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slootman_a\OneDrive - Colorado School of Mines\PAPERS_inprep_ARNOUD\Paper2___VA_is_the_length_scale\PROOFS\Supplementary\"/>
    </mc:Choice>
  </mc:AlternateContent>
  <xr:revisionPtr revIDLastSave="0" documentId="13_ncr:1_{31A5C221-D5AF-4177-BC2D-0EFBF34A9DCE}" xr6:coauthVersionLast="47" xr6:coauthVersionMax="47" xr10:uidLastSave="{00000000-0000-0000-0000-000000000000}"/>
  <bookViews>
    <workbookView xWindow="-120" yWindow="-120" windowWidth="29040" windowHeight="15720" tabRatio="545" xr2:uid="{00000000-000D-0000-FFFF-FFFF00000000}"/>
  </bookViews>
  <sheets>
    <sheet name="Reference" sheetId="41" r:id="rId1"/>
    <sheet name="Dataset_Slootman_etal_2023" sheetId="40" r:id="rId2"/>
    <sheet name="Calculations_with_dataset" sheetId="3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40" l="1"/>
  <c r="X5" i="40"/>
  <c r="X6" i="40"/>
  <c r="X7" i="40"/>
  <c r="X8" i="40"/>
  <c r="X9" i="40"/>
  <c r="W10" i="40"/>
  <c r="X10" i="40"/>
  <c r="X11" i="40"/>
  <c r="W12" i="40"/>
  <c r="X12" i="40"/>
  <c r="X13" i="40"/>
  <c r="X14" i="40"/>
  <c r="X15" i="40"/>
  <c r="X16" i="40"/>
  <c r="X17" i="40"/>
  <c r="X18" i="40"/>
  <c r="X19" i="40"/>
  <c r="X20" i="40"/>
  <c r="X21" i="40"/>
  <c r="W22" i="40"/>
  <c r="X22" i="40"/>
  <c r="X23" i="40"/>
  <c r="W24" i="40"/>
  <c r="X24" i="40"/>
  <c r="X25" i="40"/>
  <c r="X26" i="40"/>
  <c r="X27" i="40"/>
  <c r="X28" i="40"/>
  <c r="X29" i="40"/>
  <c r="X30" i="40"/>
  <c r="X31" i="40"/>
  <c r="X32" i="40"/>
  <c r="X33" i="40"/>
  <c r="W34" i="40"/>
  <c r="X34" i="40"/>
  <c r="X35" i="40"/>
  <c r="W36" i="40"/>
  <c r="X36" i="40"/>
  <c r="X37" i="40"/>
  <c r="X38" i="40"/>
  <c r="X39" i="40"/>
  <c r="X40" i="40"/>
  <c r="X41" i="40"/>
  <c r="X42" i="40"/>
  <c r="X43" i="40"/>
  <c r="X44" i="40"/>
  <c r="X45" i="40"/>
  <c r="W46" i="40"/>
  <c r="X46" i="40"/>
  <c r="X47" i="40"/>
  <c r="W48" i="40"/>
  <c r="X48" i="40"/>
  <c r="X49" i="40"/>
  <c r="X50" i="40"/>
  <c r="X51" i="40"/>
  <c r="X52" i="40"/>
  <c r="X53" i="40"/>
  <c r="X54" i="40"/>
  <c r="X55" i="40"/>
  <c r="X56" i="40"/>
  <c r="X57" i="40"/>
  <c r="W58" i="40"/>
  <c r="X58" i="40"/>
  <c r="X59" i="40"/>
  <c r="X60" i="40"/>
  <c r="X61" i="40"/>
  <c r="X62" i="40"/>
  <c r="X63" i="40"/>
  <c r="X64" i="40"/>
  <c r="X65" i="40"/>
  <c r="X66" i="40"/>
  <c r="X67" i="40"/>
  <c r="X68" i="40"/>
  <c r="X69" i="40"/>
  <c r="W70" i="40"/>
  <c r="X70" i="40"/>
  <c r="X71" i="40"/>
  <c r="X72" i="40"/>
  <c r="X73" i="40"/>
  <c r="X74" i="40"/>
  <c r="X75" i="40"/>
  <c r="X76" i="40"/>
  <c r="X77" i="40"/>
  <c r="X78" i="40"/>
  <c r="W79" i="40"/>
  <c r="X79" i="40"/>
  <c r="X80" i="40"/>
  <c r="X81" i="40"/>
  <c r="W82" i="40"/>
  <c r="X82" i="40"/>
  <c r="X83" i="40"/>
  <c r="X84" i="40"/>
  <c r="X85" i="40"/>
  <c r="X86" i="40"/>
  <c r="X87" i="40"/>
  <c r="W88" i="40"/>
  <c r="X88" i="40"/>
  <c r="X89" i="40"/>
  <c r="X90" i="40"/>
  <c r="W91" i="40"/>
  <c r="X91" i="40"/>
  <c r="X92" i="40"/>
  <c r="X93" i="40"/>
  <c r="W94" i="40"/>
  <c r="X94" i="40"/>
  <c r="X95" i="40"/>
  <c r="X96" i="40"/>
  <c r="X97" i="40"/>
  <c r="X98" i="40"/>
  <c r="X99" i="40"/>
  <c r="W100" i="40"/>
  <c r="X100" i="40"/>
  <c r="X101" i="40"/>
  <c r="X102" i="40"/>
  <c r="W103" i="40"/>
  <c r="X103" i="40"/>
  <c r="X104" i="40"/>
  <c r="X105" i="40"/>
  <c r="W106" i="40"/>
  <c r="X106" i="40"/>
  <c r="X107" i="40"/>
  <c r="X108" i="40"/>
  <c r="X109" i="40"/>
  <c r="X110" i="40"/>
  <c r="X111" i="40"/>
  <c r="W112" i="40"/>
  <c r="X112" i="40"/>
  <c r="X113" i="40"/>
  <c r="X114" i="40"/>
  <c r="W115" i="40"/>
  <c r="X115" i="40"/>
  <c r="X116" i="40"/>
  <c r="X117" i="40"/>
  <c r="W118" i="40"/>
  <c r="X118" i="40"/>
  <c r="X119" i="40"/>
  <c r="X120" i="40"/>
  <c r="X121" i="40"/>
  <c r="X122" i="40"/>
  <c r="X123" i="40"/>
  <c r="W124" i="40"/>
  <c r="X124" i="40"/>
  <c r="X125" i="40"/>
  <c r="X126" i="40"/>
  <c r="W127" i="40"/>
  <c r="X127" i="40"/>
  <c r="X128" i="40"/>
  <c r="X129" i="40"/>
  <c r="W130" i="40"/>
  <c r="X130" i="40"/>
  <c r="X131" i="40"/>
  <c r="X132" i="40"/>
  <c r="X133" i="40"/>
  <c r="X134" i="40"/>
  <c r="X135" i="40"/>
  <c r="W136" i="40"/>
  <c r="X136" i="40"/>
  <c r="X137" i="40"/>
  <c r="X138" i="40"/>
  <c r="W139" i="40"/>
  <c r="X139" i="40"/>
  <c r="X140" i="40"/>
  <c r="X141" i="40"/>
  <c r="W142" i="40"/>
  <c r="X142" i="40"/>
  <c r="X143" i="40"/>
  <c r="X144" i="40"/>
  <c r="W145" i="40"/>
  <c r="X145" i="40"/>
  <c r="X146" i="40"/>
  <c r="X147" i="40"/>
  <c r="W148" i="40"/>
  <c r="X148" i="40"/>
  <c r="X149" i="40"/>
  <c r="X150" i="40"/>
  <c r="W151" i="40"/>
  <c r="X151" i="40"/>
  <c r="X152" i="40"/>
  <c r="X153" i="40"/>
  <c r="W154" i="40"/>
  <c r="X154" i="40"/>
  <c r="X155" i="40"/>
  <c r="X156" i="40"/>
  <c r="W157" i="40"/>
  <c r="X157" i="40"/>
  <c r="X158" i="40"/>
  <c r="X159" i="40"/>
  <c r="W160" i="40"/>
  <c r="X160" i="40"/>
  <c r="X161" i="40"/>
  <c r="X162" i="40"/>
  <c r="W163" i="40"/>
  <c r="X163" i="40"/>
  <c r="X164" i="40"/>
  <c r="X165" i="40"/>
  <c r="W166" i="40"/>
  <c r="X166" i="40"/>
  <c r="X167" i="40"/>
  <c r="X168" i="40"/>
  <c r="W169" i="40"/>
  <c r="X169" i="40"/>
  <c r="X170" i="40"/>
  <c r="X171" i="40"/>
  <c r="W172" i="40"/>
  <c r="X172" i="40"/>
  <c r="X173" i="40"/>
  <c r="X174" i="40"/>
  <c r="W175" i="40"/>
  <c r="X175" i="40"/>
  <c r="X176" i="40"/>
  <c r="X177" i="40"/>
  <c r="W178" i="40"/>
  <c r="X178" i="40"/>
  <c r="X179" i="40"/>
  <c r="X180" i="40"/>
  <c r="W181" i="40"/>
  <c r="X181" i="40"/>
  <c r="X182" i="40"/>
  <c r="X183" i="40"/>
  <c r="W184" i="40"/>
  <c r="X184" i="40"/>
  <c r="X185" i="40"/>
  <c r="X186" i="40"/>
  <c r="W187" i="40"/>
  <c r="X187" i="40"/>
  <c r="X188" i="40"/>
  <c r="X189" i="40"/>
  <c r="W190" i="40"/>
  <c r="X190" i="40"/>
  <c r="X191" i="40"/>
  <c r="X192" i="40"/>
  <c r="W193" i="40"/>
  <c r="X193" i="40"/>
  <c r="X194" i="40"/>
  <c r="X195" i="40"/>
  <c r="W196" i="40"/>
  <c r="X196" i="40"/>
  <c r="X197" i="40"/>
  <c r="X198" i="40"/>
  <c r="W199" i="40"/>
  <c r="X199" i="40"/>
  <c r="X200" i="40"/>
  <c r="X201" i="40"/>
  <c r="W202" i="40"/>
  <c r="X202" i="40"/>
  <c r="X203" i="40"/>
  <c r="X204" i="40"/>
  <c r="W205" i="40"/>
  <c r="X205" i="40"/>
  <c r="X206" i="40"/>
  <c r="X207" i="40"/>
  <c r="W208" i="40"/>
  <c r="X208" i="40"/>
  <c r="V208" i="40"/>
  <c r="V207" i="40"/>
  <c r="W207" i="40" s="1"/>
  <c r="V206" i="40"/>
  <c r="W206" i="40" s="1"/>
  <c r="V205" i="40"/>
  <c r="V204" i="40"/>
  <c r="W204" i="40" s="1"/>
  <c r="V203" i="40"/>
  <c r="W203" i="40" s="1"/>
  <c r="V202" i="40"/>
  <c r="V201" i="40"/>
  <c r="W201" i="40" s="1"/>
  <c r="V200" i="40"/>
  <c r="W200" i="40" s="1"/>
  <c r="V199" i="40"/>
  <c r="V198" i="40"/>
  <c r="W198" i="40" s="1"/>
  <c r="V197" i="40"/>
  <c r="W197" i="40" s="1"/>
  <c r="V196" i="40"/>
  <c r="V195" i="40"/>
  <c r="W195" i="40" s="1"/>
  <c r="V194" i="40"/>
  <c r="W194" i="40" s="1"/>
  <c r="V193" i="40"/>
  <c r="V192" i="40"/>
  <c r="W192" i="40" s="1"/>
  <c r="V191" i="40"/>
  <c r="W191" i="40" s="1"/>
  <c r="V190" i="40"/>
  <c r="V189" i="40"/>
  <c r="W189" i="40" s="1"/>
  <c r="V188" i="40"/>
  <c r="W188" i="40" s="1"/>
  <c r="V187" i="40"/>
  <c r="V186" i="40"/>
  <c r="W186" i="40" s="1"/>
  <c r="V185" i="40"/>
  <c r="W185" i="40" s="1"/>
  <c r="V184" i="40"/>
  <c r="V183" i="40"/>
  <c r="W183" i="40" s="1"/>
  <c r="V182" i="40"/>
  <c r="W182" i="40" s="1"/>
  <c r="V181" i="40"/>
  <c r="V180" i="40"/>
  <c r="W180" i="40" s="1"/>
  <c r="V179" i="40"/>
  <c r="W179" i="40" s="1"/>
  <c r="V178" i="40"/>
  <c r="V177" i="40"/>
  <c r="W177" i="40" s="1"/>
  <c r="V176" i="40"/>
  <c r="W176" i="40" s="1"/>
  <c r="V175" i="40"/>
  <c r="V174" i="40"/>
  <c r="W174" i="40" s="1"/>
  <c r="V173" i="40"/>
  <c r="W173" i="40" s="1"/>
  <c r="V172" i="40"/>
  <c r="V171" i="40"/>
  <c r="W171" i="40" s="1"/>
  <c r="V170" i="40"/>
  <c r="W170" i="40" s="1"/>
  <c r="V169" i="40"/>
  <c r="V168" i="40"/>
  <c r="W168" i="40" s="1"/>
  <c r="V167" i="40"/>
  <c r="W167" i="40" s="1"/>
  <c r="V166" i="40"/>
  <c r="V165" i="40"/>
  <c r="W165" i="40" s="1"/>
  <c r="V164" i="40"/>
  <c r="W164" i="40" s="1"/>
  <c r="V163" i="40"/>
  <c r="V162" i="40"/>
  <c r="W162" i="40" s="1"/>
  <c r="V161" i="40"/>
  <c r="W161" i="40" s="1"/>
  <c r="V160" i="40"/>
  <c r="V159" i="40"/>
  <c r="W159" i="40" s="1"/>
  <c r="V158" i="40"/>
  <c r="W158" i="40" s="1"/>
  <c r="V157" i="40"/>
  <c r="V156" i="40"/>
  <c r="W156" i="40" s="1"/>
  <c r="V155" i="40"/>
  <c r="W155" i="40" s="1"/>
  <c r="V154" i="40"/>
  <c r="V153" i="40"/>
  <c r="W153" i="40" s="1"/>
  <c r="V152" i="40"/>
  <c r="W152" i="40" s="1"/>
  <c r="V151" i="40"/>
  <c r="V150" i="40"/>
  <c r="W150" i="40" s="1"/>
  <c r="V149" i="40"/>
  <c r="W149" i="40" s="1"/>
  <c r="V148" i="40"/>
  <c r="V147" i="40"/>
  <c r="W147" i="40" s="1"/>
  <c r="V146" i="40"/>
  <c r="W146" i="40" s="1"/>
  <c r="V145" i="40"/>
  <c r="V144" i="40"/>
  <c r="W144" i="40" s="1"/>
  <c r="V143" i="40"/>
  <c r="W143" i="40" s="1"/>
  <c r="V142" i="40"/>
  <c r="V141" i="40"/>
  <c r="W141" i="40" s="1"/>
  <c r="V140" i="40"/>
  <c r="W140" i="40" s="1"/>
  <c r="V139" i="40"/>
  <c r="V138" i="40"/>
  <c r="W138" i="40" s="1"/>
  <c r="V137" i="40"/>
  <c r="W137" i="40" s="1"/>
  <c r="V136" i="40"/>
  <c r="V135" i="40"/>
  <c r="W135" i="40" s="1"/>
  <c r="V134" i="40"/>
  <c r="W134" i="40" s="1"/>
  <c r="V133" i="40"/>
  <c r="W133" i="40" s="1"/>
  <c r="V132" i="40"/>
  <c r="W132" i="40" s="1"/>
  <c r="V131" i="40"/>
  <c r="W131" i="40" s="1"/>
  <c r="V130" i="40"/>
  <c r="V129" i="40"/>
  <c r="W129" i="40" s="1"/>
  <c r="V128" i="40"/>
  <c r="W128" i="40" s="1"/>
  <c r="V127" i="40"/>
  <c r="V126" i="40"/>
  <c r="W126" i="40" s="1"/>
  <c r="V125" i="40"/>
  <c r="W125" i="40" s="1"/>
  <c r="V124" i="40"/>
  <c r="V123" i="40"/>
  <c r="W123" i="40" s="1"/>
  <c r="V122" i="40"/>
  <c r="W122" i="40" s="1"/>
  <c r="V121" i="40"/>
  <c r="W121" i="40" s="1"/>
  <c r="V120" i="40"/>
  <c r="W120" i="40" s="1"/>
  <c r="V119" i="40"/>
  <c r="W119" i="40" s="1"/>
  <c r="V118" i="40"/>
  <c r="V117" i="40"/>
  <c r="W117" i="40" s="1"/>
  <c r="V116" i="40"/>
  <c r="W116" i="40" s="1"/>
  <c r="V115" i="40"/>
  <c r="V114" i="40"/>
  <c r="W114" i="40" s="1"/>
  <c r="V113" i="40"/>
  <c r="W113" i="40" s="1"/>
  <c r="V112" i="40"/>
  <c r="V111" i="40"/>
  <c r="W111" i="40" s="1"/>
  <c r="V110" i="40"/>
  <c r="W110" i="40" s="1"/>
  <c r="V109" i="40"/>
  <c r="W109" i="40" s="1"/>
  <c r="V108" i="40"/>
  <c r="W108" i="40" s="1"/>
  <c r="V107" i="40"/>
  <c r="W107" i="40" s="1"/>
  <c r="V106" i="40"/>
  <c r="V105" i="40"/>
  <c r="W105" i="40" s="1"/>
  <c r="V104" i="40"/>
  <c r="W104" i="40" s="1"/>
  <c r="V103" i="40"/>
  <c r="V102" i="40"/>
  <c r="W102" i="40" s="1"/>
  <c r="V101" i="40"/>
  <c r="W101" i="40" s="1"/>
  <c r="V100" i="40"/>
  <c r="V99" i="40"/>
  <c r="W99" i="40" s="1"/>
  <c r="V98" i="40"/>
  <c r="W98" i="40" s="1"/>
  <c r="V97" i="40"/>
  <c r="W97" i="40" s="1"/>
  <c r="V96" i="40"/>
  <c r="W96" i="40" s="1"/>
  <c r="V95" i="40"/>
  <c r="W95" i="40" s="1"/>
  <c r="V94" i="40"/>
  <c r="V93" i="40"/>
  <c r="W93" i="40" s="1"/>
  <c r="V92" i="40"/>
  <c r="V91" i="40"/>
  <c r="V90" i="40"/>
  <c r="W90" i="40" s="1"/>
  <c r="V89" i="40"/>
  <c r="W89" i="40" s="1"/>
  <c r="V88" i="40"/>
  <c r="V87" i="40"/>
  <c r="W87" i="40" s="1"/>
  <c r="V86" i="40"/>
  <c r="W86" i="40" s="1"/>
  <c r="V85" i="40"/>
  <c r="W85" i="40" s="1"/>
  <c r="V84" i="40"/>
  <c r="W84" i="40" s="1"/>
  <c r="V83" i="40"/>
  <c r="W83" i="40" s="1"/>
  <c r="V82" i="40"/>
  <c r="V81" i="40"/>
  <c r="W81" i="40" s="1"/>
  <c r="V80" i="40"/>
  <c r="W80" i="40" s="1"/>
  <c r="V79" i="40"/>
  <c r="L79" i="40"/>
  <c r="V78" i="40"/>
  <c r="W78" i="40" s="1"/>
  <c r="V77" i="40"/>
  <c r="W77" i="40" s="1"/>
  <c r="V76" i="40"/>
  <c r="W76" i="40" s="1"/>
  <c r="V75" i="40"/>
  <c r="W75" i="40" s="1"/>
  <c r="V74" i="40"/>
  <c r="W74" i="40" s="1"/>
  <c r="V73" i="40"/>
  <c r="W73" i="40" s="1"/>
  <c r="V72" i="40"/>
  <c r="W72" i="40" s="1"/>
  <c r="V71" i="40"/>
  <c r="W71" i="40" s="1"/>
  <c r="V70" i="40"/>
  <c r="V69" i="40"/>
  <c r="W69" i="40" s="1"/>
  <c r="V68" i="40"/>
  <c r="W68" i="40" s="1"/>
  <c r="V67" i="40"/>
  <c r="W67" i="40" s="1"/>
  <c r="V66" i="40"/>
  <c r="W66" i="40" s="1"/>
  <c r="V65" i="40"/>
  <c r="W65" i="40" s="1"/>
  <c r="V64" i="40"/>
  <c r="W64" i="40" s="1"/>
  <c r="V63" i="40"/>
  <c r="W63" i="40" s="1"/>
  <c r="V62" i="40"/>
  <c r="W62" i="40" s="1"/>
  <c r="V61" i="40"/>
  <c r="W61" i="40" s="1"/>
  <c r="V60" i="40"/>
  <c r="W60" i="40" s="1"/>
  <c r="V59" i="40"/>
  <c r="W59" i="40" s="1"/>
  <c r="V58" i="40"/>
  <c r="V57" i="40"/>
  <c r="W57" i="40" s="1"/>
  <c r="V56" i="40"/>
  <c r="W56" i="40" s="1"/>
  <c r="V55" i="40"/>
  <c r="W55" i="40" s="1"/>
  <c r="L55" i="40" s="1"/>
  <c r="V54" i="40"/>
  <c r="W54" i="40" s="1"/>
  <c r="V53" i="40"/>
  <c r="W53" i="40" s="1"/>
  <c r="V52" i="40"/>
  <c r="W52" i="40" s="1"/>
  <c r="V51" i="40"/>
  <c r="W51" i="40" s="1"/>
  <c r="V50" i="40"/>
  <c r="W50" i="40" s="1"/>
  <c r="V49" i="40"/>
  <c r="W49" i="40" s="1"/>
  <c r="V48" i="40"/>
  <c r="V47" i="40"/>
  <c r="W47" i="40" s="1"/>
  <c r="V46" i="40"/>
  <c r="V45" i="40"/>
  <c r="W45" i="40" s="1"/>
  <c r="V44" i="40"/>
  <c r="V43" i="40"/>
  <c r="W43" i="40" s="1"/>
  <c r="V42" i="40"/>
  <c r="W42" i="40" s="1"/>
  <c r="V41" i="40"/>
  <c r="W41" i="40" s="1"/>
  <c r="V40" i="40"/>
  <c r="W40" i="40" s="1"/>
  <c r="V39" i="40"/>
  <c r="W39" i="40" s="1"/>
  <c r="V38" i="40"/>
  <c r="W38" i="40" s="1"/>
  <c r="V37" i="40"/>
  <c r="W37" i="40" s="1"/>
  <c r="V36" i="40"/>
  <c r="V35" i="40"/>
  <c r="W35" i="40" s="1"/>
  <c r="V34" i="40"/>
  <c r="V33" i="40"/>
  <c r="W33" i="40" s="1"/>
  <c r="V32" i="40"/>
  <c r="W32" i="40" s="1"/>
  <c r="V31" i="40"/>
  <c r="W31" i="40" s="1"/>
  <c r="V30" i="40"/>
  <c r="W30" i="40" s="1"/>
  <c r="V29" i="40"/>
  <c r="W29" i="40" s="1"/>
  <c r="V28" i="40"/>
  <c r="W28" i="40" s="1"/>
  <c r="V27" i="40"/>
  <c r="W27" i="40" s="1"/>
  <c r="V26" i="40"/>
  <c r="W26" i="40" s="1"/>
  <c r="V25" i="40"/>
  <c r="W25" i="40" s="1"/>
  <c r="V24" i="40"/>
  <c r="V23" i="40"/>
  <c r="W23" i="40" s="1"/>
  <c r="V22" i="40"/>
  <c r="V21" i="40"/>
  <c r="W21" i="40" s="1"/>
  <c r="V20" i="40"/>
  <c r="W20" i="40" s="1"/>
  <c r="V19" i="40"/>
  <c r="W19" i="40" s="1"/>
  <c r="V18" i="40"/>
  <c r="W18" i="40" s="1"/>
  <c r="V17" i="40"/>
  <c r="W17" i="40" s="1"/>
  <c r="V16" i="40"/>
  <c r="W16" i="40" s="1"/>
  <c r="V15" i="40"/>
  <c r="W15" i="40" s="1"/>
  <c r="V14" i="40"/>
  <c r="W14" i="40" s="1"/>
  <c r="V13" i="40"/>
  <c r="W13" i="40" s="1"/>
  <c r="V12" i="40"/>
  <c r="V11" i="40"/>
  <c r="W11" i="40" s="1"/>
  <c r="V10" i="40"/>
  <c r="V9" i="40"/>
  <c r="W9" i="40" s="1"/>
  <c r="V8" i="40"/>
  <c r="W8" i="40" s="1"/>
  <c r="V7" i="40"/>
  <c r="W7" i="40" s="1"/>
  <c r="V6" i="40"/>
  <c r="W6" i="40" s="1"/>
  <c r="V5" i="40"/>
  <c r="W5" i="40" s="1"/>
  <c r="L92" i="40" l="1"/>
  <c r="L44" i="40"/>
  <c r="W92" i="40"/>
  <c r="W44" i="40"/>
  <c r="L38" i="40"/>
  <c r="L86" i="40"/>
  <c r="L31" i="40"/>
  <c r="L61" i="40"/>
  <c r="L129" i="40"/>
  <c r="L205" i="40"/>
  <c r="L162" i="40"/>
  <c r="L62" i="40"/>
  <c r="L99" i="40"/>
  <c r="L69" i="40"/>
  <c r="L51" i="40"/>
  <c r="L199" i="40"/>
  <c r="L93" i="40"/>
  <c r="L45" i="40"/>
  <c r="L68" i="40"/>
  <c r="L186" i="40"/>
  <c r="L193" i="40"/>
  <c r="L198" i="40"/>
  <c r="L153" i="40"/>
  <c r="L187" i="40"/>
  <c r="L192" i="40"/>
  <c r="L114" i="40"/>
  <c r="L204" i="40"/>
  <c r="L75" i="40"/>
  <c r="L105" i="40"/>
  <c r="L138" i="40"/>
  <c r="L180" i="40"/>
  <c r="L37" i="40"/>
  <c r="L85" i="40"/>
  <c r="L177" i="40"/>
  <c r="L181" i="40"/>
  <c r="L139" i="40"/>
  <c r="L154" i="40"/>
  <c r="L117" i="40"/>
  <c r="L137" i="40"/>
  <c r="L164" i="40"/>
  <c r="L202" i="40"/>
  <c r="L103" i="40"/>
  <c r="L130" i="40"/>
  <c r="L150" i="40"/>
  <c r="L206" i="40"/>
  <c r="L113" i="40"/>
  <c r="L140" i="40"/>
  <c r="L189" i="40"/>
  <c r="L176" i="40"/>
  <c r="L173" i="40"/>
  <c r="L163" i="40"/>
  <c r="L166" i="40"/>
  <c r="L201" i="40"/>
  <c r="L22" i="40"/>
  <c r="L142" i="40"/>
  <c r="L104" i="40"/>
  <c r="L141" i="40"/>
  <c r="L127" i="40"/>
  <c r="L174" i="40"/>
  <c r="L106" i="40"/>
  <c r="L126" i="40"/>
  <c r="L116" i="40"/>
  <c r="L102" i="40"/>
  <c r="L149" i="40"/>
  <c r="L152" i="40"/>
  <c r="L125" i="40"/>
  <c r="L128" i="40"/>
  <c r="L175" i="40"/>
  <c r="L183" i="40"/>
  <c r="L115" i="40"/>
  <c r="L118" i="40"/>
  <c r="L165" i="40"/>
  <c r="L151" i="40"/>
  <c r="L178" i="40"/>
  <c r="L195" i="40"/>
  <c r="L207" i="40"/>
  <c r="L161" i="40"/>
  <c r="L33" i="40"/>
  <c r="L43" i="40"/>
  <c r="L50" i="40"/>
  <c r="L57" i="40"/>
  <c r="L67" i="40"/>
  <c r="L74" i="40"/>
  <c r="L81" i="40"/>
  <c r="L91" i="40"/>
  <c r="L98" i="40"/>
  <c r="L184" i="40"/>
  <c r="L190" i="40"/>
  <c r="L196" i="40"/>
  <c r="L208" i="40"/>
  <c r="L32" i="40"/>
  <c r="L39" i="40"/>
  <c r="L49" i="40"/>
  <c r="L56" i="40"/>
  <c r="L63" i="40"/>
  <c r="L73" i="40"/>
  <c r="L80" i="40"/>
  <c r="L87" i="40"/>
  <c r="L97" i="40"/>
  <c r="L182" i="40"/>
  <c r="L188" i="40"/>
  <c r="L194" i="40"/>
  <c r="L200" i="40"/>
  <c r="L185" i="40"/>
  <c r="L191" i="40"/>
  <c r="L197" i="40"/>
  <c r="L203" i="40"/>
  <c r="L112" i="40"/>
  <c r="L111" i="40"/>
  <c r="L123" i="40"/>
  <c r="L135" i="40"/>
  <c r="L147" i="40"/>
  <c r="L159" i="40"/>
  <c r="L171" i="40"/>
  <c r="L110" i="40"/>
  <c r="L122" i="40"/>
  <c r="L134" i="40"/>
  <c r="L146" i="40"/>
  <c r="L158" i="40"/>
  <c r="L170" i="40"/>
  <c r="L124" i="40"/>
  <c r="L136" i="40"/>
  <c r="L160" i="40"/>
  <c r="L172" i="40"/>
  <c r="L121" i="40"/>
  <c r="L145" i="40"/>
  <c r="L169" i="40"/>
  <c r="L108" i="40"/>
  <c r="L120" i="40"/>
  <c r="L132" i="40"/>
  <c r="L144" i="40"/>
  <c r="L156" i="40"/>
  <c r="L168" i="40"/>
  <c r="L148" i="40"/>
  <c r="L109" i="40"/>
  <c r="L133" i="40"/>
  <c r="L157" i="40"/>
  <c r="L107" i="40"/>
  <c r="L119" i="40"/>
  <c r="L131" i="40"/>
  <c r="L143" i="40"/>
  <c r="L155" i="40"/>
  <c r="L167" i="40"/>
  <c r="L179" i="40"/>
  <c r="L8" i="40"/>
  <c r="L12" i="40"/>
  <c r="L29" i="40"/>
  <c r="L11" i="40"/>
  <c r="L24" i="40"/>
  <c r="L6" i="40"/>
  <c r="L10" i="40"/>
  <c r="L14" i="40"/>
  <c r="L23" i="40"/>
  <c r="L16" i="40"/>
  <c r="L25" i="40"/>
  <c r="L20" i="40"/>
  <c r="L7" i="40"/>
  <c r="L15" i="40"/>
  <c r="L28" i="40"/>
  <c r="L9" i="40"/>
  <c r="L13" i="40"/>
  <c r="L17" i="40"/>
  <c r="L26" i="40"/>
  <c r="L21" i="40"/>
  <c r="L19" i="40"/>
  <c r="L18" i="40"/>
  <c r="L30" i="40"/>
  <c r="L36" i="40"/>
  <c r="L42" i="40"/>
  <c r="L48" i="40"/>
  <c r="L54" i="40"/>
  <c r="L60" i="40"/>
  <c r="L66" i="40"/>
  <c r="L72" i="40"/>
  <c r="L78" i="40"/>
  <c r="L84" i="40"/>
  <c r="L90" i="40"/>
  <c r="L96" i="40"/>
  <c r="L77" i="40"/>
  <c r="L83" i="40"/>
  <c r="L89" i="40"/>
  <c r="L95" i="40"/>
  <c r="L101" i="40"/>
  <c r="L35" i="40"/>
  <c r="L41" i="40"/>
  <c r="L47" i="40"/>
  <c r="L71" i="40"/>
  <c r="L27" i="40"/>
  <c r="L53" i="40"/>
  <c r="L59" i="40"/>
  <c r="L65" i="40"/>
  <c r="L34" i="40"/>
  <c r="L40" i="40"/>
  <c r="L46" i="40"/>
  <c r="L52" i="40"/>
  <c r="L58" i="40"/>
  <c r="L64" i="40"/>
  <c r="L70" i="40"/>
  <c r="L76" i="40"/>
  <c r="L82" i="40"/>
  <c r="L88" i="40"/>
  <c r="L94" i="40"/>
  <c r="L100" i="40"/>
  <c r="FY5" i="36" l="1"/>
  <c r="FY6" i="36"/>
  <c r="FY7" i="36"/>
  <c r="FY8" i="36"/>
  <c r="FY9" i="36"/>
  <c r="FY10" i="36"/>
  <c r="FY11" i="36"/>
  <c r="FY12" i="36"/>
  <c r="FY13" i="36"/>
  <c r="FY14" i="36"/>
  <c r="FY15" i="36"/>
  <c r="FY16" i="36"/>
  <c r="FY17" i="36"/>
  <c r="FY18" i="36"/>
  <c r="FY19" i="36"/>
  <c r="FY20" i="36"/>
  <c r="FY21" i="36"/>
  <c r="FY22" i="36"/>
  <c r="FY23" i="36"/>
  <c r="FY24" i="36"/>
  <c r="FY25" i="36"/>
  <c r="FY26" i="36"/>
  <c r="FY27" i="36"/>
  <c r="FY28" i="36"/>
  <c r="FY29" i="36"/>
  <c r="FY30" i="36"/>
  <c r="FY31" i="36"/>
  <c r="FY32" i="36"/>
  <c r="FY33" i="36"/>
  <c r="FY34" i="36"/>
  <c r="FY35" i="36"/>
  <c r="FY36" i="36"/>
  <c r="FY37" i="36"/>
  <c r="FY38" i="36"/>
  <c r="FY39" i="36"/>
  <c r="FY40" i="36"/>
  <c r="FY41" i="36"/>
  <c r="FY42" i="36"/>
  <c r="FY43" i="36"/>
  <c r="FY44" i="36"/>
  <c r="FY45" i="36"/>
  <c r="FY46" i="36"/>
  <c r="FY47" i="36"/>
  <c r="FY48" i="36"/>
  <c r="FY49" i="36"/>
  <c r="FY50" i="36"/>
  <c r="FY51" i="36"/>
  <c r="FY52" i="36"/>
  <c r="FY53" i="36"/>
  <c r="FY54" i="36"/>
  <c r="FY55" i="36"/>
  <c r="FY56" i="36"/>
  <c r="FY57" i="36"/>
  <c r="FY58" i="36"/>
  <c r="FY59" i="36"/>
  <c r="FY60" i="36"/>
  <c r="FY61" i="36"/>
  <c r="FY62" i="36"/>
  <c r="FY63" i="36"/>
  <c r="FY64" i="36"/>
  <c r="FY65" i="36"/>
  <c r="FY66" i="36"/>
  <c r="FY67" i="36"/>
  <c r="FY68" i="36"/>
  <c r="FY69" i="36"/>
  <c r="FY70" i="36"/>
  <c r="FY71" i="36"/>
  <c r="FY72" i="36"/>
  <c r="FY73" i="36"/>
  <c r="FY74" i="36"/>
  <c r="FY75" i="36"/>
  <c r="FY76" i="36"/>
  <c r="FY77" i="36"/>
  <c r="FY78" i="36"/>
  <c r="FY79" i="36"/>
  <c r="FY80" i="36"/>
  <c r="FY81" i="36"/>
  <c r="FY82" i="36"/>
  <c r="FY83" i="36"/>
  <c r="FY84" i="36"/>
  <c r="FY85" i="36"/>
  <c r="FY86" i="36"/>
  <c r="FY87" i="36"/>
  <c r="FY88" i="36"/>
  <c r="FY89" i="36"/>
  <c r="FY90" i="36"/>
  <c r="FY91" i="36"/>
  <c r="FY92" i="36"/>
  <c r="FY93" i="36"/>
  <c r="FY94" i="36"/>
  <c r="FY95" i="36"/>
  <c r="FY96" i="36"/>
  <c r="FY97" i="36"/>
  <c r="FY98" i="36"/>
  <c r="FY99" i="36"/>
  <c r="FY100" i="36"/>
  <c r="FY101" i="36"/>
  <c r="FY102" i="36"/>
  <c r="FY103" i="36"/>
  <c r="FY104" i="36"/>
  <c r="FY105" i="36"/>
  <c r="FY106" i="36"/>
  <c r="FY107" i="36"/>
  <c r="FY108" i="36"/>
  <c r="FY109" i="36"/>
  <c r="FY110" i="36"/>
  <c r="FY111" i="36"/>
  <c r="FY112" i="36"/>
  <c r="FY113" i="36"/>
  <c r="FY114" i="36"/>
  <c r="FY115" i="36"/>
  <c r="FY116" i="36"/>
  <c r="FY117" i="36"/>
  <c r="FY118" i="36"/>
  <c r="FY119" i="36"/>
  <c r="FY120" i="36"/>
  <c r="FY121" i="36"/>
  <c r="FY122" i="36"/>
  <c r="FY123" i="36"/>
  <c r="FY124" i="36"/>
  <c r="FY125" i="36"/>
  <c r="FY126" i="36"/>
  <c r="FY127" i="36"/>
  <c r="FY128" i="36"/>
  <c r="FY129" i="36"/>
  <c r="FY130" i="36"/>
  <c r="FY131" i="36"/>
  <c r="FY132" i="36"/>
  <c r="FY133" i="36"/>
  <c r="FY134" i="36"/>
  <c r="FY135" i="36"/>
  <c r="FY136" i="36"/>
  <c r="FY137" i="36"/>
  <c r="FY138" i="36"/>
  <c r="FY139" i="36"/>
  <c r="FY140" i="36"/>
  <c r="FY141" i="36"/>
  <c r="FY142" i="36"/>
  <c r="FY143" i="36"/>
  <c r="FY144" i="36"/>
  <c r="FY145" i="36"/>
  <c r="FY146" i="36"/>
  <c r="FY147" i="36"/>
  <c r="FY148" i="36"/>
  <c r="FY149" i="36"/>
  <c r="FY150" i="36"/>
  <c r="FY151" i="36"/>
  <c r="FY152" i="36"/>
  <c r="FY153" i="36"/>
  <c r="FY154" i="36"/>
  <c r="FY155" i="36"/>
  <c r="FY156" i="36"/>
  <c r="FY157" i="36"/>
  <c r="FY158" i="36"/>
  <c r="FY159" i="36"/>
  <c r="FY160" i="36"/>
  <c r="FY161" i="36"/>
  <c r="FY162" i="36"/>
  <c r="FY163" i="36"/>
  <c r="FY164" i="36"/>
  <c r="FY165" i="36"/>
  <c r="FY166" i="36"/>
  <c r="FY167" i="36"/>
  <c r="FY168" i="36"/>
  <c r="FY169" i="36"/>
  <c r="FY170" i="36"/>
  <c r="FY171" i="36"/>
  <c r="FY172" i="36"/>
  <c r="FY173" i="36"/>
  <c r="FY174" i="36"/>
  <c r="FY175" i="36"/>
  <c r="FY176" i="36"/>
  <c r="FY177" i="36"/>
  <c r="FY178" i="36"/>
  <c r="FY179" i="36"/>
  <c r="FY180" i="36"/>
  <c r="FY181" i="36"/>
  <c r="FY182" i="36"/>
  <c r="FY183" i="36"/>
  <c r="FY184" i="36"/>
  <c r="FY185" i="36"/>
  <c r="FY186" i="36"/>
  <c r="FY187" i="36"/>
  <c r="FY188" i="36"/>
  <c r="FY189" i="36"/>
  <c r="FY190" i="36"/>
  <c r="FY191" i="36"/>
  <c r="FY192" i="36"/>
  <c r="FY193" i="36"/>
  <c r="FY194" i="36"/>
  <c r="FY195" i="36"/>
  <c r="FY196" i="36"/>
  <c r="FY197" i="36"/>
  <c r="FY198" i="36"/>
  <c r="FY199" i="36"/>
  <c r="FY200" i="36"/>
  <c r="FY201" i="36"/>
  <c r="FY202" i="36"/>
  <c r="FY203" i="36"/>
  <c r="FY204" i="36"/>
  <c r="FY205" i="36"/>
  <c r="FY206" i="36"/>
  <c r="FY207" i="36"/>
  <c r="GT5" i="36"/>
  <c r="GO5" i="36"/>
  <c r="GP5" i="36" s="1"/>
  <c r="EZ5" i="36"/>
  <c r="EW5" i="36"/>
  <c r="W5" i="36"/>
  <c r="HN207" i="36"/>
  <c r="GT207" i="36"/>
  <c r="FT207" i="36"/>
  <c r="EZ207" i="36"/>
  <c r="EW207" i="36"/>
  <c r="EC207" i="36"/>
  <c r="DO207" i="36"/>
  <c r="DA207" i="36"/>
  <c r="CM207" i="36"/>
  <c r="BY207" i="36"/>
  <c r="BC207" i="36"/>
  <c r="AV207" i="36"/>
  <c r="AU207" i="36"/>
  <c r="AT207" i="36"/>
  <c r="AS207" i="36"/>
  <c r="AL207" i="36"/>
  <c r="AM207" i="36" s="1"/>
  <c r="AJ207" i="36"/>
  <c r="AH207" i="36"/>
  <c r="AE207" i="36"/>
  <c r="AO207" i="36" s="1"/>
  <c r="AB207" i="36"/>
  <c r="Y207" i="36"/>
  <c r="Z207" i="36" s="1"/>
  <c r="W207" i="36"/>
  <c r="AZ207" i="36" s="1"/>
  <c r="U207" i="36"/>
  <c r="T207" i="36"/>
  <c r="S207" i="36"/>
  <c r="R207" i="36"/>
  <c r="M207" i="36"/>
  <c r="I207" i="36"/>
  <c r="N207" i="36" s="1"/>
  <c r="F207" i="36"/>
  <c r="HN206" i="36"/>
  <c r="GT206" i="36"/>
  <c r="FT206" i="36"/>
  <c r="EZ206" i="36"/>
  <c r="EW206" i="36"/>
  <c r="EC206" i="36"/>
  <c r="DO206" i="36"/>
  <c r="DA206" i="36"/>
  <c r="CM206" i="36"/>
  <c r="BY206" i="36"/>
  <c r="BC206" i="36"/>
  <c r="BH206" i="36" s="1"/>
  <c r="BM206" i="36" s="1"/>
  <c r="AV206" i="36"/>
  <c r="AU206" i="36"/>
  <c r="AT206" i="36"/>
  <c r="AS206" i="36"/>
  <c r="AL206" i="36"/>
  <c r="AM206" i="36" s="1"/>
  <c r="AJ206" i="36"/>
  <c r="AP206" i="36" s="1"/>
  <c r="AH206" i="36"/>
  <c r="AE206" i="36"/>
  <c r="AB206" i="36"/>
  <c r="Y206" i="36"/>
  <c r="BA206" i="36" s="1"/>
  <c r="W206" i="36"/>
  <c r="U206" i="36"/>
  <c r="T206" i="36"/>
  <c r="S206" i="36"/>
  <c r="R206" i="36"/>
  <c r="M206" i="36"/>
  <c r="I206" i="36"/>
  <c r="N206" i="36" s="1"/>
  <c r="F206" i="36"/>
  <c r="HN205" i="36"/>
  <c r="GT205" i="36"/>
  <c r="FT205" i="36"/>
  <c r="EZ205" i="36"/>
  <c r="EW205" i="36"/>
  <c r="EC205" i="36"/>
  <c r="DO205" i="36"/>
  <c r="DA205" i="36"/>
  <c r="CM205" i="36"/>
  <c r="BY205" i="36"/>
  <c r="BC205" i="36"/>
  <c r="AV205" i="36"/>
  <c r="AU205" i="36"/>
  <c r="AT205" i="36"/>
  <c r="AS205" i="36"/>
  <c r="AQ205" i="36"/>
  <c r="AL205" i="36"/>
  <c r="AM205" i="36" s="1"/>
  <c r="AJ205" i="36"/>
  <c r="AP205" i="36" s="1"/>
  <c r="AH205" i="36"/>
  <c r="AE205" i="36"/>
  <c r="AO205" i="36" s="1"/>
  <c r="AB205" i="36"/>
  <c r="Y205" i="36"/>
  <c r="Z205" i="36" s="1"/>
  <c r="X205" i="36"/>
  <c r="W205" i="36"/>
  <c r="U205" i="36"/>
  <c r="T205" i="36"/>
  <c r="S205" i="36"/>
  <c r="R205" i="36"/>
  <c r="M205" i="36"/>
  <c r="I205" i="36"/>
  <c r="N205" i="36" s="1"/>
  <c r="F205" i="36"/>
  <c r="HN204" i="36"/>
  <c r="GT204" i="36"/>
  <c r="FT204" i="36"/>
  <c r="EZ204" i="36"/>
  <c r="EW204" i="36"/>
  <c r="EC204" i="36"/>
  <c r="DO204" i="36"/>
  <c r="DA204" i="36"/>
  <c r="CM204" i="36"/>
  <c r="BY204" i="36"/>
  <c r="BC204" i="36"/>
  <c r="AV204" i="36"/>
  <c r="AU204" i="36"/>
  <c r="AT204" i="36"/>
  <c r="AS204" i="36"/>
  <c r="AL204" i="36"/>
  <c r="AM204" i="36" s="1"/>
  <c r="AQ204" i="36" s="1"/>
  <c r="AJ204" i="36"/>
  <c r="AH204" i="36"/>
  <c r="AE204" i="36"/>
  <c r="AO204" i="36" s="1"/>
  <c r="AB204" i="36"/>
  <c r="Y204" i="36"/>
  <c r="Z204" i="36" s="1"/>
  <c r="W204" i="36"/>
  <c r="GO204" i="36" s="1"/>
  <c r="U204" i="36"/>
  <c r="T204" i="36"/>
  <c r="S204" i="36"/>
  <c r="R204" i="36"/>
  <c r="N204" i="36"/>
  <c r="M204" i="36"/>
  <c r="I204" i="36"/>
  <c r="F204" i="36"/>
  <c r="HN203" i="36"/>
  <c r="GT203" i="36"/>
  <c r="FT203" i="36"/>
  <c r="EZ203" i="36"/>
  <c r="EW203" i="36"/>
  <c r="EC203" i="36"/>
  <c r="DO203" i="36"/>
  <c r="DA203" i="36"/>
  <c r="CM203" i="36"/>
  <c r="BY203" i="36"/>
  <c r="BC203" i="36"/>
  <c r="AV203" i="36"/>
  <c r="AU203" i="36"/>
  <c r="AT203" i="36"/>
  <c r="AS203" i="36"/>
  <c r="AL203" i="36"/>
  <c r="AM203" i="36" s="1"/>
  <c r="AJ203" i="36"/>
  <c r="AP203" i="36" s="1"/>
  <c r="AH203" i="36"/>
  <c r="AE203" i="36"/>
  <c r="AB203" i="36"/>
  <c r="Y203" i="36"/>
  <c r="W203" i="36"/>
  <c r="U203" i="36"/>
  <c r="T203" i="36"/>
  <c r="S203" i="36"/>
  <c r="R203" i="36"/>
  <c r="M203" i="36"/>
  <c r="I203" i="36"/>
  <c r="N203" i="36" s="1"/>
  <c r="F203" i="36"/>
  <c r="HN202" i="36"/>
  <c r="GT202" i="36"/>
  <c r="FT202" i="36"/>
  <c r="EZ202" i="36"/>
  <c r="EW202" i="36"/>
  <c r="EC202" i="36"/>
  <c r="DO202" i="36"/>
  <c r="DA202" i="36"/>
  <c r="CM202" i="36"/>
  <c r="BY202" i="36"/>
  <c r="BC202" i="36"/>
  <c r="AV202" i="36"/>
  <c r="AU202" i="36"/>
  <c r="AT202" i="36"/>
  <c r="AS202" i="36"/>
  <c r="AL202" i="36"/>
  <c r="AM202" i="36" s="1"/>
  <c r="AJ202" i="36"/>
  <c r="AP202" i="36" s="1"/>
  <c r="AH202" i="36"/>
  <c r="AE202" i="36"/>
  <c r="AB202" i="36"/>
  <c r="Y202" i="36"/>
  <c r="BA202" i="36" s="1"/>
  <c r="BF202" i="36" s="1"/>
  <c r="BK202" i="36" s="1"/>
  <c r="W202" i="36"/>
  <c r="U202" i="36"/>
  <c r="T202" i="36"/>
  <c r="S202" i="36"/>
  <c r="R202" i="36"/>
  <c r="M202" i="36"/>
  <c r="I202" i="36"/>
  <c r="N202" i="36" s="1"/>
  <c r="F202" i="36"/>
  <c r="HN201" i="36"/>
  <c r="GT201" i="36"/>
  <c r="FT201" i="36"/>
  <c r="EZ201" i="36"/>
  <c r="EW201" i="36"/>
  <c r="EC201" i="36"/>
  <c r="DO201" i="36"/>
  <c r="DA201" i="36"/>
  <c r="CM201" i="36"/>
  <c r="BY201" i="36"/>
  <c r="BC201" i="36"/>
  <c r="BH201" i="36" s="1"/>
  <c r="BM201" i="36" s="1"/>
  <c r="AV201" i="36"/>
  <c r="AU201" i="36"/>
  <c r="AT201" i="36"/>
  <c r="AS201" i="36"/>
  <c r="AL201" i="36"/>
  <c r="AM201" i="36" s="1"/>
  <c r="AJ201" i="36"/>
  <c r="AP201" i="36" s="1"/>
  <c r="AH201" i="36"/>
  <c r="AE201" i="36"/>
  <c r="AO201" i="36" s="1"/>
  <c r="AB201" i="36"/>
  <c r="Y201" i="36"/>
  <c r="Z201" i="36" s="1"/>
  <c r="W201" i="36"/>
  <c r="U201" i="36"/>
  <c r="T201" i="36"/>
  <c r="S201" i="36"/>
  <c r="R201" i="36"/>
  <c r="M201" i="36"/>
  <c r="I201" i="36"/>
  <c r="N201" i="36" s="1"/>
  <c r="F201" i="36"/>
  <c r="HN200" i="36"/>
  <c r="GT200" i="36"/>
  <c r="FT200" i="36"/>
  <c r="EZ200" i="36"/>
  <c r="EW200" i="36"/>
  <c r="EU200" i="36"/>
  <c r="EV200" i="36" s="1"/>
  <c r="EC200" i="36"/>
  <c r="DO200" i="36"/>
  <c r="DA200" i="36"/>
  <c r="CM200" i="36"/>
  <c r="BY200" i="36"/>
  <c r="BC200" i="36"/>
  <c r="AV200" i="36"/>
  <c r="AU200" i="36"/>
  <c r="AT200" i="36"/>
  <c r="AS200" i="36"/>
  <c r="AP200" i="36"/>
  <c r="AO200" i="36"/>
  <c r="AL200" i="36"/>
  <c r="AM200" i="36" s="1"/>
  <c r="AJ200" i="36"/>
  <c r="AH200" i="36"/>
  <c r="AE200" i="36"/>
  <c r="AB200" i="36"/>
  <c r="Y200" i="36"/>
  <c r="BA200" i="36" s="1"/>
  <c r="BF200" i="36" s="1"/>
  <c r="BK200" i="36" s="1"/>
  <c r="W200" i="36"/>
  <c r="U200" i="36"/>
  <c r="AY200" i="36" s="1"/>
  <c r="BD200" i="36" s="1"/>
  <c r="BI200" i="36" s="1"/>
  <c r="T200" i="36"/>
  <c r="S200" i="36"/>
  <c r="R200" i="36"/>
  <c r="M200" i="36"/>
  <c r="I200" i="36"/>
  <c r="N200" i="36" s="1"/>
  <c r="F200" i="36"/>
  <c r="HN199" i="36"/>
  <c r="GT199" i="36"/>
  <c r="FT199" i="36"/>
  <c r="EZ199" i="36"/>
  <c r="EW199" i="36"/>
  <c r="EC199" i="36"/>
  <c r="DO199" i="36"/>
  <c r="DA199" i="36"/>
  <c r="CM199" i="36"/>
  <c r="BY199" i="36"/>
  <c r="BC199" i="36"/>
  <c r="AV199" i="36"/>
  <c r="AU199" i="36"/>
  <c r="AT199" i="36"/>
  <c r="AS199" i="36"/>
  <c r="AL199" i="36"/>
  <c r="AM199" i="36" s="1"/>
  <c r="AJ199" i="36"/>
  <c r="AH199" i="36"/>
  <c r="AE199" i="36"/>
  <c r="AO199" i="36" s="1"/>
  <c r="AB199" i="36"/>
  <c r="Y199" i="36"/>
  <c r="W199" i="36"/>
  <c r="U199" i="36"/>
  <c r="T199" i="36"/>
  <c r="S199" i="36"/>
  <c r="R199" i="36"/>
  <c r="M199" i="36"/>
  <c r="I199" i="36"/>
  <c r="N199" i="36" s="1"/>
  <c r="F199" i="36"/>
  <c r="HN198" i="36"/>
  <c r="GT198" i="36"/>
  <c r="FT198" i="36"/>
  <c r="EZ198" i="36"/>
  <c r="EW198" i="36"/>
  <c r="EC198" i="36"/>
  <c r="DO198" i="36"/>
  <c r="DA198" i="36"/>
  <c r="CM198" i="36"/>
  <c r="BY198" i="36"/>
  <c r="BC198" i="36"/>
  <c r="BH198" i="36" s="1"/>
  <c r="BM198" i="36" s="1"/>
  <c r="AV198" i="36"/>
  <c r="AU198" i="36"/>
  <c r="AT198" i="36"/>
  <c r="AS198" i="36"/>
  <c r="AL198" i="36"/>
  <c r="AM198" i="36" s="1"/>
  <c r="AJ198" i="36"/>
  <c r="AP198" i="36" s="1"/>
  <c r="AH198" i="36"/>
  <c r="AE198" i="36"/>
  <c r="AO198" i="36" s="1"/>
  <c r="AB198" i="36"/>
  <c r="Y198" i="36"/>
  <c r="Z198" i="36" s="1"/>
  <c r="W198" i="36"/>
  <c r="U198" i="36"/>
  <c r="AY198" i="36" s="1"/>
  <c r="T198" i="36"/>
  <c r="S198" i="36"/>
  <c r="R198" i="36"/>
  <c r="M198" i="36"/>
  <c r="I198" i="36"/>
  <c r="N198" i="36" s="1"/>
  <c r="F198" i="36"/>
  <c r="HN197" i="36"/>
  <c r="GT197" i="36"/>
  <c r="FT197" i="36"/>
  <c r="EZ197" i="36"/>
  <c r="EW197" i="36"/>
  <c r="EC197" i="36"/>
  <c r="DO197" i="36"/>
  <c r="DA197" i="36"/>
  <c r="CM197" i="36"/>
  <c r="BY197" i="36"/>
  <c r="BC197" i="36"/>
  <c r="AV197" i="36"/>
  <c r="AU197" i="36"/>
  <c r="AT197" i="36"/>
  <c r="AS197" i="36"/>
  <c r="AL197" i="36"/>
  <c r="AM197" i="36" s="1"/>
  <c r="AJ197" i="36"/>
  <c r="AP197" i="36" s="1"/>
  <c r="AH197" i="36"/>
  <c r="AE197" i="36"/>
  <c r="AB197" i="36"/>
  <c r="Y197" i="36"/>
  <c r="Z197" i="36" s="1"/>
  <c r="W197" i="36"/>
  <c r="AZ197" i="36" s="1"/>
  <c r="U197" i="36"/>
  <c r="EU197" i="36" s="1"/>
  <c r="EV197" i="36" s="1"/>
  <c r="EX197" i="36" s="1"/>
  <c r="T197" i="36"/>
  <c r="S197" i="36"/>
  <c r="R197" i="36"/>
  <c r="M197" i="36"/>
  <c r="I197" i="36"/>
  <c r="N197" i="36" s="1"/>
  <c r="F197" i="36"/>
  <c r="HN196" i="36"/>
  <c r="GT196" i="36"/>
  <c r="FT196" i="36"/>
  <c r="EZ196" i="36"/>
  <c r="EW196" i="36"/>
  <c r="EC196" i="36"/>
  <c r="DO196" i="36"/>
  <c r="DA196" i="36"/>
  <c r="CM196" i="36"/>
  <c r="BY196" i="36"/>
  <c r="BC196" i="36"/>
  <c r="BH196" i="36" s="1"/>
  <c r="BM196" i="36" s="1"/>
  <c r="AV196" i="36"/>
  <c r="AU196" i="36"/>
  <c r="AT196" i="36"/>
  <c r="AS196" i="36"/>
  <c r="AL196" i="36"/>
  <c r="AM196" i="36" s="1"/>
  <c r="AJ196" i="36"/>
  <c r="AP196" i="36" s="1"/>
  <c r="AH196" i="36"/>
  <c r="AE196" i="36"/>
  <c r="AB196" i="36"/>
  <c r="Y196" i="36"/>
  <c r="BA196" i="36" s="1"/>
  <c r="BF196" i="36" s="1"/>
  <c r="BK196" i="36" s="1"/>
  <c r="W196" i="36"/>
  <c r="AZ196" i="36" s="1"/>
  <c r="BE196" i="36" s="1"/>
  <c r="BJ196" i="36" s="1"/>
  <c r="U196" i="36"/>
  <c r="T196" i="36"/>
  <c r="S196" i="36"/>
  <c r="R196" i="36"/>
  <c r="M196" i="36"/>
  <c r="I196" i="36"/>
  <c r="N196" i="36" s="1"/>
  <c r="F196" i="36"/>
  <c r="HN195" i="36"/>
  <c r="GT195" i="36"/>
  <c r="FT195" i="36"/>
  <c r="EZ195" i="36"/>
  <c r="EW195" i="36"/>
  <c r="EU195" i="36"/>
  <c r="EV195" i="36" s="1"/>
  <c r="EX195" i="36" s="1"/>
  <c r="EC195" i="36"/>
  <c r="DO195" i="36"/>
  <c r="DA195" i="36"/>
  <c r="CM195" i="36"/>
  <c r="BY195" i="36"/>
  <c r="BC195" i="36"/>
  <c r="AV195" i="36"/>
  <c r="AU195" i="36"/>
  <c r="AT195" i="36"/>
  <c r="AS195" i="36"/>
  <c r="AL195" i="36"/>
  <c r="AM195" i="36" s="1"/>
  <c r="AJ195" i="36"/>
  <c r="AP195" i="36" s="1"/>
  <c r="AH195" i="36"/>
  <c r="AE195" i="36"/>
  <c r="AO195" i="36" s="1"/>
  <c r="AB195" i="36"/>
  <c r="Y195" i="36"/>
  <c r="W195" i="36"/>
  <c r="GO195" i="36" s="1"/>
  <c r="U195" i="36"/>
  <c r="V195" i="36" s="1"/>
  <c r="T195" i="36"/>
  <c r="S195" i="36"/>
  <c r="R195" i="36"/>
  <c r="M195" i="36"/>
  <c r="I195" i="36"/>
  <c r="N195" i="36" s="1"/>
  <c r="F195" i="36"/>
  <c r="HN194" i="36"/>
  <c r="GT194" i="36"/>
  <c r="GO194" i="36"/>
  <c r="FT194" i="36"/>
  <c r="EZ194" i="36"/>
  <c r="EW194" i="36"/>
  <c r="EC194" i="36"/>
  <c r="DO194" i="36"/>
  <c r="DA194" i="36"/>
  <c r="CM194" i="36"/>
  <c r="BY194" i="36"/>
  <c r="BC194" i="36"/>
  <c r="AV194" i="36"/>
  <c r="AU194" i="36"/>
  <c r="AT194" i="36"/>
  <c r="AS194" i="36"/>
  <c r="AL194" i="36"/>
  <c r="AM194" i="36" s="1"/>
  <c r="AJ194" i="36"/>
  <c r="AP194" i="36" s="1"/>
  <c r="AH194" i="36"/>
  <c r="AE194" i="36"/>
  <c r="AB194" i="36"/>
  <c r="Y194" i="36"/>
  <c r="Z194" i="36" s="1"/>
  <c r="W194" i="36"/>
  <c r="AZ194" i="36" s="1"/>
  <c r="U194" i="36"/>
  <c r="T194" i="36"/>
  <c r="S194" i="36"/>
  <c r="R194" i="36"/>
  <c r="M194" i="36"/>
  <c r="I194" i="36"/>
  <c r="N194" i="36" s="1"/>
  <c r="F194" i="36"/>
  <c r="HN193" i="36"/>
  <c r="GT193" i="36"/>
  <c r="FT193" i="36"/>
  <c r="EZ193" i="36"/>
  <c r="EW193" i="36"/>
  <c r="EC193" i="36"/>
  <c r="DO193" i="36"/>
  <c r="DA193" i="36"/>
  <c r="CM193" i="36"/>
  <c r="BY193" i="36"/>
  <c r="BC193" i="36"/>
  <c r="BH193" i="36" s="1"/>
  <c r="BM193" i="36" s="1"/>
  <c r="AV193" i="36"/>
  <c r="AU193" i="36"/>
  <c r="AT193" i="36"/>
  <c r="AS193" i="36"/>
  <c r="AL193" i="36"/>
  <c r="AM193" i="36" s="1"/>
  <c r="AQ193" i="36" s="1"/>
  <c r="AJ193" i="36"/>
  <c r="AH193" i="36"/>
  <c r="AE193" i="36"/>
  <c r="AB193" i="36"/>
  <c r="Y193" i="36"/>
  <c r="BA193" i="36" s="1"/>
  <c r="BF193" i="36" s="1"/>
  <c r="BK193" i="36" s="1"/>
  <c r="W193" i="36"/>
  <c r="X193" i="36" s="1"/>
  <c r="U193" i="36"/>
  <c r="AY193" i="36" s="1"/>
  <c r="T193" i="36"/>
  <c r="S193" i="36"/>
  <c r="R193" i="36"/>
  <c r="M193" i="36"/>
  <c r="I193" i="36"/>
  <c r="N193" i="36" s="1"/>
  <c r="F193" i="36"/>
  <c r="HN192" i="36"/>
  <c r="GT192" i="36"/>
  <c r="FT192" i="36"/>
  <c r="EZ192" i="36"/>
  <c r="EW192" i="36"/>
  <c r="EC192" i="36"/>
  <c r="DO192" i="36"/>
  <c r="DA192" i="36"/>
  <c r="CM192" i="36"/>
  <c r="BY192" i="36"/>
  <c r="BC192" i="36"/>
  <c r="AV192" i="36"/>
  <c r="AU192" i="36"/>
  <c r="AT192" i="36"/>
  <c r="AS192" i="36"/>
  <c r="AL192" i="36"/>
  <c r="AM192" i="36" s="1"/>
  <c r="AQ192" i="36" s="1"/>
  <c r="AJ192" i="36"/>
  <c r="AP192" i="36" s="1"/>
  <c r="AH192" i="36"/>
  <c r="AE192" i="36"/>
  <c r="AB192" i="36"/>
  <c r="Y192" i="36"/>
  <c r="BA192" i="36" s="1"/>
  <c r="BF192" i="36" s="1"/>
  <c r="BK192" i="36" s="1"/>
  <c r="W192" i="36"/>
  <c r="GO192" i="36" s="1"/>
  <c r="U192" i="36"/>
  <c r="EU192" i="36" s="1"/>
  <c r="EV192" i="36" s="1"/>
  <c r="T192" i="36"/>
  <c r="S192" i="36"/>
  <c r="R192" i="36"/>
  <c r="M192" i="36"/>
  <c r="I192" i="36"/>
  <c r="N192" i="36" s="1"/>
  <c r="F192" i="36"/>
  <c r="HN191" i="36"/>
  <c r="GT191" i="36"/>
  <c r="FT191" i="36"/>
  <c r="EZ191" i="36"/>
  <c r="EW191" i="36"/>
  <c r="EC191" i="36"/>
  <c r="DO191" i="36"/>
  <c r="DA191" i="36"/>
  <c r="CM191" i="36"/>
  <c r="BY191" i="36"/>
  <c r="BC191" i="36"/>
  <c r="AV191" i="36"/>
  <c r="AU191" i="36"/>
  <c r="AT191" i="36"/>
  <c r="AS191" i="36"/>
  <c r="AL191" i="36"/>
  <c r="AM191" i="36" s="1"/>
  <c r="AJ191" i="36"/>
  <c r="AP191" i="36" s="1"/>
  <c r="AH191" i="36"/>
  <c r="AE191" i="36"/>
  <c r="AO191" i="36" s="1"/>
  <c r="AB191" i="36"/>
  <c r="Y191" i="36"/>
  <c r="W191" i="36"/>
  <c r="U191" i="36"/>
  <c r="V191" i="36" s="1"/>
  <c r="T191" i="36"/>
  <c r="S191" i="36"/>
  <c r="R191" i="36"/>
  <c r="M191" i="36"/>
  <c r="FR191" i="36" s="1"/>
  <c r="I191" i="36"/>
  <c r="N191" i="36" s="1"/>
  <c r="BR191" i="36" s="1"/>
  <c r="BW191" i="36" s="1"/>
  <c r="F191" i="36"/>
  <c r="HN190" i="36"/>
  <c r="GT190" i="36"/>
  <c r="FT190" i="36"/>
  <c r="EZ190" i="36"/>
  <c r="EW190" i="36"/>
  <c r="EC190" i="36"/>
  <c r="DO190" i="36"/>
  <c r="DA190" i="36"/>
  <c r="CM190" i="36"/>
  <c r="BY190" i="36"/>
  <c r="BH190" i="36"/>
  <c r="BM190" i="36" s="1"/>
  <c r="BC190" i="36"/>
  <c r="AV190" i="36"/>
  <c r="AU190" i="36"/>
  <c r="AT190" i="36"/>
  <c r="AS190" i="36"/>
  <c r="AL190" i="36"/>
  <c r="AM190" i="36" s="1"/>
  <c r="AJ190" i="36"/>
  <c r="AP190" i="36" s="1"/>
  <c r="AH190" i="36"/>
  <c r="AE190" i="36"/>
  <c r="AB190" i="36"/>
  <c r="Y190" i="36"/>
  <c r="W190" i="36"/>
  <c r="X190" i="36" s="1"/>
  <c r="U190" i="36"/>
  <c r="EU190" i="36" s="1"/>
  <c r="EV190" i="36" s="1"/>
  <c r="T190" i="36"/>
  <c r="S190" i="36"/>
  <c r="R190" i="36"/>
  <c r="M190" i="36"/>
  <c r="I190" i="36"/>
  <c r="N190" i="36" s="1"/>
  <c r="AA190" i="36" s="1"/>
  <c r="F190" i="36"/>
  <c r="HN189" i="36"/>
  <c r="GT189" i="36"/>
  <c r="FT189" i="36"/>
  <c r="EZ189" i="36"/>
  <c r="EW189" i="36"/>
  <c r="EC189" i="36"/>
  <c r="DO189" i="36"/>
  <c r="DA189" i="36"/>
  <c r="CM189" i="36"/>
  <c r="BY189" i="36"/>
  <c r="BC189" i="36"/>
  <c r="AV189" i="36"/>
  <c r="AU189" i="36"/>
  <c r="AT189" i="36"/>
  <c r="AS189" i="36"/>
  <c r="AL189" i="36"/>
  <c r="AM189" i="36" s="1"/>
  <c r="AJ189" i="36"/>
  <c r="AP189" i="36" s="1"/>
  <c r="AH189" i="36"/>
  <c r="AE189" i="36"/>
  <c r="AB189" i="36"/>
  <c r="Y189" i="36"/>
  <c r="W189" i="36"/>
  <c r="X189" i="36" s="1"/>
  <c r="U189" i="36"/>
  <c r="T189" i="36"/>
  <c r="S189" i="36"/>
  <c r="R189" i="36"/>
  <c r="M189" i="36"/>
  <c r="I189" i="36"/>
  <c r="N189" i="36" s="1"/>
  <c r="F189" i="36"/>
  <c r="HN188" i="36"/>
  <c r="GT188" i="36"/>
  <c r="FT188" i="36"/>
  <c r="EZ188" i="36"/>
  <c r="EW188" i="36"/>
  <c r="EC188" i="36"/>
  <c r="DO188" i="36"/>
  <c r="DA188" i="36"/>
  <c r="CM188" i="36"/>
  <c r="BY188" i="36"/>
  <c r="BC188" i="36"/>
  <c r="AV188" i="36"/>
  <c r="AU188" i="36"/>
  <c r="AT188" i="36"/>
  <c r="AS188" i="36"/>
  <c r="AL188" i="36"/>
  <c r="AM188" i="36" s="1"/>
  <c r="AJ188" i="36"/>
  <c r="AP188" i="36" s="1"/>
  <c r="AH188" i="36"/>
  <c r="AE188" i="36"/>
  <c r="AO188" i="36" s="1"/>
  <c r="AB188" i="36"/>
  <c r="Y188" i="36"/>
  <c r="Z188" i="36" s="1"/>
  <c r="W188" i="36"/>
  <c r="U188" i="36"/>
  <c r="T188" i="36"/>
  <c r="S188" i="36"/>
  <c r="R188" i="36"/>
  <c r="M188" i="36"/>
  <c r="I188" i="36"/>
  <c r="N188" i="36" s="1"/>
  <c r="F188" i="36"/>
  <c r="HN187" i="36"/>
  <c r="GT187" i="36"/>
  <c r="FT187" i="36"/>
  <c r="EZ187" i="36"/>
  <c r="EW187" i="36"/>
  <c r="EC187" i="36"/>
  <c r="DO187" i="36"/>
  <c r="DA187" i="36"/>
  <c r="CM187" i="36"/>
  <c r="BY187" i="36"/>
  <c r="BC187" i="36"/>
  <c r="BH187" i="36" s="1"/>
  <c r="BM187" i="36" s="1"/>
  <c r="AV187" i="36"/>
  <c r="AU187" i="36"/>
  <c r="AT187" i="36"/>
  <c r="AS187" i="36"/>
  <c r="AL187" i="36"/>
  <c r="AM187" i="36" s="1"/>
  <c r="AQ187" i="36" s="1"/>
  <c r="AJ187" i="36"/>
  <c r="AP187" i="36" s="1"/>
  <c r="AH187" i="36"/>
  <c r="AE187" i="36"/>
  <c r="AB187" i="36"/>
  <c r="Y187" i="36"/>
  <c r="W187" i="36"/>
  <c r="U187" i="36"/>
  <c r="V187" i="36" s="1"/>
  <c r="T187" i="36"/>
  <c r="S187" i="36"/>
  <c r="R187" i="36"/>
  <c r="M187" i="36"/>
  <c r="I187" i="36"/>
  <c r="N187" i="36" s="1"/>
  <c r="F187" i="36"/>
  <c r="HN186" i="36"/>
  <c r="GT186" i="36"/>
  <c r="FT186" i="36"/>
  <c r="EZ186" i="36"/>
  <c r="EW186" i="36"/>
  <c r="EC186" i="36"/>
  <c r="DO186" i="36"/>
  <c r="DA186" i="36"/>
  <c r="CM186" i="36"/>
  <c r="BY186" i="36"/>
  <c r="BC186" i="36"/>
  <c r="BH186" i="36" s="1"/>
  <c r="BM186" i="36" s="1"/>
  <c r="AV186" i="36"/>
  <c r="AU186" i="36"/>
  <c r="AT186" i="36"/>
  <c r="AS186" i="36"/>
  <c r="AL186" i="36"/>
  <c r="AM186" i="36" s="1"/>
  <c r="AJ186" i="36"/>
  <c r="AP186" i="36" s="1"/>
  <c r="AH186" i="36"/>
  <c r="AE186" i="36"/>
  <c r="AB186" i="36"/>
  <c r="Y186" i="36"/>
  <c r="BA186" i="36" s="1"/>
  <c r="BF186" i="36" s="1"/>
  <c r="BK186" i="36" s="1"/>
  <c r="W186" i="36"/>
  <c r="X186" i="36" s="1"/>
  <c r="U186" i="36"/>
  <c r="T186" i="36"/>
  <c r="S186" i="36"/>
  <c r="R186" i="36"/>
  <c r="M186" i="36"/>
  <c r="I186" i="36"/>
  <c r="N186" i="36" s="1"/>
  <c r="F186" i="36"/>
  <c r="HN185" i="36"/>
  <c r="GT185" i="36"/>
  <c r="FT185" i="36"/>
  <c r="EZ185" i="36"/>
  <c r="EW185" i="36"/>
  <c r="EC185" i="36"/>
  <c r="DO185" i="36"/>
  <c r="DA185" i="36"/>
  <c r="CM185" i="36"/>
  <c r="BY185" i="36"/>
  <c r="BC185" i="36"/>
  <c r="BB185" i="36"/>
  <c r="AV185" i="36"/>
  <c r="AU185" i="36"/>
  <c r="AT185" i="36"/>
  <c r="AS185" i="36"/>
  <c r="AL185" i="36"/>
  <c r="AM185" i="36" s="1"/>
  <c r="AJ185" i="36"/>
  <c r="AP185" i="36" s="1"/>
  <c r="AH185" i="36"/>
  <c r="AE185" i="36"/>
  <c r="AO185" i="36" s="1"/>
  <c r="AB185" i="36"/>
  <c r="Y185" i="36"/>
  <c r="Z185" i="36" s="1"/>
  <c r="W185" i="36"/>
  <c r="GO185" i="36" s="1"/>
  <c r="U185" i="36"/>
  <c r="AY185" i="36" s="1"/>
  <c r="T185" i="36"/>
  <c r="S185" i="36"/>
  <c r="R185" i="36"/>
  <c r="M185" i="36"/>
  <c r="I185" i="36"/>
  <c r="N185" i="36" s="1"/>
  <c r="F185" i="36"/>
  <c r="HN184" i="36"/>
  <c r="GT184" i="36"/>
  <c r="FT184" i="36"/>
  <c r="EZ184" i="36"/>
  <c r="EW184" i="36"/>
  <c r="EC184" i="36"/>
  <c r="DO184" i="36"/>
  <c r="DA184" i="36"/>
  <c r="CM184" i="36"/>
  <c r="BY184" i="36"/>
  <c r="BC184" i="36"/>
  <c r="BH184" i="36" s="1"/>
  <c r="BM184" i="36" s="1"/>
  <c r="AV184" i="36"/>
  <c r="AU184" i="36"/>
  <c r="AT184" i="36"/>
  <c r="AS184" i="36"/>
  <c r="AL184" i="36"/>
  <c r="AM184" i="36" s="1"/>
  <c r="AJ184" i="36"/>
  <c r="AP184" i="36" s="1"/>
  <c r="AH184" i="36"/>
  <c r="AE184" i="36"/>
  <c r="AB184" i="36"/>
  <c r="Y184" i="36"/>
  <c r="Z184" i="36" s="1"/>
  <c r="W184" i="36"/>
  <c r="U184" i="36"/>
  <c r="EU184" i="36" s="1"/>
  <c r="EV184" i="36" s="1"/>
  <c r="T184" i="36"/>
  <c r="S184" i="36"/>
  <c r="R184" i="36"/>
  <c r="M184" i="36"/>
  <c r="I184" i="36"/>
  <c r="N184" i="36" s="1"/>
  <c r="F184" i="36"/>
  <c r="HN183" i="36"/>
  <c r="GT183" i="36"/>
  <c r="FT183" i="36"/>
  <c r="EZ183" i="36"/>
  <c r="EW183" i="36"/>
  <c r="EC183" i="36"/>
  <c r="DO183" i="36"/>
  <c r="DA183" i="36"/>
  <c r="CM183" i="36"/>
  <c r="BY183" i="36"/>
  <c r="BC183" i="36"/>
  <c r="AV183" i="36"/>
  <c r="AU183" i="36"/>
  <c r="AT183" i="36"/>
  <c r="AS183" i="36"/>
  <c r="AL183" i="36"/>
  <c r="AM183" i="36" s="1"/>
  <c r="AJ183" i="36"/>
  <c r="AP183" i="36" s="1"/>
  <c r="AH183" i="36"/>
  <c r="AE183" i="36"/>
  <c r="AB183" i="36"/>
  <c r="Y183" i="36"/>
  <c r="W183" i="36"/>
  <c r="U183" i="36"/>
  <c r="T183" i="36"/>
  <c r="S183" i="36"/>
  <c r="R183" i="36"/>
  <c r="M183" i="36"/>
  <c r="I183" i="36"/>
  <c r="N183" i="36" s="1"/>
  <c r="F183" i="36"/>
  <c r="HN182" i="36"/>
  <c r="GT182" i="36"/>
  <c r="FT182" i="36"/>
  <c r="EZ182" i="36"/>
  <c r="EW182" i="36"/>
  <c r="EC182" i="36"/>
  <c r="DO182" i="36"/>
  <c r="DA182" i="36"/>
  <c r="CM182" i="36"/>
  <c r="BY182" i="36"/>
  <c r="BC182" i="36"/>
  <c r="BH182" i="36" s="1"/>
  <c r="BM182" i="36" s="1"/>
  <c r="AV182" i="36"/>
  <c r="AU182" i="36"/>
  <c r="AT182" i="36"/>
  <c r="AS182" i="36"/>
  <c r="AL182" i="36"/>
  <c r="AM182" i="36" s="1"/>
  <c r="AJ182" i="36"/>
  <c r="AP182" i="36" s="1"/>
  <c r="AH182" i="36"/>
  <c r="AE182" i="36"/>
  <c r="AB182" i="36"/>
  <c r="Y182" i="36"/>
  <c r="W182" i="36"/>
  <c r="X182" i="36" s="1"/>
  <c r="U182" i="36"/>
  <c r="V182" i="36" s="1"/>
  <c r="T182" i="36"/>
  <c r="S182" i="36"/>
  <c r="R182" i="36"/>
  <c r="M182" i="36"/>
  <c r="I182" i="36"/>
  <c r="N182" i="36" s="1"/>
  <c r="F182" i="36"/>
  <c r="HN181" i="36"/>
  <c r="GT181" i="36"/>
  <c r="FT181" i="36"/>
  <c r="EZ181" i="36"/>
  <c r="EW181" i="36"/>
  <c r="EC181" i="36"/>
  <c r="DO181" i="36"/>
  <c r="DA181" i="36"/>
  <c r="CM181" i="36"/>
  <c r="BY181" i="36"/>
  <c r="BC181" i="36"/>
  <c r="BH181" i="36" s="1"/>
  <c r="BM181" i="36" s="1"/>
  <c r="AV181" i="36"/>
  <c r="AU181" i="36"/>
  <c r="AT181" i="36"/>
  <c r="AS181" i="36"/>
  <c r="AL181" i="36"/>
  <c r="AM181" i="36" s="1"/>
  <c r="AJ181" i="36"/>
  <c r="AP181" i="36" s="1"/>
  <c r="AH181" i="36"/>
  <c r="AE181" i="36"/>
  <c r="AB181" i="36"/>
  <c r="Y181" i="36"/>
  <c r="W181" i="36"/>
  <c r="U181" i="36"/>
  <c r="T181" i="36"/>
  <c r="S181" i="36"/>
  <c r="R181" i="36"/>
  <c r="M181" i="36"/>
  <c r="HK181" i="36" s="1"/>
  <c r="I181" i="36"/>
  <c r="N181" i="36" s="1"/>
  <c r="F181" i="36"/>
  <c r="HN180" i="36"/>
  <c r="GT180" i="36"/>
  <c r="FT180" i="36"/>
  <c r="EZ180" i="36"/>
  <c r="EW180" i="36"/>
  <c r="EC180" i="36"/>
  <c r="DO180" i="36"/>
  <c r="DA180" i="36"/>
  <c r="CM180" i="36"/>
  <c r="BY180" i="36"/>
  <c r="BC180" i="36"/>
  <c r="AV180" i="36"/>
  <c r="AU180" i="36"/>
  <c r="AT180" i="36"/>
  <c r="AS180" i="36"/>
  <c r="AL180" i="36"/>
  <c r="AM180" i="36" s="1"/>
  <c r="AQ180" i="36" s="1"/>
  <c r="AJ180" i="36"/>
  <c r="AH180" i="36"/>
  <c r="AE180" i="36"/>
  <c r="AO180" i="36" s="1"/>
  <c r="AB180" i="36"/>
  <c r="Y180" i="36"/>
  <c r="W180" i="36"/>
  <c r="AZ180" i="36" s="1"/>
  <c r="U180" i="36"/>
  <c r="AY180" i="36" s="1"/>
  <c r="BD180" i="36" s="1"/>
  <c r="BI180" i="36" s="1"/>
  <c r="T180" i="36"/>
  <c r="S180" i="36"/>
  <c r="R180" i="36"/>
  <c r="M180" i="36"/>
  <c r="I180" i="36"/>
  <c r="N180" i="36" s="1"/>
  <c r="F180" i="36"/>
  <c r="HN179" i="36"/>
  <c r="GT179" i="36"/>
  <c r="FT179" i="36"/>
  <c r="EZ179" i="36"/>
  <c r="EW179" i="36"/>
  <c r="EC179" i="36"/>
  <c r="DO179" i="36"/>
  <c r="DA179" i="36"/>
  <c r="CM179" i="36"/>
  <c r="BY179" i="36"/>
  <c r="BH179" i="36"/>
  <c r="BM179" i="36" s="1"/>
  <c r="BC179" i="36"/>
  <c r="AV179" i="36"/>
  <c r="AU179" i="36"/>
  <c r="AT179" i="36"/>
  <c r="AS179" i="36"/>
  <c r="AL179" i="36"/>
  <c r="AM179" i="36" s="1"/>
  <c r="GQ179" i="36" s="1"/>
  <c r="AJ179" i="36"/>
  <c r="AP179" i="36" s="1"/>
  <c r="AH179" i="36"/>
  <c r="AE179" i="36"/>
  <c r="AB179" i="36"/>
  <c r="Y179" i="36"/>
  <c r="W179" i="36"/>
  <c r="AZ179" i="36" s="1"/>
  <c r="BE179" i="36" s="1"/>
  <c r="BJ179" i="36" s="1"/>
  <c r="U179" i="36"/>
  <c r="EU179" i="36" s="1"/>
  <c r="EV179" i="36" s="1"/>
  <c r="T179" i="36"/>
  <c r="S179" i="36"/>
  <c r="R179" i="36"/>
  <c r="M179" i="36"/>
  <c r="I179" i="36"/>
  <c r="N179" i="36" s="1"/>
  <c r="F179" i="36"/>
  <c r="HN178" i="36"/>
  <c r="GT178" i="36"/>
  <c r="FT178" i="36"/>
  <c r="EZ178" i="36"/>
  <c r="EW178" i="36"/>
  <c r="EC178" i="36"/>
  <c r="DO178" i="36"/>
  <c r="DA178" i="36"/>
  <c r="CM178" i="36"/>
  <c r="BY178" i="36"/>
  <c r="BC178" i="36"/>
  <c r="AV178" i="36"/>
  <c r="AU178" i="36"/>
  <c r="AT178" i="36"/>
  <c r="AS178" i="36"/>
  <c r="AL178" i="36"/>
  <c r="AM178" i="36" s="1"/>
  <c r="AQ178" i="36" s="1"/>
  <c r="AJ178" i="36"/>
  <c r="AP178" i="36" s="1"/>
  <c r="AH178" i="36"/>
  <c r="AE178" i="36"/>
  <c r="AB178" i="36"/>
  <c r="Y178" i="36"/>
  <c r="BA178" i="36" s="1"/>
  <c r="BF178" i="36" s="1"/>
  <c r="BK178" i="36" s="1"/>
  <c r="W178" i="36"/>
  <c r="GO178" i="36" s="1"/>
  <c r="U178" i="36"/>
  <c r="T178" i="36"/>
  <c r="S178" i="36"/>
  <c r="R178" i="36"/>
  <c r="M178" i="36"/>
  <c r="I178" i="36"/>
  <c r="N178" i="36" s="1"/>
  <c r="F178" i="36"/>
  <c r="HN177" i="36"/>
  <c r="GT177" i="36"/>
  <c r="FT177" i="36"/>
  <c r="EZ177" i="36"/>
  <c r="EW177" i="36"/>
  <c r="EC177" i="36"/>
  <c r="DO177" i="36"/>
  <c r="DA177" i="36"/>
  <c r="CM177" i="36"/>
  <c r="BY177" i="36"/>
  <c r="BC177" i="36"/>
  <c r="AV177" i="36"/>
  <c r="AU177" i="36"/>
  <c r="AT177" i="36"/>
  <c r="AS177" i="36"/>
  <c r="AL177" i="36"/>
  <c r="AM177" i="36" s="1"/>
  <c r="AJ177" i="36"/>
  <c r="AP177" i="36" s="1"/>
  <c r="AH177" i="36"/>
  <c r="AE177" i="36"/>
  <c r="AB177" i="36"/>
  <c r="Y177" i="36"/>
  <c r="Z177" i="36" s="1"/>
  <c r="W177" i="36"/>
  <c r="U177" i="36"/>
  <c r="V177" i="36" s="1"/>
  <c r="T177" i="36"/>
  <c r="S177" i="36"/>
  <c r="R177" i="36"/>
  <c r="M177" i="36"/>
  <c r="I177" i="36"/>
  <c r="N177" i="36" s="1"/>
  <c r="BR177" i="36" s="1"/>
  <c r="BW177" i="36" s="1"/>
  <c r="F177" i="36"/>
  <c r="HN176" i="36"/>
  <c r="GT176" i="36"/>
  <c r="FT176" i="36"/>
  <c r="EZ176" i="36"/>
  <c r="EW176" i="36"/>
  <c r="EC176" i="36"/>
  <c r="DO176" i="36"/>
  <c r="DA176" i="36"/>
  <c r="CM176" i="36"/>
  <c r="BY176" i="36"/>
  <c r="BC176" i="36"/>
  <c r="AV176" i="36"/>
  <c r="AU176" i="36"/>
  <c r="AT176" i="36"/>
  <c r="AS176" i="36"/>
  <c r="AL176" i="36"/>
  <c r="AM176" i="36" s="1"/>
  <c r="AJ176" i="36"/>
  <c r="AH176" i="36"/>
  <c r="AE176" i="36"/>
  <c r="AO176" i="36" s="1"/>
  <c r="AB176" i="36"/>
  <c r="Y176" i="36"/>
  <c r="Z176" i="36" s="1"/>
  <c r="W176" i="36"/>
  <c r="U176" i="36"/>
  <c r="AY176" i="36" s="1"/>
  <c r="BD176" i="36" s="1"/>
  <c r="BI176" i="36" s="1"/>
  <c r="T176" i="36"/>
  <c r="S176" i="36"/>
  <c r="R176" i="36"/>
  <c r="M176" i="36"/>
  <c r="I176" i="36"/>
  <c r="N176" i="36" s="1"/>
  <c r="F176" i="36"/>
  <c r="HN175" i="36"/>
  <c r="GT175" i="36"/>
  <c r="FT175" i="36"/>
  <c r="EZ175" i="36"/>
  <c r="EW175" i="36"/>
  <c r="EC175" i="36"/>
  <c r="DO175" i="36"/>
  <c r="DA175" i="36"/>
  <c r="CM175" i="36"/>
  <c r="BY175" i="36"/>
  <c r="BC175" i="36"/>
  <c r="BH175" i="36" s="1"/>
  <c r="BM175" i="36" s="1"/>
  <c r="AV175" i="36"/>
  <c r="AU175" i="36"/>
  <c r="AT175" i="36"/>
  <c r="AS175" i="36"/>
  <c r="AM175" i="36"/>
  <c r="AL175" i="36"/>
  <c r="AJ175" i="36"/>
  <c r="AP175" i="36" s="1"/>
  <c r="AH175" i="36"/>
  <c r="AE175" i="36"/>
  <c r="AB175" i="36"/>
  <c r="Y175" i="36"/>
  <c r="Z175" i="36" s="1"/>
  <c r="W175" i="36"/>
  <c r="AZ175" i="36" s="1"/>
  <c r="BE175" i="36" s="1"/>
  <c r="BJ175" i="36" s="1"/>
  <c r="U175" i="36"/>
  <c r="T175" i="36"/>
  <c r="S175" i="36"/>
  <c r="R175" i="36"/>
  <c r="M175" i="36"/>
  <c r="I175" i="36"/>
  <c r="N175" i="36" s="1"/>
  <c r="F175" i="36"/>
  <c r="HN174" i="36"/>
  <c r="GT174" i="36"/>
  <c r="FT174" i="36"/>
  <c r="EZ174" i="36"/>
  <c r="EW174" i="36"/>
  <c r="EC174" i="36"/>
  <c r="DO174" i="36"/>
  <c r="DA174" i="36"/>
  <c r="CM174" i="36"/>
  <c r="BY174" i="36"/>
  <c r="BC174" i="36"/>
  <c r="AV174" i="36"/>
  <c r="AU174" i="36"/>
  <c r="AT174" i="36"/>
  <c r="AS174" i="36"/>
  <c r="AL174" i="36"/>
  <c r="AM174" i="36" s="1"/>
  <c r="AJ174" i="36"/>
  <c r="AP174" i="36" s="1"/>
  <c r="AH174" i="36"/>
  <c r="AE174" i="36"/>
  <c r="AB174" i="36"/>
  <c r="Y174" i="36"/>
  <c r="W174" i="36"/>
  <c r="AZ174" i="36" s="1"/>
  <c r="U174" i="36"/>
  <c r="EU174" i="36" s="1"/>
  <c r="EV174" i="36" s="1"/>
  <c r="T174" i="36"/>
  <c r="S174" i="36"/>
  <c r="R174" i="36"/>
  <c r="M174" i="36"/>
  <c r="I174" i="36"/>
  <c r="N174" i="36" s="1"/>
  <c r="F174" i="36"/>
  <c r="HN173" i="36"/>
  <c r="GT173" i="36"/>
  <c r="FT173" i="36"/>
  <c r="EZ173" i="36"/>
  <c r="EW173" i="36"/>
  <c r="EC173" i="36"/>
  <c r="DO173" i="36"/>
  <c r="DA173" i="36"/>
  <c r="CM173" i="36"/>
  <c r="BY173" i="36"/>
  <c r="BC173" i="36"/>
  <c r="AV173" i="36"/>
  <c r="AU173" i="36"/>
  <c r="AT173" i="36"/>
  <c r="AS173" i="36"/>
  <c r="AL173" i="36"/>
  <c r="AM173" i="36" s="1"/>
  <c r="AQ173" i="36" s="1"/>
  <c r="AJ173" i="36"/>
  <c r="AP173" i="36" s="1"/>
  <c r="AH173" i="36"/>
  <c r="AE173" i="36"/>
  <c r="AO173" i="36" s="1"/>
  <c r="AB173" i="36"/>
  <c r="Y173" i="36"/>
  <c r="Z173" i="36" s="1"/>
  <c r="W173" i="36"/>
  <c r="AZ173" i="36" s="1"/>
  <c r="U173" i="36"/>
  <c r="T173" i="36"/>
  <c r="S173" i="36"/>
  <c r="R173" i="36"/>
  <c r="M173" i="36"/>
  <c r="I173" i="36"/>
  <c r="N173" i="36" s="1"/>
  <c r="F173" i="36"/>
  <c r="HN172" i="36"/>
  <c r="GT172" i="36"/>
  <c r="FT172" i="36"/>
  <c r="EZ172" i="36"/>
  <c r="EW172" i="36"/>
  <c r="EC172" i="36"/>
  <c r="DO172" i="36"/>
  <c r="DA172" i="36"/>
  <c r="CM172" i="36"/>
  <c r="BY172" i="36"/>
  <c r="BC172" i="36"/>
  <c r="AV172" i="36"/>
  <c r="AU172" i="36"/>
  <c r="AT172" i="36"/>
  <c r="AS172" i="36"/>
  <c r="AL172" i="36"/>
  <c r="AM172" i="36" s="1"/>
  <c r="AJ172" i="36"/>
  <c r="AP172" i="36" s="1"/>
  <c r="AH172" i="36"/>
  <c r="AE172" i="36"/>
  <c r="AB172" i="36"/>
  <c r="Y172" i="36"/>
  <c r="BA172" i="36" s="1"/>
  <c r="W172" i="36"/>
  <c r="GO172" i="36" s="1"/>
  <c r="U172" i="36"/>
  <c r="EU172" i="36" s="1"/>
  <c r="EV172" i="36" s="1"/>
  <c r="T172" i="36"/>
  <c r="S172" i="36"/>
  <c r="R172" i="36"/>
  <c r="M172" i="36"/>
  <c r="I172" i="36"/>
  <c r="N172" i="36" s="1"/>
  <c r="F172" i="36"/>
  <c r="HN171" i="36"/>
  <c r="GT171" i="36"/>
  <c r="FT171" i="36"/>
  <c r="EZ171" i="36"/>
  <c r="EW171" i="36"/>
  <c r="EC171" i="36"/>
  <c r="DO171" i="36"/>
  <c r="DA171" i="36"/>
  <c r="CM171" i="36"/>
  <c r="BY171" i="36"/>
  <c r="BC171" i="36"/>
  <c r="AV171" i="36"/>
  <c r="AU171" i="36"/>
  <c r="AT171" i="36"/>
  <c r="AS171" i="36"/>
  <c r="AL171" i="36"/>
  <c r="AM171" i="36" s="1"/>
  <c r="AQ171" i="36" s="1"/>
  <c r="AJ171" i="36"/>
  <c r="AP171" i="36" s="1"/>
  <c r="AH171" i="36"/>
  <c r="AE171" i="36"/>
  <c r="AO171" i="36" s="1"/>
  <c r="AB171" i="36"/>
  <c r="Y171" i="36"/>
  <c r="Z171" i="36" s="1"/>
  <c r="W171" i="36"/>
  <c r="U171" i="36"/>
  <c r="EU171" i="36" s="1"/>
  <c r="EV171" i="36" s="1"/>
  <c r="T171" i="36"/>
  <c r="S171" i="36"/>
  <c r="R171" i="36"/>
  <c r="M171" i="36"/>
  <c r="I171" i="36"/>
  <c r="N171" i="36" s="1"/>
  <c r="F171" i="36"/>
  <c r="HN170" i="36"/>
  <c r="GT170" i="36"/>
  <c r="FT170" i="36"/>
  <c r="EZ170" i="36"/>
  <c r="EW170" i="36"/>
  <c r="EC170" i="36"/>
  <c r="DO170" i="36"/>
  <c r="DA170" i="36"/>
  <c r="CM170" i="36"/>
  <c r="BY170" i="36"/>
  <c r="BC170" i="36"/>
  <c r="AV170" i="36"/>
  <c r="AU170" i="36"/>
  <c r="AT170" i="36"/>
  <c r="AS170" i="36"/>
  <c r="AL170" i="36"/>
  <c r="AM170" i="36" s="1"/>
  <c r="AJ170" i="36"/>
  <c r="AP170" i="36" s="1"/>
  <c r="AH170" i="36"/>
  <c r="AE170" i="36"/>
  <c r="AO170" i="36" s="1"/>
  <c r="AB170" i="36"/>
  <c r="Y170" i="36"/>
  <c r="BA170" i="36" s="1"/>
  <c r="W170" i="36"/>
  <c r="GO170" i="36" s="1"/>
  <c r="U170" i="36"/>
  <c r="V170" i="36" s="1"/>
  <c r="T170" i="36"/>
  <c r="S170" i="36"/>
  <c r="R170" i="36"/>
  <c r="M170" i="36"/>
  <c r="I170" i="36"/>
  <c r="N170" i="36" s="1"/>
  <c r="F170" i="36"/>
  <c r="HN169" i="36"/>
  <c r="GT169" i="36"/>
  <c r="FT169" i="36"/>
  <c r="EZ169" i="36"/>
  <c r="EW169" i="36"/>
  <c r="EC169" i="36"/>
  <c r="DO169" i="36"/>
  <c r="DA169" i="36"/>
  <c r="CM169" i="36"/>
  <c r="BY169" i="36"/>
  <c r="BC169" i="36"/>
  <c r="BH169" i="36" s="1"/>
  <c r="BM169" i="36" s="1"/>
  <c r="AV169" i="36"/>
  <c r="AU169" i="36"/>
  <c r="AT169" i="36"/>
  <c r="AS169" i="36"/>
  <c r="AL169" i="36"/>
  <c r="AM169" i="36" s="1"/>
  <c r="AQ169" i="36" s="1"/>
  <c r="AJ169" i="36"/>
  <c r="AP169" i="36" s="1"/>
  <c r="AH169" i="36"/>
  <c r="AE169" i="36"/>
  <c r="AB169" i="36"/>
  <c r="Y169" i="36"/>
  <c r="BA169" i="36" s="1"/>
  <c r="W169" i="36"/>
  <c r="U169" i="36"/>
  <c r="V169" i="36" s="1"/>
  <c r="T169" i="36"/>
  <c r="S169" i="36"/>
  <c r="R169" i="36"/>
  <c r="M169" i="36"/>
  <c r="I169" i="36"/>
  <c r="N169" i="36" s="1"/>
  <c r="F169" i="36"/>
  <c r="HN168" i="36"/>
  <c r="GT168" i="36"/>
  <c r="FT168" i="36"/>
  <c r="EZ168" i="36"/>
  <c r="EW168" i="36"/>
  <c r="EC168" i="36"/>
  <c r="DO168" i="36"/>
  <c r="DA168" i="36"/>
  <c r="CM168" i="36"/>
  <c r="BY168" i="36"/>
  <c r="BC168" i="36"/>
  <c r="AV168" i="36"/>
  <c r="AU168" i="36"/>
  <c r="AT168" i="36"/>
  <c r="AS168" i="36"/>
  <c r="AL168" i="36"/>
  <c r="AM168" i="36" s="1"/>
  <c r="AJ168" i="36"/>
  <c r="AP168" i="36" s="1"/>
  <c r="AH168" i="36"/>
  <c r="AE168" i="36"/>
  <c r="AO168" i="36" s="1"/>
  <c r="AB168" i="36"/>
  <c r="Y168" i="36"/>
  <c r="BA168" i="36" s="1"/>
  <c r="W168" i="36"/>
  <c r="AZ168" i="36" s="1"/>
  <c r="U168" i="36"/>
  <c r="T168" i="36"/>
  <c r="S168" i="36"/>
  <c r="R168" i="36"/>
  <c r="M168" i="36"/>
  <c r="I168" i="36"/>
  <c r="N168" i="36" s="1"/>
  <c r="F168" i="36"/>
  <c r="HN167" i="36"/>
  <c r="GT167" i="36"/>
  <c r="FT167" i="36"/>
  <c r="EZ167" i="36"/>
  <c r="EW167" i="36"/>
  <c r="EC167" i="36"/>
  <c r="DO167" i="36"/>
  <c r="DA167" i="36"/>
  <c r="CM167" i="36"/>
  <c r="BY167" i="36"/>
  <c r="BC167" i="36"/>
  <c r="AV167" i="36"/>
  <c r="AU167" i="36"/>
  <c r="AT167" i="36"/>
  <c r="AS167" i="36"/>
  <c r="AL167" i="36"/>
  <c r="AM167" i="36" s="1"/>
  <c r="AJ167" i="36"/>
  <c r="AH167" i="36"/>
  <c r="AE167" i="36"/>
  <c r="AO167" i="36" s="1"/>
  <c r="AB167" i="36"/>
  <c r="Y167" i="36"/>
  <c r="W167" i="36"/>
  <c r="U167" i="36"/>
  <c r="AY167" i="36" s="1"/>
  <c r="T167" i="36"/>
  <c r="S167" i="36"/>
  <c r="R167" i="36"/>
  <c r="M167" i="36"/>
  <c r="I167" i="36"/>
  <c r="N167" i="36" s="1"/>
  <c r="F167" i="36"/>
  <c r="HN166" i="36"/>
  <c r="GT166" i="36"/>
  <c r="FT166" i="36"/>
  <c r="EZ166" i="36"/>
  <c r="EW166" i="36"/>
  <c r="EC166" i="36"/>
  <c r="DO166" i="36"/>
  <c r="DA166" i="36"/>
  <c r="CM166" i="36"/>
  <c r="BY166" i="36"/>
  <c r="BC166" i="36"/>
  <c r="AV166" i="36"/>
  <c r="AU166" i="36"/>
  <c r="AT166" i="36"/>
  <c r="AS166" i="36"/>
  <c r="AL166" i="36"/>
  <c r="AM166" i="36" s="1"/>
  <c r="AJ166" i="36"/>
  <c r="AP166" i="36" s="1"/>
  <c r="AH166" i="36"/>
  <c r="AE166" i="36"/>
  <c r="AB166" i="36"/>
  <c r="Y166" i="36"/>
  <c r="BA166" i="36" s="1"/>
  <c r="W166" i="36"/>
  <c r="GO166" i="36" s="1"/>
  <c r="U166" i="36"/>
  <c r="T166" i="36"/>
  <c r="S166" i="36"/>
  <c r="R166" i="36"/>
  <c r="M166" i="36"/>
  <c r="HK166" i="36" s="1"/>
  <c r="I166" i="36"/>
  <c r="N166" i="36" s="1"/>
  <c r="F166" i="36"/>
  <c r="HN165" i="36"/>
  <c r="GT165" i="36"/>
  <c r="FT165" i="36"/>
  <c r="EZ165" i="36"/>
  <c r="EW165" i="36"/>
  <c r="EC165" i="36"/>
  <c r="DO165" i="36"/>
  <c r="DA165" i="36"/>
  <c r="CM165" i="36"/>
  <c r="BY165" i="36"/>
  <c r="BC165" i="36"/>
  <c r="BH165" i="36" s="1"/>
  <c r="BM165" i="36" s="1"/>
  <c r="AV165" i="36"/>
  <c r="AU165" i="36"/>
  <c r="AT165" i="36"/>
  <c r="AS165" i="36"/>
  <c r="AO165" i="36"/>
  <c r="AL165" i="36"/>
  <c r="AM165" i="36" s="1"/>
  <c r="AQ165" i="36" s="1"/>
  <c r="AJ165" i="36"/>
  <c r="AP165" i="36" s="1"/>
  <c r="AH165" i="36"/>
  <c r="AE165" i="36"/>
  <c r="AB165" i="36"/>
  <c r="Y165" i="36"/>
  <c r="BA165" i="36" s="1"/>
  <c r="W165" i="36"/>
  <c r="AZ165" i="36" s="1"/>
  <c r="U165" i="36"/>
  <c r="AY165" i="36" s="1"/>
  <c r="BD165" i="36" s="1"/>
  <c r="BI165" i="36" s="1"/>
  <c r="T165" i="36"/>
  <c r="S165" i="36"/>
  <c r="R165" i="36"/>
  <c r="M165" i="36"/>
  <c r="I165" i="36"/>
  <c r="N165" i="36" s="1"/>
  <c r="F165" i="36"/>
  <c r="HN164" i="36"/>
  <c r="GT164" i="36"/>
  <c r="FT164" i="36"/>
  <c r="EZ164" i="36"/>
  <c r="EW164" i="36"/>
  <c r="EC164" i="36"/>
  <c r="DO164" i="36"/>
  <c r="DA164" i="36"/>
  <c r="CM164" i="36"/>
  <c r="BY164" i="36"/>
  <c r="BC164" i="36"/>
  <c r="BH164" i="36" s="1"/>
  <c r="BM164" i="36" s="1"/>
  <c r="AV164" i="36"/>
  <c r="AU164" i="36"/>
  <c r="AT164" i="36"/>
  <c r="AS164" i="36"/>
  <c r="AL164" i="36"/>
  <c r="AM164" i="36" s="1"/>
  <c r="AJ164" i="36"/>
  <c r="AP164" i="36" s="1"/>
  <c r="AH164" i="36"/>
  <c r="AE164" i="36"/>
  <c r="BB164" i="36" s="1"/>
  <c r="AB164" i="36"/>
  <c r="Y164" i="36"/>
  <c r="Z164" i="36" s="1"/>
  <c r="W164" i="36"/>
  <c r="U164" i="36"/>
  <c r="T164" i="36"/>
  <c r="S164" i="36"/>
  <c r="R164" i="36"/>
  <c r="M164" i="36"/>
  <c r="I164" i="36"/>
  <c r="N164" i="36" s="1"/>
  <c r="F164" i="36"/>
  <c r="HN163" i="36"/>
  <c r="GT163" i="36"/>
  <c r="FT163" i="36"/>
  <c r="EZ163" i="36"/>
  <c r="EW163" i="36"/>
  <c r="EC163" i="36"/>
  <c r="DO163" i="36"/>
  <c r="DA163" i="36"/>
  <c r="CM163" i="36"/>
  <c r="BY163" i="36"/>
  <c r="BC163" i="36"/>
  <c r="AV163" i="36"/>
  <c r="AU163" i="36"/>
  <c r="AT163" i="36"/>
  <c r="AS163" i="36"/>
  <c r="AL163" i="36"/>
  <c r="AM163" i="36" s="1"/>
  <c r="AJ163" i="36"/>
  <c r="AP163" i="36" s="1"/>
  <c r="AH163" i="36"/>
  <c r="AE163" i="36"/>
  <c r="AB163" i="36"/>
  <c r="Y163" i="36"/>
  <c r="W163" i="36"/>
  <c r="GO163" i="36" s="1"/>
  <c r="U163" i="36"/>
  <c r="EU163" i="36" s="1"/>
  <c r="EV163" i="36" s="1"/>
  <c r="T163" i="36"/>
  <c r="S163" i="36"/>
  <c r="R163" i="36"/>
  <c r="M163" i="36"/>
  <c r="I163" i="36"/>
  <c r="N163" i="36" s="1"/>
  <c r="F163" i="36"/>
  <c r="HN162" i="36"/>
  <c r="GT162" i="36"/>
  <c r="FT162" i="36"/>
  <c r="EZ162" i="36"/>
  <c r="EW162" i="36"/>
  <c r="EV162" i="36"/>
  <c r="EC162" i="36"/>
  <c r="DO162" i="36"/>
  <c r="DA162" i="36"/>
  <c r="CM162" i="36"/>
  <c r="BY162" i="36"/>
  <c r="BC162" i="36"/>
  <c r="AV162" i="36"/>
  <c r="AU162" i="36"/>
  <c r="AT162" i="36"/>
  <c r="AS162" i="36"/>
  <c r="AL162" i="36"/>
  <c r="AM162" i="36" s="1"/>
  <c r="AJ162" i="36"/>
  <c r="AH162" i="36"/>
  <c r="AE162" i="36"/>
  <c r="AO162" i="36" s="1"/>
  <c r="AB162" i="36"/>
  <c r="Y162" i="36"/>
  <c r="W162" i="36"/>
  <c r="HK162" i="36" s="1"/>
  <c r="U162" i="36"/>
  <c r="EU162" i="36" s="1"/>
  <c r="T162" i="36"/>
  <c r="S162" i="36"/>
  <c r="R162" i="36"/>
  <c r="M162" i="36"/>
  <c r="I162" i="36"/>
  <c r="N162" i="36" s="1"/>
  <c r="F162" i="36"/>
  <c r="HN161" i="36"/>
  <c r="GT161" i="36"/>
  <c r="FT161" i="36"/>
  <c r="EZ161" i="36"/>
  <c r="EW161" i="36"/>
  <c r="EC161" i="36"/>
  <c r="DO161" i="36"/>
  <c r="DA161" i="36"/>
  <c r="CM161" i="36"/>
  <c r="BY161" i="36"/>
  <c r="BC161" i="36"/>
  <c r="AV161" i="36"/>
  <c r="AU161" i="36"/>
  <c r="AT161" i="36"/>
  <c r="AS161" i="36"/>
  <c r="AL161" i="36"/>
  <c r="AM161" i="36" s="1"/>
  <c r="AQ161" i="36" s="1"/>
  <c r="AJ161" i="36"/>
  <c r="AH161" i="36"/>
  <c r="AE161" i="36"/>
  <c r="AO161" i="36" s="1"/>
  <c r="AB161" i="36"/>
  <c r="Y161" i="36"/>
  <c r="BA161" i="36" s="1"/>
  <c r="W161" i="36"/>
  <c r="X161" i="36" s="1"/>
  <c r="U161" i="36"/>
  <c r="AY161" i="36" s="1"/>
  <c r="T161" i="36"/>
  <c r="S161" i="36"/>
  <c r="R161" i="36"/>
  <c r="M161" i="36"/>
  <c r="HL161" i="36" s="1"/>
  <c r="I161" i="36"/>
  <c r="N161" i="36" s="1"/>
  <c r="F161" i="36"/>
  <c r="HN160" i="36"/>
  <c r="GT160" i="36"/>
  <c r="FT160" i="36"/>
  <c r="EZ160" i="36"/>
  <c r="EW160" i="36"/>
  <c r="EV160" i="36"/>
  <c r="EC160" i="36"/>
  <c r="DO160" i="36"/>
  <c r="DA160" i="36"/>
  <c r="CM160" i="36"/>
  <c r="BY160" i="36"/>
  <c r="BC160" i="36"/>
  <c r="AV160" i="36"/>
  <c r="AU160" i="36"/>
  <c r="AT160" i="36"/>
  <c r="AS160" i="36"/>
  <c r="AL160" i="36"/>
  <c r="AM160" i="36" s="1"/>
  <c r="AQ160" i="36" s="1"/>
  <c r="AJ160" i="36"/>
  <c r="AH160" i="36"/>
  <c r="AE160" i="36"/>
  <c r="AB160" i="36"/>
  <c r="Y160" i="36"/>
  <c r="BA160" i="36" s="1"/>
  <c r="BF160" i="36" s="1"/>
  <c r="BK160" i="36" s="1"/>
  <c r="W160" i="36"/>
  <c r="U160" i="36"/>
  <c r="EU160" i="36" s="1"/>
  <c r="T160" i="36"/>
  <c r="S160" i="36"/>
  <c r="R160" i="36"/>
  <c r="M160" i="36"/>
  <c r="I160" i="36"/>
  <c r="N160" i="36" s="1"/>
  <c r="F160" i="36"/>
  <c r="HN159" i="36"/>
  <c r="GT159" i="36"/>
  <c r="FT159" i="36"/>
  <c r="EZ159" i="36"/>
  <c r="EW159" i="36"/>
  <c r="EC159" i="36"/>
  <c r="DO159" i="36"/>
  <c r="DA159" i="36"/>
  <c r="CM159" i="36"/>
  <c r="BY159" i="36"/>
  <c r="BC159" i="36"/>
  <c r="AV159" i="36"/>
  <c r="AU159" i="36"/>
  <c r="AT159" i="36"/>
  <c r="AS159" i="36"/>
  <c r="AL159" i="36"/>
  <c r="AM159" i="36" s="1"/>
  <c r="AJ159" i="36"/>
  <c r="AH159" i="36"/>
  <c r="AE159" i="36"/>
  <c r="AO159" i="36" s="1"/>
  <c r="AB159" i="36"/>
  <c r="Y159" i="36"/>
  <c r="W159" i="36"/>
  <c r="U159" i="36"/>
  <c r="T159" i="36"/>
  <c r="S159" i="36"/>
  <c r="R159" i="36"/>
  <c r="M159" i="36"/>
  <c r="I159" i="36"/>
  <c r="N159" i="36" s="1"/>
  <c r="F159" i="36"/>
  <c r="HN158" i="36"/>
  <c r="GT158" i="36"/>
  <c r="FT158" i="36"/>
  <c r="EZ158" i="36"/>
  <c r="EW158" i="36"/>
  <c r="EU158" i="36"/>
  <c r="EV158" i="36" s="1"/>
  <c r="EC158" i="36"/>
  <c r="DO158" i="36"/>
  <c r="DA158" i="36"/>
  <c r="CM158" i="36"/>
  <c r="BY158" i="36"/>
  <c r="BC158" i="36"/>
  <c r="AV158" i="36"/>
  <c r="AU158" i="36"/>
  <c r="AT158" i="36"/>
  <c r="AS158" i="36"/>
  <c r="AL158" i="36"/>
  <c r="AM158" i="36" s="1"/>
  <c r="AJ158" i="36"/>
  <c r="AP158" i="36" s="1"/>
  <c r="AH158" i="36"/>
  <c r="AE158" i="36"/>
  <c r="AB158" i="36"/>
  <c r="Y158" i="36"/>
  <c r="W158" i="36"/>
  <c r="HK158" i="36" s="1"/>
  <c r="U158" i="36"/>
  <c r="T158" i="36"/>
  <c r="S158" i="36"/>
  <c r="R158" i="36"/>
  <c r="M158" i="36"/>
  <c r="I158" i="36"/>
  <c r="N158" i="36" s="1"/>
  <c r="F158" i="36"/>
  <c r="HN157" i="36"/>
  <c r="GT157" i="36"/>
  <c r="FT157" i="36"/>
  <c r="EZ157" i="36"/>
  <c r="EW157" i="36"/>
  <c r="EC157" i="36"/>
  <c r="DO157" i="36"/>
  <c r="DA157" i="36"/>
  <c r="CM157" i="36"/>
  <c r="BY157" i="36"/>
  <c r="BC157" i="36"/>
  <c r="BH157" i="36" s="1"/>
  <c r="BM157" i="36" s="1"/>
  <c r="AV157" i="36"/>
  <c r="AU157" i="36"/>
  <c r="AT157" i="36"/>
  <c r="AS157" i="36"/>
  <c r="AL157" i="36"/>
  <c r="AM157" i="36" s="1"/>
  <c r="AQ157" i="36" s="1"/>
  <c r="AJ157" i="36"/>
  <c r="AP157" i="36" s="1"/>
  <c r="AH157" i="36"/>
  <c r="AE157" i="36"/>
  <c r="AB157" i="36"/>
  <c r="Y157" i="36"/>
  <c r="W157" i="36"/>
  <c r="U157" i="36"/>
  <c r="T157" i="36"/>
  <c r="S157" i="36"/>
  <c r="R157" i="36"/>
  <c r="M157" i="36"/>
  <c r="I157" i="36"/>
  <c r="N157" i="36" s="1"/>
  <c r="BR157" i="36" s="1"/>
  <c r="BW157" i="36" s="1"/>
  <c r="F157" i="36"/>
  <c r="HN156" i="36"/>
  <c r="GT156" i="36"/>
  <c r="FT156" i="36"/>
  <c r="EZ156" i="36"/>
  <c r="EW156" i="36"/>
  <c r="EC156" i="36"/>
  <c r="DO156" i="36"/>
  <c r="DA156" i="36"/>
  <c r="CM156" i="36"/>
  <c r="BY156" i="36"/>
  <c r="BC156" i="36"/>
  <c r="AV156" i="36"/>
  <c r="AU156" i="36"/>
  <c r="AT156" i="36"/>
  <c r="AS156" i="36"/>
  <c r="AL156" i="36"/>
  <c r="AM156" i="36" s="1"/>
  <c r="AJ156" i="36"/>
  <c r="AP156" i="36" s="1"/>
  <c r="AH156" i="36"/>
  <c r="AE156" i="36"/>
  <c r="AB156" i="36"/>
  <c r="Y156" i="36"/>
  <c r="BA156" i="36" s="1"/>
  <c r="W156" i="36"/>
  <c r="GO156" i="36" s="1"/>
  <c r="GP156" i="36" s="1"/>
  <c r="U156" i="36"/>
  <c r="T156" i="36"/>
  <c r="S156" i="36"/>
  <c r="R156" i="36"/>
  <c r="M156" i="36"/>
  <c r="I156" i="36"/>
  <c r="N156" i="36" s="1"/>
  <c r="F156" i="36"/>
  <c r="HN155" i="36"/>
  <c r="GT155" i="36"/>
  <c r="FT155" i="36"/>
  <c r="EZ155" i="36"/>
  <c r="EW155" i="36"/>
  <c r="EC155" i="36"/>
  <c r="DO155" i="36"/>
  <c r="DA155" i="36"/>
  <c r="CM155" i="36"/>
  <c r="BY155" i="36"/>
  <c r="BC155" i="36"/>
  <c r="AV155" i="36"/>
  <c r="AU155" i="36"/>
  <c r="AT155" i="36"/>
  <c r="AS155" i="36"/>
  <c r="AL155" i="36"/>
  <c r="AM155" i="36" s="1"/>
  <c r="AJ155" i="36"/>
  <c r="AP155" i="36" s="1"/>
  <c r="AH155" i="36"/>
  <c r="AE155" i="36"/>
  <c r="AB155" i="36"/>
  <c r="Y155" i="36"/>
  <c r="W155" i="36"/>
  <c r="U155" i="36"/>
  <c r="EU155" i="36" s="1"/>
  <c r="EV155" i="36" s="1"/>
  <c r="T155" i="36"/>
  <c r="S155" i="36"/>
  <c r="R155" i="36"/>
  <c r="M155" i="36"/>
  <c r="I155" i="36"/>
  <c r="N155" i="36" s="1"/>
  <c r="F155" i="36"/>
  <c r="HN154" i="36"/>
  <c r="GT154" i="36"/>
  <c r="FT154" i="36"/>
  <c r="EZ154" i="36"/>
  <c r="EW154" i="36"/>
  <c r="EC154" i="36"/>
  <c r="DO154" i="36"/>
  <c r="DA154" i="36"/>
  <c r="CM154" i="36"/>
  <c r="BY154" i="36"/>
  <c r="BC154" i="36"/>
  <c r="BH154" i="36" s="1"/>
  <c r="BM154" i="36" s="1"/>
  <c r="AV154" i="36"/>
  <c r="AU154" i="36"/>
  <c r="AT154" i="36"/>
  <c r="AS154" i="36"/>
  <c r="AL154" i="36"/>
  <c r="AM154" i="36" s="1"/>
  <c r="AJ154" i="36"/>
  <c r="AP154" i="36" s="1"/>
  <c r="AH154" i="36"/>
  <c r="AE154" i="36"/>
  <c r="AO154" i="36" s="1"/>
  <c r="AB154" i="36"/>
  <c r="Y154" i="36"/>
  <c r="Z154" i="36" s="1"/>
  <c r="W154" i="36"/>
  <c r="U154" i="36"/>
  <c r="T154" i="36"/>
  <c r="S154" i="36"/>
  <c r="R154" i="36"/>
  <c r="M154" i="36"/>
  <c r="I154" i="36"/>
  <c r="N154" i="36" s="1"/>
  <c r="F154" i="36"/>
  <c r="HN153" i="36"/>
  <c r="GT153" i="36"/>
  <c r="FT153" i="36"/>
  <c r="EZ153" i="36"/>
  <c r="EW153" i="36"/>
  <c r="EC153" i="36"/>
  <c r="DO153" i="36"/>
  <c r="DA153" i="36"/>
  <c r="CM153" i="36"/>
  <c r="BY153" i="36"/>
  <c r="BC153" i="36"/>
  <c r="BH153" i="36" s="1"/>
  <c r="BM153" i="36" s="1"/>
  <c r="AV153" i="36"/>
  <c r="AU153" i="36"/>
  <c r="AT153" i="36"/>
  <c r="AS153" i="36"/>
  <c r="AO153" i="36"/>
  <c r="AL153" i="36"/>
  <c r="AM153" i="36" s="1"/>
  <c r="AJ153" i="36"/>
  <c r="AP153" i="36" s="1"/>
  <c r="AH153" i="36"/>
  <c r="AE153" i="36"/>
  <c r="AB153" i="36"/>
  <c r="Y153" i="36"/>
  <c r="BA153" i="36" s="1"/>
  <c r="W153" i="36"/>
  <c r="U153" i="36"/>
  <c r="EU153" i="36" s="1"/>
  <c r="EV153" i="36" s="1"/>
  <c r="T153" i="36"/>
  <c r="S153" i="36"/>
  <c r="R153" i="36"/>
  <c r="M153" i="36"/>
  <c r="I153" i="36"/>
  <c r="N153" i="36" s="1"/>
  <c r="F153" i="36"/>
  <c r="HN152" i="36"/>
  <c r="GT152" i="36"/>
  <c r="FT152" i="36"/>
  <c r="EZ152" i="36"/>
  <c r="EW152" i="36"/>
  <c r="EC152" i="36"/>
  <c r="DO152" i="36"/>
  <c r="DA152" i="36"/>
  <c r="CM152" i="36"/>
  <c r="BY152" i="36"/>
  <c r="BC152" i="36"/>
  <c r="AV152" i="36"/>
  <c r="AU152" i="36"/>
  <c r="AT152" i="36"/>
  <c r="AS152" i="36"/>
  <c r="AL152" i="36"/>
  <c r="AM152" i="36" s="1"/>
  <c r="AJ152" i="36"/>
  <c r="AP152" i="36" s="1"/>
  <c r="AH152" i="36"/>
  <c r="AE152" i="36"/>
  <c r="AB152" i="36"/>
  <c r="Y152" i="36"/>
  <c r="W152" i="36"/>
  <c r="X152" i="36" s="1"/>
  <c r="U152" i="36"/>
  <c r="EU152" i="36" s="1"/>
  <c r="EV152" i="36" s="1"/>
  <c r="T152" i="36"/>
  <c r="S152" i="36"/>
  <c r="R152" i="36"/>
  <c r="M152" i="36"/>
  <c r="I152" i="36"/>
  <c r="N152" i="36" s="1"/>
  <c r="F152" i="36"/>
  <c r="HN151" i="36"/>
  <c r="GT151" i="36"/>
  <c r="FT151" i="36"/>
  <c r="EZ151" i="36"/>
  <c r="EW151" i="36"/>
  <c r="EV151" i="36"/>
  <c r="EC151" i="36"/>
  <c r="DO151" i="36"/>
  <c r="DA151" i="36"/>
  <c r="CM151" i="36"/>
  <c r="BY151" i="36"/>
  <c r="BC151" i="36"/>
  <c r="BH151" i="36" s="1"/>
  <c r="BM151" i="36" s="1"/>
  <c r="AV151" i="36"/>
  <c r="AU151" i="36"/>
  <c r="AT151" i="36"/>
  <c r="AS151" i="36"/>
  <c r="AL151" i="36"/>
  <c r="AM151" i="36" s="1"/>
  <c r="AQ151" i="36" s="1"/>
  <c r="AJ151" i="36"/>
  <c r="AP151" i="36" s="1"/>
  <c r="AH151" i="36"/>
  <c r="AE151" i="36"/>
  <c r="AO151" i="36" s="1"/>
  <c r="AB151" i="36"/>
  <c r="Y151" i="36"/>
  <c r="BA151" i="36" s="1"/>
  <c r="W151" i="36"/>
  <c r="U151" i="36"/>
  <c r="EU151" i="36" s="1"/>
  <c r="T151" i="36"/>
  <c r="S151" i="36"/>
  <c r="R151" i="36"/>
  <c r="M151" i="36"/>
  <c r="I151" i="36"/>
  <c r="N151" i="36" s="1"/>
  <c r="F151" i="36"/>
  <c r="HN150" i="36"/>
  <c r="GT150" i="36"/>
  <c r="FT150" i="36"/>
  <c r="EZ150" i="36"/>
  <c r="EW150" i="36"/>
  <c r="EC150" i="36"/>
  <c r="DO150" i="36"/>
  <c r="DA150" i="36"/>
  <c r="CM150" i="36"/>
  <c r="BY150" i="36"/>
  <c r="BH150" i="36"/>
  <c r="BM150" i="36" s="1"/>
  <c r="BC150" i="36"/>
  <c r="AV150" i="36"/>
  <c r="AU150" i="36"/>
  <c r="AT150" i="36"/>
  <c r="AS150" i="36"/>
  <c r="AL150" i="36"/>
  <c r="AM150" i="36" s="1"/>
  <c r="AQ150" i="36" s="1"/>
  <c r="AJ150" i="36"/>
  <c r="AP150" i="36" s="1"/>
  <c r="AH150" i="36"/>
  <c r="AE150" i="36"/>
  <c r="AB150" i="36"/>
  <c r="Y150" i="36"/>
  <c r="W150" i="36"/>
  <c r="X150" i="36" s="1"/>
  <c r="U150" i="36"/>
  <c r="AY150" i="36" s="1"/>
  <c r="T150" i="36"/>
  <c r="S150" i="36"/>
  <c r="R150" i="36"/>
  <c r="M150" i="36"/>
  <c r="I150" i="36"/>
  <c r="N150" i="36" s="1"/>
  <c r="F150" i="36"/>
  <c r="HN149" i="36"/>
  <c r="GT149" i="36"/>
  <c r="FT149" i="36"/>
  <c r="EZ149" i="36"/>
  <c r="EW149" i="36"/>
  <c r="EC149" i="36"/>
  <c r="DO149" i="36"/>
  <c r="DA149" i="36"/>
  <c r="CM149" i="36"/>
  <c r="BY149" i="36"/>
  <c r="BC149" i="36"/>
  <c r="AV149" i="36"/>
  <c r="AU149" i="36"/>
  <c r="AT149" i="36"/>
  <c r="AS149" i="36"/>
  <c r="AL149" i="36"/>
  <c r="AM149" i="36" s="1"/>
  <c r="AQ149" i="36" s="1"/>
  <c r="AJ149" i="36"/>
  <c r="AP149" i="36" s="1"/>
  <c r="AH149" i="36"/>
  <c r="AE149" i="36"/>
  <c r="AB149" i="36"/>
  <c r="Y149" i="36"/>
  <c r="W149" i="36"/>
  <c r="X149" i="36" s="1"/>
  <c r="U149" i="36"/>
  <c r="AY149" i="36" s="1"/>
  <c r="T149" i="36"/>
  <c r="S149" i="36"/>
  <c r="R149" i="36"/>
  <c r="M149" i="36"/>
  <c r="FQ149" i="36" s="1"/>
  <c r="I149" i="36"/>
  <c r="N149" i="36" s="1"/>
  <c r="F149" i="36"/>
  <c r="HN148" i="36"/>
  <c r="GT148" i="36"/>
  <c r="FT148" i="36"/>
  <c r="EZ148" i="36"/>
  <c r="EW148" i="36"/>
  <c r="EC148" i="36"/>
  <c r="DO148" i="36"/>
  <c r="DA148" i="36"/>
  <c r="CM148" i="36"/>
  <c r="BY148" i="36"/>
  <c r="BC148" i="36"/>
  <c r="AV148" i="36"/>
  <c r="AU148" i="36"/>
  <c r="AT148" i="36"/>
  <c r="AS148" i="36"/>
  <c r="AL148" i="36"/>
  <c r="AM148" i="36" s="1"/>
  <c r="AJ148" i="36"/>
  <c r="AP148" i="36" s="1"/>
  <c r="AH148" i="36"/>
  <c r="AE148" i="36"/>
  <c r="AB148" i="36"/>
  <c r="Y148" i="36"/>
  <c r="W148" i="36"/>
  <c r="U148" i="36"/>
  <c r="T148" i="36"/>
  <c r="S148" i="36"/>
  <c r="R148" i="36"/>
  <c r="M148" i="36"/>
  <c r="I148" i="36"/>
  <c r="N148" i="36" s="1"/>
  <c r="F148" i="36"/>
  <c r="HN147" i="36"/>
  <c r="GT147" i="36"/>
  <c r="FT147" i="36"/>
  <c r="EZ147" i="36"/>
  <c r="EW147" i="36"/>
  <c r="EC147" i="36"/>
  <c r="DO147" i="36"/>
  <c r="DA147" i="36"/>
  <c r="CM147" i="36"/>
  <c r="BY147" i="36"/>
  <c r="BC147" i="36"/>
  <c r="BH147" i="36" s="1"/>
  <c r="BM147" i="36" s="1"/>
  <c r="AV147" i="36"/>
  <c r="AU147" i="36"/>
  <c r="AT147" i="36"/>
  <c r="AS147" i="36"/>
  <c r="AM147" i="36"/>
  <c r="AQ147" i="36" s="1"/>
  <c r="AL147" i="36"/>
  <c r="AJ147" i="36"/>
  <c r="AH147" i="36"/>
  <c r="AE147" i="36"/>
  <c r="AO147" i="36" s="1"/>
  <c r="AB147" i="36"/>
  <c r="Y147" i="36"/>
  <c r="BA147" i="36" s="1"/>
  <c r="W147" i="36"/>
  <c r="U147" i="36"/>
  <c r="T147" i="36"/>
  <c r="S147" i="36"/>
  <c r="R147" i="36"/>
  <c r="M147" i="36"/>
  <c r="I147" i="36"/>
  <c r="N147" i="36" s="1"/>
  <c r="F147" i="36"/>
  <c r="HN146" i="36"/>
  <c r="GT146" i="36"/>
  <c r="FT146" i="36"/>
  <c r="EZ146" i="36"/>
  <c r="EW146" i="36"/>
  <c r="EC146" i="36"/>
  <c r="DO146" i="36"/>
  <c r="DA146" i="36"/>
  <c r="CM146" i="36"/>
  <c r="BY146" i="36"/>
  <c r="BC146" i="36"/>
  <c r="BH146" i="36" s="1"/>
  <c r="BM146" i="36" s="1"/>
  <c r="AV146" i="36"/>
  <c r="AU146" i="36"/>
  <c r="AT146" i="36"/>
  <c r="AS146" i="36"/>
  <c r="AL146" i="36"/>
  <c r="AM146" i="36" s="1"/>
  <c r="AJ146" i="36"/>
  <c r="AP146" i="36" s="1"/>
  <c r="AH146" i="36"/>
  <c r="AE146" i="36"/>
  <c r="AO146" i="36" s="1"/>
  <c r="AB146" i="36"/>
  <c r="Y146" i="36"/>
  <c r="BA146" i="36" s="1"/>
  <c r="BF146" i="36" s="1"/>
  <c r="BK146" i="36" s="1"/>
  <c r="W146" i="36"/>
  <c r="U146" i="36"/>
  <c r="T146" i="36"/>
  <c r="S146" i="36"/>
  <c r="R146" i="36"/>
  <c r="M146" i="36"/>
  <c r="I146" i="36"/>
  <c r="N146" i="36" s="1"/>
  <c r="F146" i="36"/>
  <c r="HN145" i="36"/>
  <c r="GT145" i="36"/>
  <c r="FT145" i="36"/>
  <c r="EZ145" i="36"/>
  <c r="EW145" i="36"/>
  <c r="EC145" i="36"/>
  <c r="DO145" i="36"/>
  <c r="DA145" i="36"/>
  <c r="CM145" i="36"/>
  <c r="BY145" i="36"/>
  <c r="BC145" i="36"/>
  <c r="BH145" i="36" s="1"/>
  <c r="BM145" i="36" s="1"/>
  <c r="AV145" i="36"/>
  <c r="AU145" i="36"/>
  <c r="AT145" i="36"/>
  <c r="AS145" i="36"/>
  <c r="AL145" i="36"/>
  <c r="AM145" i="36" s="1"/>
  <c r="AQ145" i="36" s="1"/>
  <c r="AJ145" i="36"/>
  <c r="AH145" i="36"/>
  <c r="AE145" i="36"/>
  <c r="AO145" i="36" s="1"/>
  <c r="AB145" i="36"/>
  <c r="Y145" i="36"/>
  <c r="W145" i="36"/>
  <c r="U145" i="36"/>
  <c r="T145" i="36"/>
  <c r="S145" i="36"/>
  <c r="R145" i="36"/>
  <c r="M145" i="36"/>
  <c r="I145" i="36"/>
  <c r="N145" i="36" s="1"/>
  <c r="F145" i="36"/>
  <c r="HN144" i="36"/>
  <c r="GT144" i="36"/>
  <c r="FT144" i="36"/>
  <c r="EZ144" i="36"/>
  <c r="EW144" i="36"/>
  <c r="EC144" i="36"/>
  <c r="DO144" i="36"/>
  <c r="DA144" i="36"/>
  <c r="CM144" i="36"/>
  <c r="BY144" i="36"/>
  <c r="BC144" i="36"/>
  <c r="AV144" i="36"/>
  <c r="AU144" i="36"/>
  <c r="AT144" i="36"/>
  <c r="AS144" i="36"/>
  <c r="AL144" i="36"/>
  <c r="AM144" i="36" s="1"/>
  <c r="AJ144" i="36"/>
  <c r="AP144" i="36" s="1"/>
  <c r="AH144" i="36"/>
  <c r="AE144" i="36"/>
  <c r="AB144" i="36"/>
  <c r="Y144" i="36"/>
  <c r="BA144" i="36" s="1"/>
  <c r="W144" i="36"/>
  <c r="U144" i="36"/>
  <c r="T144" i="36"/>
  <c r="S144" i="36"/>
  <c r="R144" i="36"/>
  <c r="M144" i="36"/>
  <c r="I144" i="36"/>
  <c r="N144" i="36" s="1"/>
  <c r="F144" i="36"/>
  <c r="HN143" i="36"/>
  <c r="GT143" i="36"/>
  <c r="FT143" i="36"/>
  <c r="EZ143" i="36"/>
  <c r="EW143" i="36"/>
  <c r="EC143" i="36"/>
  <c r="DO143" i="36"/>
  <c r="DA143" i="36"/>
  <c r="CM143" i="36"/>
  <c r="BY143" i="36"/>
  <c r="BC143" i="36"/>
  <c r="AV143" i="36"/>
  <c r="AU143" i="36"/>
  <c r="AT143" i="36"/>
  <c r="AS143" i="36"/>
  <c r="AL143" i="36"/>
  <c r="AM143" i="36" s="1"/>
  <c r="AQ143" i="36" s="1"/>
  <c r="AJ143" i="36"/>
  <c r="AP143" i="36" s="1"/>
  <c r="AH143" i="36"/>
  <c r="AE143" i="36"/>
  <c r="AB143" i="36"/>
  <c r="Y143" i="36"/>
  <c r="Z143" i="36" s="1"/>
  <c r="W143" i="36"/>
  <c r="U143" i="36"/>
  <c r="AY143" i="36" s="1"/>
  <c r="T143" i="36"/>
  <c r="S143" i="36"/>
  <c r="R143" i="36"/>
  <c r="M143" i="36"/>
  <c r="I143" i="36"/>
  <c r="N143" i="36" s="1"/>
  <c r="F143" i="36"/>
  <c r="HN142" i="36"/>
  <c r="GT142" i="36"/>
  <c r="FT142" i="36"/>
  <c r="EZ142" i="36"/>
  <c r="EW142" i="36"/>
  <c r="EC142" i="36"/>
  <c r="DO142" i="36"/>
  <c r="DA142" i="36"/>
  <c r="CM142" i="36"/>
  <c r="BY142" i="36"/>
  <c r="BC142" i="36"/>
  <c r="AV142" i="36"/>
  <c r="AU142" i="36"/>
  <c r="AT142" i="36"/>
  <c r="AS142" i="36"/>
  <c r="AL142" i="36"/>
  <c r="AM142" i="36" s="1"/>
  <c r="AQ142" i="36" s="1"/>
  <c r="AJ142" i="36"/>
  <c r="AP142" i="36" s="1"/>
  <c r="AH142" i="36"/>
  <c r="AE142" i="36"/>
  <c r="AB142" i="36"/>
  <c r="Y142" i="36"/>
  <c r="BA142" i="36" s="1"/>
  <c r="W142" i="36"/>
  <c r="U142" i="36"/>
  <c r="V142" i="36" s="1"/>
  <c r="T142" i="36"/>
  <c r="S142" i="36"/>
  <c r="R142" i="36"/>
  <c r="M142" i="36"/>
  <c r="I142" i="36"/>
  <c r="N142" i="36" s="1"/>
  <c r="F142" i="36"/>
  <c r="HN141" i="36"/>
  <c r="GT141" i="36"/>
  <c r="FT141" i="36"/>
  <c r="EZ141" i="36"/>
  <c r="EW141" i="36"/>
  <c r="EC141" i="36"/>
  <c r="DO141" i="36"/>
  <c r="DA141" i="36"/>
  <c r="CM141" i="36"/>
  <c r="BY141" i="36"/>
  <c r="BC141" i="36"/>
  <c r="AV141" i="36"/>
  <c r="AU141" i="36"/>
  <c r="AT141" i="36"/>
  <c r="AS141" i="36"/>
  <c r="AL141" i="36"/>
  <c r="AM141" i="36" s="1"/>
  <c r="AQ141" i="36" s="1"/>
  <c r="AJ141" i="36"/>
  <c r="AH141" i="36"/>
  <c r="AE141" i="36"/>
  <c r="AO141" i="36" s="1"/>
  <c r="AB141" i="36"/>
  <c r="Y141" i="36"/>
  <c r="Z141" i="36" s="1"/>
  <c r="W141" i="36"/>
  <c r="X141" i="36" s="1"/>
  <c r="U141" i="36"/>
  <c r="EU141" i="36" s="1"/>
  <c r="EV141" i="36" s="1"/>
  <c r="T141" i="36"/>
  <c r="S141" i="36"/>
  <c r="R141" i="36"/>
  <c r="M141" i="36"/>
  <c r="I141" i="36"/>
  <c r="N141" i="36" s="1"/>
  <c r="F141" i="36"/>
  <c r="HN140" i="36"/>
  <c r="GT140" i="36"/>
  <c r="FT140" i="36"/>
  <c r="EZ140" i="36"/>
  <c r="EW140" i="36"/>
  <c r="EC140" i="36"/>
  <c r="DO140" i="36"/>
  <c r="DA140" i="36"/>
  <c r="CM140" i="36"/>
  <c r="BY140" i="36"/>
  <c r="BC140" i="36"/>
  <c r="BH140" i="36" s="1"/>
  <c r="BM140" i="36" s="1"/>
  <c r="AV140" i="36"/>
  <c r="AU140" i="36"/>
  <c r="AT140" i="36"/>
  <c r="AS140" i="36"/>
  <c r="AL140" i="36"/>
  <c r="AM140" i="36" s="1"/>
  <c r="AJ140" i="36"/>
  <c r="AP140" i="36" s="1"/>
  <c r="AH140" i="36"/>
  <c r="AE140" i="36"/>
  <c r="AB140" i="36"/>
  <c r="Y140" i="36"/>
  <c r="Z140" i="36" s="1"/>
  <c r="W140" i="36"/>
  <c r="U140" i="36"/>
  <c r="AY140" i="36" s="1"/>
  <c r="T140" i="36"/>
  <c r="S140" i="36"/>
  <c r="R140" i="36"/>
  <c r="M140" i="36"/>
  <c r="I140" i="36"/>
  <c r="N140" i="36" s="1"/>
  <c r="F140" i="36"/>
  <c r="HN139" i="36"/>
  <c r="GT139" i="36"/>
  <c r="FT139" i="36"/>
  <c r="EZ139" i="36"/>
  <c r="EW139" i="36"/>
  <c r="EC139" i="36"/>
  <c r="DO139" i="36"/>
  <c r="DA139" i="36"/>
  <c r="CM139" i="36"/>
  <c r="BY139" i="36"/>
  <c r="BC139" i="36"/>
  <c r="AV139" i="36"/>
  <c r="AU139" i="36"/>
  <c r="AT139" i="36"/>
  <c r="AS139" i="36"/>
  <c r="AL139" i="36"/>
  <c r="AM139" i="36" s="1"/>
  <c r="AJ139" i="36"/>
  <c r="AP139" i="36" s="1"/>
  <c r="AH139" i="36"/>
  <c r="AE139" i="36"/>
  <c r="AB139" i="36"/>
  <c r="Y139" i="36"/>
  <c r="W139" i="36"/>
  <c r="U139" i="36"/>
  <c r="EU139" i="36" s="1"/>
  <c r="EV139" i="36" s="1"/>
  <c r="T139" i="36"/>
  <c r="S139" i="36"/>
  <c r="R139" i="36"/>
  <c r="M139" i="36"/>
  <c r="I139" i="36"/>
  <c r="N139" i="36" s="1"/>
  <c r="F139" i="36"/>
  <c r="HN138" i="36"/>
  <c r="GT138" i="36"/>
  <c r="FT138" i="36"/>
  <c r="EZ138" i="36"/>
  <c r="EW138" i="36"/>
  <c r="EC138" i="36"/>
  <c r="DO138" i="36"/>
  <c r="DA138" i="36"/>
  <c r="CM138" i="36"/>
  <c r="BY138" i="36"/>
  <c r="BC138" i="36"/>
  <c r="AV138" i="36"/>
  <c r="AU138" i="36"/>
  <c r="AT138" i="36"/>
  <c r="AS138" i="36"/>
  <c r="AL138" i="36"/>
  <c r="AM138" i="36" s="1"/>
  <c r="AJ138" i="36"/>
  <c r="AP138" i="36" s="1"/>
  <c r="AH138" i="36"/>
  <c r="AE138" i="36"/>
  <c r="AO138" i="36" s="1"/>
  <c r="AB138" i="36"/>
  <c r="Y138" i="36"/>
  <c r="Z138" i="36" s="1"/>
  <c r="W138" i="36"/>
  <c r="AZ138" i="36" s="1"/>
  <c r="U138" i="36"/>
  <c r="V138" i="36" s="1"/>
  <c r="T138" i="36"/>
  <c r="S138" i="36"/>
  <c r="R138" i="36"/>
  <c r="M138" i="36"/>
  <c r="I138" i="36"/>
  <c r="N138" i="36" s="1"/>
  <c r="F138" i="36"/>
  <c r="HN137" i="36"/>
  <c r="GT137" i="36"/>
  <c r="GO137" i="36"/>
  <c r="FT137" i="36"/>
  <c r="EZ137" i="36"/>
  <c r="EW137" i="36"/>
  <c r="EC137" i="36"/>
  <c r="DO137" i="36"/>
  <c r="DA137" i="36"/>
  <c r="CM137" i="36"/>
  <c r="BY137" i="36"/>
  <c r="BC137" i="36"/>
  <c r="AV137" i="36"/>
  <c r="AU137" i="36"/>
  <c r="AT137" i="36"/>
  <c r="AS137" i="36"/>
  <c r="AL137" i="36"/>
  <c r="AM137" i="36" s="1"/>
  <c r="AQ137" i="36" s="1"/>
  <c r="AJ137" i="36"/>
  <c r="AP137" i="36" s="1"/>
  <c r="AH137" i="36"/>
  <c r="AE137" i="36"/>
  <c r="AO137" i="36" s="1"/>
  <c r="AB137" i="36"/>
  <c r="Y137" i="36"/>
  <c r="W137" i="36"/>
  <c r="AZ137" i="36" s="1"/>
  <c r="U137" i="36"/>
  <c r="EU137" i="36" s="1"/>
  <c r="EV137" i="36" s="1"/>
  <c r="EX137" i="36" s="1"/>
  <c r="T137" i="36"/>
  <c r="S137" i="36"/>
  <c r="R137" i="36"/>
  <c r="M137" i="36"/>
  <c r="I137" i="36"/>
  <c r="N137" i="36" s="1"/>
  <c r="F137" i="36"/>
  <c r="HN136" i="36"/>
  <c r="GT136" i="36"/>
  <c r="FT136" i="36"/>
  <c r="EZ136" i="36"/>
  <c r="EW136" i="36"/>
  <c r="EC136" i="36"/>
  <c r="DO136" i="36"/>
  <c r="DA136" i="36"/>
  <c r="CM136" i="36"/>
  <c r="BY136" i="36"/>
  <c r="BC136" i="36"/>
  <c r="AV136" i="36"/>
  <c r="AU136" i="36"/>
  <c r="AT136" i="36"/>
  <c r="AS136" i="36"/>
  <c r="AL136" i="36"/>
  <c r="AM136" i="36" s="1"/>
  <c r="AQ136" i="36" s="1"/>
  <c r="AJ136" i="36"/>
  <c r="AP136" i="36" s="1"/>
  <c r="AH136" i="36"/>
  <c r="AE136" i="36"/>
  <c r="AB136" i="36"/>
  <c r="Y136" i="36"/>
  <c r="BA136" i="36" s="1"/>
  <c r="W136" i="36"/>
  <c r="AZ136" i="36" s="1"/>
  <c r="U136" i="36"/>
  <c r="EU136" i="36" s="1"/>
  <c r="EV136" i="36" s="1"/>
  <c r="T136" i="36"/>
  <c r="S136" i="36"/>
  <c r="R136" i="36"/>
  <c r="M136" i="36"/>
  <c r="I136" i="36"/>
  <c r="N136" i="36" s="1"/>
  <c r="F136" i="36"/>
  <c r="HN135" i="36"/>
  <c r="GT135" i="36"/>
  <c r="FT135" i="36"/>
  <c r="EZ135" i="36"/>
  <c r="EW135" i="36"/>
  <c r="EC135" i="36"/>
  <c r="DO135" i="36"/>
  <c r="DA135" i="36"/>
  <c r="CM135" i="36"/>
  <c r="BY135" i="36"/>
  <c r="BC135" i="36"/>
  <c r="AV135" i="36"/>
  <c r="AU135" i="36"/>
  <c r="AT135" i="36"/>
  <c r="AS135" i="36"/>
  <c r="AO135" i="36"/>
  <c r="AL135" i="36"/>
  <c r="AM135" i="36" s="1"/>
  <c r="AJ135" i="36"/>
  <c r="AP135" i="36" s="1"/>
  <c r="AH135" i="36"/>
  <c r="AE135" i="36"/>
  <c r="AB135" i="36"/>
  <c r="Y135" i="36"/>
  <c r="BA135" i="36" s="1"/>
  <c r="W135" i="36"/>
  <c r="GO135" i="36" s="1"/>
  <c r="U135" i="36"/>
  <c r="T135" i="36"/>
  <c r="S135" i="36"/>
  <c r="R135" i="36"/>
  <c r="M135" i="36"/>
  <c r="I135" i="36"/>
  <c r="N135" i="36" s="1"/>
  <c r="F135" i="36"/>
  <c r="HN134" i="36"/>
  <c r="GT134" i="36"/>
  <c r="FT134" i="36"/>
  <c r="EZ134" i="36"/>
  <c r="EW134" i="36"/>
  <c r="EC134" i="36"/>
  <c r="DO134" i="36"/>
  <c r="DA134" i="36"/>
  <c r="CM134" i="36"/>
  <c r="BY134" i="36"/>
  <c r="BC134" i="36"/>
  <c r="AV134" i="36"/>
  <c r="AU134" i="36"/>
  <c r="AT134" i="36"/>
  <c r="AS134" i="36"/>
  <c r="AL134" i="36"/>
  <c r="AM134" i="36" s="1"/>
  <c r="AJ134" i="36"/>
  <c r="AP134" i="36" s="1"/>
  <c r="AH134" i="36"/>
  <c r="AE134" i="36"/>
  <c r="AO134" i="36" s="1"/>
  <c r="AB134" i="36"/>
  <c r="Y134" i="36"/>
  <c r="Z134" i="36" s="1"/>
  <c r="W134" i="36"/>
  <c r="U134" i="36"/>
  <c r="T134" i="36"/>
  <c r="S134" i="36"/>
  <c r="R134" i="36"/>
  <c r="M134" i="36"/>
  <c r="I134" i="36"/>
  <c r="N134" i="36" s="1"/>
  <c r="F134" i="36"/>
  <c r="HN133" i="36"/>
  <c r="GT133" i="36"/>
  <c r="FT133" i="36"/>
  <c r="EZ133" i="36"/>
  <c r="EW133" i="36"/>
  <c r="EC133" i="36"/>
  <c r="DO133" i="36"/>
  <c r="DA133" i="36"/>
  <c r="CM133" i="36"/>
  <c r="BY133" i="36"/>
  <c r="BC133" i="36"/>
  <c r="BH133" i="36" s="1"/>
  <c r="BM133" i="36" s="1"/>
  <c r="AV133" i="36"/>
  <c r="AU133" i="36"/>
  <c r="AT133" i="36"/>
  <c r="AS133" i="36"/>
  <c r="AL133" i="36"/>
  <c r="AM133" i="36" s="1"/>
  <c r="AQ133" i="36" s="1"/>
  <c r="AJ133" i="36"/>
  <c r="AP133" i="36" s="1"/>
  <c r="AH133" i="36"/>
  <c r="AE133" i="36"/>
  <c r="AB133" i="36"/>
  <c r="Y133" i="36"/>
  <c r="Z133" i="36" s="1"/>
  <c r="W133" i="36"/>
  <c r="U133" i="36"/>
  <c r="EU133" i="36" s="1"/>
  <c r="EV133" i="36" s="1"/>
  <c r="T133" i="36"/>
  <c r="S133" i="36"/>
  <c r="R133" i="36"/>
  <c r="M133" i="36"/>
  <c r="I133" i="36"/>
  <c r="N133" i="36" s="1"/>
  <c r="F133" i="36"/>
  <c r="HN132" i="36"/>
  <c r="GT132" i="36"/>
  <c r="FT132" i="36"/>
  <c r="EZ132" i="36"/>
  <c r="EW132" i="36"/>
  <c r="EC132" i="36"/>
  <c r="DO132" i="36"/>
  <c r="DA132" i="36"/>
  <c r="CM132" i="36"/>
  <c r="BY132" i="36"/>
  <c r="BC132" i="36"/>
  <c r="AV132" i="36"/>
  <c r="AU132" i="36"/>
  <c r="AT132" i="36"/>
  <c r="AS132" i="36"/>
  <c r="AL132" i="36"/>
  <c r="AM132" i="36" s="1"/>
  <c r="AQ132" i="36" s="1"/>
  <c r="AJ132" i="36"/>
  <c r="AP132" i="36" s="1"/>
  <c r="AH132" i="36"/>
  <c r="AE132" i="36"/>
  <c r="AB132" i="36"/>
  <c r="Y132" i="36"/>
  <c r="BA132" i="36" s="1"/>
  <c r="BF132" i="36" s="1"/>
  <c r="BK132" i="36" s="1"/>
  <c r="W132" i="36"/>
  <c r="X132" i="36" s="1"/>
  <c r="U132" i="36"/>
  <c r="T132" i="36"/>
  <c r="S132" i="36"/>
  <c r="R132" i="36"/>
  <c r="M132" i="36"/>
  <c r="I132" i="36"/>
  <c r="N132" i="36" s="1"/>
  <c r="F132" i="36"/>
  <c r="HN131" i="36"/>
  <c r="GT131" i="36"/>
  <c r="FT131" i="36"/>
  <c r="EZ131" i="36"/>
  <c r="EW131" i="36"/>
  <c r="EC131" i="36"/>
  <c r="DO131" i="36"/>
  <c r="DA131" i="36"/>
  <c r="CM131" i="36"/>
  <c r="BY131" i="36"/>
  <c r="BC131" i="36"/>
  <c r="AV131" i="36"/>
  <c r="AU131" i="36"/>
  <c r="AT131" i="36"/>
  <c r="AS131" i="36"/>
  <c r="AL131" i="36"/>
  <c r="AM131" i="36" s="1"/>
  <c r="AJ131" i="36"/>
  <c r="AP131" i="36" s="1"/>
  <c r="AH131" i="36"/>
  <c r="AE131" i="36"/>
  <c r="AB131" i="36"/>
  <c r="Z131" i="36"/>
  <c r="Y131" i="36"/>
  <c r="BA131" i="36" s="1"/>
  <c r="W131" i="36"/>
  <c r="AZ131" i="36" s="1"/>
  <c r="U131" i="36"/>
  <c r="V131" i="36" s="1"/>
  <c r="T131" i="36"/>
  <c r="S131" i="36"/>
  <c r="R131" i="36"/>
  <c r="M131" i="36"/>
  <c r="I131" i="36"/>
  <c r="N131" i="36" s="1"/>
  <c r="F131" i="36"/>
  <c r="HN130" i="36"/>
  <c r="GT130" i="36"/>
  <c r="GO130" i="36"/>
  <c r="FT130" i="36"/>
  <c r="EZ130" i="36"/>
  <c r="EW130" i="36"/>
  <c r="EC130" i="36"/>
  <c r="DO130" i="36"/>
  <c r="DA130" i="36"/>
  <c r="CM130" i="36"/>
  <c r="BY130" i="36"/>
  <c r="BC130" i="36"/>
  <c r="BH130" i="36" s="1"/>
  <c r="BM130" i="36" s="1"/>
  <c r="AV130" i="36"/>
  <c r="AU130" i="36"/>
  <c r="AT130" i="36"/>
  <c r="AS130" i="36"/>
  <c r="AL130" i="36"/>
  <c r="AM130" i="36" s="1"/>
  <c r="AQ130" i="36" s="1"/>
  <c r="AJ130" i="36"/>
  <c r="AP130" i="36" s="1"/>
  <c r="AH130" i="36"/>
  <c r="AE130" i="36"/>
  <c r="AO130" i="36" s="1"/>
  <c r="AB130" i="36"/>
  <c r="Y130" i="36"/>
  <c r="Z130" i="36" s="1"/>
  <c r="W130" i="36"/>
  <c r="U130" i="36"/>
  <c r="EU130" i="36" s="1"/>
  <c r="EV130" i="36" s="1"/>
  <c r="T130" i="36"/>
  <c r="S130" i="36"/>
  <c r="R130" i="36"/>
  <c r="M130" i="36"/>
  <c r="I130" i="36"/>
  <c r="N130" i="36" s="1"/>
  <c r="F130" i="36"/>
  <c r="HN129" i="36"/>
  <c r="GT129" i="36"/>
  <c r="FT129" i="36"/>
  <c r="EZ129" i="36"/>
  <c r="EW129" i="36"/>
  <c r="EC129" i="36"/>
  <c r="DO129" i="36"/>
  <c r="DA129" i="36"/>
  <c r="CM129" i="36"/>
  <c r="BY129" i="36"/>
  <c r="BC129" i="36"/>
  <c r="AV129" i="36"/>
  <c r="AU129" i="36"/>
  <c r="AT129" i="36"/>
  <c r="AS129" i="36"/>
  <c r="AL129" i="36"/>
  <c r="AM129" i="36" s="1"/>
  <c r="AQ129" i="36" s="1"/>
  <c r="AJ129" i="36"/>
  <c r="AP129" i="36" s="1"/>
  <c r="AH129" i="36"/>
  <c r="AE129" i="36"/>
  <c r="AB129" i="36"/>
  <c r="Y129" i="36"/>
  <c r="BA129" i="36" s="1"/>
  <c r="W129" i="36"/>
  <c r="GO129" i="36" s="1"/>
  <c r="U129" i="36"/>
  <c r="EU129" i="36" s="1"/>
  <c r="EV129" i="36" s="1"/>
  <c r="T129" i="36"/>
  <c r="S129" i="36"/>
  <c r="R129" i="36"/>
  <c r="M129" i="36"/>
  <c r="I129" i="36"/>
  <c r="N129" i="36" s="1"/>
  <c r="F129" i="36"/>
  <c r="HN128" i="36"/>
  <c r="GT128" i="36"/>
  <c r="FT128" i="36"/>
  <c r="EZ128" i="36"/>
  <c r="EW128" i="36"/>
  <c r="EC128" i="36"/>
  <c r="DO128" i="36"/>
  <c r="DA128" i="36"/>
  <c r="CM128" i="36"/>
  <c r="BY128" i="36"/>
  <c r="BC128" i="36"/>
  <c r="AV128" i="36"/>
  <c r="AU128" i="36"/>
  <c r="AT128" i="36"/>
  <c r="AS128" i="36"/>
  <c r="AL128" i="36"/>
  <c r="AM128" i="36" s="1"/>
  <c r="AJ128" i="36"/>
  <c r="AP128" i="36" s="1"/>
  <c r="AH128" i="36"/>
  <c r="AE128" i="36"/>
  <c r="AB128" i="36"/>
  <c r="Y128" i="36"/>
  <c r="W128" i="36"/>
  <c r="U128" i="36"/>
  <c r="T128" i="36"/>
  <c r="S128" i="36"/>
  <c r="R128" i="36"/>
  <c r="M128" i="36"/>
  <c r="I128" i="36"/>
  <c r="N128" i="36" s="1"/>
  <c r="F128" i="36"/>
  <c r="HN127" i="36"/>
  <c r="GT127" i="36"/>
  <c r="FT127" i="36"/>
  <c r="EZ127" i="36"/>
  <c r="EW127" i="36"/>
  <c r="EC127" i="36"/>
  <c r="DO127" i="36"/>
  <c r="DA127" i="36"/>
  <c r="CM127" i="36"/>
  <c r="BY127" i="36"/>
  <c r="BC127" i="36"/>
  <c r="AV127" i="36"/>
  <c r="AU127" i="36"/>
  <c r="AT127" i="36"/>
  <c r="AS127" i="36"/>
  <c r="AL127" i="36"/>
  <c r="AM127" i="36" s="1"/>
  <c r="AJ127" i="36"/>
  <c r="AP127" i="36" s="1"/>
  <c r="AH127" i="36"/>
  <c r="AE127" i="36"/>
  <c r="AO127" i="36" s="1"/>
  <c r="AB127" i="36"/>
  <c r="Y127" i="36"/>
  <c r="BA127" i="36" s="1"/>
  <c r="W127" i="36"/>
  <c r="U127" i="36"/>
  <c r="T127" i="36"/>
  <c r="S127" i="36"/>
  <c r="R127" i="36"/>
  <c r="M127" i="36"/>
  <c r="I127" i="36"/>
  <c r="N127" i="36" s="1"/>
  <c r="F127" i="36"/>
  <c r="HN126" i="36"/>
  <c r="GT126" i="36"/>
  <c r="FT126" i="36"/>
  <c r="EZ126" i="36"/>
  <c r="EW126" i="36"/>
  <c r="EC126" i="36"/>
  <c r="DO126" i="36"/>
  <c r="DA126" i="36"/>
  <c r="CM126" i="36"/>
  <c r="BY126" i="36"/>
  <c r="BC126" i="36"/>
  <c r="AV126" i="36"/>
  <c r="AU126" i="36"/>
  <c r="AT126" i="36"/>
  <c r="AS126" i="36"/>
  <c r="AM126" i="36"/>
  <c r="AQ126" i="36" s="1"/>
  <c r="AL126" i="36"/>
  <c r="AJ126" i="36"/>
  <c r="AP126" i="36" s="1"/>
  <c r="AH126" i="36"/>
  <c r="AE126" i="36"/>
  <c r="AO126" i="36" s="1"/>
  <c r="AB126" i="36"/>
  <c r="Y126" i="36"/>
  <c r="Z126" i="36" s="1"/>
  <c r="W126" i="36"/>
  <c r="U126" i="36"/>
  <c r="AY126" i="36" s="1"/>
  <c r="BD126" i="36" s="1"/>
  <c r="BI126" i="36" s="1"/>
  <c r="T126" i="36"/>
  <c r="S126" i="36"/>
  <c r="R126" i="36"/>
  <c r="M126" i="36"/>
  <c r="HL126" i="36" s="1"/>
  <c r="I126" i="36"/>
  <c r="N126" i="36" s="1"/>
  <c r="F126" i="36"/>
  <c r="HN125" i="36"/>
  <c r="GT125" i="36"/>
  <c r="FT125" i="36"/>
  <c r="EZ125" i="36"/>
  <c r="EW125" i="36"/>
  <c r="EC125" i="36"/>
  <c r="DO125" i="36"/>
  <c r="DA125" i="36"/>
  <c r="CM125" i="36"/>
  <c r="BY125" i="36"/>
  <c r="BC125" i="36"/>
  <c r="AV125" i="36"/>
  <c r="AU125" i="36"/>
  <c r="AT125" i="36"/>
  <c r="AS125" i="36"/>
  <c r="AL125" i="36"/>
  <c r="AM125" i="36" s="1"/>
  <c r="AJ125" i="36"/>
  <c r="AP125" i="36" s="1"/>
  <c r="AH125" i="36"/>
  <c r="AE125" i="36"/>
  <c r="AO125" i="36" s="1"/>
  <c r="AB125" i="36"/>
  <c r="Y125" i="36"/>
  <c r="BA125" i="36" s="1"/>
  <c r="W125" i="36"/>
  <c r="U125" i="36"/>
  <c r="AY125" i="36" s="1"/>
  <c r="T125" i="36"/>
  <c r="S125" i="36"/>
  <c r="R125" i="36"/>
  <c r="M125" i="36"/>
  <c r="I125" i="36"/>
  <c r="N125" i="36" s="1"/>
  <c r="F125" i="36"/>
  <c r="HN124" i="36"/>
  <c r="GT124" i="36"/>
  <c r="FT124" i="36"/>
  <c r="EZ124" i="36"/>
  <c r="EW124" i="36"/>
  <c r="EC124" i="36"/>
  <c r="DO124" i="36"/>
  <c r="DA124" i="36"/>
  <c r="CM124" i="36"/>
  <c r="BY124" i="36"/>
  <c r="BC124" i="36"/>
  <c r="BH124" i="36" s="1"/>
  <c r="BM124" i="36" s="1"/>
  <c r="AV124" i="36"/>
  <c r="AU124" i="36"/>
  <c r="AT124" i="36"/>
  <c r="AS124" i="36"/>
  <c r="AL124" i="36"/>
  <c r="AM124" i="36" s="1"/>
  <c r="GQ124" i="36" s="1"/>
  <c r="AJ124" i="36"/>
  <c r="AP124" i="36" s="1"/>
  <c r="AH124" i="36"/>
  <c r="AE124" i="36"/>
  <c r="AO124" i="36" s="1"/>
  <c r="AB124" i="36"/>
  <c r="Y124" i="36"/>
  <c r="BA124" i="36" s="1"/>
  <c r="W124" i="36"/>
  <c r="U124" i="36"/>
  <c r="T124" i="36"/>
  <c r="S124" i="36"/>
  <c r="R124" i="36"/>
  <c r="M124" i="36"/>
  <c r="I124" i="36"/>
  <c r="N124" i="36" s="1"/>
  <c r="F124" i="36"/>
  <c r="HN123" i="36"/>
  <c r="GT123" i="36"/>
  <c r="FT123" i="36"/>
  <c r="EZ123" i="36"/>
  <c r="EW123" i="36"/>
  <c r="EC123" i="36"/>
  <c r="DO123" i="36"/>
  <c r="DA123" i="36"/>
  <c r="CM123" i="36"/>
  <c r="BY123" i="36"/>
  <c r="BC123" i="36"/>
  <c r="AV123" i="36"/>
  <c r="AU123" i="36"/>
  <c r="AT123" i="36"/>
  <c r="AS123" i="36"/>
  <c r="AL123" i="36"/>
  <c r="AM123" i="36" s="1"/>
  <c r="AJ123" i="36"/>
  <c r="AP123" i="36" s="1"/>
  <c r="AH123" i="36"/>
  <c r="AE123" i="36"/>
  <c r="AO123" i="36" s="1"/>
  <c r="AB123" i="36"/>
  <c r="Y123" i="36"/>
  <c r="W123" i="36"/>
  <c r="X123" i="36" s="1"/>
  <c r="U123" i="36"/>
  <c r="AY123" i="36" s="1"/>
  <c r="BD123" i="36" s="1"/>
  <c r="BI123" i="36" s="1"/>
  <c r="T123" i="36"/>
  <c r="S123" i="36"/>
  <c r="R123" i="36"/>
  <c r="M123" i="36"/>
  <c r="I123" i="36"/>
  <c r="N123" i="36" s="1"/>
  <c r="F123" i="36"/>
  <c r="HN122" i="36"/>
  <c r="GT122" i="36"/>
  <c r="FT122" i="36"/>
  <c r="EZ122" i="36"/>
  <c r="EW122" i="36"/>
  <c r="EC122" i="36"/>
  <c r="DO122" i="36"/>
  <c r="DA122" i="36"/>
  <c r="CM122" i="36"/>
  <c r="BY122" i="36"/>
  <c r="BC122" i="36"/>
  <c r="AV122" i="36"/>
  <c r="AU122" i="36"/>
  <c r="AT122" i="36"/>
  <c r="AS122" i="36"/>
  <c r="AL122" i="36"/>
  <c r="AM122" i="36" s="1"/>
  <c r="AJ122" i="36"/>
  <c r="AP122" i="36" s="1"/>
  <c r="AH122" i="36"/>
  <c r="AE122" i="36"/>
  <c r="AB122" i="36"/>
  <c r="Y122" i="36"/>
  <c r="Z122" i="36" s="1"/>
  <c r="W122" i="36"/>
  <c r="U122" i="36"/>
  <c r="AY122" i="36" s="1"/>
  <c r="BD122" i="36" s="1"/>
  <c r="BI122" i="36" s="1"/>
  <c r="T122" i="36"/>
  <c r="S122" i="36"/>
  <c r="R122" i="36"/>
  <c r="M122" i="36"/>
  <c r="I122" i="36"/>
  <c r="N122" i="36" s="1"/>
  <c r="F122" i="36"/>
  <c r="HN121" i="36"/>
  <c r="GT121" i="36"/>
  <c r="FT121" i="36"/>
  <c r="EZ121" i="36"/>
  <c r="EW121" i="36"/>
  <c r="EC121" i="36"/>
  <c r="DO121" i="36"/>
  <c r="DA121" i="36"/>
  <c r="CM121" i="36"/>
  <c r="BY121" i="36"/>
  <c r="BC121" i="36"/>
  <c r="BH121" i="36" s="1"/>
  <c r="BM121" i="36" s="1"/>
  <c r="AV121" i="36"/>
  <c r="AU121" i="36"/>
  <c r="AT121" i="36"/>
  <c r="AS121" i="36"/>
  <c r="AL121" i="36"/>
  <c r="AM121" i="36" s="1"/>
  <c r="AJ121" i="36"/>
  <c r="AP121" i="36" s="1"/>
  <c r="AH121" i="36"/>
  <c r="AE121" i="36"/>
  <c r="AB121" i="36"/>
  <c r="Y121" i="36"/>
  <c r="Z121" i="36" s="1"/>
  <c r="W121" i="36"/>
  <c r="U121" i="36"/>
  <c r="T121" i="36"/>
  <c r="S121" i="36"/>
  <c r="R121" i="36"/>
  <c r="M121" i="36"/>
  <c r="I121" i="36"/>
  <c r="N121" i="36" s="1"/>
  <c r="F121" i="36"/>
  <c r="HN120" i="36"/>
  <c r="GT120" i="36"/>
  <c r="FT120" i="36"/>
  <c r="EZ120" i="36"/>
  <c r="EW120" i="36"/>
  <c r="EC120" i="36"/>
  <c r="DO120" i="36"/>
  <c r="DA120" i="36"/>
  <c r="CM120" i="36"/>
  <c r="BY120" i="36"/>
  <c r="BC120" i="36"/>
  <c r="AV120" i="36"/>
  <c r="AU120" i="36"/>
  <c r="AT120" i="36"/>
  <c r="AS120" i="36"/>
  <c r="AL120" i="36"/>
  <c r="AM120" i="36" s="1"/>
  <c r="AJ120" i="36"/>
  <c r="AP120" i="36" s="1"/>
  <c r="AH120" i="36"/>
  <c r="AE120" i="36"/>
  <c r="AB120" i="36"/>
  <c r="Y120" i="36"/>
  <c r="W120" i="36"/>
  <c r="GO120" i="36" s="1"/>
  <c r="U120" i="36"/>
  <c r="V120" i="36" s="1"/>
  <c r="T120" i="36"/>
  <c r="S120" i="36"/>
  <c r="R120" i="36"/>
  <c r="M120" i="36"/>
  <c r="I120" i="36"/>
  <c r="N120" i="36" s="1"/>
  <c r="F120" i="36"/>
  <c r="HN119" i="36"/>
  <c r="GT119" i="36"/>
  <c r="FT119" i="36"/>
  <c r="EZ119" i="36"/>
  <c r="EW119" i="36"/>
  <c r="EC119" i="36"/>
  <c r="DO119" i="36"/>
  <c r="DA119" i="36"/>
  <c r="CM119" i="36"/>
  <c r="BY119" i="36"/>
  <c r="BC119" i="36"/>
  <c r="BH119" i="36" s="1"/>
  <c r="BM119" i="36" s="1"/>
  <c r="AV119" i="36"/>
  <c r="AU119" i="36"/>
  <c r="AT119" i="36"/>
  <c r="AS119" i="36"/>
  <c r="AL119" i="36"/>
  <c r="AM119" i="36" s="1"/>
  <c r="AJ119" i="36"/>
  <c r="AP119" i="36" s="1"/>
  <c r="AH119" i="36"/>
  <c r="AE119" i="36"/>
  <c r="AB119" i="36"/>
  <c r="Y119" i="36"/>
  <c r="BA119" i="36" s="1"/>
  <c r="W119" i="36"/>
  <c r="U119" i="36"/>
  <c r="T119" i="36"/>
  <c r="S119" i="36"/>
  <c r="R119" i="36"/>
  <c r="M119" i="36"/>
  <c r="I119" i="36"/>
  <c r="N119" i="36" s="1"/>
  <c r="F119" i="36"/>
  <c r="HN118" i="36"/>
  <c r="GT118" i="36"/>
  <c r="FT118" i="36"/>
  <c r="EZ118" i="36"/>
  <c r="EW118" i="36"/>
  <c r="EC118" i="36"/>
  <c r="DO118" i="36"/>
  <c r="DA118" i="36"/>
  <c r="CM118" i="36"/>
  <c r="BY118" i="36"/>
  <c r="BC118" i="36"/>
  <c r="AV118" i="36"/>
  <c r="AU118" i="36"/>
  <c r="AT118" i="36"/>
  <c r="AS118" i="36"/>
  <c r="AL118" i="36"/>
  <c r="AM118" i="36" s="1"/>
  <c r="AQ118" i="36" s="1"/>
  <c r="AJ118" i="36"/>
  <c r="AH118" i="36"/>
  <c r="AE118" i="36"/>
  <c r="AO118" i="36" s="1"/>
  <c r="AB118" i="36"/>
  <c r="Y118" i="36"/>
  <c r="Z118" i="36" s="1"/>
  <c r="W118" i="36"/>
  <c r="GO118" i="36" s="1"/>
  <c r="U118" i="36"/>
  <c r="EU118" i="36" s="1"/>
  <c r="EV118" i="36" s="1"/>
  <c r="T118" i="36"/>
  <c r="S118" i="36"/>
  <c r="R118" i="36"/>
  <c r="M118" i="36"/>
  <c r="I118" i="36"/>
  <c r="N118" i="36" s="1"/>
  <c r="F118" i="36"/>
  <c r="HN117" i="36"/>
  <c r="GT117" i="36"/>
  <c r="FT117" i="36"/>
  <c r="EZ117" i="36"/>
  <c r="EW117" i="36"/>
  <c r="EC117" i="36"/>
  <c r="DO117" i="36"/>
  <c r="DA117" i="36"/>
  <c r="CM117" i="36"/>
  <c r="BY117" i="36"/>
  <c r="BC117" i="36"/>
  <c r="AV117" i="36"/>
  <c r="AU117" i="36"/>
  <c r="AT117" i="36"/>
  <c r="AS117" i="36"/>
  <c r="AL117" i="36"/>
  <c r="AM117" i="36" s="1"/>
  <c r="AJ117" i="36"/>
  <c r="AP117" i="36" s="1"/>
  <c r="AH117" i="36"/>
  <c r="AE117" i="36"/>
  <c r="AB117" i="36"/>
  <c r="Y117" i="36"/>
  <c r="W117" i="36"/>
  <c r="X117" i="36" s="1"/>
  <c r="U117" i="36"/>
  <c r="T117" i="36"/>
  <c r="S117" i="36"/>
  <c r="R117" i="36"/>
  <c r="M117" i="36"/>
  <c r="I117" i="36"/>
  <c r="N117" i="36" s="1"/>
  <c r="F117" i="36"/>
  <c r="HN116" i="36"/>
  <c r="GT116" i="36"/>
  <c r="FT116" i="36"/>
  <c r="EZ116" i="36"/>
  <c r="EW116" i="36"/>
  <c r="EC116" i="36"/>
  <c r="DO116" i="36"/>
  <c r="DA116" i="36"/>
  <c r="CM116" i="36"/>
  <c r="BY116" i="36"/>
  <c r="BC116" i="36"/>
  <c r="AV116" i="36"/>
  <c r="AU116" i="36"/>
  <c r="AT116" i="36"/>
  <c r="AS116" i="36"/>
  <c r="AL116" i="36"/>
  <c r="AM116" i="36" s="1"/>
  <c r="AJ116" i="36"/>
  <c r="AP116" i="36" s="1"/>
  <c r="AH116" i="36"/>
  <c r="AE116" i="36"/>
  <c r="AB116" i="36"/>
  <c r="Y116" i="36"/>
  <c r="Z116" i="36" s="1"/>
  <c r="W116" i="36"/>
  <c r="X116" i="36" s="1"/>
  <c r="U116" i="36"/>
  <c r="AY116" i="36" s="1"/>
  <c r="T116" i="36"/>
  <c r="S116" i="36"/>
  <c r="R116" i="36"/>
  <c r="M116" i="36"/>
  <c r="I116" i="36"/>
  <c r="N116" i="36" s="1"/>
  <c r="F116" i="36"/>
  <c r="HN115" i="36"/>
  <c r="GT115" i="36"/>
  <c r="FT115" i="36"/>
  <c r="EZ115" i="36"/>
  <c r="EW115" i="36"/>
  <c r="EC115" i="36"/>
  <c r="DO115" i="36"/>
  <c r="DA115" i="36"/>
  <c r="CM115" i="36"/>
  <c r="BY115" i="36"/>
  <c r="BC115" i="36"/>
  <c r="AV115" i="36"/>
  <c r="AU115" i="36"/>
  <c r="AT115" i="36"/>
  <c r="AS115" i="36"/>
  <c r="AL115" i="36"/>
  <c r="AM115" i="36" s="1"/>
  <c r="AJ115" i="36"/>
  <c r="AP115" i="36" s="1"/>
  <c r="AH115" i="36"/>
  <c r="AE115" i="36"/>
  <c r="AO115" i="36" s="1"/>
  <c r="AB115" i="36"/>
  <c r="Y115" i="36"/>
  <c r="Z115" i="36" s="1"/>
  <c r="W115" i="36"/>
  <c r="AZ115" i="36" s="1"/>
  <c r="U115" i="36"/>
  <c r="T115" i="36"/>
  <c r="S115" i="36"/>
  <c r="R115" i="36"/>
  <c r="M115" i="36"/>
  <c r="I115" i="36"/>
  <c r="N115" i="36" s="1"/>
  <c r="F115" i="36"/>
  <c r="HN114" i="36"/>
  <c r="GT114" i="36"/>
  <c r="FT114" i="36"/>
  <c r="EZ114" i="36"/>
  <c r="EW114" i="36"/>
  <c r="EC114" i="36"/>
  <c r="DO114" i="36"/>
  <c r="DA114" i="36"/>
  <c r="CM114" i="36"/>
  <c r="BY114" i="36"/>
  <c r="BC114" i="36"/>
  <c r="AV114" i="36"/>
  <c r="AU114" i="36"/>
  <c r="AT114" i="36"/>
  <c r="AS114" i="36"/>
  <c r="AL114" i="36"/>
  <c r="AM114" i="36" s="1"/>
  <c r="AJ114" i="36"/>
  <c r="AP114" i="36" s="1"/>
  <c r="AH114" i="36"/>
  <c r="AE114" i="36"/>
  <c r="AO114" i="36" s="1"/>
  <c r="AB114" i="36"/>
  <c r="Y114" i="36"/>
  <c r="W114" i="36"/>
  <c r="GO114" i="36" s="1"/>
  <c r="U114" i="36"/>
  <c r="AY114" i="36" s="1"/>
  <c r="T114" i="36"/>
  <c r="S114" i="36"/>
  <c r="R114" i="36"/>
  <c r="M114" i="36"/>
  <c r="I114" i="36"/>
  <c r="N114" i="36" s="1"/>
  <c r="F114" i="36"/>
  <c r="HN113" i="36"/>
  <c r="GT113" i="36"/>
  <c r="FT113" i="36"/>
  <c r="EZ113" i="36"/>
  <c r="EW113" i="36"/>
  <c r="EC113" i="36"/>
  <c r="DO113" i="36"/>
  <c r="DA113" i="36"/>
  <c r="CM113" i="36"/>
  <c r="BY113" i="36"/>
  <c r="BC113" i="36"/>
  <c r="BH113" i="36" s="1"/>
  <c r="BM113" i="36" s="1"/>
  <c r="AV113" i="36"/>
  <c r="AU113" i="36"/>
  <c r="AT113" i="36"/>
  <c r="AS113" i="36"/>
  <c r="AL113" i="36"/>
  <c r="AM113" i="36" s="1"/>
  <c r="AJ113" i="36"/>
  <c r="AP113" i="36" s="1"/>
  <c r="AH113" i="36"/>
  <c r="AE113" i="36"/>
  <c r="AO113" i="36" s="1"/>
  <c r="AB113" i="36"/>
  <c r="Y113" i="36"/>
  <c r="BA113" i="36" s="1"/>
  <c r="W113" i="36"/>
  <c r="U113" i="36"/>
  <c r="EU113" i="36" s="1"/>
  <c r="EV113" i="36" s="1"/>
  <c r="T113" i="36"/>
  <c r="S113" i="36"/>
  <c r="R113" i="36"/>
  <c r="M113" i="36"/>
  <c r="I113" i="36"/>
  <c r="N113" i="36" s="1"/>
  <c r="F113" i="36"/>
  <c r="HN112" i="36"/>
  <c r="GT112" i="36"/>
  <c r="FT112" i="36"/>
  <c r="EZ112" i="36"/>
  <c r="EW112" i="36"/>
  <c r="EC112" i="36"/>
  <c r="DO112" i="36"/>
  <c r="DA112" i="36"/>
  <c r="CM112" i="36"/>
  <c r="BY112" i="36"/>
  <c r="BC112" i="36"/>
  <c r="AV112" i="36"/>
  <c r="AU112" i="36"/>
  <c r="AT112" i="36"/>
  <c r="AS112" i="36"/>
  <c r="AL112" i="36"/>
  <c r="AM112" i="36" s="1"/>
  <c r="AJ112" i="36"/>
  <c r="AP112" i="36" s="1"/>
  <c r="AH112" i="36"/>
  <c r="AE112" i="36"/>
  <c r="AO112" i="36" s="1"/>
  <c r="AB112" i="36"/>
  <c r="Y112" i="36"/>
  <c r="W112" i="36"/>
  <c r="U112" i="36"/>
  <c r="AY112" i="36" s="1"/>
  <c r="BD112" i="36" s="1"/>
  <c r="BI112" i="36" s="1"/>
  <c r="T112" i="36"/>
  <c r="S112" i="36"/>
  <c r="R112" i="36"/>
  <c r="M112" i="36"/>
  <c r="I112" i="36"/>
  <c r="N112" i="36" s="1"/>
  <c r="F112" i="36"/>
  <c r="HN111" i="36"/>
  <c r="GT111" i="36"/>
  <c r="FT111" i="36"/>
  <c r="EZ111" i="36"/>
  <c r="EW111" i="36"/>
  <c r="EC111" i="36"/>
  <c r="DO111" i="36"/>
  <c r="DA111" i="36"/>
  <c r="CM111" i="36"/>
  <c r="BY111" i="36"/>
  <c r="BC111" i="36"/>
  <c r="BH111" i="36" s="1"/>
  <c r="BM111" i="36" s="1"/>
  <c r="AV111" i="36"/>
  <c r="AU111" i="36"/>
  <c r="AT111" i="36"/>
  <c r="AS111" i="36"/>
  <c r="AL111" i="36"/>
  <c r="AM111" i="36" s="1"/>
  <c r="AJ111" i="36"/>
  <c r="AP111" i="36" s="1"/>
  <c r="AH111" i="36"/>
  <c r="AE111" i="36"/>
  <c r="AB111" i="36"/>
  <c r="Y111" i="36"/>
  <c r="BA111" i="36" s="1"/>
  <c r="W111" i="36"/>
  <c r="AZ111" i="36" s="1"/>
  <c r="U111" i="36"/>
  <c r="AY111" i="36" s="1"/>
  <c r="T111" i="36"/>
  <c r="S111" i="36"/>
  <c r="R111" i="36"/>
  <c r="M111" i="36"/>
  <c r="I111" i="36"/>
  <c r="N111" i="36" s="1"/>
  <c r="F111" i="36"/>
  <c r="HN110" i="36"/>
  <c r="GT110" i="36"/>
  <c r="FT110" i="36"/>
  <c r="EZ110" i="36"/>
  <c r="EW110" i="36"/>
  <c r="EC110" i="36"/>
  <c r="DO110" i="36"/>
  <c r="DA110" i="36"/>
  <c r="CM110" i="36"/>
  <c r="BY110" i="36"/>
  <c r="BC110" i="36"/>
  <c r="BH110" i="36" s="1"/>
  <c r="BM110" i="36" s="1"/>
  <c r="AV110" i="36"/>
  <c r="AU110" i="36"/>
  <c r="AT110" i="36"/>
  <c r="AS110" i="36"/>
  <c r="AL110" i="36"/>
  <c r="AM110" i="36" s="1"/>
  <c r="AJ110" i="36"/>
  <c r="AP110" i="36" s="1"/>
  <c r="AH110" i="36"/>
  <c r="AE110" i="36"/>
  <c r="AO110" i="36" s="1"/>
  <c r="AB110" i="36"/>
  <c r="Y110" i="36"/>
  <c r="BA110" i="36" s="1"/>
  <c r="W110" i="36"/>
  <c r="U110" i="36"/>
  <c r="AY110" i="36" s="1"/>
  <c r="BD110" i="36" s="1"/>
  <c r="BI110" i="36" s="1"/>
  <c r="T110" i="36"/>
  <c r="S110" i="36"/>
  <c r="R110" i="36"/>
  <c r="M110" i="36"/>
  <c r="I110" i="36"/>
  <c r="N110" i="36" s="1"/>
  <c r="F110" i="36"/>
  <c r="HN109" i="36"/>
  <c r="GT109" i="36"/>
  <c r="FT109" i="36"/>
  <c r="EZ109" i="36"/>
  <c r="EW109" i="36"/>
  <c r="EC109" i="36"/>
  <c r="DO109" i="36"/>
  <c r="DA109" i="36"/>
  <c r="CM109" i="36"/>
  <c r="BY109" i="36"/>
  <c r="BC109" i="36"/>
  <c r="BH109" i="36" s="1"/>
  <c r="BM109" i="36" s="1"/>
  <c r="AV109" i="36"/>
  <c r="AU109" i="36"/>
  <c r="AT109" i="36"/>
  <c r="AS109" i="36"/>
  <c r="AL109" i="36"/>
  <c r="AM109" i="36" s="1"/>
  <c r="AJ109" i="36"/>
  <c r="AP109" i="36" s="1"/>
  <c r="AH109" i="36"/>
  <c r="AE109" i="36"/>
  <c r="AB109" i="36"/>
  <c r="Y109" i="36"/>
  <c r="Z109" i="36" s="1"/>
  <c r="W109" i="36"/>
  <c r="X109" i="36" s="1"/>
  <c r="U109" i="36"/>
  <c r="AY109" i="36" s="1"/>
  <c r="T109" i="36"/>
  <c r="S109" i="36"/>
  <c r="R109" i="36"/>
  <c r="M109" i="36"/>
  <c r="I109" i="36"/>
  <c r="N109" i="36" s="1"/>
  <c r="F109" i="36"/>
  <c r="HN108" i="36"/>
  <c r="GT108" i="36"/>
  <c r="FT108" i="36"/>
  <c r="EZ108" i="36"/>
  <c r="EW108" i="36"/>
  <c r="EC108" i="36"/>
  <c r="DO108" i="36"/>
  <c r="DA108" i="36"/>
  <c r="CM108" i="36"/>
  <c r="BY108" i="36"/>
  <c r="BC108" i="36"/>
  <c r="AV108" i="36"/>
  <c r="AU108" i="36"/>
  <c r="AT108" i="36"/>
  <c r="AS108" i="36"/>
  <c r="AL108" i="36"/>
  <c r="AM108" i="36" s="1"/>
  <c r="AJ108" i="36"/>
  <c r="AP108" i="36" s="1"/>
  <c r="AH108" i="36"/>
  <c r="AE108" i="36"/>
  <c r="AB108" i="36"/>
  <c r="Y108" i="36"/>
  <c r="BA108" i="36" s="1"/>
  <c r="W108" i="36"/>
  <c r="U108" i="36"/>
  <c r="V108" i="36" s="1"/>
  <c r="T108" i="36"/>
  <c r="S108" i="36"/>
  <c r="R108" i="36"/>
  <c r="M108" i="36"/>
  <c r="I108" i="36"/>
  <c r="N108" i="36" s="1"/>
  <c r="F108" i="36"/>
  <c r="HN107" i="36"/>
  <c r="GT107" i="36"/>
  <c r="FT107" i="36"/>
  <c r="EZ107" i="36"/>
  <c r="EW107" i="36"/>
  <c r="EC107" i="36"/>
  <c r="DO107" i="36"/>
  <c r="DA107" i="36"/>
  <c r="CM107" i="36"/>
  <c r="BY107" i="36"/>
  <c r="BC107" i="36"/>
  <c r="AV107" i="36"/>
  <c r="AU107" i="36"/>
  <c r="AT107" i="36"/>
  <c r="AS107" i="36"/>
  <c r="AL107" i="36"/>
  <c r="AM107" i="36" s="1"/>
  <c r="AJ107" i="36"/>
  <c r="AP107" i="36" s="1"/>
  <c r="AH107" i="36"/>
  <c r="AE107" i="36"/>
  <c r="AB107" i="36"/>
  <c r="Y107" i="36"/>
  <c r="Z107" i="36" s="1"/>
  <c r="W107" i="36"/>
  <c r="GO107" i="36" s="1"/>
  <c r="U107" i="36"/>
  <c r="EU107" i="36" s="1"/>
  <c r="EV107" i="36" s="1"/>
  <c r="T107" i="36"/>
  <c r="S107" i="36"/>
  <c r="R107" i="36"/>
  <c r="M107" i="36"/>
  <c r="I107" i="36"/>
  <c r="N107" i="36" s="1"/>
  <c r="F107" i="36"/>
  <c r="HN106" i="36"/>
  <c r="GT106" i="36"/>
  <c r="FT106" i="36"/>
  <c r="EZ106" i="36"/>
  <c r="EW106" i="36"/>
  <c r="EC106" i="36"/>
  <c r="DO106" i="36"/>
  <c r="DA106" i="36"/>
  <c r="CM106" i="36"/>
  <c r="BY106" i="36"/>
  <c r="BC106" i="36"/>
  <c r="BH106" i="36" s="1"/>
  <c r="BM106" i="36" s="1"/>
  <c r="AV106" i="36"/>
  <c r="AU106" i="36"/>
  <c r="AT106" i="36"/>
  <c r="AS106" i="36"/>
  <c r="AL106" i="36"/>
  <c r="AM106" i="36" s="1"/>
  <c r="AQ106" i="36" s="1"/>
  <c r="AJ106" i="36"/>
  <c r="AP106" i="36" s="1"/>
  <c r="AH106" i="36"/>
  <c r="AE106" i="36"/>
  <c r="AB106" i="36"/>
  <c r="Y106" i="36"/>
  <c r="Z106" i="36" s="1"/>
  <c r="W106" i="36"/>
  <c r="X106" i="36" s="1"/>
  <c r="U106" i="36"/>
  <c r="AY106" i="36" s="1"/>
  <c r="T106" i="36"/>
  <c r="S106" i="36"/>
  <c r="R106" i="36"/>
  <c r="M106" i="36"/>
  <c r="I106" i="36"/>
  <c r="N106" i="36" s="1"/>
  <c r="F106" i="36"/>
  <c r="HN105" i="36"/>
  <c r="GT105" i="36"/>
  <c r="FT105" i="36"/>
  <c r="EZ105" i="36"/>
  <c r="EW105" i="36"/>
  <c r="EC105" i="36"/>
  <c r="DO105" i="36"/>
  <c r="DA105" i="36"/>
  <c r="CM105" i="36"/>
  <c r="BY105" i="36"/>
  <c r="BC105" i="36"/>
  <c r="AV105" i="36"/>
  <c r="AU105" i="36"/>
  <c r="AT105" i="36"/>
  <c r="AS105" i="36"/>
  <c r="AL105" i="36"/>
  <c r="AM105" i="36" s="1"/>
  <c r="AJ105" i="36"/>
  <c r="AP105" i="36" s="1"/>
  <c r="AH105" i="36"/>
  <c r="AE105" i="36"/>
  <c r="AB105" i="36"/>
  <c r="Y105" i="36"/>
  <c r="W105" i="36"/>
  <c r="U105" i="36"/>
  <c r="V105" i="36" s="1"/>
  <c r="T105" i="36"/>
  <c r="S105" i="36"/>
  <c r="R105" i="36"/>
  <c r="M105" i="36"/>
  <c r="I105" i="36"/>
  <c r="N105" i="36" s="1"/>
  <c r="F105" i="36"/>
  <c r="HN104" i="36"/>
  <c r="GT104" i="36"/>
  <c r="FT104" i="36"/>
  <c r="EZ104" i="36"/>
  <c r="EW104" i="36"/>
  <c r="EC104" i="36"/>
  <c r="DO104" i="36"/>
  <c r="DA104" i="36"/>
  <c r="CM104" i="36"/>
  <c r="BY104" i="36"/>
  <c r="BC104" i="36"/>
  <c r="AV104" i="36"/>
  <c r="AU104" i="36"/>
  <c r="AT104" i="36"/>
  <c r="AS104" i="36"/>
  <c r="AL104" i="36"/>
  <c r="AM104" i="36" s="1"/>
  <c r="AJ104" i="36"/>
  <c r="AP104" i="36" s="1"/>
  <c r="AH104" i="36"/>
  <c r="AE104" i="36"/>
  <c r="AB104" i="36"/>
  <c r="Y104" i="36"/>
  <c r="Z104" i="36" s="1"/>
  <c r="W104" i="36"/>
  <c r="AZ104" i="36" s="1"/>
  <c r="U104" i="36"/>
  <c r="AY104" i="36" s="1"/>
  <c r="T104" i="36"/>
  <c r="S104" i="36"/>
  <c r="R104" i="36"/>
  <c r="M104" i="36"/>
  <c r="I104" i="36"/>
  <c r="N104" i="36" s="1"/>
  <c r="F104" i="36"/>
  <c r="HN103" i="36"/>
  <c r="GT103" i="36"/>
  <c r="FT103" i="36"/>
  <c r="EZ103" i="36"/>
  <c r="EW103" i="36"/>
  <c r="EC103" i="36"/>
  <c r="DO103" i="36"/>
  <c r="DA103" i="36"/>
  <c r="CM103" i="36"/>
  <c r="BY103" i="36"/>
  <c r="BC103" i="36"/>
  <c r="BH103" i="36" s="1"/>
  <c r="BM103" i="36" s="1"/>
  <c r="AV103" i="36"/>
  <c r="AU103" i="36"/>
  <c r="AT103" i="36"/>
  <c r="AS103" i="36"/>
  <c r="AL103" i="36"/>
  <c r="AM103" i="36" s="1"/>
  <c r="AJ103" i="36"/>
  <c r="AP103" i="36" s="1"/>
  <c r="AH103" i="36"/>
  <c r="AE103" i="36"/>
  <c r="AB103" i="36"/>
  <c r="Y103" i="36"/>
  <c r="W103" i="36"/>
  <c r="U103" i="36"/>
  <c r="AY103" i="36" s="1"/>
  <c r="T103" i="36"/>
  <c r="S103" i="36"/>
  <c r="R103" i="36"/>
  <c r="M103" i="36"/>
  <c r="I103" i="36"/>
  <c r="N103" i="36" s="1"/>
  <c r="F103" i="36"/>
  <c r="HN102" i="36"/>
  <c r="GT102" i="36"/>
  <c r="FT102" i="36"/>
  <c r="EZ102" i="36"/>
  <c r="EW102" i="36"/>
  <c r="EC102" i="36"/>
  <c r="DO102" i="36"/>
  <c r="DA102" i="36"/>
  <c r="CM102" i="36"/>
  <c r="BY102" i="36"/>
  <c r="BC102" i="36"/>
  <c r="AV102" i="36"/>
  <c r="AU102" i="36"/>
  <c r="AT102" i="36"/>
  <c r="AS102" i="36"/>
  <c r="AL102" i="36"/>
  <c r="AM102" i="36" s="1"/>
  <c r="AJ102" i="36"/>
  <c r="AP102" i="36" s="1"/>
  <c r="AH102" i="36"/>
  <c r="AE102" i="36"/>
  <c r="AO102" i="36" s="1"/>
  <c r="AB102" i="36"/>
  <c r="Y102" i="36"/>
  <c r="Z102" i="36" s="1"/>
  <c r="W102" i="36"/>
  <c r="X102" i="36" s="1"/>
  <c r="U102" i="36"/>
  <c r="T102" i="36"/>
  <c r="S102" i="36"/>
  <c r="R102" i="36"/>
  <c r="M102" i="36"/>
  <c r="I102" i="36"/>
  <c r="N102" i="36" s="1"/>
  <c r="F102" i="36"/>
  <c r="HN101" i="36"/>
  <c r="GT101" i="36"/>
  <c r="FT101" i="36"/>
  <c r="EZ101" i="36"/>
  <c r="EW101" i="36"/>
  <c r="EC101" i="36"/>
  <c r="DO101" i="36"/>
  <c r="DA101" i="36"/>
  <c r="CM101" i="36"/>
  <c r="BY101" i="36"/>
  <c r="BC101" i="36"/>
  <c r="AV101" i="36"/>
  <c r="AU101" i="36"/>
  <c r="AT101" i="36"/>
  <c r="AS101" i="36"/>
  <c r="AL101" i="36"/>
  <c r="AM101" i="36" s="1"/>
  <c r="AJ101" i="36"/>
  <c r="AP101" i="36" s="1"/>
  <c r="AH101" i="36"/>
  <c r="AE101" i="36"/>
  <c r="AB101" i="36"/>
  <c r="Y101" i="36"/>
  <c r="Z101" i="36" s="1"/>
  <c r="W101" i="36"/>
  <c r="HK101" i="36" s="1"/>
  <c r="U101" i="36"/>
  <c r="T101" i="36"/>
  <c r="S101" i="36"/>
  <c r="R101" i="36"/>
  <c r="M101" i="36"/>
  <c r="I101" i="36"/>
  <c r="N101" i="36" s="1"/>
  <c r="F101" i="36"/>
  <c r="HN100" i="36"/>
  <c r="GT100" i="36"/>
  <c r="FT100" i="36"/>
  <c r="EZ100" i="36"/>
  <c r="EW100" i="36"/>
  <c r="EC100" i="36"/>
  <c r="DO100" i="36"/>
  <c r="DA100" i="36"/>
  <c r="CM100" i="36"/>
  <c r="BY100" i="36"/>
  <c r="BC100" i="36"/>
  <c r="AV100" i="36"/>
  <c r="AU100" i="36"/>
  <c r="AT100" i="36"/>
  <c r="AS100" i="36"/>
  <c r="AL100" i="36"/>
  <c r="AM100" i="36" s="1"/>
  <c r="AQ100" i="36" s="1"/>
  <c r="AJ100" i="36"/>
  <c r="AP100" i="36" s="1"/>
  <c r="AH100" i="36"/>
  <c r="AE100" i="36"/>
  <c r="AO100" i="36" s="1"/>
  <c r="AB100" i="36"/>
  <c r="Z100" i="36"/>
  <c r="Y100" i="36"/>
  <c r="BA100" i="36" s="1"/>
  <c r="W100" i="36"/>
  <c r="AZ100" i="36" s="1"/>
  <c r="U100" i="36"/>
  <c r="EU100" i="36" s="1"/>
  <c r="EV100" i="36" s="1"/>
  <c r="T100" i="36"/>
  <c r="S100" i="36"/>
  <c r="R100" i="36"/>
  <c r="M100" i="36"/>
  <c r="I100" i="36"/>
  <c r="N100" i="36" s="1"/>
  <c r="F100" i="36"/>
  <c r="HN99" i="36"/>
  <c r="GT99" i="36"/>
  <c r="FT99" i="36"/>
  <c r="EZ99" i="36"/>
  <c r="EW99" i="36"/>
  <c r="EC99" i="36"/>
  <c r="DO99" i="36"/>
  <c r="DA99" i="36"/>
  <c r="CM99" i="36"/>
  <c r="BY99" i="36"/>
  <c r="BC99" i="36"/>
  <c r="AV99" i="36"/>
  <c r="AU99" i="36"/>
  <c r="AT99" i="36"/>
  <c r="AS99" i="36"/>
  <c r="AL99" i="36"/>
  <c r="AM99" i="36" s="1"/>
  <c r="AJ99" i="36"/>
  <c r="AH99" i="36"/>
  <c r="AE99" i="36"/>
  <c r="AO99" i="36" s="1"/>
  <c r="AB99" i="36"/>
  <c r="Y99" i="36"/>
  <c r="W99" i="36"/>
  <c r="AZ99" i="36" s="1"/>
  <c r="U99" i="36"/>
  <c r="T99" i="36"/>
  <c r="S99" i="36"/>
  <c r="R99" i="36"/>
  <c r="M99" i="36"/>
  <c r="HK99" i="36" s="1"/>
  <c r="I99" i="36"/>
  <c r="N99" i="36" s="1"/>
  <c r="F99" i="36"/>
  <c r="HN98" i="36"/>
  <c r="GT98" i="36"/>
  <c r="FT98" i="36"/>
  <c r="EZ98" i="36"/>
  <c r="EW98" i="36"/>
  <c r="EC98" i="36"/>
  <c r="DO98" i="36"/>
  <c r="DA98" i="36"/>
  <c r="CM98" i="36"/>
  <c r="BY98" i="36"/>
  <c r="BC98" i="36"/>
  <c r="BH98" i="36" s="1"/>
  <c r="BM98" i="36" s="1"/>
  <c r="AV98" i="36"/>
  <c r="AU98" i="36"/>
  <c r="AT98" i="36"/>
  <c r="AS98" i="36"/>
  <c r="AL98" i="36"/>
  <c r="AM98" i="36" s="1"/>
  <c r="AQ98" i="36" s="1"/>
  <c r="AJ98" i="36"/>
  <c r="AP98" i="36" s="1"/>
  <c r="AH98" i="36"/>
  <c r="AE98" i="36"/>
  <c r="AB98" i="36"/>
  <c r="Y98" i="36"/>
  <c r="W98" i="36"/>
  <c r="AZ98" i="36" s="1"/>
  <c r="BE98" i="36" s="1"/>
  <c r="BJ98" i="36" s="1"/>
  <c r="U98" i="36"/>
  <c r="V98" i="36" s="1"/>
  <c r="T98" i="36"/>
  <c r="S98" i="36"/>
  <c r="R98" i="36"/>
  <c r="M98" i="36"/>
  <c r="I98" i="36"/>
  <c r="N98" i="36" s="1"/>
  <c r="F98" i="36"/>
  <c r="HN97" i="36"/>
  <c r="GT97" i="36"/>
  <c r="FT97" i="36"/>
  <c r="EZ97" i="36"/>
  <c r="EW97" i="36"/>
  <c r="EC97" i="36"/>
  <c r="DO97" i="36"/>
  <c r="DA97" i="36"/>
  <c r="CM97" i="36"/>
  <c r="BY97" i="36"/>
  <c r="BC97" i="36"/>
  <c r="BH97" i="36" s="1"/>
  <c r="BM97" i="36" s="1"/>
  <c r="AV97" i="36"/>
  <c r="AU97" i="36"/>
  <c r="AT97" i="36"/>
  <c r="AS97" i="36"/>
  <c r="AL97" i="36"/>
  <c r="AM97" i="36" s="1"/>
  <c r="AJ97" i="36"/>
  <c r="AP97" i="36" s="1"/>
  <c r="AH97" i="36"/>
  <c r="AE97" i="36"/>
  <c r="AB97" i="36"/>
  <c r="Y97" i="36"/>
  <c r="Z97" i="36" s="1"/>
  <c r="W97" i="36"/>
  <c r="AZ97" i="36" s="1"/>
  <c r="U97" i="36"/>
  <c r="EU97" i="36" s="1"/>
  <c r="EV97" i="36" s="1"/>
  <c r="T97" i="36"/>
  <c r="S97" i="36"/>
  <c r="R97" i="36"/>
  <c r="M97" i="36"/>
  <c r="I97" i="36"/>
  <c r="N97" i="36" s="1"/>
  <c r="F97" i="36"/>
  <c r="HN96" i="36"/>
  <c r="GT96" i="36"/>
  <c r="FT96" i="36"/>
  <c r="EZ96" i="36"/>
  <c r="EW96" i="36"/>
  <c r="EC96" i="36"/>
  <c r="DO96" i="36"/>
  <c r="DA96" i="36"/>
  <c r="CM96" i="36"/>
  <c r="BY96" i="36"/>
  <c r="BC96" i="36"/>
  <c r="AV96" i="36"/>
  <c r="AU96" i="36"/>
  <c r="AT96" i="36"/>
  <c r="AS96" i="36"/>
  <c r="AL96" i="36"/>
  <c r="AM96" i="36" s="1"/>
  <c r="AJ96" i="36"/>
  <c r="AP96" i="36" s="1"/>
  <c r="AH96" i="36"/>
  <c r="AE96" i="36"/>
  <c r="AB96" i="36"/>
  <c r="Y96" i="36"/>
  <c r="BA96" i="36" s="1"/>
  <c r="W96" i="36"/>
  <c r="U96" i="36"/>
  <c r="EU96" i="36" s="1"/>
  <c r="EV96" i="36" s="1"/>
  <c r="EX96" i="36" s="1"/>
  <c r="T96" i="36"/>
  <c r="S96" i="36"/>
  <c r="R96" i="36"/>
  <c r="M96" i="36"/>
  <c r="I96" i="36"/>
  <c r="N96" i="36" s="1"/>
  <c r="F96" i="36"/>
  <c r="HN95" i="36"/>
  <c r="GT95" i="36"/>
  <c r="FT95" i="36"/>
  <c r="EZ95" i="36"/>
  <c r="EW95" i="36"/>
  <c r="EC95" i="36"/>
  <c r="DO95" i="36"/>
  <c r="DA95" i="36"/>
  <c r="CM95" i="36"/>
  <c r="BY95" i="36"/>
  <c r="BC95" i="36"/>
  <c r="AV95" i="36"/>
  <c r="AU95" i="36"/>
  <c r="AT95" i="36"/>
  <c r="AS95" i="36"/>
  <c r="AL95" i="36"/>
  <c r="AM95" i="36" s="1"/>
  <c r="AJ95" i="36"/>
  <c r="AP95" i="36" s="1"/>
  <c r="AH95" i="36"/>
  <c r="AE95" i="36"/>
  <c r="AO95" i="36" s="1"/>
  <c r="AB95" i="36"/>
  <c r="Y95" i="36"/>
  <c r="W95" i="36"/>
  <c r="U95" i="36"/>
  <c r="T95" i="36"/>
  <c r="S95" i="36"/>
  <c r="R95" i="36"/>
  <c r="M95" i="36"/>
  <c r="I95" i="36"/>
  <c r="N95" i="36" s="1"/>
  <c r="F95" i="36"/>
  <c r="HN94" i="36"/>
  <c r="GT94" i="36"/>
  <c r="FT94" i="36"/>
  <c r="EZ94" i="36"/>
  <c r="EW94" i="36"/>
  <c r="EC94" i="36"/>
  <c r="DO94" i="36"/>
  <c r="DA94" i="36"/>
  <c r="CM94" i="36"/>
  <c r="BY94" i="36"/>
  <c r="BC94" i="36"/>
  <c r="BH94" i="36" s="1"/>
  <c r="BM94" i="36" s="1"/>
  <c r="AV94" i="36"/>
  <c r="AU94" i="36"/>
  <c r="AT94" i="36"/>
  <c r="AS94" i="36"/>
  <c r="AL94" i="36"/>
  <c r="AM94" i="36" s="1"/>
  <c r="AQ94" i="36" s="1"/>
  <c r="AJ94" i="36"/>
  <c r="AP94" i="36" s="1"/>
  <c r="AH94" i="36"/>
  <c r="AE94" i="36"/>
  <c r="AO94" i="36" s="1"/>
  <c r="AB94" i="36"/>
  <c r="Z94" i="36"/>
  <c r="Y94" i="36"/>
  <c r="BA94" i="36" s="1"/>
  <c r="BF94" i="36" s="1"/>
  <c r="BK94" i="36" s="1"/>
  <c r="W94" i="36"/>
  <c r="GO94" i="36" s="1"/>
  <c r="U94" i="36"/>
  <c r="AY94" i="36" s="1"/>
  <c r="T94" i="36"/>
  <c r="S94" i="36"/>
  <c r="R94" i="36"/>
  <c r="M94" i="36"/>
  <c r="I94" i="36"/>
  <c r="N94" i="36" s="1"/>
  <c r="F94" i="36"/>
  <c r="HN93" i="36"/>
  <c r="GT93" i="36"/>
  <c r="FT93" i="36"/>
  <c r="EZ93" i="36"/>
  <c r="EW93" i="36"/>
  <c r="EC93" i="36"/>
  <c r="DO93" i="36"/>
  <c r="DA93" i="36"/>
  <c r="CM93" i="36"/>
  <c r="BY93" i="36"/>
  <c r="BC93" i="36"/>
  <c r="AV93" i="36"/>
  <c r="AU93" i="36"/>
  <c r="AT93" i="36"/>
  <c r="AS93" i="36"/>
  <c r="AL93" i="36"/>
  <c r="AM93" i="36" s="1"/>
  <c r="AQ93" i="36" s="1"/>
  <c r="AJ93" i="36"/>
  <c r="AP93" i="36" s="1"/>
  <c r="AH93" i="36"/>
  <c r="AE93" i="36"/>
  <c r="AO93" i="36" s="1"/>
  <c r="AB93" i="36"/>
  <c r="Y93" i="36"/>
  <c r="W93" i="36"/>
  <c r="X93" i="36" s="1"/>
  <c r="U93" i="36"/>
  <c r="EU93" i="36" s="1"/>
  <c r="EV93" i="36" s="1"/>
  <c r="T93" i="36"/>
  <c r="S93" i="36"/>
  <c r="R93" i="36"/>
  <c r="M93" i="36"/>
  <c r="I93" i="36"/>
  <c r="N93" i="36" s="1"/>
  <c r="F93" i="36"/>
  <c r="HN92" i="36"/>
  <c r="GT92" i="36"/>
  <c r="FT92" i="36"/>
  <c r="EZ92" i="36"/>
  <c r="EW92" i="36"/>
  <c r="EC92" i="36"/>
  <c r="DO92" i="36"/>
  <c r="DA92" i="36"/>
  <c r="CM92" i="36"/>
  <c r="BY92" i="36"/>
  <c r="BC92" i="36"/>
  <c r="AV92" i="36"/>
  <c r="AU92" i="36"/>
  <c r="AT92" i="36"/>
  <c r="AS92" i="36"/>
  <c r="AL92" i="36"/>
  <c r="AM92" i="36" s="1"/>
  <c r="AJ92" i="36"/>
  <c r="AP92" i="36" s="1"/>
  <c r="AH92" i="36"/>
  <c r="AE92" i="36"/>
  <c r="AO92" i="36" s="1"/>
  <c r="AB92" i="36"/>
  <c r="Y92" i="36"/>
  <c r="BA92" i="36" s="1"/>
  <c r="BF92" i="36" s="1"/>
  <c r="BK92" i="36" s="1"/>
  <c r="W92" i="36"/>
  <c r="U92" i="36"/>
  <c r="V92" i="36" s="1"/>
  <c r="T92" i="36"/>
  <c r="S92" i="36"/>
  <c r="R92" i="36"/>
  <c r="M92" i="36"/>
  <c r="I92" i="36"/>
  <c r="N92" i="36" s="1"/>
  <c r="F92" i="36"/>
  <c r="HN91" i="36"/>
  <c r="GT91" i="36"/>
  <c r="FT91" i="36"/>
  <c r="EZ91" i="36"/>
  <c r="EW91" i="36"/>
  <c r="EC91" i="36"/>
  <c r="DO91" i="36"/>
  <c r="DA91" i="36"/>
  <c r="CM91" i="36"/>
  <c r="BY91" i="36"/>
  <c r="BC91" i="36"/>
  <c r="BH91" i="36" s="1"/>
  <c r="BM91" i="36" s="1"/>
  <c r="AV91" i="36"/>
  <c r="AU91" i="36"/>
  <c r="AT91" i="36"/>
  <c r="AS91" i="36"/>
  <c r="AL91" i="36"/>
  <c r="AM91" i="36" s="1"/>
  <c r="AJ91" i="36"/>
  <c r="AH91" i="36"/>
  <c r="AE91" i="36"/>
  <c r="AO91" i="36" s="1"/>
  <c r="AB91" i="36"/>
  <c r="Y91" i="36"/>
  <c r="Z91" i="36" s="1"/>
  <c r="W91" i="36"/>
  <c r="U91" i="36"/>
  <c r="T91" i="36"/>
  <c r="S91" i="36"/>
  <c r="R91" i="36"/>
  <c r="M91" i="36"/>
  <c r="I91" i="36"/>
  <c r="N91" i="36" s="1"/>
  <c r="F91" i="36"/>
  <c r="HN90" i="36"/>
  <c r="GT90" i="36"/>
  <c r="FT90" i="36"/>
  <c r="EZ90" i="36"/>
  <c r="EW90" i="36"/>
  <c r="EC90" i="36"/>
  <c r="DO90" i="36"/>
  <c r="DA90" i="36"/>
  <c r="CM90" i="36"/>
  <c r="BY90" i="36"/>
  <c r="BC90" i="36"/>
  <c r="AV90" i="36"/>
  <c r="AU90" i="36"/>
  <c r="AT90" i="36"/>
  <c r="AS90" i="36"/>
  <c r="AL90" i="36"/>
  <c r="AM90" i="36" s="1"/>
  <c r="AJ90" i="36"/>
  <c r="AP90" i="36" s="1"/>
  <c r="AH90" i="36"/>
  <c r="AE90" i="36"/>
  <c r="AO90" i="36" s="1"/>
  <c r="AB90" i="36"/>
  <c r="Y90" i="36"/>
  <c r="BA90" i="36" s="1"/>
  <c r="W90" i="36"/>
  <c r="U90" i="36"/>
  <c r="V90" i="36" s="1"/>
  <c r="T90" i="36"/>
  <c r="S90" i="36"/>
  <c r="R90" i="36"/>
  <c r="M90" i="36"/>
  <c r="I90" i="36"/>
  <c r="N90" i="36" s="1"/>
  <c r="F90" i="36"/>
  <c r="HN89" i="36"/>
  <c r="GT89" i="36"/>
  <c r="FT89" i="36"/>
  <c r="EZ89" i="36"/>
  <c r="EW89" i="36"/>
  <c r="EC89" i="36"/>
  <c r="DO89" i="36"/>
  <c r="DA89" i="36"/>
  <c r="CM89" i="36"/>
  <c r="BY89" i="36"/>
  <c r="BC89" i="36"/>
  <c r="AV89" i="36"/>
  <c r="AU89" i="36"/>
  <c r="AT89" i="36"/>
  <c r="AS89" i="36"/>
  <c r="AL89" i="36"/>
  <c r="AM89" i="36" s="1"/>
  <c r="AJ89" i="36"/>
  <c r="AH89" i="36"/>
  <c r="AE89" i="36"/>
  <c r="AO89" i="36" s="1"/>
  <c r="AB89" i="36"/>
  <c r="Y89" i="36"/>
  <c r="BA89" i="36" s="1"/>
  <c r="BF89" i="36" s="1"/>
  <c r="BK89" i="36" s="1"/>
  <c r="W89" i="36"/>
  <c r="GO89" i="36" s="1"/>
  <c r="U89" i="36"/>
  <c r="EU89" i="36" s="1"/>
  <c r="EV89" i="36" s="1"/>
  <c r="T89" i="36"/>
  <c r="S89" i="36"/>
  <c r="R89" i="36"/>
  <c r="M89" i="36"/>
  <c r="I89" i="36"/>
  <c r="N89" i="36" s="1"/>
  <c r="F89" i="36"/>
  <c r="HN88" i="36"/>
  <c r="GT88" i="36"/>
  <c r="FT88" i="36"/>
  <c r="EZ88" i="36"/>
  <c r="EW88" i="36"/>
  <c r="EC88" i="36"/>
  <c r="DO88" i="36"/>
  <c r="DA88" i="36"/>
  <c r="CM88" i="36"/>
  <c r="BY88" i="36"/>
  <c r="BC88" i="36"/>
  <c r="AV88" i="36"/>
  <c r="AU88" i="36"/>
  <c r="AT88" i="36"/>
  <c r="AS88" i="36"/>
  <c r="AL88" i="36"/>
  <c r="AM88" i="36" s="1"/>
  <c r="AJ88" i="36"/>
  <c r="AH88" i="36"/>
  <c r="AE88" i="36"/>
  <c r="AO88" i="36" s="1"/>
  <c r="AB88" i="36"/>
  <c r="Y88" i="36"/>
  <c r="BA88" i="36" s="1"/>
  <c r="BF88" i="36" s="1"/>
  <c r="BK88" i="36" s="1"/>
  <c r="W88" i="36"/>
  <c r="U88" i="36"/>
  <c r="T88" i="36"/>
  <c r="S88" i="36"/>
  <c r="R88" i="36"/>
  <c r="M88" i="36"/>
  <c r="I88" i="36"/>
  <c r="N88" i="36" s="1"/>
  <c r="F88" i="36"/>
  <c r="HN87" i="36"/>
  <c r="GT87" i="36"/>
  <c r="FT87" i="36"/>
  <c r="EZ87" i="36"/>
  <c r="EW87" i="36"/>
  <c r="EC87" i="36"/>
  <c r="DO87" i="36"/>
  <c r="DA87" i="36"/>
  <c r="CM87" i="36"/>
  <c r="BY87" i="36"/>
  <c r="BC87" i="36"/>
  <c r="AV87" i="36"/>
  <c r="AU87" i="36"/>
  <c r="AT87" i="36"/>
  <c r="AS87" i="36"/>
  <c r="AO87" i="36"/>
  <c r="AL87" i="36"/>
  <c r="AM87" i="36" s="1"/>
  <c r="AJ87" i="36"/>
  <c r="AP87" i="36" s="1"/>
  <c r="AH87" i="36"/>
  <c r="AE87" i="36"/>
  <c r="AB87" i="36"/>
  <c r="Y87" i="36"/>
  <c r="W87" i="36"/>
  <c r="U87" i="36"/>
  <c r="T87" i="36"/>
  <c r="S87" i="36"/>
  <c r="R87" i="36"/>
  <c r="M87" i="36"/>
  <c r="HL87" i="36" s="1"/>
  <c r="I87" i="36"/>
  <c r="N87" i="36" s="1"/>
  <c r="F87" i="36"/>
  <c r="HN86" i="36"/>
  <c r="GT86" i="36"/>
  <c r="FT86" i="36"/>
  <c r="EZ86" i="36"/>
  <c r="EW86" i="36"/>
  <c r="EC86" i="36"/>
  <c r="DO86" i="36"/>
  <c r="DA86" i="36"/>
  <c r="CM86" i="36"/>
  <c r="BY86" i="36"/>
  <c r="BC86" i="36"/>
  <c r="AV86" i="36"/>
  <c r="AU86" i="36"/>
  <c r="AT86" i="36"/>
  <c r="AS86" i="36"/>
  <c r="AL86" i="36"/>
  <c r="AM86" i="36" s="1"/>
  <c r="AJ86" i="36"/>
  <c r="BB86" i="36" s="1"/>
  <c r="BQ86" i="36" s="1"/>
  <c r="BV86" i="36" s="1"/>
  <c r="AH86" i="36"/>
  <c r="AE86" i="36"/>
  <c r="AO86" i="36" s="1"/>
  <c r="AB86" i="36"/>
  <c r="Z86" i="36"/>
  <c r="Y86" i="36"/>
  <c r="BA86" i="36" s="1"/>
  <c r="BF86" i="36" s="1"/>
  <c r="BK86" i="36" s="1"/>
  <c r="W86" i="36"/>
  <c r="GO86" i="36" s="1"/>
  <c r="U86" i="36"/>
  <c r="V86" i="36" s="1"/>
  <c r="T86" i="36"/>
  <c r="S86" i="36"/>
  <c r="R86" i="36"/>
  <c r="M86" i="36"/>
  <c r="I86" i="36"/>
  <c r="N86" i="36" s="1"/>
  <c r="F86" i="36"/>
  <c r="HN85" i="36"/>
  <c r="GT85" i="36"/>
  <c r="FT85" i="36"/>
  <c r="EZ85" i="36"/>
  <c r="EW85" i="36"/>
  <c r="EC85" i="36"/>
  <c r="DO85" i="36"/>
  <c r="DA85" i="36"/>
  <c r="CM85" i="36"/>
  <c r="BY85" i="36"/>
  <c r="BC85" i="36"/>
  <c r="AV85" i="36"/>
  <c r="AU85" i="36"/>
  <c r="AT85" i="36"/>
  <c r="AS85" i="36"/>
  <c r="AL85" i="36"/>
  <c r="AM85" i="36" s="1"/>
  <c r="AQ85" i="36" s="1"/>
  <c r="AJ85" i="36"/>
  <c r="AP85" i="36" s="1"/>
  <c r="AH85" i="36"/>
  <c r="AE85" i="36"/>
  <c r="AO85" i="36" s="1"/>
  <c r="AB85" i="36"/>
  <c r="Y85" i="36"/>
  <c r="Z85" i="36" s="1"/>
  <c r="W85" i="36"/>
  <c r="U85" i="36"/>
  <c r="T85" i="36"/>
  <c r="S85" i="36"/>
  <c r="R85" i="36"/>
  <c r="M85" i="36"/>
  <c r="I85" i="36"/>
  <c r="N85" i="36" s="1"/>
  <c r="F85" i="36"/>
  <c r="HN84" i="36"/>
  <c r="GT84" i="36"/>
  <c r="FT84" i="36"/>
  <c r="EZ84" i="36"/>
  <c r="EW84" i="36"/>
  <c r="EC84" i="36"/>
  <c r="DO84" i="36"/>
  <c r="DA84" i="36"/>
  <c r="CM84" i="36"/>
  <c r="BY84" i="36"/>
  <c r="BC84" i="36"/>
  <c r="BH84" i="36" s="1"/>
  <c r="BM84" i="36" s="1"/>
  <c r="AV84" i="36"/>
  <c r="AU84" i="36"/>
  <c r="AT84" i="36"/>
  <c r="AS84" i="36"/>
  <c r="AL84" i="36"/>
  <c r="AM84" i="36" s="1"/>
  <c r="AQ84" i="36" s="1"/>
  <c r="AJ84" i="36"/>
  <c r="AP84" i="36" s="1"/>
  <c r="AH84" i="36"/>
  <c r="AE84" i="36"/>
  <c r="AO84" i="36" s="1"/>
  <c r="AB84" i="36"/>
  <c r="Z84" i="36"/>
  <c r="Y84" i="36"/>
  <c r="BA84" i="36" s="1"/>
  <c r="BF84" i="36" s="1"/>
  <c r="BK84" i="36" s="1"/>
  <c r="W84" i="36"/>
  <c r="U84" i="36"/>
  <c r="V84" i="36" s="1"/>
  <c r="T84" i="36"/>
  <c r="S84" i="36"/>
  <c r="R84" i="36"/>
  <c r="M84" i="36"/>
  <c r="I84" i="36"/>
  <c r="N84" i="36" s="1"/>
  <c r="F84" i="36"/>
  <c r="HN83" i="36"/>
  <c r="GT83" i="36"/>
  <c r="FT83" i="36"/>
  <c r="EZ83" i="36"/>
  <c r="EW83" i="36"/>
  <c r="EC83" i="36"/>
  <c r="DO83" i="36"/>
  <c r="DA83" i="36"/>
  <c r="CM83" i="36"/>
  <c r="BY83" i="36"/>
  <c r="BC83" i="36"/>
  <c r="AV83" i="36"/>
  <c r="AU83" i="36"/>
  <c r="AT83" i="36"/>
  <c r="AS83" i="36"/>
  <c r="AL83" i="36"/>
  <c r="AM83" i="36" s="1"/>
  <c r="AJ83" i="36"/>
  <c r="AP83" i="36" s="1"/>
  <c r="AH83" i="36"/>
  <c r="AE83" i="36"/>
  <c r="AO83" i="36" s="1"/>
  <c r="AB83" i="36"/>
  <c r="Y83" i="36"/>
  <c r="BA83" i="36" s="1"/>
  <c r="BF83" i="36" s="1"/>
  <c r="BK83" i="36" s="1"/>
  <c r="W83" i="36"/>
  <c r="U83" i="36"/>
  <c r="AY83" i="36" s="1"/>
  <c r="T83" i="36"/>
  <c r="S83" i="36"/>
  <c r="R83" i="36"/>
  <c r="M83" i="36"/>
  <c r="I83" i="36"/>
  <c r="N83" i="36" s="1"/>
  <c r="F83" i="36"/>
  <c r="HN82" i="36"/>
  <c r="GT82" i="36"/>
  <c r="FT82" i="36"/>
  <c r="EZ82" i="36"/>
  <c r="EW82" i="36"/>
  <c r="EC82" i="36"/>
  <c r="DO82" i="36"/>
  <c r="DA82" i="36"/>
  <c r="CM82" i="36"/>
  <c r="BY82" i="36"/>
  <c r="BC82" i="36"/>
  <c r="BH82" i="36" s="1"/>
  <c r="BM82" i="36" s="1"/>
  <c r="AV82" i="36"/>
  <c r="AU82" i="36"/>
  <c r="AT82" i="36"/>
  <c r="AS82" i="36"/>
  <c r="AQ82" i="36"/>
  <c r="AL82" i="36"/>
  <c r="AM82" i="36" s="1"/>
  <c r="AJ82" i="36"/>
  <c r="AP82" i="36" s="1"/>
  <c r="AH82" i="36"/>
  <c r="AE82" i="36"/>
  <c r="AO82" i="36" s="1"/>
  <c r="AB82" i="36"/>
  <c r="Y82" i="36"/>
  <c r="BA82" i="36" s="1"/>
  <c r="BF82" i="36" s="1"/>
  <c r="BK82" i="36" s="1"/>
  <c r="W82" i="36"/>
  <c r="U82" i="36"/>
  <c r="FR82" i="36" s="1"/>
  <c r="T82" i="36"/>
  <c r="S82" i="36"/>
  <c r="R82" i="36"/>
  <c r="M82" i="36"/>
  <c r="I82" i="36"/>
  <c r="N82" i="36" s="1"/>
  <c r="F82" i="36"/>
  <c r="HN81" i="36"/>
  <c r="GT81" i="36"/>
  <c r="FT81" i="36"/>
  <c r="EZ81" i="36"/>
  <c r="EW81" i="36"/>
  <c r="EC81" i="36"/>
  <c r="DO81" i="36"/>
  <c r="DA81" i="36"/>
  <c r="CM81" i="36"/>
  <c r="BY81" i="36"/>
  <c r="BC81" i="36"/>
  <c r="BH81" i="36" s="1"/>
  <c r="BM81" i="36" s="1"/>
  <c r="AV81" i="36"/>
  <c r="AU81" i="36"/>
  <c r="AT81" i="36"/>
  <c r="AS81" i="36"/>
  <c r="AL81" i="36"/>
  <c r="AM81" i="36" s="1"/>
  <c r="AJ81" i="36"/>
  <c r="AP81" i="36" s="1"/>
  <c r="AH81" i="36"/>
  <c r="AE81" i="36"/>
  <c r="AB81" i="36"/>
  <c r="Y81" i="36"/>
  <c r="BA81" i="36" s="1"/>
  <c r="W81" i="36"/>
  <c r="GO81" i="36" s="1"/>
  <c r="U81" i="36"/>
  <c r="T81" i="36"/>
  <c r="S81" i="36"/>
  <c r="R81" i="36"/>
  <c r="M81" i="36"/>
  <c r="I81" i="36"/>
  <c r="N81" i="36" s="1"/>
  <c r="F81" i="36"/>
  <c r="HN80" i="36"/>
  <c r="GT80" i="36"/>
  <c r="FT80" i="36"/>
  <c r="EZ80" i="36"/>
  <c r="EW80" i="36"/>
  <c r="EC80" i="36"/>
  <c r="DO80" i="36"/>
  <c r="DA80" i="36"/>
  <c r="CM80" i="36"/>
  <c r="BY80" i="36"/>
  <c r="BC80" i="36"/>
  <c r="AV80" i="36"/>
  <c r="AU80" i="36"/>
  <c r="AT80" i="36"/>
  <c r="AS80" i="36"/>
  <c r="AL80" i="36"/>
  <c r="AM80" i="36" s="1"/>
  <c r="AQ80" i="36" s="1"/>
  <c r="AJ80" i="36"/>
  <c r="AP80" i="36" s="1"/>
  <c r="AH80" i="36"/>
  <c r="AE80" i="36"/>
  <c r="AB80" i="36"/>
  <c r="Y80" i="36"/>
  <c r="BA80" i="36" s="1"/>
  <c r="W80" i="36"/>
  <c r="AZ80" i="36" s="1"/>
  <c r="BE80" i="36" s="1"/>
  <c r="BJ80" i="36" s="1"/>
  <c r="U80" i="36"/>
  <c r="T80" i="36"/>
  <c r="S80" i="36"/>
  <c r="R80" i="36"/>
  <c r="M80" i="36"/>
  <c r="I80" i="36"/>
  <c r="N80" i="36" s="1"/>
  <c r="F80" i="36"/>
  <c r="HN79" i="36"/>
  <c r="GT79" i="36"/>
  <c r="FT79" i="36"/>
  <c r="EZ79" i="36"/>
  <c r="EW79" i="36"/>
  <c r="EC79" i="36"/>
  <c r="DO79" i="36"/>
  <c r="DA79" i="36"/>
  <c r="CM79" i="36"/>
  <c r="BY79" i="36"/>
  <c r="BC79" i="36"/>
  <c r="AV79" i="36"/>
  <c r="AU79" i="36"/>
  <c r="AT79" i="36"/>
  <c r="AS79" i="36"/>
  <c r="AL79" i="36"/>
  <c r="AM79" i="36" s="1"/>
  <c r="AJ79" i="36"/>
  <c r="AP79" i="36" s="1"/>
  <c r="AH79" i="36"/>
  <c r="AE79" i="36"/>
  <c r="BB79" i="36" s="1"/>
  <c r="AB79" i="36"/>
  <c r="Y79" i="36"/>
  <c r="Z79" i="36" s="1"/>
  <c r="W79" i="36"/>
  <c r="AZ79" i="36" s="1"/>
  <c r="U79" i="36"/>
  <c r="T79" i="36"/>
  <c r="S79" i="36"/>
  <c r="R79" i="36"/>
  <c r="M79" i="36"/>
  <c r="HL79" i="36" s="1"/>
  <c r="I79" i="36"/>
  <c r="N79" i="36" s="1"/>
  <c r="F79" i="36"/>
  <c r="HN78" i="36"/>
  <c r="GT78" i="36"/>
  <c r="FT78" i="36"/>
  <c r="EZ78" i="36"/>
  <c r="EW78" i="36"/>
  <c r="EC78" i="36"/>
  <c r="DO78" i="36"/>
  <c r="DA78" i="36"/>
  <c r="CM78" i="36"/>
  <c r="BY78" i="36"/>
  <c r="BC78" i="36"/>
  <c r="BH78" i="36" s="1"/>
  <c r="BM78" i="36" s="1"/>
  <c r="AV78" i="36"/>
  <c r="AU78" i="36"/>
  <c r="AT78" i="36"/>
  <c r="AS78" i="36"/>
  <c r="AL78" i="36"/>
  <c r="AM78" i="36" s="1"/>
  <c r="AJ78" i="36"/>
  <c r="AP78" i="36" s="1"/>
  <c r="AH78" i="36"/>
  <c r="AE78" i="36"/>
  <c r="AB78" i="36"/>
  <c r="Y78" i="36"/>
  <c r="W78" i="36"/>
  <c r="U78" i="36"/>
  <c r="AY78" i="36" s="1"/>
  <c r="T78" i="36"/>
  <c r="S78" i="36"/>
  <c r="R78" i="36"/>
  <c r="M78" i="36"/>
  <c r="I78" i="36"/>
  <c r="N78" i="36" s="1"/>
  <c r="F78" i="36"/>
  <c r="HN77" i="36"/>
  <c r="GT77" i="36"/>
  <c r="FT77" i="36"/>
  <c r="EZ77" i="36"/>
  <c r="EW77" i="36"/>
  <c r="EC77" i="36"/>
  <c r="DO77" i="36"/>
  <c r="DA77" i="36"/>
  <c r="CM77" i="36"/>
  <c r="BY77" i="36"/>
  <c r="BC77" i="36"/>
  <c r="AV77" i="36"/>
  <c r="AU77" i="36"/>
  <c r="AT77" i="36"/>
  <c r="AS77" i="36"/>
  <c r="AL77" i="36"/>
  <c r="AM77" i="36" s="1"/>
  <c r="AQ77" i="36" s="1"/>
  <c r="AJ77" i="36"/>
  <c r="AP77" i="36" s="1"/>
  <c r="AH77" i="36"/>
  <c r="AE77" i="36"/>
  <c r="AB77" i="36"/>
  <c r="Y77" i="36"/>
  <c r="BA77" i="36" s="1"/>
  <c r="BF77" i="36" s="1"/>
  <c r="BK77" i="36" s="1"/>
  <c r="W77" i="36"/>
  <c r="U77" i="36"/>
  <c r="T77" i="36"/>
  <c r="S77" i="36"/>
  <c r="R77" i="36"/>
  <c r="M77" i="36"/>
  <c r="I77" i="36"/>
  <c r="N77" i="36" s="1"/>
  <c r="F77" i="36"/>
  <c r="HN76" i="36"/>
  <c r="GT76" i="36"/>
  <c r="FT76" i="36"/>
  <c r="EZ76" i="36"/>
  <c r="EW76" i="36"/>
  <c r="EC76" i="36"/>
  <c r="DO76" i="36"/>
  <c r="DA76" i="36"/>
  <c r="CM76" i="36"/>
  <c r="BY76" i="36"/>
  <c r="BC76" i="36"/>
  <c r="AV76" i="36"/>
  <c r="AU76" i="36"/>
  <c r="AT76" i="36"/>
  <c r="AS76" i="36"/>
  <c r="AL76" i="36"/>
  <c r="AM76" i="36" s="1"/>
  <c r="AJ76" i="36"/>
  <c r="AH76" i="36"/>
  <c r="AE76" i="36"/>
  <c r="AO76" i="36" s="1"/>
  <c r="AB76" i="36"/>
  <c r="Y76" i="36"/>
  <c r="BA76" i="36" s="1"/>
  <c r="BF76" i="36" s="1"/>
  <c r="BK76" i="36" s="1"/>
  <c r="W76" i="36"/>
  <c r="U76" i="36"/>
  <c r="T76" i="36"/>
  <c r="S76" i="36"/>
  <c r="R76" i="36"/>
  <c r="M76" i="36"/>
  <c r="I76" i="36"/>
  <c r="N76" i="36" s="1"/>
  <c r="F76" i="36"/>
  <c r="HN75" i="36"/>
  <c r="GT75" i="36"/>
  <c r="FT75" i="36"/>
  <c r="EZ75" i="36"/>
  <c r="EW75" i="36"/>
  <c r="EC75" i="36"/>
  <c r="DO75" i="36"/>
  <c r="DA75" i="36"/>
  <c r="CM75" i="36"/>
  <c r="BY75" i="36"/>
  <c r="BC75" i="36"/>
  <c r="AV75" i="36"/>
  <c r="AU75" i="36"/>
  <c r="AT75" i="36"/>
  <c r="AS75" i="36"/>
  <c r="AL75" i="36"/>
  <c r="AM75" i="36" s="1"/>
  <c r="AJ75" i="36"/>
  <c r="AH75" i="36"/>
  <c r="AE75" i="36"/>
  <c r="AO75" i="36" s="1"/>
  <c r="AB75" i="36"/>
  <c r="Y75" i="36"/>
  <c r="Z75" i="36" s="1"/>
  <c r="W75" i="36"/>
  <c r="V75" i="36"/>
  <c r="U75" i="36"/>
  <c r="T75" i="36"/>
  <c r="S75" i="36"/>
  <c r="R75" i="36"/>
  <c r="M75" i="36"/>
  <c r="I75" i="36"/>
  <c r="N75" i="36" s="1"/>
  <c r="F75" i="36"/>
  <c r="HN74" i="36"/>
  <c r="GT74" i="36"/>
  <c r="FT74" i="36"/>
  <c r="EZ74" i="36"/>
  <c r="EW74" i="36"/>
  <c r="EC74" i="36"/>
  <c r="DO74" i="36"/>
  <c r="DA74" i="36"/>
  <c r="CM74" i="36"/>
  <c r="BY74" i="36"/>
  <c r="BC74" i="36"/>
  <c r="AV74" i="36"/>
  <c r="AU74" i="36"/>
  <c r="AT74" i="36"/>
  <c r="AS74" i="36"/>
  <c r="AL74" i="36"/>
  <c r="AM74" i="36" s="1"/>
  <c r="AJ74" i="36"/>
  <c r="AP74" i="36" s="1"/>
  <c r="AH74" i="36"/>
  <c r="AE74" i="36"/>
  <c r="AB74" i="36"/>
  <c r="Y74" i="36"/>
  <c r="BA74" i="36" s="1"/>
  <c r="W74" i="36"/>
  <c r="AZ74" i="36" s="1"/>
  <c r="BE74" i="36" s="1"/>
  <c r="BJ74" i="36" s="1"/>
  <c r="U74" i="36"/>
  <c r="T74" i="36"/>
  <c r="S74" i="36"/>
  <c r="R74" i="36"/>
  <c r="M74" i="36"/>
  <c r="I74" i="36"/>
  <c r="N74" i="36" s="1"/>
  <c r="F74" i="36"/>
  <c r="HN73" i="36"/>
  <c r="GT73" i="36"/>
  <c r="FT73" i="36"/>
  <c r="EZ73" i="36"/>
  <c r="EW73" i="36"/>
  <c r="EC73" i="36"/>
  <c r="DO73" i="36"/>
  <c r="DA73" i="36"/>
  <c r="CM73" i="36"/>
  <c r="BY73" i="36"/>
  <c r="BC73" i="36"/>
  <c r="AV73" i="36"/>
  <c r="AU73" i="36"/>
  <c r="AT73" i="36"/>
  <c r="AS73" i="36"/>
  <c r="AL73" i="36"/>
  <c r="AM73" i="36" s="1"/>
  <c r="AQ73" i="36" s="1"/>
  <c r="AJ73" i="36"/>
  <c r="AP73" i="36" s="1"/>
  <c r="AH73" i="36"/>
  <c r="AE73" i="36"/>
  <c r="AB73" i="36"/>
  <c r="Y73" i="36"/>
  <c r="W73" i="36"/>
  <c r="AZ73" i="36" s="1"/>
  <c r="U73" i="36"/>
  <c r="V73" i="36" s="1"/>
  <c r="T73" i="36"/>
  <c r="S73" i="36"/>
  <c r="R73" i="36"/>
  <c r="M73" i="36"/>
  <c r="I73" i="36"/>
  <c r="N73" i="36" s="1"/>
  <c r="F73" i="36"/>
  <c r="HN72" i="36"/>
  <c r="GT72" i="36"/>
  <c r="FT72" i="36"/>
  <c r="EZ72" i="36"/>
  <c r="EW72" i="36"/>
  <c r="EC72" i="36"/>
  <c r="DO72" i="36"/>
  <c r="DA72" i="36"/>
  <c r="CM72" i="36"/>
  <c r="BY72" i="36"/>
  <c r="BH72" i="36"/>
  <c r="BM72" i="36" s="1"/>
  <c r="BC72" i="36"/>
  <c r="AV72" i="36"/>
  <c r="AU72" i="36"/>
  <c r="AT72" i="36"/>
  <c r="AS72" i="36"/>
  <c r="AL72" i="36"/>
  <c r="AM72" i="36" s="1"/>
  <c r="AJ72" i="36"/>
  <c r="AP72" i="36" s="1"/>
  <c r="AH72" i="36"/>
  <c r="AE72" i="36"/>
  <c r="AO72" i="36" s="1"/>
  <c r="AB72" i="36"/>
  <c r="Y72" i="36"/>
  <c r="BA72" i="36" s="1"/>
  <c r="W72" i="36"/>
  <c r="GO72" i="36" s="1"/>
  <c r="U72" i="36"/>
  <c r="V72" i="36" s="1"/>
  <c r="T72" i="36"/>
  <c r="S72" i="36"/>
  <c r="R72" i="36"/>
  <c r="M72" i="36"/>
  <c r="I72" i="36"/>
  <c r="N72" i="36" s="1"/>
  <c r="F72" i="36"/>
  <c r="HN71" i="36"/>
  <c r="GT71" i="36"/>
  <c r="FT71" i="36"/>
  <c r="EZ71" i="36"/>
  <c r="EW71" i="36"/>
  <c r="EC71" i="36"/>
  <c r="DO71" i="36"/>
  <c r="DA71" i="36"/>
  <c r="CM71" i="36"/>
  <c r="BY71" i="36"/>
  <c r="BC71" i="36"/>
  <c r="AV71" i="36"/>
  <c r="AU71" i="36"/>
  <c r="AT71" i="36"/>
  <c r="AS71" i="36"/>
  <c r="AL71" i="36"/>
  <c r="AM71" i="36" s="1"/>
  <c r="AQ71" i="36" s="1"/>
  <c r="AJ71" i="36"/>
  <c r="AP71" i="36" s="1"/>
  <c r="AH71" i="36"/>
  <c r="AE71" i="36"/>
  <c r="AB71" i="36"/>
  <c r="Y71" i="36"/>
  <c r="W71" i="36"/>
  <c r="U71" i="36"/>
  <c r="AY71" i="36" s="1"/>
  <c r="BD71" i="36" s="1"/>
  <c r="BI71" i="36" s="1"/>
  <c r="T71" i="36"/>
  <c r="S71" i="36"/>
  <c r="R71" i="36"/>
  <c r="M71" i="36"/>
  <c r="I71" i="36"/>
  <c r="N71" i="36" s="1"/>
  <c r="F71" i="36"/>
  <c r="HN70" i="36"/>
  <c r="GT70" i="36"/>
  <c r="FT70" i="36"/>
  <c r="EZ70" i="36"/>
  <c r="EW70" i="36"/>
  <c r="EC70" i="36"/>
  <c r="DO70" i="36"/>
  <c r="DA70" i="36"/>
  <c r="CM70" i="36"/>
  <c r="BY70" i="36"/>
  <c r="BC70" i="36"/>
  <c r="AV70" i="36"/>
  <c r="AU70" i="36"/>
  <c r="AT70" i="36"/>
  <c r="AS70" i="36"/>
  <c r="AL70" i="36"/>
  <c r="AM70" i="36" s="1"/>
  <c r="AJ70" i="36"/>
  <c r="AP70" i="36" s="1"/>
  <c r="AH70" i="36"/>
  <c r="AE70" i="36"/>
  <c r="AO70" i="36" s="1"/>
  <c r="AB70" i="36"/>
  <c r="Y70" i="36"/>
  <c r="Z70" i="36" s="1"/>
  <c r="W70" i="36"/>
  <c r="AZ70" i="36" s="1"/>
  <c r="U70" i="36"/>
  <c r="AY70" i="36" s="1"/>
  <c r="T70" i="36"/>
  <c r="S70" i="36"/>
  <c r="R70" i="36"/>
  <c r="M70" i="36"/>
  <c r="I70" i="36"/>
  <c r="N70" i="36" s="1"/>
  <c r="F70" i="36"/>
  <c r="HN69" i="36"/>
  <c r="GT69" i="36"/>
  <c r="FT69" i="36"/>
  <c r="EZ69" i="36"/>
  <c r="EW69" i="36"/>
  <c r="EC69" i="36"/>
  <c r="DO69" i="36"/>
  <c r="DA69" i="36"/>
  <c r="CM69" i="36"/>
  <c r="BY69" i="36"/>
  <c r="BC69" i="36"/>
  <c r="BH69" i="36" s="1"/>
  <c r="BM69" i="36" s="1"/>
  <c r="AV69" i="36"/>
  <c r="AU69" i="36"/>
  <c r="AT69" i="36"/>
  <c r="AS69" i="36"/>
  <c r="AL69" i="36"/>
  <c r="AM69" i="36" s="1"/>
  <c r="AQ69" i="36" s="1"/>
  <c r="AJ69" i="36"/>
  <c r="AP69" i="36" s="1"/>
  <c r="AH69" i="36"/>
  <c r="AE69" i="36"/>
  <c r="AB69" i="36"/>
  <c r="Y69" i="36"/>
  <c r="W69" i="36"/>
  <c r="U69" i="36"/>
  <c r="T69" i="36"/>
  <c r="S69" i="36"/>
  <c r="R69" i="36"/>
  <c r="M69" i="36"/>
  <c r="I69" i="36"/>
  <c r="N69" i="36" s="1"/>
  <c r="F69" i="36"/>
  <c r="HN68" i="36"/>
  <c r="GT68" i="36"/>
  <c r="FT68" i="36"/>
  <c r="EZ68" i="36"/>
  <c r="EW68" i="36"/>
  <c r="EC68" i="36"/>
  <c r="DO68" i="36"/>
  <c r="DA68" i="36"/>
  <c r="CM68" i="36"/>
  <c r="BY68" i="36"/>
  <c r="BC68" i="36"/>
  <c r="AV68" i="36"/>
  <c r="AU68" i="36"/>
  <c r="AT68" i="36"/>
  <c r="AS68" i="36"/>
  <c r="AL68" i="36"/>
  <c r="AM68" i="36" s="1"/>
  <c r="AJ68" i="36"/>
  <c r="AP68" i="36" s="1"/>
  <c r="AH68" i="36"/>
  <c r="AE68" i="36"/>
  <c r="AB68" i="36"/>
  <c r="Y68" i="36"/>
  <c r="BA68" i="36" s="1"/>
  <c r="BF68" i="36" s="1"/>
  <c r="BK68" i="36" s="1"/>
  <c r="W68" i="36"/>
  <c r="U68" i="36"/>
  <c r="AY68" i="36" s="1"/>
  <c r="T68" i="36"/>
  <c r="S68" i="36"/>
  <c r="R68" i="36"/>
  <c r="M68" i="36"/>
  <c r="I68" i="36"/>
  <c r="N68" i="36" s="1"/>
  <c r="F68" i="36"/>
  <c r="HN67" i="36"/>
  <c r="GT67" i="36"/>
  <c r="FT67" i="36"/>
  <c r="EZ67" i="36"/>
  <c r="EW67" i="36"/>
  <c r="EC67" i="36"/>
  <c r="DO67" i="36"/>
  <c r="DA67" i="36"/>
  <c r="CM67" i="36"/>
  <c r="BY67" i="36"/>
  <c r="BC67" i="36"/>
  <c r="AV67" i="36"/>
  <c r="AU67" i="36"/>
  <c r="AT67" i="36"/>
  <c r="AS67" i="36"/>
  <c r="AL67" i="36"/>
  <c r="AM67" i="36" s="1"/>
  <c r="AJ67" i="36"/>
  <c r="AH67" i="36"/>
  <c r="AE67" i="36"/>
  <c r="AO67" i="36" s="1"/>
  <c r="AB67" i="36"/>
  <c r="Y67" i="36"/>
  <c r="BA67" i="36" s="1"/>
  <c r="W67" i="36"/>
  <c r="U67" i="36"/>
  <c r="T67" i="36"/>
  <c r="S67" i="36"/>
  <c r="R67" i="36"/>
  <c r="M67" i="36"/>
  <c r="I67" i="36"/>
  <c r="N67" i="36" s="1"/>
  <c r="F67" i="36"/>
  <c r="HN66" i="36"/>
  <c r="GT66" i="36"/>
  <c r="FT66" i="36"/>
  <c r="EZ66" i="36"/>
  <c r="EW66" i="36"/>
  <c r="EC66" i="36"/>
  <c r="DO66" i="36"/>
  <c r="DA66" i="36"/>
  <c r="CM66" i="36"/>
  <c r="BY66" i="36"/>
  <c r="BM66" i="36"/>
  <c r="BC66" i="36"/>
  <c r="BH66" i="36" s="1"/>
  <c r="AV66" i="36"/>
  <c r="AU66" i="36"/>
  <c r="AT66" i="36"/>
  <c r="AS66" i="36"/>
  <c r="AL66" i="36"/>
  <c r="AM66" i="36" s="1"/>
  <c r="AJ66" i="36"/>
  <c r="AP66" i="36" s="1"/>
  <c r="AH66" i="36"/>
  <c r="AE66" i="36"/>
  <c r="AO66" i="36" s="1"/>
  <c r="AB66" i="36"/>
  <c r="Y66" i="36"/>
  <c r="BA66" i="36" s="1"/>
  <c r="W66" i="36"/>
  <c r="U66" i="36"/>
  <c r="T66" i="36"/>
  <c r="S66" i="36"/>
  <c r="R66" i="36"/>
  <c r="M66" i="36"/>
  <c r="HL66" i="36" s="1"/>
  <c r="I66" i="36"/>
  <c r="N66" i="36" s="1"/>
  <c r="F66" i="36"/>
  <c r="HN65" i="36"/>
  <c r="GT65" i="36"/>
  <c r="FT65" i="36"/>
  <c r="EZ65" i="36"/>
  <c r="EW65" i="36"/>
  <c r="EC65" i="36"/>
  <c r="DO65" i="36"/>
  <c r="DA65" i="36"/>
  <c r="CM65" i="36"/>
  <c r="BY65" i="36"/>
  <c r="BC65" i="36"/>
  <c r="BH65" i="36" s="1"/>
  <c r="BM65" i="36" s="1"/>
  <c r="AY65" i="36"/>
  <c r="BD65" i="36" s="1"/>
  <c r="BI65" i="36" s="1"/>
  <c r="AV65" i="36"/>
  <c r="AU65" i="36"/>
  <c r="AT65" i="36"/>
  <c r="AS65" i="36"/>
  <c r="AL65" i="36"/>
  <c r="AM65" i="36" s="1"/>
  <c r="AJ65" i="36"/>
  <c r="AP65" i="36" s="1"/>
  <c r="AH65" i="36"/>
  <c r="AE65" i="36"/>
  <c r="AB65" i="36"/>
  <c r="Y65" i="36"/>
  <c r="W65" i="36"/>
  <c r="AZ65" i="36" s="1"/>
  <c r="BE65" i="36" s="1"/>
  <c r="BJ65" i="36" s="1"/>
  <c r="V65" i="36"/>
  <c r="U65" i="36"/>
  <c r="EU65" i="36" s="1"/>
  <c r="EV65" i="36" s="1"/>
  <c r="T65" i="36"/>
  <c r="S65" i="36"/>
  <c r="R65" i="36"/>
  <c r="M65" i="36"/>
  <c r="I65" i="36"/>
  <c r="N65" i="36" s="1"/>
  <c r="F65" i="36"/>
  <c r="HN64" i="36"/>
  <c r="GT64" i="36"/>
  <c r="FT64" i="36"/>
  <c r="EZ64" i="36"/>
  <c r="EW64" i="36"/>
  <c r="EC64" i="36"/>
  <c r="DO64" i="36"/>
  <c r="DA64" i="36"/>
  <c r="CM64" i="36"/>
  <c r="BY64" i="36"/>
  <c r="BC64" i="36"/>
  <c r="AV64" i="36"/>
  <c r="AU64" i="36"/>
  <c r="AT64" i="36"/>
  <c r="AS64" i="36"/>
  <c r="AO64" i="36"/>
  <c r="AL64" i="36"/>
  <c r="AM64" i="36" s="1"/>
  <c r="AQ64" i="36" s="1"/>
  <c r="AJ64" i="36"/>
  <c r="AH64" i="36"/>
  <c r="AE64" i="36"/>
  <c r="AB64" i="36"/>
  <c r="Y64" i="36"/>
  <c r="W64" i="36"/>
  <c r="X64" i="36" s="1"/>
  <c r="V64" i="36"/>
  <c r="U64" i="36"/>
  <c r="AY64" i="36" s="1"/>
  <c r="T64" i="36"/>
  <c r="S64" i="36"/>
  <c r="R64" i="36"/>
  <c r="M64" i="36"/>
  <c r="I64" i="36"/>
  <c r="N64" i="36" s="1"/>
  <c r="F64" i="36"/>
  <c r="HN63" i="36"/>
  <c r="GT63" i="36"/>
  <c r="FT63" i="36"/>
  <c r="EZ63" i="36"/>
  <c r="EW63" i="36"/>
  <c r="EC63" i="36"/>
  <c r="DO63" i="36"/>
  <c r="DA63" i="36"/>
  <c r="CM63" i="36"/>
  <c r="BY63" i="36"/>
  <c r="BC63" i="36"/>
  <c r="AV63" i="36"/>
  <c r="AU63" i="36"/>
  <c r="AT63" i="36"/>
  <c r="AS63" i="36"/>
  <c r="AO63" i="36"/>
  <c r="AM63" i="36"/>
  <c r="AL63" i="36"/>
  <c r="AJ63" i="36"/>
  <c r="AP63" i="36" s="1"/>
  <c r="AH63" i="36"/>
  <c r="AE63" i="36"/>
  <c r="AB63" i="36"/>
  <c r="Y63" i="36"/>
  <c r="BA63" i="36" s="1"/>
  <c r="W63" i="36"/>
  <c r="U63" i="36"/>
  <c r="T63" i="36"/>
  <c r="S63" i="36"/>
  <c r="R63" i="36"/>
  <c r="M63" i="36"/>
  <c r="I63" i="36"/>
  <c r="N63" i="36" s="1"/>
  <c r="BP63" i="36" s="1"/>
  <c r="BU63" i="36" s="1"/>
  <c r="F63" i="36"/>
  <c r="HN62" i="36"/>
  <c r="GT62" i="36"/>
  <c r="FT62" i="36"/>
  <c r="EZ62" i="36"/>
  <c r="EW62" i="36"/>
  <c r="EC62" i="36"/>
  <c r="DO62" i="36"/>
  <c r="DA62" i="36"/>
  <c r="CM62" i="36"/>
  <c r="BY62" i="36"/>
  <c r="BC62" i="36"/>
  <c r="BH62" i="36" s="1"/>
  <c r="BM62" i="36" s="1"/>
  <c r="AV62" i="36"/>
  <c r="AU62" i="36"/>
  <c r="AT62" i="36"/>
  <c r="AS62" i="36"/>
  <c r="AL62" i="36"/>
  <c r="AM62" i="36" s="1"/>
  <c r="AQ62" i="36" s="1"/>
  <c r="AJ62" i="36"/>
  <c r="AP62" i="36" s="1"/>
  <c r="AH62" i="36"/>
  <c r="AE62" i="36"/>
  <c r="AB62" i="36"/>
  <c r="Y62" i="36"/>
  <c r="W62" i="36"/>
  <c r="GO62" i="36" s="1"/>
  <c r="U62" i="36"/>
  <c r="T62" i="36"/>
  <c r="S62" i="36"/>
  <c r="R62" i="36"/>
  <c r="M62" i="36"/>
  <c r="I62" i="36"/>
  <c r="N62" i="36" s="1"/>
  <c r="F62" i="36"/>
  <c r="HN61" i="36"/>
  <c r="GT61" i="36"/>
  <c r="FT61" i="36"/>
  <c r="EZ61" i="36"/>
  <c r="EW61" i="36"/>
  <c r="EC61" i="36"/>
  <c r="DO61" i="36"/>
  <c r="DA61" i="36"/>
  <c r="CM61" i="36"/>
  <c r="BY61" i="36"/>
  <c r="BC61" i="36"/>
  <c r="AV61" i="36"/>
  <c r="AU61" i="36"/>
  <c r="AT61" i="36"/>
  <c r="AS61" i="36"/>
  <c r="AL61" i="36"/>
  <c r="AM61" i="36" s="1"/>
  <c r="AJ61" i="36"/>
  <c r="AP61" i="36" s="1"/>
  <c r="AH61" i="36"/>
  <c r="AE61" i="36"/>
  <c r="AO61" i="36" s="1"/>
  <c r="AB61" i="36"/>
  <c r="Y61" i="36"/>
  <c r="Z61" i="36" s="1"/>
  <c r="W61" i="36"/>
  <c r="U61" i="36"/>
  <c r="T61" i="36"/>
  <c r="S61" i="36"/>
  <c r="R61" i="36"/>
  <c r="M61" i="36"/>
  <c r="I61" i="36"/>
  <c r="N61" i="36" s="1"/>
  <c r="F61" i="36"/>
  <c r="HN60" i="36"/>
  <c r="GT60" i="36"/>
  <c r="FT60" i="36"/>
  <c r="EZ60" i="36"/>
  <c r="EW60" i="36"/>
  <c r="EC60" i="36"/>
  <c r="DO60" i="36"/>
  <c r="DA60" i="36"/>
  <c r="CM60" i="36"/>
  <c r="BY60" i="36"/>
  <c r="BC60" i="36"/>
  <c r="BH60" i="36" s="1"/>
  <c r="BM60" i="36" s="1"/>
  <c r="AV60" i="36"/>
  <c r="AU60" i="36"/>
  <c r="AT60" i="36"/>
  <c r="AS60" i="36"/>
  <c r="AL60" i="36"/>
  <c r="AM60" i="36" s="1"/>
  <c r="AJ60" i="36"/>
  <c r="AP60" i="36" s="1"/>
  <c r="AH60" i="36"/>
  <c r="AE60" i="36"/>
  <c r="AO60" i="36" s="1"/>
  <c r="AB60" i="36"/>
  <c r="Y60" i="36"/>
  <c r="BA60" i="36" s="1"/>
  <c r="W60" i="36"/>
  <c r="GO60" i="36" s="1"/>
  <c r="U60" i="36"/>
  <c r="T60" i="36"/>
  <c r="S60" i="36"/>
  <c r="R60" i="36"/>
  <c r="M60" i="36"/>
  <c r="I60" i="36"/>
  <c r="N60" i="36" s="1"/>
  <c r="F60" i="36"/>
  <c r="HN59" i="36"/>
  <c r="GT59" i="36"/>
  <c r="FT59" i="36"/>
  <c r="EZ59" i="36"/>
  <c r="EW59" i="36"/>
  <c r="EC59" i="36"/>
  <c r="DO59" i="36"/>
  <c r="DA59" i="36"/>
  <c r="CM59" i="36"/>
  <c r="BY59" i="36"/>
  <c r="BC59" i="36"/>
  <c r="AV59" i="36"/>
  <c r="AU59" i="36"/>
  <c r="AT59" i="36"/>
  <c r="AS59" i="36"/>
  <c r="AL59" i="36"/>
  <c r="AM59" i="36" s="1"/>
  <c r="AJ59" i="36"/>
  <c r="AP59" i="36" s="1"/>
  <c r="AH59" i="36"/>
  <c r="AE59" i="36"/>
  <c r="AO59" i="36" s="1"/>
  <c r="AB59" i="36"/>
  <c r="Y59" i="36"/>
  <c r="BA59" i="36" s="1"/>
  <c r="X59" i="36"/>
  <c r="W59" i="36"/>
  <c r="GO59" i="36" s="1"/>
  <c r="V59" i="36"/>
  <c r="U59" i="36"/>
  <c r="AY59" i="36" s="1"/>
  <c r="BD59" i="36" s="1"/>
  <c r="BI59" i="36" s="1"/>
  <c r="T59" i="36"/>
  <c r="S59" i="36"/>
  <c r="R59" i="36"/>
  <c r="M59" i="36"/>
  <c r="FQ59" i="36" s="1"/>
  <c r="I59" i="36"/>
  <c r="N59" i="36" s="1"/>
  <c r="F59" i="36"/>
  <c r="HN58" i="36"/>
  <c r="GT58" i="36"/>
  <c r="FT58" i="36"/>
  <c r="EZ58" i="36"/>
  <c r="EW58" i="36"/>
  <c r="EC58" i="36"/>
  <c r="DO58" i="36"/>
  <c r="DA58" i="36"/>
  <c r="CM58" i="36"/>
  <c r="BY58" i="36"/>
  <c r="BC58" i="36"/>
  <c r="AV58" i="36"/>
  <c r="AU58" i="36"/>
  <c r="AT58" i="36"/>
  <c r="AS58" i="36"/>
  <c r="AL58" i="36"/>
  <c r="AM58" i="36" s="1"/>
  <c r="GQ58" i="36" s="1"/>
  <c r="AJ58" i="36"/>
  <c r="AH58" i="36"/>
  <c r="AE58" i="36"/>
  <c r="AO58" i="36" s="1"/>
  <c r="AB58" i="36"/>
  <c r="Y58" i="36"/>
  <c r="W58" i="36"/>
  <c r="AZ58" i="36" s="1"/>
  <c r="BE58" i="36" s="1"/>
  <c r="BJ58" i="36" s="1"/>
  <c r="U58" i="36"/>
  <c r="FQ58" i="36" s="1"/>
  <c r="T58" i="36"/>
  <c r="S58" i="36"/>
  <c r="R58" i="36"/>
  <c r="M58" i="36"/>
  <c r="I58" i="36"/>
  <c r="N58" i="36" s="1"/>
  <c r="F58" i="36"/>
  <c r="HN57" i="36"/>
  <c r="GT57" i="36"/>
  <c r="FT57" i="36"/>
  <c r="EZ57" i="36"/>
  <c r="EW57" i="36"/>
  <c r="EC57" i="36"/>
  <c r="DO57" i="36"/>
  <c r="DA57" i="36"/>
  <c r="CM57" i="36"/>
  <c r="BY57" i="36"/>
  <c r="BC57" i="36"/>
  <c r="BH57" i="36" s="1"/>
  <c r="BM57" i="36" s="1"/>
  <c r="AV57" i="36"/>
  <c r="AU57" i="36"/>
  <c r="AT57" i="36"/>
  <c r="AS57" i="36"/>
  <c r="AL57" i="36"/>
  <c r="AM57" i="36" s="1"/>
  <c r="AJ57" i="36"/>
  <c r="AP57" i="36" s="1"/>
  <c r="AH57" i="36"/>
  <c r="AE57" i="36"/>
  <c r="AO57" i="36" s="1"/>
  <c r="AB57" i="36"/>
  <c r="Y57" i="36"/>
  <c r="BA57" i="36" s="1"/>
  <c r="W57" i="36"/>
  <c r="GO57" i="36" s="1"/>
  <c r="U57" i="36"/>
  <c r="V57" i="36" s="1"/>
  <c r="T57" i="36"/>
  <c r="S57" i="36"/>
  <c r="R57" i="36"/>
  <c r="M57" i="36"/>
  <c r="HL57" i="36" s="1"/>
  <c r="I57" i="36"/>
  <c r="N57" i="36" s="1"/>
  <c r="F57" i="36"/>
  <c r="HN56" i="36"/>
  <c r="GT56" i="36"/>
  <c r="FT56" i="36"/>
  <c r="EZ56" i="36"/>
  <c r="EW56" i="36"/>
  <c r="EC56" i="36"/>
  <c r="DO56" i="36"/>
  <c r="DA56" i="36"/>
  <c r="CM56" i="36"/>
  <c r="BY56" i="36"/>
  <c r="BC56" i="36"/>
  <c r="BH56" i="36" s="1"/>
  <c r="BM56" i="36" s="1"/>
  <c r="AV56" i="36"/>
  <c r="AU56" i="36"/>
  <c r="AT56" i="36"/>
  <c r="AS56" i="36"/>
  <c r="AL56" i="36"/>
  <c r="AM56" i="36" s="1"/>
  <c r="AJ56" i="36"/>
  <c r="AP56" i="36" s="1"/>
  <c r="AH56" i="36"/>
  <c r="AE56" i="36"/>
  <c r="AO56" i="36" s="1"/>
  <c r="AB56" i="36"/>
  <c r="Y56" i="36"/>
  <c r="BA56" i="36" s="1"/>
  <c r="W56" i="36"/>
  <c r="GO56" i="36" s="1"/>
  <c r="U56" i="36"/>
  <c r="EU56" i="36" s="1"/>
  <c r="EV56" i="36" s="1"/>
  <c r="T56" i="36"/>
  <c r="S56" i="36"/>
  <c r="R56" i="36"/>
  <c r="M56" i="36"/>
  <c r="I56" i="36"/>
  <c r="N56" i="36" s="1"/>
  <c r="F56" i="36"/>
  <c r="HN55" i="36"/>
  <c r="GT55" i="36"/>
  <c r="FT55" i="36"/>
  <c r="EZ55" i="36"/>
  <c r="EW55" i="36"/>
  <c r="EC55" i="36"/>
  <c r="DO55" i="36"/>
  <c r="DA55" i="36"/>
  <c r="CM55" i="36"/>
  <c r="BY55" i="36"/>
  <c r="BC55" i="36"/>
  <c r="AY55" i="36"/>
  <c r="BD55" i="36" s="1"/>
  <c r="BI55" i="36" s="1"/>
  <c r="AV55" i="36"/>
  <c r="AU55" i="36"/>
  <c r="AT55" i="36"/>
  <c r="AS55" i="36"/>
  <c r="AL55" i="36"/>
  <c r="AM55" i="36" s="1"/>
  <c r="AQ55" i="36" s="1"/>
  <c r="AJ55" i="36"/>
  <c r="AP55" i="36" s="1"/>
  <c r="AH55" i="36"/>
  <c r="AE55" i="36"/>
  <c r="AB55" i="36"/>
  <c r="Y55" i="36"/>
  <c r="W55" i="36"/>
  <c r="X55" i="36" s="1"/>
  <c r="V55" i="36"/>
  <c r="U55" i="36"/>
  <c r="EU55" i="36" s="1"/>
  <c r="EV55" i="36" s="1"/>
  <c r="T55" i="36"/>
  <c r="S55" i="36"/>
  <c r="R55" i="36"/>
  <c r="M55" i="36"/>
  <c r="I55" i="36"/>
  <c r="N55" i="36" s="1"/>
  <c r="F55" i="36"/>
  <c r="HN54" i="36"/>
  <c r="GT54" i="36"/>
  <c r="FT54" i="36"/>
  <c r="EZ54" i="36"/>
  <c r="EW54" i="36"/>
  <c r="EC54" i="36"/>
  <c r="DO54" i="36"/>
  <c r="DA54" i="36"/>
  <c r="CM54" i="36"/>
  <c r="BY54" i="36"/>
  <c r="BC54" i="36"/>
  <c r="BH54" i="36" s="1"/>
  <c r="BM54" i="36" s="1"/>
  <c r="AV54" i="36"/>
  <c r="AU54" i="36"/>
  <c r="AT54" i="36"/>
  <c r="AS54" i="36"/>
  <c r="AL54" i="36"/>
  <c r="AM54" i="36" s="1"/>
  <c r="AQ54" i="36" s="1"/>
  <c r="AJ54" i="36"/>
  <c r="AP54" i="36" s="1"/>
  <c r="AH54" i="36"/>
  <c r="AE54" i="36"/>
  <c r="AO54" i="36" s="1"/>
  <c r="AB54" i="36"/>
  <c r="Y54" i="36"/>
  <c r="Z54" i="36" s="1"/>
  <c r="W54" i="36"/>
  <c r="AZ54" i="36" s="1"/>
  <c r="BE54" i="36" s="1"/>
  <c r="BJ54" i="36" s="1"/>
  <c r="U54" i="36"/>
  <c r="T54" i="36"/>
  <c r="S54" i="36"/>
  <c r="R54" i="36"/>
  <c r="M54" i="36"/>
  <c r="I54" i="36"/>
  <c r="N54" i="36" s="1"/>
  <c r="F54" i="36"/>
  <c r="HN53" i="36"/>
  <c r="GT53" i="36"/>
  <c r="FT53" i="36"/>
  <c r="EZ53" i="36"/>
  <c r="EW53" i="36"/>
  <c r="EC53" i="36"/>
  <c r="DO53" i="36"/>
  <c r="DA53" i="36"/>
  <c r="CM53" i="36"/>
  <c r="BY53" i="36"/>
  <c r="BC53" i="36"/>
  <c r="AV53" i="36"/>
  <c r="AU53" i="36"/>
  <c r="AT53" i="36"/>
  <c r="AS53" i="36"/>
  <c r="AP53" i="36"/>
  <c r="AM53" i="36"/>
  <c r="AL53" i="36"/>
  <c r="AJ53" i="36"/>
  <c r="AH53" i="36"/>
  <c r="AE53" i="36"/>
  <c r="AO53" i="36" s="1"/>
  <c r="AB53" i="36"/>
  <c r="Y53" i="36"/>
  <c r="BA53" i="36" s="1"/>
  <c r="W53" i="36"/>
  <c r="GO53" i="36" s="1"/>
  <c r="U53" i="36"/>
  <c r="V53" i="36" s="1"/>
  <c r="T53" i="36"/>
  <c r="S53" i="36"/>
  <c r="R53" i="36"/>
  <c r="N53" i="36"/>
  <c r="M53" i="36"/>
  <c r="I53" i="36"/>
  <c r="F53" i="36"/>
  <c r="HN52" i="36"/>
  <c r="GT52" i="36"/>
  <c r="FT52" i="36"/>
  <c r="EZ52" i="36"/>
  <c r="EW52" i="36"/>
  <c r="EC52" i="36"/>
  <c r="DO52" i="36"/>
  <c r="DA52" i="36"/>
  <c r="CM52" i="36"/>
  <c r="BY52" i="36"/>
  <c r="BC52" i="36"/>
  <c r="BH52" i="36" s="1"/>
  <c r="BM52" i="36" s="1"/>
  <c r="AV52" i="36"/>
  <c r="AU52" i="36"/>
  <c r="AT52" i="36"/>
  <c r="AS52" i="36"/>
  <c r="AL52" i="36"/>
  <c r="AM52" i="36" s="1"/>
  <c r="AQ52" i="36" s="1"/>
  <c r="AJ52" i="36"/>
  <c r="AH52" i="36"/>
  <c r="AE52" i="36"/>
  <c r="AO52" i="36" s="1"/>
  <c r="AB52" i="36"/>
  <c r="Y52" i="36"/>
  <c r="BA52" i="36" s="1"/>
  <c r="W52" i="36"/>
  <c r="GO52" i="36" s="1"/>
  <c r="U52" i="36"/>
  <c r="AY52" i="36" s="1"/>
  <c r="T52" i="36"/>
  <c r="S52" i="36"/>
  <c r="R52" i="36"/>
  <c r="M52" i="36"/>
  <c r="I52" i="36"/>
  <c r="N52" i="36" s="1"/>
  <c r="F52" i="36"/>
  <c r="HN51" i="36"/>
  <c r="GT51" i="36"/>
  <c r="GO51" i="36"/>
  <c r="FT51" i="36"/>
  <c r="EZ51" i="36"/>
  <c r="EW51" i="36"/>
  <c r="EC51" i="36"/>
  <c r="DO51" i="36"/>
  <c r="DA51" i="36"/>
  <c r="CM51" i="36"/>
  <c r="BY51" i="36"/>
  <c r="BC51" i="36"/>
  <c r="AV51" i="36"/>
  <c r="AU51" i="36"/>
  <c r="AT51" i="36"/>
  <c r="AS51" i="36"/>
  <c r="AL51" i="36"/>
  <c r="AM51" i="36" s="1"/>
  <c r="AJ51" i="36"/>
  <c r="AP51" i="36" s="1"/>
  <c r="AH51" i="36"/>
  <c r="AE51" i="36"/>
  <c r="AB51" i="36"/>
  <c r="Y51" i="36"/>
  <c r="W51" i="36"/>
  <c r="X51" i="36" s="1"/>
  <c r="U51" i="36"/>
  <c r="EU51" i="36" s="1"/>
  <c r="EV51" i="36" s="1"/>
  <c r="T51" i="36"/>
  <c r="S51" i="36"/>
  <c r="R51" i="36"/>
  <c r="M51" i="36"/>
  <c r="I51" i="36"/>
  <c r="N51" i="36" s="1"/>
  <c r="F51" i="36"/>
  <c r="HN50" i="36"/>
  <c r="GT50" i="36"/>
  <c r="FT50" i="36"/>
  <c r="EZ50" i="36"/>
  <c r="EW50" i="36"/>
  <c r="EC50" i="36"/>
  <c r="DO50" i="36"/>
  <c r="DA50" i="36"/>
  <c r="CM50" i="36"/>
  <c r="BY50" i="36"/>
  <c r="BC50" i="36"/>
  <c r="AV50" i="36"/>
  <c r="AU50" i="36"/>
  <c r="AT50" i="36"/>
  <c r="AS50" i="36"/>
  <c r="AL50" i="36"/>
  <c r="AM50" i="36" s="1"/>
  <c r="AJ50" i="36"/>
  <c r="AP50" i="36" s="1"/>
  <c r="AH50" i="36"/>
  <c r="AE50" i="36"/>
  <c r="AB50" i="36"/>
  <c r="Y50" i="36"/>
  <c r="BA50" i="36" s="1"/>
  <c r="BF50" i="36" s="1"/>
  <c r="BK50" i="36" s="1"/>
  <c r="W50" i="36"/>
  <c r="GO50" i="36" s="1"/>
  <c r="U50" i="36"/>
  <c r="EU50" i="36" s="1"/>
  <c r="EV50" i="36" s="1"/>
  <c r="T50" i="36"/>
  <c r="S50" i="36"/>
  <c r="R50" i="36"/>
  <c r="M50" i="36"/>
  <c r="I50" i="36"/>
  <c r="N50" i="36" s="1"/>
  <c r="F50" i="36"/>
  <c r="HN49" i="36"/>
  <c r="GT49" i="36"/>
  <c r="FT49" i="36"/>
  <c r="EZ49" i="36"/>
  <c r="EW49" i="36"/>
  <c r="EC49" i="36"/>
  <c r="DO49" i="36"/>
  <c r="DA49" i="36"/>
  <c r="CM49" i="36"/>
  <c r="BY49" i="36"/>
  <c r="BC49" i="36"/>
  <c r="AV49" i="36"/>
  <c r="AU49" i="36"/>
  <c r="AT49" i="36"/>
  <c r="AS49" i="36"/>
  <c r="AL49" i="36"/>
  <c r="AM49" i="36" s="1"/>
  <c r="AQ49" i="36" s="1"/>
  <c r="AJ49" i="36"/>
  <c r="AP49" i="36" s="1"/>
  <c r="AH49" i="36"/>
  <c r="AE49" i="36"/>
  <c r="AO49" i="36" s="1"/>
  <c r="AB49" i="36"/>
  <c r="Y49" i="36"/>
  <c r="BA49" i="36" s="1"/>
  <c r="W49" i="36"/>
  <c r="U49" i="36"/>
  <c r="AY49" i="36" s="1"/>
  <c r="T49" i="36"/>
  <c r="S49" i="36"/>
  <c r="R49" i="36"/>
  <c r="M49" i="36"/>
  <c r="I49" i="36"/>
  <c r="N49" i="36" s="1"/>
  <c r="F49" i="36"/>
  <c r="HN48" i="36"/>
  <c r="GT48" i="36"/>
  <c r="FT48" i="36"/>
  <c r="EZ48" i="36"/>
  <c r="EW48" i="36"/>
  <c r="EC48" i="36"/>
  <c r="DO48" i="36"/>
  <c r="DA48" i="36"/>
  <c r="CM48" i="36"/>
  <c r="BY48" i="36"/>
  <c r="BC48" i="36"/>
  <c r="BH48" i="36" s="1"/>
  <c r="BM48" i="36" s="1"/>
  <c r="AV48" i="36"/>
  <c r="AU48" i="36"/>
  <c r="AT48" i="36"/>
  <c r="AS48" i="36"/>
  <c r="AL48" i="36"/>
  <c r="AM48" i="36" s="1"/>
  <c r="AJ48" i="36"/>
  <c r="AH48" i="36"/>
  <c r="AE48" i="36"/>
  <c r="AO48" i="36" s="1"/>
  <c r="AB48" i="36"/>
  <c r="Y48" i="36"/>
  <c r="Z48" i="36" s="1"/>
  <c r="W48" i="36"/>
  <c r="U48" i="36"/>
  <c r="V48" i="36" s="1"/>
  <c r="T48" i="36"/>
  <c r="S48" i="36"/>
  <c r="R48" i="36"/>
  <c r="M48" i="36"/>
  <c r="I48" i="36"/>
  <c r="N48" i="36" s="1"/>
  <c r="F48" i="36"/>
  <c r="HN47" i="36"/>
  <c r="GT47" i="36"/>
  <c r="FT47" i="36"/>
  <c r="EZ47" i="36"/>
  <c r="EW47" i="36"/>
  <c r="EC47" i="36"/>
  <c r="DO47" i="36"/>
  <c r="DA47" i="36"/>
  <c r="CM47" i="36"/>
  <c r="BY47" i="36"/>
  <c r="BC47" i="36"/>
  <c r="AV47" i="36"/>
  <c r="AU47" i="36"/>
  <c r="AT47" i="36"/>
  <c r="AS47" i="36"/>
  <c r="AP47" i="36"/>
  <c r="AM47" i="36"/>
  <c r="AQ47" i="36" s="1"/>
  <c r="AL47" i="36"/>
  <c r="AJ47" i="36"/>
  <c r="AH47" i="36"/>
  <c r="AE47" i="36"/>
  <c r="AB47" i="36"/>
  <c r="Y47" i="36"/>
  <c r="BA47" i="36" s="1"/>
  <c r="W47" i="36"/>
  <c r="U47" i="36"/>
  <c r="AY47" i="36" s="1"/>
  <c r="T47" i="36"/>
  <c r="S47" i="36"/>
  <c r="R47" i="36"/>
  <c r="M47" i="36"/>
  <c r="I47" i="36"/>
  <c r="N47" i="36" s="1"/>
  <c r="F47" i="36"/>
  <c r="HN46" i="36"/>
  <c r="GT46" i="36"/>
  <c r="FT46" i="36"/>
  <c r="EZ46" i="36"/>
  <c r="EW46" i="36"/>
  <c r="EC46" i="36"/>
  <c r="DO46" i="36"/>
  <c r="DA46" i="36"/>
  <c r="CM46" i="36"/>
  <c r="BY46" i="36"/>
  <c r="BC46" i="36"/>
  <c r="AV46" i="36"/>
  <c r="AU46" i="36"/>
  <c r="AT46" i="36"/>
  <c r="AS46" i="36"/>
  <c r="AL46" i="36"/>
  <c r="AM46" i="36" s="1"/>
  <c r="AJ46" i="36"/>
  <c r="AP46" i="36" s="1"/>
  <c r="AH46" i="36"/>
  <c r="AE46" i="36"/>
  <c r="AB46" i="36"/>
  <c r="Y46" i="36"/>
  <c r="BA46" i="36" s="1"/>
  <c r="BF46" i="36" s="1"/>
  <c r="BK46" i="36" s="1"/>
  <c r="W46" i="36"/>
  <c r="X46" i="36" s="1"/>
  <c r="U46" i="36"/>
  <c r="V46" i="36" s="1"/>
  <c r="T46" i="36"/>
  <c r="S46" i="36"/>
  <c r="R46" i="36"/>
  <c r="M46" i="36"/>
  <c r="I46" i="36"/>
  <c r="N46" i="36" s="1"/>
  <c r="F46" i="36"/>
  <c r="HN45" i="36"/>
  <c r="GT45" i="36"/>
  <c r="FT45" i="36"/>
  <c r="EZ45" i="36"/>
  <c r="EW45" i="36"/>
  <c r="EC45" i="36"/>
  <c r="DO45" i="36"/>
  <c r="DA45" i="36"/>
  <c r="CM45" i="36"/>
  <c r="BY45" i="36"/>
  <c r="BC45" i="36"/>
  <c r="AV45" i="36"/>
  <c r="AU45" i="36"/>
  <c r="AT45" i="36"/>
  <c r="AS45" i="36"/>
  <c r="AL45" i="36"/>
  <c r="AM45" i="36" s="1"/>
  <c r="AJ45" i="36"/>
  <c r="AP45" i="36" s="1"/>
  <c r="AH45" i="36"/>
  <c r="AE45" i="36"/>
  <c r="AO45" i="36" s="1"/>
  <c r="AB45" i="36"/>
  <c r="Y45" i="36"/>
  <c r="BA45" i="36" s="1"/>
  <c r="W45" i="36"/>
  <c r="GO45" i="36" s="1"/>
  <c r="U45" i="36"/>
  <c r="T45" i="36"/>
  <c r="S45" i="36"/>
  <c r="R45" i="36"/>
  <c r="M45" i="36"/>
  <c r="I45" i="36"/>
  <c r="N45" i="36" s="1"/>
  <c r="F45" i="36"/>
  <c r="HN44" i="36"/>
  <c r="GT44" i="36"/>
  <c r="FT44" i="36"/>
  <c r="EZ44" i="36"/>
  <c r="EW44" i="36"/>
  <c r="EC44" i="36"/>
  <c r="DO44" i="36"/>
  <c r="DA44" i="36"/>
  <c r="CM44" i="36"/>
  <c r="BY44" i="36"/>
  <c r="BH44" i="36"/>
  <c r="BM44" i="36" s="1"/>
  <c r="BC44" i="36"/>
  <c r="AV44" i="36"/>
  <c r="AU44" i="36"/>
  <c r="AT44" i="36"/>
  <c r="AS44" i="36"/>
  <c r="AL44" i="36"/>
  <c r="AM44" i="36" s="1"/>
  <c r="AQ44" i="36" s="1"/>
  <c r="AJ44" i="36"/>
  <c r="AP44" i="36" s="1"/>
  <c r="AH44" i="36"/>
  <c r="AE44" i="36"/>
  <c r="AB44" i="36"/>
  <c r="Y44" i="36"/>
  <c r="BA44" i="36" s="1"/>
  <c r="BF44" i="36" s="1"/>
  <c r="BK44" i="36" s="1"/>
  <c r="W44" i="36"/>
  <c r="AZ44" i="36" s="1"/>
  <c r="U44" i="36"/>
  <c r="AY44" i="36" s="1"/>
  <c r="T44" i="36"/>
  <c r="S44" i="36"/>
  <c r="R44" i="36"/>
  <c r="M44" i="36"/>
  <c r="I44" i="36"/>
  <c r="N44" i="36" s="1"/>
  <c r="F44" i="36"/>
  <c r="HN43" i="36"/>
  <c r="GT43" i="36"/>
  <c r="FT43" i="36"/>
  <c r="EZ43" i="36"/>
  <c r="EW43" i="36"/>
  <c r="EC43" i="36"/>
  <c r="DO43" i="36"/>
  <c r="DA43" i="36"/>
  <c r="CM43" i="36"/>
  <c r="BY43" i="36"/>
  <c r="BC43" i="36"/>
  <c r="AV43" i="36"/>
  <c r="AU43" i="36"/>
  <c r="AT43" i="36"/>
  <c r="AS43" i="36"/>
  <c r="AL43" i="36"/>
  <c r="AM43" i="36" s="1"/>
  <c r="AJ43" i="36"/>
  <c r="AP43" i="36" s="1"/>
  <c r="AH43" i="36"/>
  <c r="AE43" i="36"/>
  <c r="AO43" i="36" s="1"/>
  <c r="AB43" i="36"/>
  <c r="Y43" i="36"/>
  <c r="W43" i="36"/>
  <c r="AZ43" i="36" s="1"/>
  <c r="U43" i="36"/>
  <c r="EU43" i="36" s="1"/>
  <c r="EV43" i="36" s="1"/>
  <c r="T43" i="36"/>
  <c r="S43" i="36"/>
  <c r="R43" i="36"/>
  <c r="M43" i="36"/>
  <c r="FR43" i="36" s="1"/>
  <c r="I43" i="36"/>
  <c r="N43" i="36" s="1"/>
  <c r="F43" i="36"/>
  <c r="HN42" i="36"/>
  <c r="GT42" i="36"/>
  <c r="FT42" i="36"/>
  <c r="EZ42" i="36"/>
  <c r="EW42" i="36"/>
  <c r="EC42" i="36"/>
  <c r="DO42" i="36"/>
  <c r="DA42" i="36"/>
  <c r="CM42" i="36"/>
  <c r="BY42" i="36"/>
  <c r="BC42" i="36"/>
  <c r="AV42" i="36"/>
  <c r="AU42" i="36"/>
  <c r="AT42" i="36"/>
  <c r="AS42" i="36"/>
  <c r="AL42" i="36"/>
  <c r="AM42" i="36" s="1"/>
  <c r="AJ42" i="36"/>
  <c r="AP42" i="36" s="1"/>
  <c r="AH42" i="36"/>
  <c r="AE42" i="36"/>
  <c r="AO42" i="36" s="1"/>
  <c r="AB42" i="36"/>
  <c r="Y42" i="36"/>
  <c r="BA42" i="36" s="1"/>
  <c r="W42" i="36"/>
  <c r="AZ42" i="36" s="1"/>
  <c r="U42" i="36"/>
  <c r="AY42" i="36" s="1"/>
  <c r="T42" i="36"/>
  <c r="S42" i="36"/>
  <c r="R42" i="36"/>
  <c r="M42" i="36"/>
  <c r="I42" i="36"/>
  <c r="N42" i="36" s="1"/>
  <c r="F42" i="36"/>
  <c r="HN41" i="36"/>
  <c r="GT41" i="36"/>
  <c r="FT41" i="36"/>
  <c r="EZ41" i="36"/>
  <c r="EW41" i="36"/>
  <c r="EC41" i="36"/>
  <c r="DO41" i="36"/>
  <c r="DA41" i="36"/>
  <c r="CM41" i="36"/>
  <c r="BY41" i="36"/>
  <c r="BC41" i="36"/>
  <c r="AV41" i="36"/>
  <c r="AU41" i="36"/>
  <c r="AT41" i="36"/>
  <c r="AS41" i="36"/>
  <c r="AL41" i="36"/>
  <c r="AM41" i="36" s="1"/>
  <c r="AJ41" i="36"/>
  <c r="AP41" i="36" s="1"/>
  <c r="AH41" i="36"/>
  <c r="AE41" i="36"/>
  <c r="AO41" i="36" s="1"/>
  <c r="AB41" i="36"/>
  <c r="Y41" i="36"/>
  <c r="Z41" i="36" s="1"/>
  <c r="W41" i="36"/>
  <c r="U41" i="36"/>
  <c r="V41" i="36" s="1"/>
  <c r="T41" i="36"/>
  <c r="S41" i="36"/>
  <c r="R41" i="36"/>
  <c r="M41" i="36"/>
  <c r="I41" i="36"/>
  <c r="N41" i="36" s="1"/>
  <c r="F41" i="36"/>
  <c r="HN40" i="36"/>
  <c r="GT40" i="36"/>
  <c r="FT40" i="36"/>
  <c r="EZ40" i="36"/>
  <c r="EW40" i="36"/>
  <c r="EC40" i="36"/>
  <c r="DO40" i="36"/>
  <c r="DA40" i="36"/>
  <c r="CM40" i="36"/>
  <c r="BY40" i="36"/>
  <c r="BC40" i="36"/>
  <c r="BH40" i="36" s="1"/>
  <c r="BM40" i="36" s="1"/>
  <c r="AZ40" i="36"/>
  <c r="AV40" i="36"/>
  <c r="AU40" i="36"/>
  <c r="AT40" i="36"/>
  <c r="AS40" i="36"/>
  <c r="AL40" i="36"/>
  <c r="AM40" i="36" s="1"/>
  <c r="AQ40" i="36" s="1"/>
  <c r="AJ40" i="36"/>
  <c r="AP40" i="36" s="1"/>
  <c r="AH40" i="36"/>
  <c r="AE40" i="36"/>
  <c r="AO40" i="36" s="1"/>
  <c r="AB40" i="36"/>
  <c r="Y40" i="36"/>
  <c r="BA40" i="36" s="1"/>
  <c r="W40" i="36"/>
  <c r="GO40" i="36" s="1"/>
  <c r="U40" i="36"/>
  <c r="T40" i="36"/>
  <c r="S40" i="36"/>
  <c r="R40" i="36"/>
  <c r="M40" i="36"/>
  <c r="I40" i="36"/>
  <c r="N40" i="36" s="1"/>
  <c r="F40" i="36"/>
  <c r="HN39" i="36"/>
  <c r="GT39" i="36"/>
  <c r="FT39" i="36"/>
  <c r="EZ39" i="36"/>
  <c r="EW39" i="36"/>
  <c r="EC39" i="36"/>
  <c r="DO39" i="36"/>
  <c r="DA39" i="36"/>
  <c r="CM39" i="36"/>
  <c r="BY39" i="36"/>
  <c r="BC39" i="36"/>
  <c r="AV39" i="36"/>
  <c r="AU39" i="36"/>
  <c r="AT39" i="36"/>
  <c r="AS39" i="36"/>
  <c r="AL39" i="36"/>
  <c r="AM39" i="36" s="1"/>
  <c r="AJ39" i="36"/>
  <c r="AP39" i="36" s="1"/>
  <c r="AH39" i="36"/>
  <c r="AE39" i="36"/>
  <c r="AB39" i="36"/>
  <c r="Y39" i="36"/>
  <c r="BA39" i="36" s="1"/>
  <c r="X39" i="36"/>
  <c r="W39" i="36"/>
  <c r="GO39" i="36" s="1"/>
  <c r="U39" i="36"/>
  <c r="AY39" i="36" s="1"/>
  <c r="BD39" i="36" s="1"/>
  <c r="BI39" i="36" s="1"/>
  <c r="T39" i="36"/>
  <c r="S39" i="36"/>
  <c r="R39" i="36"/>
  <c r="M39" i="36"/>
  <c r="HL39" i="36" s="1"/>
  <c r="I39" i="36"/>
  <c r="N39" i="36" s="1"/>
  <c r="F39" i="36"/>
  <c r="HN38" i="36"/>
  <c r="GT38" i="36"/>
  <c r="FT38" i="36"/>
  <c r="EZ38" i="36"/>
  <c r="EW38" i="36"/>
  <c r="EC38" i="36"/>
  <c r="DO38" i="36"/>
  <c r="DA38" i="36"/>
  <c r="CM38" i="36"/>
  <c r="BY38" i="36"/>
  <c r="BC38" i="36"/>
  <c r="AV38" i="36"/>
  <c r="AU38" i="36"/>
  <c r="AT38" i="36"/>
  <c r="AS38" i="36"/>
  <c r="AL38" i="36"/>
  <c r="AM38" i="36" s="1"/>
  <c r="AJ38" i="36"/>
  <c r="AP38" i="36" s="1"/>
  <c r="AH38" i="36"/>
  <c r="AE38" i="36"/>
  <c r="AB38" i="36"/>
  <c r="Y38" i="36"/>
  <c r="BA38" i="36" s="1"/>
  <c r="W38" i="36"/>
  <c r="U38" i="36"/>
  <c r="T38" i="36"/>
  <c r="S38" i="36"/>
  <c r="R38" i="36"/>
  <c r="M38" i="36"/>
  <c r="I38" i="36"/>
  <c r="N38" i="36" s="1"/>
  <c r="F38" i="36"/>
  <c r="HN37" i="36"/>
  <c r="GT37" i="36"/>
  <c r="FT37" i="36"/>
  <c r="EZ37" i="36"/>
  <c r="EW37" i="36"/>
  <c r="EC37" i="36"/>
  <c r="DO37" i="36"/>
  <c r="DA37" i="36"/>
  <c r="CM37" i="36"/>
  <c r="BY37" i="36"/>
  <c r="BC37" i="36"/>
  <c r="BH37" i="36" s="1"/>
  <c r="BM37" i="36" s="1"/>
  <c r="AV37" i="36"/>
  <c r="AU37" i="36"/>
  <c r="AT37" i="36"/>
  <c r="AS37" i="36"/>
  <c r="AL37" i="36"/>
  <c r="AM37" i="36" s="1"/>
  <c r="AJ37" i="36"/>
  <c r="AP37" i="36" s="1"/>
  <c r="AH37" i="36"/>
  <c r="AE37" i="36"/>
  <c r="AB37" i="36"/>
  <c r="Y37" i="36"/>
  <c r="BA37" i="36" s="1"/>
  <c r="W37" i="36"/>
  <c r="AZ37" i="36" s="1"/>
  <c r="U37" i="36"/>
  <c r="V37" i="36" s="1"/>
  <c r="T37" i="36"/>
  <c r="S37" i="36"/>
  <c r="R37" i="36"/>
  <c r="M37" i="36"/>
  <c r="I37" i="36"/>
  <c r="N37" i="36" s="1"/>
  <c r="F37" i="36"/>
  <c r="HN36" i="36"/>
  <c r="GT36" i="36"/>
  <c r="FT36" i="36"/>
  <c r="EZ36" i="36"/>
  <c r="EW36" i="36"/>
  <c r="EC36" i="36"/>
  <c r="DO36" i="36"/>
  <c r="DA36" i="36"/>
  <c r="CM36" i="36"/>
  <c r="BY36" i="36"/>
  <c r="BC36" i="36"/>
  <c r="AV36" i="36"/>
  <c r="AU36" i="36"/>
  <c r="AT36" i="36"/>
  <c r="AS36" i="36"/>
  <c r="AM36" i="36"/>
  <c r="AL36" i="36"/>
  <c r="AJ36" i="36"/>
  <c r="AP36" i="36" s="1"/>
  <c r="AH36" i="36"/>
  <c r="AE36" i="36"/>
  <c r="AO36" i="36" s="1"/>
  <c r="AB36" i="36"/>
  <c r="Y36" i="36"/>
  <c r="BA36" i="36" s="1"/>
  <c r="W36" i="36"/>
  <c r="U36" i="36"/>
  <c r="AY36" i="36" s="1"/>
  <c r="BD36" i="36" s="1"/>
  <c r="BI36" i="36" s="1"/>
  <c r="T36" i="36"/>
  <c r="S36" i="36"/>
  <c r="R36" i="36"/>
  <c r="M36" i="36"/>
  <c r="I36" i="36"/>
  <c r="N36" i="36" s="1"/>
  <c r="F36" i="36"/>
  <c r="HN35" i="36"/>
  <c r="GT35" i="36"/>
  <c r="FT35" i="36"/>
  <c r="EZ35" i="36"/>
  <c r="EW35" i="36"/>
  <c r="EC35" i="36"/>
  <c r="DO35" i="36"/>
  <c r="DA35" i="36"/>
  <c r="CM35" i="36"/>
  <c r="BY35" i="36"/>
  <c r="BC35" i="36"/>
  <c r="BH35" i="36" s="1"/>
  <c r="BM35" i="36" s="1"/>
  <c r="AV35" i="36"/>
  <c r="AU35" i="36"/>
  <c r="AT35" i="36"/>
  <c r="AS35" i="36"/>
  <c r="AL35" i="36"/>
  <c r="AM35" i="36" s="1"/>
  <c r="AQ35" i="36" s="1"/>
  <c r="AJ35" i="36"/>
  <c r="AP35" i="36" s="1"/>
  <c r="AH35" i="36"/>
  <c r="AE35" i="36"/>
  <c r="AB35" i="36"/>
  <c r="Y35" i="36"/>
  <c r="BA35" i="36" s="1"/>
  <c r="W35" i="36"/>
  <c r="GO35" i="36" s="1"/>
  <c r="U35" i="36"/>
  <c r="V35" i="36" s="1"/>
  <c r="T35" i="36"/>
  <c r="S35" i="36"/>
  <c r="R35" i="36"/>
  <c r="M35" i="36"/>
  <c r="I35" i="36"/>
  <c r="N35" i="36" s="1"/>
  <c r="AW35" i="36" s="1"/>
  <c r="AX35" i="36" s="1"/>
  <c r="F35" i="36"/>
  <c r="HN34" i="36"/>
  <c r="GT34" i="36"/>
  <c r="FT34" i="36"/>
  <c r="EZ34" i="36"/>
  <c r="EW34" i="36"/>
  <c r="EC34" i="36"/>
  <c r="DO34" i="36"/>
  <c r="DA34" i="36"/>
  <c r="CM34" i="36"/>
  <c r="BY34" i="36"/>
  <c r="BC34" i="36"/>
  <c r="AV34" i="36"/>
  <c r="AU34" i="36"/>
  <c r="AT34" i="36"/>
  <c r="AS34" i="36"/>
  <c r="AL34" i="36"/>
  <c r="AM34" i="36" s="1"/>
  <c r="AJ34" i="36"/>
  <c r="AP34" i="36" s="1"/>
  <c r="AH34" i="36"/>
  <c r="AE34" i="36"/>
  <c r="AB34" i="36"/>
  <c r="Y34" i="36"/>
  <c r="W34" i="36"/>
  <c r="AZ34" i="36" s="1"/>
  <c r="BE34" i="36" s="1"/>
  <c r="BJ34" i="36" s="1"/>
  <c r="U34" i="36"/>
  <c r="AY34" i="36" s="1"/>
  <c r="T34" i="36"/>
  <c r="S34" i="36"/>
  <c r="R34" i="36"/>
  <c r="M34" i="36"/>
  <c r="HL34" i="36" s="1"/>
  <c r="I34" i="36"/>
  <c r="N34" i="36" s="1"/>
  <c r="F34" i="36"/>
  <c r="HN33" i="36"/>
  <c r="GT33" i="36"/>
  <c r="FT33" i="36"/>
  <c r="EZ33" i="36"/>
  <c r="EW33" i="36"/>
  <c r="EC33" i="36"/>
  <c r="DO33" i="36"/>
  <c r="DA33" i="36"/>
  <c r="CM33" i="36"/>
  <c r="BY33" i="36"/>
  <c r="BC33" i="36"/>
  <c r="BH33" i="36" s="1"/>
  <c r="BM33" i="36" s="1"/>
  <c r="AV33" i="36"/>
  <c r="AU33" i="36"/>
  <c r="AT33" i="36"/>
  <c r="AS33" i="36"/>
  <c r="AL33" i="36"/>
  <c r="AM33" i="36" s="1"/>
  <c r="AJ33" i="36"/>
  <c r="AH33" i="36"/>
  <c r="AE33" i="36"/>
  <c r="AO33" i="36" s="1"/>
  <c r="AB33" i="36"/>
  <c r="Y33" i="36"/>
  <c r="Z33" i="36" s="1"/>
  <c r="W33" i="36"/>
  <c r="GO33" i="36" s="1"/>
  <c r="U33" i="36"/>
  <c r="AY33" i="36" s="1"/>
  <c r="T33" i="36"/>
  <c r="S33" i="36"/>
  <c r="R33" i="36"/>
  <c r="M33" i="36"/>
  <c r="I33" i="36"/>
  <c r="N33" i="36" s="1"/>
  <c r="F33" i="36"/>
  <c r="HN32" i="36"/>
  <c r="GT32" i="36"/>
  <c r="FT32" i="36"/>
  <c r="EZ32" i="36"/>
  <c r="EW32" i="36"/>
  <c r="EC32" i="36"/>
  <c r="DO32" i="36"/>
  <c r="DA32" i="36"/>
  <c r="CM32" i="36"/>
  <c r="BY32" i="36"/>
  <c r="BC32" i="36"/>
  <c r="BH32" i="36" s="1"/>
  <c r="BM32" i="36" s="1"/>
  <c r="AV32" i="36"/>
  <c r="AU32" i="36"/>
  <c r="AT32" i="36"/>
  <c r="AS32" i="36"/>
  <c r="AL32" i="36"/>
  <c r="AM32" i="36" s="1"/>
  <c r="AQ32" i="36" s="1"/>
  <c r="AJ32" i="36"/>
  <c r="AP32" i="36" s="1"/>
  <c r="AH32" i="36"/>
  <c r="AE32" i="36"/>
  <c r="AB32" i="36"/>
  <c r="Y32" i="36"/>
  <c r="BA32" i="36" s="1"/>
  <c r="W32" i="36"/>
  <c r="GO32" i="36" s="1"/>
  <c r="U32" i="36"/>
  <c r="V32" i="36" s="1"/>
  <c r="T32" i="36"/>
  <c r="S32" i="36"/>
  <c r="R32" i="36"/>
  <c r="M32" i="36"/>
  <c r="FR32" i="36" s="1"/>
  <c r="I32" i="36"/>
  <c r="N32" i="36" s="1"/>
  <c r="F32" i="36"/>
  <c r="HN31" i="36"/>
  <c r="GT31" i="36"/>
  <c r="FT31" i="36"/>
  <c r="EZ31" i="36"/>
  <c r="EW31" i="36"/>
  <c r="EC31" i="36"/>
  <c r="DO31" i="36"/>
  <c r="DA31" i="36"/>
  <c r="CM31" i="36"/>
  <c r="BY31" i="36"/>
  <c r="BC31" i="36"/>
  <c r="AV31" i="36"/>
  <c r="AU31" i="36"/>
  <c r="AT31" i="36"/>
  <c r="AS31" i="36"/>
  <c r="AL31" i="36"/>
  <c r="AM31" i="36" s="1"/>
  <c r="AJ31" i="36"/>
  <c r="AH31" i="36"/>
  <c r="AE31" i="36"/>
  <c r="AO31" i="36" s="1"/>
  <c r="AB31" i="36"/>
  <c r="Y31" i="36"/>
  <c r="W31" i="36"/>
  <c r="GO31" i="36" s="1"/>
  <c r="U31" i="36"/>
  <c r="EU31" i="36" s="1"/>
  <c r="EV31" i="36" s="1"/>
  <c r="T31" i="36"/>
  <c r="S31" i="36"/>
  <c r="R31" i="36"/>
  <c r="M31" i="36"/>
  <c r="I31" i="36"/>
  <c r="N31" i="36" s="1"/>
  <c r="F31" i="36"/>
  <c r="HN30" i="36"/>
  <c r="GT30" i="36"/>
  <c r="FT30" i="36"/>
  <c r="EZ30" i="36"/>
  <c r="EW30" i="36"/>
  <c r="EC30" i="36"/>
  <c r="DO30" i="36"/>
  <c r="DA30" i="36"/>
  <c r="CM30" i="36"/>
  <c r="BY30" i="36"/>
  <c r="BC30" i="36"/>
  <c r="AV30" i="36"/>
  <c r="AU30" i="36"/>
  <c r="AT30" i="36"/>
  <c r="AS30" i="36"/>
  <c r="AL30" i="36"/>
  <c r="AM30" i="36" s="1"/>
  <c r="AJ30" i="36"/>
  <c r="AP30" i="36" s="1"/>
  <c r="AH30" i="36"/>
  <c r="AE30" i="36"/>
  <c r="AO30" i="36" s="1"/>
  <c r="AB30" i="36"/>
  <c r="Y30" i="36"/>
  <c r="Z30" i="36" s="1"/>
  <c r="W30" i="36"/>
  <c r="AZ30" i="36" s="1"/>
  <c r="U30" i="36"/>
  <c r="AY30" i="36" s="1"/>
  <c r="T30" i="36"/>
  <c r="S30" i="36"/>
  <c r="R30" i="36"/>
  <c r="M30" i="36"/>
  <c r="I30" i="36"/>
  <c r="N30" i="36" s="1"/>
  <c r="F30" i="36"/>
  <c r="HN29" i="36"/>
  <c r="GT29" i="36"/>
  <c r="FT29" i="36"/>
  <c r="EZ29" i="36"/>
  <c r="EW29" i="36"/>
  <c r="EC29" i="36"/>
  <c r="DO29" i="36"/>
  <c r="DA29" i="36"/>
  <c r="CM29" i="36"/>
  <c r="BY29" i="36"/>
  <c r="BC29" i="36"/>
  <c r="AV29" i="36"/>
  <c r="AU29" i="36"/>
  <c r="AT29" i="36"/>
  <c r="AS29" i="36"/>
  <c r="AL29" i="36"/>
  <c r="AM29" i="36" s="1"/>
  <c r="AQ29" i="36" s="1"/>
  <c r="AJ29" i="36"/>
  <c r="AP29" i="36" s="1"/>
  <c r="AH29" i="36"/>
  <c r="AE29" i="36"/>
  <c r="AB29" i="36"/>
  <c r="Y29" i="36"/>
  <c r="BA29" i="36" s="1"/>
  <c r="W29" i="36"/>
  <c r="AZ29" i="36" s="1"/>
  <c r="BE29" i="36" s="1"/>
  <c r="BJ29" i="36" s="1"/>
  <c r="U29" i="36"/>
  <c r="V29" i="36" s="1"/>
  <c r="T29" i="36"/>
  <c r="S29" i="36"/>
  <c r="R29" i="36"/>
  <c r="M29" i="36"/>
  <c r="I29" i="36"/>
  <c r="N29" i="36" s="1"/>
  <c r="F29" i="36"/>
  <c r="HN28" i="36"/>
  <c r="GT28" i="36"/>
  <c r="FT28" i="36"/>
  <c r="EZ28" i="36"/>
  <c r="EW28" i="36"/>
  <c r="EC28" i="36"/>
  <c r="DO28" i="36"/>
  <c r="DA28" i="36"/>
  <c r="CM28" i="36"/>
  <c r="BY28" i="36"/>
  <c r="BC28" i="36"/>
  <c r="AV28" i="36"/>
  <c r="AU28" i="36"/>
  <c r="AT28" i="36"/>
  <c r="AS28" i="36"/>
  <c r="AL28" i="36"/>
  <c r="AM28" i="36" s="1"/>
  <c r="AQ28" i="36" s="1"/>
  <c r="AJ28" i="36"/>
  <c r="AH28" i="36"/>
  <c r="AE28" i="36"/>
  <c r="AO28" i="36" s="1"/>
  <c r="AB28" i="36"/>
  <c r="Y28" i="36"/>
  <c r="Z28" i="36" s="1"/>
  <c r="W28" i="36"/>
  <c r="U28" i="36"/>
  <c r="EU28" i="36" s="1"/>
  <c r="EV28" i="36" s="1"/>
  <c r="T28" i="36"/>
  <c r="S28" i="36"/>
  <c r="R28" i="36"/>
  <c r="M28" i="36"/>
  <c r="I28" i="36"/>
  <c r="N28" i="36" s="1"/>
  <c r="F28" i="36"/>
  <c r="HN27" i="36"/>
  <c r="GT27" i="36"/>
  <c r="GO27" i="36"/>
  <c r="FT27" i="36"/>
  <c r="EZ27" i="36"/>
  <c r="EW27" i="36"/>
  <c r="EC27" i="36"/>
  <c r="DO27" i="36"/>
  <c r="DA27" i="36"/>
  <c r="CM27" i="36"/>
  <c r="BY27" i="36"/>
  <c r="BC27" i="36"/>
  <c r="BH27" i="36" s="1"/>
  <c r="BM27" i="36" s="1"/>
  <c r="AV27" i="36"/>
  <c r="AU27" i="36"/>
  <c r="AT27" i="36"/>
  <c r="AS27" i="36"/>
  <c r="AL27" i="36"/>
  <c r="AM27" i="36" s="1"/>
  <c r="AQ27" i="36" s="1"/>
  <c r="AJ27" i="36"/>
  <c r="AP27" i="36" s="1"/>
  <c r="AH27" i="36"/>
  <c r="AE27" i="36"/>
  <c r="AO27" i="36" s="1"/>
  <c r="AB27" i="36"/>
  <c r="Y27" i="36"/>
  <c r="Z27" i="36" s="1"/>
  <c r="W27" i="36"/>
  <c r="HK27" i="36" s="1"/>
  <c r="U27" i="36"/>
  <c r="T27" i="36"/>
  <c r="S27" i="36"/>
  <c r="R27" i="36"/>
  <c r="M27" i="36"/>
  <c r="I27" i="36"/>
  <c r="N27" i="36" s="1"/>
  <c r="F27" i="36"/>
  <c r="HN26" i="36"/>
  <c r="GT26" i="36"/>
  <c r="FT26" i="36"/>
  <c r="EZ26" i="36"/>
  <c r="EW26" i="36"/>
  <c r="EC26" i="36"/>
  <c r="DO26" i="36"/>
  <c r="DA26" i="36"/>
  <c r="CM26" i="36"/>
  <c r="BY26" i="36"/>
  <c r="BC26" i="36"/>
  <c r="BH26" i="36" s="1"/>
  <c r="BM26" i="36" s="1"/>
  <c r="AV26" i="36"/>
  <c r="AU26" i="36"/>
  <c r="AT26" i="36"/>
  <c r="AS26" i="36"/>
  <c r="AL26" i="36"/>
  <c r="AM26" i="36" s="1"/>
  <c r="AJ26" i="36"/>
  <c r="AP26" i="36" s="1"/>
  <c r="AH26" i="36"/>
  <c r="AE26" i="36"/>
  <c r="AB26" i="36"/>
  <c r="Y26" i="36"/>
  <c r="W26" i="36"/>
  <c r="AZ26" i="36" s="1"/>
  <c r="BE26" i="36" s="1"/>
  <c r="BJ26" i="36" s="1"/>
  <c r="U26" i="36"/>
  <c r="V26" i="36" s="1"/>
  <c r="T26" i="36"/>
  <c r="S26" i="36"/>
  <c r="R26" i="36"/>
  <c r="M26" i="36"/>
  <c r="I26" i="36"/>
  <c r="N26" i="36" s="1"/>
  <c r="F26" i="36"/>
  <c r="HN25" i="36"/>
  <c r="GT25" i="36"/>
  <c r="FT25" i="36"/>
  <c r="EZ25" i="36"/>
  <c r="EW25" i="36"/>
  <c r="EC25" i="36"/>
  <c r="DO25" i="36"/>
  <c r="DA25" i="36"/>
  <c r="CM25" i="36"/>
  <c r="BY25" i="36"/>
  <c r="BC25" i="36"/>
  <c r="AV25" i="36"/>
  <c r="AU25" i="36"/>
  <c r="AT25" i="36"/>
  <c r="AS25" i="36"/>
  <c r="AO25" i="36"/>
  <c r="AL25" i="36"/>
  <c r="AM25" i="36" s="1"/>
  <c r="AQ25" i="36" s="1"/>
  <c r="AJ25" i="36"/>
  <c r="AH25" i="36"/>
  <c r="AE25" i="36"/>
  <c r="AB25" i="36"/>
  <c r="Y25" i="36"/>
  <c r="BA25" i="36" s="1"/>
  <c r="W25" i="36"/>
  <c r="GO25" i="36" s="1"/>
  <c r="U25" i="36"/>
  <c r="EU25" i="36" s="1"/>
  <c r="EV25" i="36" s="1"/>
  <c r="EX25" i="36" s="1"/>
  <c r="FA25" i="36" s="1"/>
  <c r="T25" i="36"/>
  <c r="S25" i="36"/>
  <c r="R25" i="36"/>
  <c r="M25" i="36"/>
  <c r="I25" i="36"/>
  <c r="N25" i="36" s="1"/>
  <c r="F25" i="36"/>
  <c r="HN24" i="36"/>
  <c r="GT24" i="36"/>
  <c r="FT24" i="36"/>
  <c r="EZ24" i="36"/>
  <c r="EW24" i="36"/>
  <c r="EC24" i="36"/>
  <c r="DO24" i="36"/>
  <c r="DA24" i="36"/>
  <c r="CM24" i="36"/>
  <c r="BY24" i="36"/>
  <c r="BC24" i="36"/>
  <c r="AV24" i="36"/>
  <c r="AU24" i="36"/>
  <c r="AT24" i="36"/>
  <c r="AS24" i="36"/>
  <c r="AL24" i="36"/>
  <c r="AM24" i="36" s="1"/>
  <c r="AQ24" i="36" s="1"/>
  <c r="AJ24" i="36"/>
  <c r="AP24" i="36" s="1"/>
  <c r="AH24" i="36"/>
  <c r="AE24" i="36"/>
  <c r="AO24" i="36" s="1"/>
  <c r="AB24" i="36"/>
  <c r="Y24" i="36"/>
  <c r="Z24" i="36" s="1"/>
  <c r="W24" i="36"/>
  <c r="AZ24" i="36" s="1"/>
  <c r="U24" i="36"/>
  <c r="EU24" i="36" s="1"/>
  <c r="EV24" i="36" s="1"/>
  <c r="T24" i="36"/>
  <c r="S24" i="36"/>
  <c r="R24" i="36"/>
  <c r="M24" i="36"/>
  <c r="I24" i="36"/>
  <c r="N24" i="36" s="1"/>
  <c r="F24" i="36"/>
  <c r="HN23" i="36"/>
  <c r="GT23" i="36"/>
  <c r="FT23" i="36"/>
  <c r="EZ23" i="36"/>
  <c r="EW23" i="36"/>
  <c r="EC23" i="36"/>
  <c r="DO23" i="36"/>
  <c r="DA23" i="36"/>
  <c r="CM23" i="36"/>
  <c r="BY23" i="36"/>
  <c r="BC23" i="36"/>
  <c r="AV23" i="36"/>
  <c r="AU23" i="36"/>
  <c r="AT23" i="36"/>
  <c r="AS23" i="36"/>
  <c r="AL23" i="36"/>
  <c r="AM23" i="36" s="1"/>
  <c r="AJ23" i="36"/>
  <c r="AP23" i="36" s="1"/>
  <c r="AH23" i="36"/>
  <c r="AE23" i="36"/>
  <c r="AB23" i="36"/>
  <c r="Y23" i="36"/>
  <c r="Z23" i="36" s="1"/>
  <c r="W23" i="36"/>
  <c r="U23" i="36"/>
  <c r="T23" i="36"/>
  <c r="S23" i="36"/>
  <c r="R23" i="36"/>
  <c r="M23" i="36"/>
  <c r="I23" i="36"/>
  <c r="N23" i="36" s="1"/>
  <c r="F23" i="36"/>
  <c r="HN22" i="36"/>
  <c r="GT22" i="36"/>
  <c r="FT22" i="36"/>
  <c r="EZ22" i="36"/>
  <c r="EW22" i="36"/>
  <c r="EC22" i="36"/>
  <c r="DO22" i="36"/>
  <c r="DA22" i="36"/>
  <c r="CM22" i="36"/>
  <c r="BY22" i="36"/>
  <c r="BH22" i="36"/>
  <c r="BM22" i="36" s="1"/>
  <c r="BC22" i="36"/>
  <c r="AV22" i="36"/>
  <c r="AU22" i="36"/>
  <c r="AT22" i="36"/>
  <c r="AS22" i="36"/>
  <c r="AL22" i="36"/>
  <c r="AM22" i="36" s="1"/>
  <c r="AJ22" i="36"/>
  <c r="AP22" i="36" s="1"/>
  <c r="AH22" i="36"/>
  <c r="AE22" i="36"/>
  <c r="AO22" i="36" s="1"/>
  <c r="AB22" i="36"/>
  <c r="Y22" i="36"/>
  <c r="Z22" i="36" s="1"/>
  <c r="W22" i="36"/>
  <c r="X22" i="36" s="1"/>
  <c r="U22" i="36"/>
  <c r="V22" i="36" s="1"/>
  <c r="T22" i="36"/>
  <c r="S22" i="36"/>
  <c r="R22" i="36"/>
  <c r="M22" i="36"/>
  <c r="I22" i="36"/>
  <c r="N22" i="36" s="1"/>
  <c r="F22" i="36"/>
  <c r="HN21" i="36"/>
  <c r="GT21" i="36"/>
  <c r="FT21" i="36"/>
  <c r="EZ21" i="36"/>
  <c r="EW21" i="36"/>
  <c r="EC21" i="36"/>
  <c r="DO21" i="36"/>
  <c r="DA21" i="36"/>
  <c r="CM21" i="36"/>
  <c r="BY21" i="36"/>
  <c r="BC21" i="36"/>
  <c r="AV21" i="36"/>
  <c r="AU21" i="36"/>
  <c r="AT21" i="36"/>
  <c r="AS21" i="36"/>
  <c r="AL21" i="36"/>
  <c r="AM21" i="36" s="1"/>
  <c r="AJ21" i="36"/>
  <c r="AP21" i="36" s="1"/>
  <c r="AH21" i="36"/>
  <c r="AE21" i="36"/>
  <c r="AO21" i="36" s="1"/>
  <c r="AB21" i="36"/>
  <c r="Y21" i="36"/>
  <c r="BA21" i="36" s="1"/>
  <c r="W21" i="36"/>
  <c r="AZ21" i="36" s="1"/>
  <c r="U21" i="36"/>
  <c r="AY21" i="36" s="1"/>
  <c r="T21" i="36"/>
  <c r="S21" i="36"/>
  <c r="R21" i="36"/>
  <c r="M21" i="36"/>
  <c r="I21" i="36"/>
  <c r="N21" i="36" s="1"/>
  <c r="BR21" i="36" s="1"/>
  <c r="BW21" i="36" s="1"/>
  <c r="F21" i="36"/>
  <c r="HN20" i="36"/>
  <c r="GT20" i="36"/>
  <c r="FT20" i="36"/>
  <c r="EZ20" i="36"/>
  <c r="EW20" i="36"/>
  <c r="EC20" i="36"/>
  <c r="DO20" i="36"/>
  <c r="DA20" i="36"/>
  <c r="CM20" i="36"/>
  <c r="BY20" i="36"/>
  <c r="BC20" i="36"/>
  <c r="AV20" i="36"/>
  <c r="AU20" i="36"/>
  <c r="AT20" i="36"/>
  <c r="AS20" i="36"/>
  <c r="AL20" i="36"/>
  <c r="AM20" i="36" s="1"/>
  <c r="AJ20" i="36"/>
  <c r="AP20" i="36" s="1"/>
  <c r="AH20" i="36"/>
  <c r="AE20" i="36"/>
  <c r="BB20" i="36" s="1"/>
  <c r="AB20" i="36"/>
  <c r="Y20" i="36"/>
  <c r="BA20" i="36" s="1"/>
  <c r="W20" i="36"/>
  <c r="GO20" i="36" s="1"/>
  <c r="U20" i="36"/>
  <c r="T20" i="36"/>
  <c r="S20" i="36"/>
  <c r="R20" i="36"/>
  <c r="M20" i="36"/>
  <c r="I20" i="36"/>
  <c r="N20" i="36" s="1"/>
  <c r="F20" i="36"/>
  <c r="HN19" i="36"/>
  <c r="GT19" i="36"/>
  <c r="FT19" i="36"/>
  <c r="EZ19" i="36"/>
  <c r="EW19" i="36"/>
  <c r="EC19" i="36"/>
  <c r="DO19" i="36"/>
  <c r="DA19" i="36"/>
  <c r="CM19" i="36"/>
  <c r="BY19" i="36"/>
  <c r="BC19" i="36"/>
  <c r="BH19" i="36" s="1"/>
  <c r="BM19" i="36" s="1"/>
  <c r="AV19" i="36"/>
  <c r="AU19" i="36"/>
  <c r="AT19" i="36"/>
  <c r="AS19" i="36"/>
  <c r="AL19" i="36"/>
  <c r="AM19" i="36" s="1"/>
  <c r="AJ19" i="36"/>
  <c r="AP19" i="36" s="1"/>
  <c r="AH19" i="36"/>
  <c r="AE19" i="36"/>
  <c r="AO19" i="36" s="1"/>
  <c r="AB19" i="36"/>
  <c r="Y19" i="36"/>
  <c r="W19" i="36"/>
  <c r="X19" i="36" s="1"/>
  <c r="U19" i="36"/>
  <c r="EU19" i="36" s="1"/>
  <c r="EV19" i="36" s="1"/>
  <c r="T19" i="36"/>
  <c r="S19" i="36"/>
  <c r="R19" i="36"/>
  <c r="M19" i="36"/>
  <c r="I19" i="36"/>
  <c r="N19" i="36" s="1"/>
  <c r="F19" i="36"/>
  <c r="HN18" i="36"/>
  <c r="GT18" i="36"/>
  <c r="FT18" i="36"/>
  <c r="EZ18" i="36"/>
  <c r="EW18" i="36"/>
  <c r="EC18" i="36"/>
  <c r="DO18" i="36"/>
  <c r="DA18" i="36"/>
  <c r="CM18" i="36"/>
  <c r="BY18" i="36"/>
  <c r="BC18" i="36"/>
  <c r="AV18" i="36"/>
  <c r="AU18" i="36"/>
  <c r="AT18" i="36"/>
  <c r="AS18" i="36"/>
  <c r="AL18" i="36"/>
  <c r="AM18" i="36" s="1"/>
  <c r="AJ18" i="36"/>
  <c r="AP18" i="36" s="1"/>
  <c r="AH18" i="36"/>
  <c r="AE18" i="36"/>
  <c r="AO18" i="36" s="1"/>
  <c r="AB18" i="36"/>
  <c r="Y18" i="36"/>
  <c r="W18" i="36"/>
  <c r="AZ18" i="36" s="1"/>
  <c r="U18" i="36"/>
  <c r="AY18" i="36" s="1"/>
  <c r="T18" i="36"/>
  <c r="S18" i="36"/>
  <c r="R18" i="36"/>
  <c r="M18" i="36"/>
  <c r="I18" i="36"/>
  <c r="N18" i="36" s="1"/>
  <c r="F18" i="36"/>
  <c r="HN17" i="36"/>
  <c r="GT17" i="36"/>
  <c r="FT17" i="36"/>
  <c r="EZ17" i="36"/>
  <c r="EW17" i="36"/>
  <c r="EC17" i="36"/>
  <c r="DO17" i="36"/>
  <c r="DA17" i="36"/>
  <c r="CM17" i="36"/>
  <c r="BY17" i="36"/>
  <c r="BC17" i="36"/>
  <c r="AV17" i="36"/>
  <c r="AU17" i="36"/>
  <c r="AT17" i="36"/>
  <c r="AS17" i="36"/>
  <c r="AL17" i="36"/>
  <c r="AM17" i="36" s="1"/>
  <c r="AJ17" i="36"/>
  <c r="AP17" i="36" s="1"/>
  <c r="AH17" i="36"/>
  <c r="AE17" i="36"/>
  <c r="AB17" i="36"/>
  <c r="Y17" i="36"/>
  <c r="Z17" i="36" s="1"/>
  <c r="W17" i="36"/>
  <c r="GO17" i="36" s="1"/>
  <c r="U17" i="36"/>
  <c r="EU17" i="36" s="1"/>
  <c r="EV17" i="36" s="1"/>
  <c r="T17" i="36"/>
  <c r="S17" i="36"/>
  <c r="R17" i="36"/>
  <c r="M17" i="36"/>
  <c r="I17" i="36"/>
  <c r="N17" i="36" s="1"/>
  <c r="F17" i="36"/>
  <c r="HN16" i="36"/>
  <c r="GT16" i="36"/>
  <c r="FT16" i="36"/>
  <c r="EZ16" i="36"/>
  <c r="EW16" i="36"/>
  <c r="EC16" i="36"/>
  <c r="DO16" i="36"/>
  <c r="DA16" i="36"/>
  <c r="CM16" i="36"/>
  <c r="BY16" i="36"/>
  <c r="BC16" i="36"/>
  <c r="AV16" i="36"/>
  <c r="AU16" i="36"/>
  <c r="AT16" i="36"/>
  <c r="AS16" i="36"/>
  <c r="AL16" i="36"/>
  <c r="AM16" i="36" s="1"/>
  <c r="AQ16" i="36" s="1"/>
  <c r="AJ16" i="36"/>
  <c r="AP16" i="36" s="1"/>
  <c r="AH16" i="36"/>
  <c r="AE16" i="36"/>
  <c r="AO16" i="36" s="1"/>
  <c r="AB16" i="36"/>
  <c r="Y16" i="36"/>
  <c r="Z16" i="36" s="1"/>
  <c r="W16" i="36"/>
  <c r="X16" i="36" s="1"/>
  <c r="U16" i="36"/>
  <c r="T16" i="36"/>
  <c r="S16" i="36"/>
  <c r="R16" i="36"/>
  <c r="M16" i="36"/>
  <c r="I16" i="36"/>
  <c r="N16" i="36" s="1"/>
  <c r="F16" i="36"/>
  <c r="HN15" i="36"/>
  <c r="GT15" i="36"/>
  <c r="FT15" i="36"/>
  <c r="EZ15" i="36"/>
  <c r="EW15" i="36"/>
  <c r="EC15" i="36"/>
  <c r="DO15" i="36"/>
  <c r="DA15" i="36"/>
  <c r="CM15" i="36"/>
  <c r="BY15" i="36"/>
  <c r="BC15" i="36"/>
  <c r="BH15" i="36" s="1"/>
  <c r="BM15" i="36" s="1"/>
  <c r="AV15" i="36"/>
  <c r="AU15" i="36"/>
  <c r="AT15" i="36"/>
  <c r="AS15" i="36"/>
  <c r="AL15" i="36"/>
  <c r="AM15" i="36" s="1"/>
  <c r="AJ15" i="36"/>
  <c r="AP15" i="36" s="1"/>
  <c r="AH15" i="36"/>
  <c r="AE15" i="36"/>
  <c r="AB15" i="36"/>
  <c r="Y15" i="36"/>
  <c r="BA15" i="36" s="1"/>
  <c r="W15" i="36"/>
  <c r="U15" i="36"/>
  <c r="AY15" i="36" s="1"/>
  <c r="BD15" i="36" s="1"/>
  <c r="BI15" i="36" s="1"/>
  <c r="T15" i="36"/>
  <c r="S15" i="36"/>
  <c r="R15" i="36"/>
  <c r="M15" i="36"/>
  <c r="I15" i="36"/>
  <c r="N15" i="36" s="1"/>
  <c r="F15" i="36"/>
  <c r="HN14" i="36"/>
  <c r="GT14" i="36"/>
  <c r="FT14" i="36"/>
  <c r="EZ14" i="36"/>
  <c r="EW14" i="36"/>
  <c r="EC14" i="36"/>
  <c r="DO14" i="36"/>
  <c r="DA14" i="36"/>
  <c r="CM14" i="36"/>
  <c r="BY14" i="36"/>
  <c r="BC14" i="36"/>
  <c r="AV14" i="36"/>
  <c r="AU14" i="36"/>
  <c r="AT14" i="36"/>
  <c r="AS14" i="36"/>
  <c r="AL14" i="36"/>
  <c r="AM14" i="36" s="1"/>
  <c r="AJ14" i="36"/>
  <c r="AP14" i="36" s="1"/>
  <c r="AH14" i="36"/>
  <c r="AE14" i="36"/>
  <c r="AO14" i="36" s="1"/>
  <c r="AB14" i="36"/>
  <c r="Y14" i="36"/>
  <c r="BA14" i="36" s="1"/>
  <c r="W14" i="36"/>
  <c r="X14" i="36" s="1"/>
  <c r="U14" i="36"/>
  <c r="T14" i="36"/>
  <c r="S14" i="36"/>
  <c r="R14" i="36"/>
  <c r="M14" i="36"/>
  <c r="I14" i="36"/>
  <c r="N14" i="36" s="1"/>
  <c r="F14" i="36"/>
  <c r="HN13" i="36"/>
  <c r="GT13" i="36"/>
  <c r="FT13" i="36"/>
  <c r="EZ13" i="36"/>
  <c r="EW13" i="36"/>
  <c r="EC13" i="36"/>
  <c r="DO13" i="36"/>
  <c r="DA13" i="36"/>
  <c r="CM13" i="36"/>
  <c r="BY13" i="36"/>
  <c r="BC13" i="36"/>
  <c r="BH13" i="36" s="1"/>
  <c r="BM13" i="36" s="1"/>
  <c r="AV13" i="36"/>
  <c r="AU13" i="36"/>
  <c r="AT13" i="36"/>
  <c r="AS13" i="36"/>
  <c r="AL13" i="36"/>
  <c r="AM13" i="36" s="1"/>
  <c r="AJ13" i="36"/>
  <c r="AP13" i="36" s="1"/>
  <c r="AH13" i="36"/>
  <c r="AE13" i="36"/>
  <c r="AO13" i="36" s="1"/>
  <c r="AB13" i="36"/>
  <c r="Y13" i="36"/>
  <c r="BA13" i="36" s="1"/>
  <c r="W13" i="36"/>
  <c r="X13" i="36" s="1"/>
  <c r="U13" i="36"/>
  <c r="V13" i="36" s="1"/>
  <c r="T13" i="36"/>
  <c r="S13" i="36"/>
  <c r="R13" i="36"/>
  <c r="M13" i="36"/>
  <c r="I13" i="36"/>
  <c r="N13" i="36" s="1"/>
  <c r="F13" i="36"/>
  <c r="HN12" i="36"/>
  <c r="GT12" i="36"/>
  <c r="FT12" i="36"/>
  <c r="EZ12" i="36"/>
  <c r="EW12" i="36"/>
  <c r="EC12" i="36"/>
  <c r="DO12" i="36"/>
  <c r="DA12" i="36"/>
  <c r="CM12" i="36"/>
  <c r="BY12" i="36"/>
  <c r="BC12" i="36"/>
  <c r="AV12" i="36"/>
  <c r="AU12" i="36"/>
  <c r="AT12" i="36"/>
  <c r="AS12" i="36"/>
  <c r="AL12" i="36"/>
  <c r="AM12" i="36" s="1"/>
  <c r="AJ12" i="36"/>
  <c r="AP12" i="36" s="1"/>
  <c r="AH12" i="36"/>
  <c r="AE12" i="36"/>
  <c r="AO12" i="36" s="1"/>
  <c r="AB12" i="36"/>
  <c r="Y12" i="36"/>
  <c r="Z12" i="36" s="1"/>
  <c r="W12" i="36"/>
  <c r="AZ12" i="36" s="1"/>
  <c r="U12" i="36"/>
  <c r="AY12" i="36" s="1"/>
  <c r="T12" i="36"/>
  <c r="S12" i="36"/>
  <c r="R12" i="36"/>
  <c r="M12" i="36"/>
  <c r="I12" i="36"/>
  <c r="N12" i="36" s="1"/>
  <c r="F12" i="36"/>
  <c r="HN11" i="36"/>
  <c r="GT11" i="36"/>
  <c r="FT11" i="36"/>
  <c r="EZ11" i="36"/>
  <c r="EW11" i="36"/>
  <c r="EC11" i="36"/>
  <c r="DO11" i="36"/>
  <c r="DA11" i="36"/>
  <c r="CM11" i="36"/>
  <c r="BY11" i="36"/>
  <c r="BC11" i="36"/>
  <c r="AV11" i="36"/>
  <c r="AU11" i="36"/>
  <c r="AT11" i="36"/>
  <c r="AS11" i="36"/>
  <c r="AL11" i="36"/>
  <c r="AM11" i="36" s="1"/>
  <c r="AJ11" i="36"/>
  <c r="AP11" i="36" s="1"/>
  <c r="AH11" i="36"/>
  <c r="AE11" i="36"/>
  <c r="AB11" i="36"/>
  <c r="Y11" i="36"/>
  <c r="Z11" i="36" s="1"/>
  <c r="W11" i="36"/>
  <c r="GO11" i="36" s="1"/>
  <c r="U11" i="36"/>
  <c r="V11" i="36" s="1"/>
  <c r="T11" i="36"/>
  <c r="S11" i="36"/>
  <c r="R11" i="36"/>
  <c r="M11" i="36"/>
  <c r="I11" i="36"/>
  <c r="N11" i="36" s="1"/>
  <c r="F11" i="36"/>
  <c r="HN10" i="36"/>
  <c r="GT10" i="36"/>
  <c r="FT10" i="36"/>
  <c r="EZ10" i="36"/>
  <c r="EW10" i="36"/>
  <c r="EC10" i="36"/>
  <c r="DO10" i="36"/>
  <c r="DA10" i="36"/>
  <c r="CM10" i="36"/>
  <c r="BY10" i="36"/>
  <c r="BC10" i="36"/>
  <c r="BH10" i="36" s="1"/>
  <c r="BM10" i="36" s="1"/>
  <c r="AV10" i="36"/>
  <c r="AU10" i="36"/>
  <c r="AT10" i="36"/>
  <c r="AS10" i="36"/>
  <c r="AL10" i="36"/>
  <c r="AM10" i="36" s="1"/>
  <c r="AQ10" i="36" s="1"/>
  <c r="AJ10" i="36"/>
  <c r="AP10" i="36" s="1"/>
  <c r="AH10" i="36"/>
  <c r="AE10" i="36"/>
  <c r="AO10" i="36" s="1"/>
  <c r="AB10" i="36"/>
  <c r="Y10" i="36"/>
  <c r="BA10" i="36" s="1"/>
  <c r="W10" i="36"/>
  <c r="X10" i="36" s="1"/>
  <c r="U10" i="36"/>
  <c r="V10" i="36" s="1"/>
  <c r="T10" i="36"/>
  <c r="S10" i="36"/>
  <c r="R10" i="36"/>
  <c r="M10" i="36"/>
  <c r="HK10" i="36" s="1"/>
  <c r="I10" i="36"/>
  <c r="N10" i="36" s="1"/>
  <c r="BZ10" i="36" s="1"/>
  <c r="F10" i="36"/>
  <c r="HN9" i="36"/>
  <c r="GT9" i="36"/>
  <c r="FT9" i="36"/>
  <c r="EZ9" i="36"/>
  <c r="EW9" i="36"/>
  <c r="EC9" i="36"/>
  <c r="DO9" i="36"/>
  <c r="DA9" i="36"/>
  <c r="CM9" i="36"/>
  <c r="BY9" i="36"/>
  <c r="BC9" i="36"/>
  <c r="AV9" i="36"/>
  <c r="AU9" i="36"/>
  <c r="AT9" i="36"/>
  <c r="AS9" i="36"/>
  <c r="AL9" i="36"/>
  <c r="AM9" i="36" s="1"/>
  <c r="AJ9" i="36"/>
  <c r="AP9" i="36" s="1"/>
  <c r="AH9" i="36"/>
  <c r="AE9" i="36"/>
  <c r="BB9" i="36" s="1"/>
  <c r="AB9" i="36"/>
  <c r="Y9" i="36"/>
  <c r="BA9" i="36" s="1"/>
  <c r="W9" i="36"/>
  <c r="AZ9" i="36" s="1"/>
  <c r="BE9" i="36" s="1"/>
  <c r="BJ9" i="36" s="1"/>
  <c r="U9" i="36"/>
  <c r="EU9" i="36" s="1"/>
  <c r="EV9" i="36" s="1"/>
  <c r="EX9" i="36" s="1"/>
  <c r="T9" i="36"/>
  <c r="S9" i="36"/>
  <c r="R9" i="36"/>
  <c r="N9" i="36"/>
  <c r="M9" i="36"/>
  <c r="I9" i="36"/>
  <c r="F9" i="36"/>
  <c r="HN8" i="36"/>
  <c r="GT8" i="36"/>
  <c r="FT8" i="36"/>
  <c r="EZ8" i="36"/>
  <c r="EW8" i="36"/>
  <c r="EC8" i="36"/>
  <c r="DO8" i="36"/>
  <c r="DA8" i="36"/>
  <c r="CM8" i="36"/>
  <c r="BY8" i="36"/>
  <c r="BC8" i="36"/>
  <c r="BH8" i="36" s="1"/>
  <c r="BM8" i="36" s="1"/>
  <c r="AV8" i="36"/>
  <c r="AU8" i="36"/>
  <c r="AT8" i="36"/>
  <c r="AS8" i="36"/>
  <c r="AL8" i="36"/>
  <c r="AM8" i="36" s="1"/>
  <c r="AJ8" i="36"/>
  <c r="AP8" i="36" s="1"/>
  <c r="AH8" i="36"/>
  <c r="AE8" i="36"/>
  <c r="AO8" i="36" s="1"/>
  <c r="AB8" i="36"/>
  <c r="Y8" i="36"/>
  <c r="Z8" i="36" s="1"/>
  <c r="W8" i="36"/>
  <c r="GO8" i="36" s="1"/>
  <c r="U8" i="36"/>
  <c r="V8" i="36" s="1"/>
  <c r="T8" i="36"/>
  <c r="S8" i="36"/>
  <c r="R8" i="36"/>
  <c r="M8" i="36"/>
  <c r="I8" i="36"/>
  <c r="N8" i="36" s="1"/>
  <c r="F8" i="36"/>
  <c r="HN7" i="36"/>
  <c r="GT7" i="36"/>
  <c r="FT7" i="36"/>
  <c r="EZ7" i="36"/>
  <c r="EW7" i="36"/>
  <c r="EC7" i="36"/>
  <c r="DO7" i="36"/>
  <c r="DA7" i="36"/>
  <c r="CM7" i="36"/>
  <c r="BY7" i="36"/>
  <c r="BC7" i="36"/>
  <c r="BH7" i="36" s="1"/>
  <c r="BM7" i="36" s="1"/>
  <c r="AV7" i="36"/>
  <c r="AU7" i="36"/>
  <c r="AT7" i="36"/>
  <c r="AS7" i="36"/>
  <c r="AL7" i="36"/>
  <c r="AM7" i="36" s="1"/>
  <c r="AJ7" i="36"/>
  <c r="AP7" i="36" s="1"/>
  <c r="AH7" i="36"/>
  <c r="AE7" i="36"/>
  <c r="AB7" i="36"/>
  <c r="Y7" i="36"/>
  <c r="BA7" i="36" s="1"/>
  <c r="W7" i="36"/>
  <c r="GO7" i="36" s="1"/>
  <c r="GP7" i="36" s="1"/>
  <c r="U7" i="36"/>
  <c r="AY7" i="36" s="1"/>
  <c r="T7" i="36"/>
  <c r="S7" i="36"/>
  <c r="R7" i="36"/>
  <c r="M7" i="36"/>
  <c r="I7" i="36"/>
  <c r="N7" i="36" s="1"/>
  <c r="F7" i="36"/>
  <c r="HN6" i="36"/>
  <c r="GT6" i="36"/>
  <c r="FT6" i="36"/>
  <c r="EZ6" i="36"/>
  <c r="EW6" i="36"/>
  <c r="EC6" i="36"/>
  <c r="DO6" i="36"/>
  <c r="DA6" i="36"/>
  <c r="CM6" i="36"/>
  <c r="BY6" i="36"/>
  <c r="BC6" i="36"/>
  <c r="AV6" i="36"/>
  <c r="AU6" i="36"/>
  <c r="AT6" i="36"/>
  <c r="AS6" i="36"/>
  <c r="AL6" i="36"/>
  <c r="AM6" i="36" s="1"/>
  <c r="GQ6" i="36" s="1"/>
  <c r="AJ6" i="36"/>
  <c r="AP6" i="36" s="1"/>
  <c r="AH6" i="36"/>
  <c r="AE6" i="36"/>
  <c r="AB6" i="36"/>
  <c r="Y6" i="36"/>
  <c r="Z6" i="36" s="1"/>
  <c r="W6" i="36"/>
  <c r="AZ6" i="36" s="1"/>
  <c r="BE6" i="36" s="1"/>
  <c r="BJ6" i="36" s="1"/>
  <c r="U6" i="36"/>
  <c r="V6" i="36" s="1"/>
  <c r="T6" i="36"/>
  <c r="S6" i="36"/>
  <c r="R6" i="36"/>
  <c r="M6" i="36"/>
  <c r="I6" i="36"/>
  <c r="N6" i="36" s="1"/>
  <c r="F6" i="36"/>
  <c r="EC5" i="36"/>
  <c r="DO5" i="36"/>
  <c r="DA5" i="36"/>
  <c r="CM5" i="36"/>
  <c r="BY5" i="36"/>
  <c r="BH5" i="36"/>
  <c r="BM5" i="36" s="1"/>
  <c r="BC5" i="36"/>
  <c r="AV5" i="36"/>
  <c r="AU5" i="36"/>
  <c r="AT5" i="36"/>
  <c r="AS5" i="36"/>
  <c r="AL5" i="36"/>
  <c r="AM5" i="36" s="1"/>
  <c r="GQ5" i="36" s="1"/>
  <c r="AJ5" i="36"/>
  <c r="AP5" i="36" s="1"/>
  <c r="AH5" i="36"/>
  <c r="AE5" i="36"/>
  <c r="AB5" i="36"/>
  <c r="Y5" i="36"/>
  <c r="BA5" i="36" s="1"/>
  <c r="X5" i="36"/>
  <c r="AZ5" i="36"/>
  <c r="U5" i="36"/>
  <c r="AY5" i="36" s="1"/>
  <c r="T5" i="36"/>
  <c r="S5" i="36"/>
  <c r="R5" i="36"/>
  <c r="N5" i="36"/>
  <c r="BR5" i="36" s="1"/>
  <c r="BW5" i="36" s="1"/>
  <c r="M5" i="36"/>
  <c r="FR5" i="36" s="1"/>
  <c r="I5" i="36"/>
  <c r="F5" i="36"/>
  <c r="GF164" i="36" l="1"/>
  <c r="GG164" i="36" s="1"/>
  <c r="GH164" i="36" s="1"/>
  <c r="GI164" i="36" s="1"/>
  <c r="GR5" i="36"/>
  <c r="GU5" i="36" s="1"/>
  <c r="GV5" i="36" s="1"/>
  <c r="GW5" i="36" s="1"/>
  <c r="HL88" i="36"/>
  <c r="GQ102" i="36"/>
  <c r="HK111" i="36"/>
  <c r="GQ111" i="36"/>
  <c r="AA119" i="36"/>
  <c r="AY119" i="36"/>
  <c r="DB119" i="36" s="1"/>
  <c r="DC119" i="36" s="1"/>
  <c r="DD119" i="36" s="1"/>
  <c r="DE119" i="36" s="1"/>
  <c r="DF119" i="36" s="1"/>
  <c r="DG119" i="36" s="1"/>
  <c r="GQ155" i="36"/>
  <c r="BB162" i="36"/>
  <c r="FZ162" i="36" s="1"/>
  <c r="GA162" i="36" s="1"/>
  <c r="GB162" i="36" s="1"/>
  <c r="GC162" i="36" s="1"/>
  <c r="GD162" i="36" s="1"/>
  <c r="GE162" i="36" s="1"/>
  <c r="GF162" i="36" s="1"/>
  <c r="GG162" i="36" s="1"/>
  <c r="GH162" i="36" s="1"/>
  <c r="GI162" i="36" s="1"/>
  <c r="EX162" i="36"/>
  <c r="Z193" i="36"/>
  <c r="EU5" i="36"/>
  <c r="EV5" i="36" s="1"/>
  <c r="EX5" i="36" s="1"/>
  <c r="FA5" i="36" s="1"/>
  <c r="FB5" i="36" s="1"/>
  <c r="FC5" i="36" s="1"/>
  <c r="FD5" i="36" s="1"/>
  <c r="FZ164" i="36"/>
  <c r="GA164" i="36" s="1"/>
  <c r="GB164" i="36" s="1"/>
  <c r="GC164" i="36" s="1"/>
  <c r="GD164" i="36" s="1"/>
  <c r="GE164" i="36" s="1"/>
  <c r="Z44" i="36"/>
  <c r="Z29" i="36"/>
  <c r="BR34" i="36"/>
  <c r="BW34" i="36" s="1"/>
  <c r="Z56" i="36"/>
  <c r="Z72" i="36"/>
  <c r="HK73" i="36"/>
  <c r="X74" i="36"/>
  <c r="FZ185" i="36"/>
  <c r="GA185" i="36" s="1"/>
  <c r="GB185" i="36" s="1"/>
  <c r="GC185" i="36" s="1"/>
  <c r="GD185" i="36" s="1"/>
  <c r="GE185" i="36" s="1"/>
  <c r="GF185" i="36" s="1"/>
  <c r="GG185" i="36" s="1"/>
  <c r="GH185" i="36" s="1"/>
  <c r="GI185" i="36" s="1"/>
  <c r="FZ146" i="36"/>
  <c r="GA146" i="36" s="1"/>
  <c r="GB146" i="36" s="1"/>
  <c r="GC146" i="36" s="1"/>
  <c r="GD146" i="36" s="1"/>
  <c r="GE146" i="36" s="1"/>
  <c r="FZ20" i="36"/>
  <c r="GA20" i="36" s="1"/>
  <c r="GB20" i="36" s="1"/>
  <c r="GC20" i="36" s="1"/>
  <c r="GD20" i="36" s="1"/>
  <c r="GE20" i="36" s="1"/>
  <c r="GF20" i="36" s="1"/>
  <c r="GG20" i="36" s="1"/>
  <c r="GH20" i="36" s="1"/>
  <c r="GI20" i="36" s="1"/>
  <c r="AZ51" i="36"/>
  <c r="BE51" i="36" s="1"/>
  <c r="BJ51" i="36" s="1"/>
  <c r="EX133" i="36"/>
  <c r="BB165" i="36"/>
  <c r="BG165" i="36" s="1"/>
  <c r="BL165" i="36" s="1"/>
  <c r="FR182" i="36"/>
  <c r="AY192" i="36"/>
  <c r="BD192" i="36" s="1"/>
  <c r="BI192" i="36" s="1"/>
  <c r="BA198" i="36"/>
  <c r="HK200" i="36"/>
  <c r="FQ205" i="36"/>
  <c r="FZ86" i="36"/>
  <c r="GA86" i="36" s="1"/>
  <c r="GB86" i="36" s="1"/>
  <c r="GC86" i="36" s="1"/>
  <c r="GD86" i="36" s="1"/>
  <c r="GE86" i="36" s="1"/>
  <c r="GF86" i="36" s="1"/>
  <c r="GG86" i="36" s="1"/>
  <c r="GH86" i="36" s="1"/>
  <c r="GI86" i="36" s="1"/>
  <c r="FZ47" i="36"/>
  <c r="GA47" i="36" s="1"/>
  <c r="GB47" i="36" s="1"/>
  <c r="GC47" i="36" s="1"/>
  <c r="GD47" i="36" s="1"/>
  <c r="GE47" i="36" s="1"/>
  <c r="GF47" i="36" s="1"/>
  <c r="GG47" i="36" s="1"/>
  <c r="GH47" i="36" s="1"/>
  <c r="GI47" i="36" s="1"/>
  <c r="GO6" i="36"/>
  <c r="GP6" i="36" s="1"/>
  <c r="GJ13" i="36"/>
  <c r="GK13" i="36" s="1"/>
  <c r="GL13" i="36" s="1"/>
  <c r="GM13" i="36" s="1"/>
  <c r="GN13" i="36" s="1"/>
  <c r="BR51" i="36"/>
  <c r="BW51" i="36" s="1"/>
  <c r="AW62" i="36"/>
  <c r="AX62" i="36" s="1"/>
  <c r="Z66" i="36"/>
  <c r="Z68" i="36"/>
  <c r="Z76" i="36"/>
  <c r="EX89" i="36"/>
  <c r="FA89" i="36" s="1"/>
  <c r="FB89" i="36" s="1"/>
  <c r="FC89" i="36" s="1"/>
  <c r="FD89" i="36" s="1"/>
  <c r="FE89" i="36" s="1"/>
  <c r="FF89" i="36" s="1"/>
  <c r="FG89" i="36" s="1"/>
  <c r="FH89" i="36" s="1"/>
  <c r="FI89" i="36" s="1"/>
  <c r="FJ89" i="36" s="1"/>
  <c r="FK89" i="36" s="1"/>
  <c r="FL89" i="36" s="1"/>
  <c r="FM89" i="36" s="1"/>
  <c r="FN89" i="36" s="1"/>
  <c r="FO89" i="36" s="1"/>
  <c r="FP89" i="36" s="1"/>
  <c r="BR89" i="36"/>
  <c r="BW89" i="36" s="1"/>
  <c r="AY25" i="36"/>
  <c r="BN25" i="36" s="1"/>
  <c r="BS25" i="36" s="1"/>
  <c r="HL11" i="36"/>
  <c r="GP53" i="36"/>
  <c r="BA91" i="36"/>
  <c r="HL123" i="36"/>
  <c r="Z192" i="36"/>
  <c r="HK193" i="36"/>
  <c r="BR195" i="36"/>
  <c r="BW195" i="36" s="1"/>
  <c r="GO207" i="36"/>
  <c r="FQ5" i="36"/>
  <c r="BO18" i="36"/>
  <c r="BT18" i="36" s="1"/>
  <c r="AZ39" i="36"/>
  <c r="AQ58" i="36"/>
  <c r="Z63" i="36"/>
  <c r="EX65" i="36"/>
  <c r="FA65" i="36" s="1"/>
  <c r="AW72" i="36"/>
  <c r="AX72" i="36" s="1"/>
  <c r="BA79" i="36"/>
  <c r="FR84" i="36"/>
  <c r="X111" i="36"/>
  <c r="BA118" i="36"/>
  <c r="GO197" i="36"/>
  <c r="GP197" i="36" s="1"/>
  <c r="HK5" i="36"/>
  <c r="FZ88" i="36"/>
  <c r="GA88" i="36" s="1"/>
  <c r="GB88" i="36" s="1"/>
  <c r="GC88" i="36" s="1"/>
  <c r="GD88" i="36" s="1"/>
  <c r="GE88" i="36" s="1"/>
  <c r="GF88" i="36" s="1"/>
  <c r="GG88" i="36" s="1"/>
  <c r="GH88" i="36" s="1"/>
  <c r="GI88" i="36" s="1"/>
  <c r="FZ11" i="36"/>
  <c r="GA11" i="36" s="1"/>
  <c r="GB11" i="36" s="1"/>
  <c r="GC11" i="36" s="1"/>
  <c r="GD11" i="36" s="1"/>
  <c r="GE11" i="36" s="1"/>
  <c r="FQ90" i="36"/>
  <c r="GO193" i="36"/>
  <c r="HL5" i="36"/>
  <c r="HL7" i="36"/>
  <c r="BZ16" i="36"/>
  <c r="CA16" i="36" s="1"/>
  <c r="CB16" i="36" s="1"/>
  <c r="HL25" i="36"/>
  <c r="GP35" i="36"/>
  <c r="HL40" i="36"/>
  <c r="HL42" i="36"/>
  <c r="BB47" i="36"/>
  <c r="HK117" i="36"/>
  <c r="GO152" i="36"/>
  <c r="FR158" i="36"/>
  <c r="FQ163" i="36"/>
  <c r="GQ170" i="36"/>
  <c r="BB177" i="36"/>
  <c r="FZ125" i="36"/>
  <c r="GA125" i="36" s="1"/>
  <c r="GB125" i="36" s="1"/>
  <c r="FZ73" i="36"/>
  <c r="GA73" i="36" s="1"/>
  <c r="GB73" i="36" s="1"/>
  <c r="GC73" i="36" s="1"/>
  <c r="GD73" i="36" s="1"/>
  <c r="GE73" i="36" s="1"/>
  <c r="GF73" i="36" s="1"/>
  <c r="GG73" i="36" s="1"/>
  <c r="GH73" i="36" s="1"/>
  <c r="GI73" i="36" s="1"/>
  <c r="FR137" i="36"/>
  <c r="BA205" i="36"/>
  <c r="FZ94" i="36"/>
  <c r="GA94" i="36" s="1"/>
  <c r="GB94" i="36" s="1"/>
  <c r="GC94" i="36" s="1"/>
  <c r="GD94" i="36" s="1"/>
  <c r="GE94" i="36" s="1"/>
  <c r="GF94" i="36" s="1"/>
  <c r="GG94" i="36" s="1"/>
  <c r="GH94" i="36" s="1"/>
  <c r="GI94" i="36" s="1"/>
  <c r="FZ80" i="36"/>
  <c r="GA80" i="36" s="1"/>
  <c r="GB80" i="36" s="1"/>
  <c r="GC80" i="36" s="1"/>
  <c r="GD80" i="36" s="1"/>
  <c r="GE80" i="36" s="1"/>
  <c r="GF80" i="36" s="1"/>
  <c r="GG80" i="36" s="1"/>
  <c r="GH80" i="36" s="1"/>
  <c r="GI80" i="36" s="1"/>
  <c r="GQ12" i="36"/>
  <c r="AZ46" i="36"/>
  <c r="AY90" i="36"/>
  <c r="AZ152" i="36"/>
  <c r="EP5" i="36"/>
  <c r="EQ5" i="36" s="1"/>
  <c r="FZ199" i="36"/>
  <c r="GA199" i="36" s="1"/>
  <c r="GB199" i="36" s="1"/>
  <c r="GC199" i="36" s="1"/>
  <c r="GD199" i="36" s="1"/>
  <c r="GE199" i="36" s="1"/>
  <c r="GF199" i="36" s="1"/>
  <c r="GG199" i="36" s="1"/>
  <c r="GH199" i="36" s="1"/>
  <c r="FZ9" i="36"/>
  <c r="GA9" i="36" s="1"/>
  <c r="GB9" i="36" s="1"/>
  <c r="GC9" i="36" s="1"/>
  <c r="GD9" i="36" s="1"/>
  <c r="GE9" i="36" s="1"/>
  <c r="GF9" i="36" s="1"/>
  <c r="GG9" i="36" s="1"/>
  <c r="GH9" i="36" s="1"/>
  <c r="GI9" i="36" s="1"/>
  <c r="CA10" i="36"/>
  <c r="CB10" i="36" s="1"/>
  <c r="GQ95" i="36"/>
  <c r="FR206" i="36"/>
  <c r="GJ5" i="36"/>
  <c r="FZ79" i="36"/>
  <c r="GA79" i="36" s="1"/>
  <c r="GB79" i="36" s="1"/>
  <c r="GC79" i="36" s="1"/>
  <c r="GD79" i="36" s="1"/>
  <c r="GE79" i="36" s="1"/>
  <c r="GF79" i="36" s="1"/>
  <c r="GG79" i="36" s="1"/>
  <c r="GH79" i="36" s="1"/>
  <c r="GI79" i="36" s="1"/>
  <c r="FZ21" i="36"/>
  <c r="GA21" i="36" s="1"/>
  <c r="GB21" i="36" s="1"/>
  <c r="GC21" i="36" s="1"/>
  <c r="GD21" i="36" s="1"/>
  <c r="GE21" i="36" s="1"/>
  <c r="GF21" i="36" s="1"/>
  <c r="GG21" i="36" s="1"/>
  <c r="GH21" i="36" s="1"/>
  <c r="GI21" i="36" s="1"/>
  <c r="V44" i="36"/>
  <c r="V47" i="36"/>
  <c r="Z60" i="36"/>
  <c r="HL65" i="36"/>
  <c r="FR69" i="36"/>
  <c r="AY69" i="36"/>
  <c r="AA71" i="36"/>
  <c r="EP71" i="36"/>
  <c r="EQ71" i="36" s="1"/>
  <c r="ER71" i="36" s="1"/>
  <c r="ES71" i="36" s="1"/>
  <c r="ET71" i="36" s="1"/>
  <c r="HL80" i="36"/>
  <c r="BB88" i="36"/>
  <c r="HL91" i="36"/>
  <c r="GQ110" i="36"/>
  <c r="BZ116" i="36"/>
  <c r="FQ127" i="36"/>
  <c r="HL166" i="36"/>
  <c r="V171" i="36"/>
  <c r="AY171" i="36"/>
  <c r="BN171" i="36" s="1"/>
  <c r="BS171" i="36" s="1"/>
  <c r="HK173" i="36"/>
  <c r="EX190" i="36"/>
  <c r="HK198" i="36"/>
  <c r="GO182" i="36"/>
  <c r="GP182" i="36" s="1"/>
  <c r="X6" i="36"/>
  <c r="EX17" i="36"/>
  <c r="FA17" i="36" s="1"/>
  <c r="FB17" i="36" s="1"/>
  <c r="FC17" i="36" s="1"/>
  <c r="FD17" i="36" s="1"/>
  <c r="FE17" i="36" s="1"/>
  <c r="FF17" i="36" s="1"/>
  <c r="FG17" i="36" s="1"/>
  <c r="FH17" i="36" s="1"/>
  <c r="FI17" i="36" s="1"/>
  <c r="FJ17" i="36" s="1"/>
  <c r="FK17" i="36" s="1"/>
  <c r="FL17" i="36" s="1"/>
  <c r="FM17" i="36" s="1"/>
  <c r="FN17" i="36" s="1"/>
  <c r="FO17" i="36" s="1"/>
  <c r="FP17" i="36" s="1"/>
  <c r="HL19" i="36"/>
  <c r="AY32" i="36"/>
  <c r="BD32" i="36" s="1"/>
  <c r="BI32" i="36" s="1"/>
  <c r="BA41" i="36"/>
  <c r="GP72" i="36"/>
  <c r="AY72" i="36"/>
  <c r="FQ74" i="36"/>
  <c r="GP89" i="36"/>
  <c r="FR93" i="36"/>
  <c r="GQ93" i="36"/>
  <c r="BA104" i="36"/>
  <c r="AQ110" i="36"/>
  <c r="GQ113" i="36"/>
  <c r="GR113" i="36" s="1"/>
  <c r="GU113" i="36" s="1"/>
  <c r="GV113" i="36" s="1"/>
  <c r="GW113" i="36" s="1"/>
  <c r="GX113" i="36" s="1"/>
  <c r="GY113" i="36" s="1"/>
  <c r="GZ113" i="36" s="1"/>
  <c r="HA113" i="36" s="1"/>
  <c r="HB113" i="36" s="1"/>
  <c r="HC113" i="36" s="1"/>
  <c r="HD113" i="36" s="1"/>
  <c r="HE113" i="36" s="1"/>
  <c r="HF113" i="36" s="1"/>
  <c r="HG113" i="36" s="1"/>
  <c r="HH113" i="36" s="1"/>
  <c r="HI113" i="36" s="1"/>
  <c r="HJ113" i="36" s="1"/>
  <c r="GQ118" i="36"/>
  <c r="BB125" i="36"/>
  <c r="EU149" i="36"/>
  <c r="EV149" i="36" s="1"/>
  <c r="EX149" i="36" s="1"/>
  <c r="FA149" i="36" s="1"/>
  <c r="EP159" i="36"/>
  <c r="EQ159" i="36" s="1"/>
  <c r="ER159" i="36" s="1"/>
  <c r="ES159" i="36" s="1"/>
  <c r="ET159" i="36" s="1"/>
  <c r="AY160" i="36"/>
  <c r="BN160" i="36" s="1"/>
  <c r="BS160" i="36" s="1"/>
  <c r="Z161" i="36"/>
  <c r="BR162" i="36"/>
  <c r="BW162" i="36" s="1"/>
  <c r="V174" i="36"/>
  <c r="AY179" i="36"/>
  <c r="BD179" i="36" s="1"/>
  <c r="BI179" i="36" s="1"/>
  <c r="X185" i="36"/>
  <c r="HL195" i="36"/>
  <c r="GJ205" i="36"/>
  <c r="GK205" i="36" s="1"/>
  <c r="GL205" i="36" s="1"/>
  <c r="GM205" i="36" s="1"/>
  <c r="GN205" i="36" s="1"/>
  <c r="BB15" i="36"/>
  <c r="BA17" i="36"/>
  <c r="FR21" i="36"/>
  <c r="BO26" i="36"/>
  <c r="BT26" i="36" s="1"/>
  <c r="EU36" i="36"/>
  <c r="EV36" i="36" s="1"/>
  <c r="EX36" i="36" s="1"/>
  <c r="FA36" i="36" s="1"/>
  <c r="BB38" i="36"/>
  <c r="FZ38" i="36" s="1"/>
  <c r="GA38" i="36" s="1"/>
  <c r="GB38" i="36" s="1"/>
  <c r="GC38" i="36" s="1"/>
  <c r="GD38" i="36" s="1"/>
  <c r="GE38" i="36" s="1"/>
  <c r="GF38" i="36" s="1"/>
  <c r="GG38" i="36" s="1"/>
  <c r="GH38" i="36" s="1"/>
  <c r="GI38" i="36" s="1"/>
  <c r="HL64" i="36"/>
  <c r="BO70" i="36"/>
  <c r="BT70" i="36" s="1"/>
  <c r="BR86" i="36"/>
  <c r="BW86" i="36" s="1"/>
  <c r="AA118" i="36"/>
  <c r="AW119" i="36"/>
  <c r="AX119" i="36" s="1"/>
  <c r="EX136" i="36"/>
  <c r="FA136" i="36" s="1"/>
  <c r="FB136" i="36" s="1"/>
  <c r="FC136" i="36" s="1"/>
  <c r="FD136" i="36" s="1"/>
  <c r="FE136" i="36" s="1"/>
  <c r="FF136" i="36" s="1"/>
  <c r="FG136" i="36" s="1"/>
  <c r="FH136" i="36" s="1"/>
  <c r="FI136" i="36" s="1"/>
  <c r="FJ136" i="36" s="1"/>
  <c r="FK136" i="36" s="1"/>
  <c r="FL136" i="36" s="1"/>
  <c r="FM136" i="36" s="1"/>
  <c r="FN136" i="36" s="1"/>
  <c r="FO136" i="36" s="1"/>
  <c r="FP136" i="36" s="1"/>
  <c r="BB139" i="36"/>
  <c r="CN139" i="36" s="1"/>
  <c r="CO139" i="36" s="1"/>
  <c r="CP139" i="36" s="1"/>
  <c r="CQ139" i="36" s="1"/>
  <c r="CR139" i="36" s="1"/>
  <c r="CS139" i="36" s="1"/>
  <c r="CT139" i="36" s="1"/>
  <c r="CU139" i="36" s="1"/>
  <c r="CV139" i="36" s="1"/>
  <c r="BB157" i="36"/>
  <c r="FZ157" i="36" s="1"/>
  <c r="GA157" i="36" s="1"/>
  <c r="GB157" i="36" s="1"/>
  <c r="GC157" i="36" s="1"/>
  <c r="GD157" i="36" s="1"/>
  <c r="GE157" i="36" s="1"/>
  <c r="GF157" i="36" s="1"/>
  <c r="GG157" i="36" s="1"/>
  <c r="GH157" i="36" s="1"/>
  <c r="GI157" i="36" s="1"/>
  <c r="AW169" i="36"/>
  <c r="AX169" i="36" s="1"/>
  <c r="EU169" i="36"/>
  <c r="EV169" i="36" s="1"/>
  <c r="BB202" i="36"/>
  <c r="AZ52" i="36"/>
  <c r="AA14" i="36"/>
  <c r="Z40" i="36"/>
  <c r="AO164" i="36"/>
  <c r="AA189" i="36"/>
  <c r="AY96" i="36"/>
  <c r="X8" i="36"/>
  <c r="GP11" i="36"/>
  <c r="FQ13" i="36"/>
  <c r="AZ16" i="36"/>
  <c r="BE16" i="36" s="1"/>
  <c r="BJ16" i="36" s="1"/>
  <c r="GQ18" i="36"/>
  <c r="AZ19" i="36"/>
  <c r="BE19" i="36" s="1"/>
  <c r="BJ19" i="36" s="1"/>
  <c r="ED25" i="36"/>
  <c r="EE25" i="36" s="1"/>
  <c r="EF25" i="36" s="1"/>
  <c r="AA28" i="36"/>
  <c r="BZ30" i="36"/>
  <c r="GQ38" i="36"/>
  <c r="CN47" i="36"/>
  <c r="CO47" i="36" s="1"/>
  <c r="CP47" i="36" s="1"/>
  <c r="AY51" i="36"/>
  <c r="BD51" i="36" s="1"/>
  <c r="BI51" i="36" s="1"/>
  <c r="HK67" i="36"/>
  <c r="V71" i="36"/>
  <c r="X80" i="36"/>
  <c r="BB111" i="36"/>
  <c r="FZ111" i="36" s="1"/>
  <c r="GA111" i="36" s="1"/>
  <c r="GB111" i="36" s="1"/>
  <c r="GC111" i="36" s="1"/>
  <c r="GD111" i="36" s="1"/>
  <c r="GE111" i="36" s="1"/>
  <c r="GF111" i="36" s="1"/>
  <c r="GG111" i="36" s="1"/>
  <c r="GH111" i="36" s="1"/>
  <c r="GI111" i="36" s="1"/>
  <c r="X138" i="36"/>
  <c r="V152" i="36"/>
  <c r="V153" i="36"/>
  <c r="FQ158" i="36"/>
  <c r="BB199" i="36"/>
  <c r="AA203" i="36"/>
  <c r="HL9" i="36"/>
  <c r="HL12" i="36"/>
  <c r="AY31" i="36"/>
  <c r="BN31" i="36" s="1"/>
  <c r="BS31" i="36" s="1"/>
  <c r="EP59" i="36"/>
  <c r="EQ59" i="36" s="1"/>
  <c r="ER59" i="36" s="1"/>
  <c r="ES59" i="36" s="1"/>
  <c r="ET59" i="36" s="1"/>
  <c r="GO64" i="36"/>
  <c r="GO74" i="36"/>
  <c r="BB106" i="36"/>
  <c r="V113" i="36"/>
  <c r="AW121" i="36"/>
  <c r="AX121" i="36" s="1"/>
  <c r="GQ141" i="36"/>
  <c r="BB143" i="36"/>
  <c r="FZ143" i="36" s="1"/>
  <c r="GA143" i="36" s="1"/>
  <c r="GB143" i="36" s="1"/>
  <c r="GC143" i="36" s="1"/>
  <c r="GD143" i="36" s="1"/>
  <c r="GE143" i="36" s="1"/>
  <c r="GF143" i="36" s="1"/>
  <c r="GG143" i="36" s="1"/>
  <c r="GH143" i="36" s="1"/>
  <c r="GI143" i="36" s="1"/>
  <c r="Z147" i="36"/>
  <c r="AY152" i="36"/>
  <c r="AO157" i="36"/>
  <c r="V158" i="36"/>
  <c r="AY158" i="36"/>
  <c r="BD158" i="36" s="1"/>
  <c r="BI158" i="36" s="1"/>
  <c r="BB192" i="36"/>
  <c r="BQ192" i="36" s="1"/>
  <c r="BV192" i="36" s="1"/>
  <c r="EP205" i="36"/>
  <c r="EQ205" i="36" s="1"/>
  <c r="ER205" i="36" s="1"/>
  <c r="ES205" i="36" s="1"/>
  <c r="ET205" i="36" s="1"/>
  <c r="BZ119" i="36"/>
  <c r="CA119" i="36" s="1"/>
  <c r="CB119" i="36" s="1"/>
  <c r="AO177" i="36"/>
  <c r="HL190" i="36"/>
  <c r="V200" i="36"/>
  <c r="Z39" i="36"/>
  <c r="FR72" i="36"/>
  <c r="BP74" i="36"/>
  <c r="BU74" i="36" s="1"/>
  <c r="BF74" i="36"/>
  <c r="BK74" i="36" s="1"/>
  <c r="Z82" i="36"/>
  <c r="FQ89" i="36"/>
  <c r="FQ95" i="36"/>
  <c r="FQ102" i="36"/>
  <c r="AA117" i="36"/>
  <c r="BB146" i="36"/>
  <c r="V172" i="36"/>
  <c r="AY172" i="36"/>
  <c r="EP188" i="36"/>
  <c r="EQ188" i="36" s="1"/>
  <c r="ER188" i="36" s="1"/>
  <c r="ES188" i="36" s="1"/>
  <c r="ET188" i="36" s="1"/>
  <c r="ED192" i="36"/>
  <c r="GP31" i="36"/>
  <c r="FQ9" i="36"/>
  <c r="GQ17" i="36"/>
  <c r="EX28" i="36"/>
  <c r="GO30" i="36"/>
  <c r="Z36" i="36"/>
  <c r="BO42" i="36"/>
  <c r="BT42" i="36" s="1"/>
  <c r="GQ49" i="36"/>
  <c r="X54" i="36"/>
  <c r="X57" i="36"/>
  <c r="FR59" i="36"/>
  <c r="FS59" i="36" s="1"/>
  <c r="FU59" i="36" s="1"/>
  <c r="FV59" i="36" s="1"/>
  <c r="FW59" i="36" s="1"/>
  <c r="AZ60" i="36"/>
  <c r="BE60" i="36" s="1"/>
  <c r="BJ60" i="36" s="1"/>
  <c r="BA70" i="36"/>
  <c r="Z74" i="36"/>
  <c r="EX100" i="36"/>
  <c r="FA100" i="36" s="1"/>
  <c r="FB100" i="36" s="1"/>
  <c r="FC100" i="36" s="1"/>
  <c r="FD100" i="36" s="1"/>
  <c r="FE100" i="36" s="1"/>
  <c r="FF100" i="36" s="1"/>
  <c r="FG100" i="36" s="1"/>
  <c r="FH100" i="36" s="1"/>
  <c r="FI100" i="36" s="1"/>
  <c r="FJ100" i="36" s="1"/>
  <c r="FK100" i="36" s="1"/>
  <c r="FL100" i="36" s="1"/>
  <c r="FM100" i="36" s="1"/>
  <c r="FN100" i="36" s="1"/>
  <c r="FO100" i="36" s="1"/>
  <c r="FP100" i="36" s="1"/>
  <c r="HL131" i="36"/>
  <c r="ED136" i="36"/>
  <c r="EE136" i="36" s="1"/>
  <c r="EF136" i="36" s="1"/>
  <c r="BZ137" i="36"/>
  <c r="CA137" i="36" s="1"/>
  <c r="CB137" i="36" s="1"/>
  <c r="V155" i="36"/>
  <c r="V188" i="36"/>
  <c r="AY188" i="36"/>
  <c r="EP192" i="36"/>
  <c r="EQ192" i="36" s="1"/>
  <c r="ER192" i="36" s="1"/>
  <c r="ES192" i="36" s="1"/>
  <c r="ET192" i="36" s="1"/>
  <c r="HL6" i="36"/>
  <c r="AO9" i="36"/>
  <c r="AW12" i="36"/>
  <c r="AX12" i="36" s="1"/>
  <c r="AZ13" i="36"/>
  <c r="BE13" i="36" s="1"/>
  <c r="BJ13" i="36" s="1"/>
  <c r="HL10" i="36"/>
  <c r="HM10" i="36" s="1"/>
  <c r="HO10" i="36" s="1"/>
  <c r="HP10" i="36" s="1"/>
  <c r="HQ10" i="36" s="1"/>
  <c r="X7" i="36"/>
  <c r="X25" i="36"/>
  <c r="GJ52" i="36"/>
  <c r="GK52" i="36" s="1"/>
  <c r="GL52" i="36" s="1"/>
  <c r="GM52" i="36" s="1"/>
  <c r="GN52" i="36" s="1"/>
  <c r="FQ87" i="36"/>
  <c r="AO111" i="36"/>
  <c r="EX139" i="36"/>
  <c r="FA139" i="36" s="1"/>
  <c r="FB139" i="36" s="1"/>
  <c r="FC139" i="36" s="1"/>
  <c r="FD139" i="36" s="1"/>
  <c r="FE139" i="36" s="1"/>
  <c r="FF139" i="36" s="1"/>
  <c r="FG139" i="36" s="1"/>
  <c r="FH139" i="36" s="1"/>
  <c r="FI139" i="36" s="1"/>
  <c r="FJ139" i="36" s="1"/>
  <c r="FK139" i="36" s="1"/>
  <c r="FL139" i="36" s="1"/>
  <c r="FM139" i="36" s="1"/>
  <c r="FN139" i="36" s="1"/>
  <c r="FO139" i="36" s="1"/>
  <c r="FP139" i="36" s="1"/>
  <c r="EU140" i="36"/>
  <c r="EV140" i="36" s="1"/>
  <c r="BB142" i="36"/>
  <c r="FZ142" i="36" s="1"/>
  <c r="GA142" i="36" s="1"/>
  <c r="GB142" i="36" s="1"/>
  <c r="GC142" i="36" s="1"/>
  <c r="GD142" i="36" s="1"/>
  <c r="GE142" i="36" s="1"/>
  <c r="GF142" i="36" s="1"/>
  <c r="GG142" i="36" s="1"/>
  <c r="GH142" i="36" s="1"/>
  <c r="FQ154" i="36"/>
  <c r="EX171" i="36"/>
  <c r="V180" i="36"/>
  <c r="GO190" i="36"/>
  <c r="GP190" i="36" s="1"/>
  <c r="AO192" i="36"/>
  <c r="FR202" i="36"/>
  <c r="AY202" i="36"/>
  <c r="BN202" i="36" s="1"/>
  <c r="BS202" i="36" s="1"/>
  <c r="BZ205" i="36"/>
  <c r="CA205" i="36" s="1"/>
  <c r="CB205" i="36" s="1"/>
  <c r="BP9" i="36"/>
  <c r="BU9" i="36" s="1"/>
  <c r="BF9" i="36"/>
  <c r="BK9" i="36" s="1"/>
  <c r="DP40" i="36"/>
  <c r="DQ40" i="36" s="1"/>
  <c r="DR40" i="36" s="1"/>
  <c r="BB42" i="36"/>
  <c r="FZ42" i="36" s="1"/>
  <c r="GA42" i="36" s="1"/>
  <c r="GB42" i="36" s="1"/>
  <c r="GC42" i="36" s="1"/>
  <c r="GD42" i="36" s="1"/>
  <c r="GE42" i="36" s="1"/>
  <c r="GF42" i="36" s="1"/>
  <c r="GG42" i="36" s="1"/>
  <c r="GH42" i="36" s="1"/>
  <c r="BR43" i="36"/>
  <c r="BW43" i="36" s="1"/>
  <c r="BA112" i="36"/>
  <c r="Z112" i="36"/>
  <c r="CN157" i="36"/>
  <c r="CO157" i="36" s="1"/>
  <c r="CP157" i="36" s="1"/>
  <c r="CQ157" i="36" s="1"/>
  <c r="CR157" i="36" s="1"/>
  <c r="CS157" i="36" s="1"/>
  <c r="CT157" i="36" s="1"/>
  <c r="CU157" i="36" s="1"/>
  <c r="CV157" i="36" s="1"/>
  <c r="BB11" i="36"/>
  <c r="Z15" i="36"/>
  <c r="BB25" i="36"/>
  <c r="BG25" i="36" s="1"/>
  <c r="BL25" i="36" s="1"/>
  <c r="AY28" i="36"/>
  <c r="Z32" i="36"/>
  <c r="GJ34" i="36"/>
  <c r="GK34" i="36" s="1"/>
  <c r="GL34" i="36" s="1"/>
  <c r="GM34" i="36" s="1"/>
  <c r="GN34" i="36" s="1"/>
  <c r="EU35" i="36"/>
  <c r="EV35" i="36" s="1"/>
  <c r="EX35" i="36" s="1"/>
  <c r="FA35" i="36" s="1"/>
  <c r="HL37" i="36"/>
  <c r="AW42" i="36"/>
  <c r="AX42" i="36" s="1"/>
  <c r="GQ46" i="36"/>
  <c r="EU46" i="36"/>
  <c r="EV46" i="36" s="1"/>
  <c r="EX46" i="36" s="1"/>
  <c r="FA46" i="36" s="1"/>
  <c r="FB46" i="36" s="1"/>
  <c r="FC46" i="36" s="1"/>
  <c r="FD46" i="36" s="1"/>
  <c r="FE46" i="36" s="1"/>
  <c r="FF46" i="36" s="1"/>
  <c r="FG46" i="36" s="1"/>
  <c r="FH46" i="36" s="1"/>
  <c r="FI46" i="36" s="1"/>
  <c r="FJ46" i="36" s="1"/>
  <c r="FK46" i="36" s="1"/>
  <c r="FL46" i="36" s="1"/>
  <c r="FM46" i="36" s="1"/>
  <c r="FN46" i="36" s="1"/>
  <c r="FO46" i="36" s="1"/>
  <c r="FP46" i="36" s="1"/>
  <c r="AO47" i="36"/>
  <c r="EU52" i="36"/>
  <c r="EV52" i="36" s="1"/>
  <c r="EX52" i="36" s="1"/>
  <c r="AZ59" i="36"/>
  <c r="EP116" i="36"/>
  <c r="EQ116" i="36" s="1"/>
  <c r="ER116" i="36" s="1"/>
  <c r="ES116" i="36" s="1"/>
  <c r="ET116" i="36" s="1"/>
  <c r="V117" i="36"/>
  <c r="EU117" i="36"/>
  <c r="EV117" i="36" s="1"/>
  <c r="EX117" i="36" s="1"/>
  <c r="FA117" i="36" s="1"/>
  <c r="AQ124" i="36"/>
  <c r="GO147" i="36"/>
  <c r="GP147" i="36" s="1"/>
  <c r="AZ147" i="36"/>
  <c r="BE147" i="36" s="1"/>
  <c r="BJ147" i="36" s="1"/>
  <c r="Z150" i="36"/>
  <c r="BA150" i="36"/>
  <c r="BA163" i="36"/>
  <c r="BF163" i="36" s="1"/>
  <c r="BK163" i="36" s="1"/>
  <c r="Z163" i="36"/>
  <c r="FQ167" i="36"/>
  <c r="FR167" i="36"/>
  <c r="GO179" i="36"/>
  <c r="GP179" i="36" s="1"/>
  <c r="GR179" i="36" s="1"/>
  <c r="GU179" i="36" s="1"/>
  <c r="GV179" i="36" s="1"/>
  <c r="GW179" i="36" s="1"/>
  <c r="GX179" i="36" s="1"/>
  <c r="GY179" i="36" s="1"/>
  <c r="GZ179" i="36" s="1"/>
  <c r="HA179" i="36" s="1"/>
  <c r="HB179" i="36" s="1"/>
  <c r="HC179" i="36" s="1"/>
  <c r="HD179" i="36" s="1"/>
  <c r="HE179" i="36" s="1"/>
  <c r="HF179" i="36" s="1"/>
  <c r="HG179" i="36" s="1"/>
  <c r="HH179" i="36" s="1"/>
  <c r="HI179" i="36" s="1"/>
  <c r="HJ179" i="36" s="1"/>
  <c r="BA180" i="36"/>
  <c r="Z180" i="36"/>
  <c r="EU53" i="36"/>
  <c r="EV53" i="36" s="1"/>
  <c r="EX53" i="36" s="1"/>
  <c r="FA53" i="36" s="1"/>
  <c r="FQ98" i="36"/>
  <c r="HK98" i="36"/>
  <c r="GQ184" i="36"/>
  <c r="AQ184" i="36"/>
  <c r="AY6" i="36"/>
  <c r="BN6" i="36" s="1"/>
  <c r="BS6" i="36" s="1"/>
  <c r="EU12" i="36"/>
  <c r="EV12" i="36" s="1"/>
  <c r="EX12" i="36" s="1"/>
  <c r="FA12" i="36" s="1"/>
  <c r="FB12" i="36" s="1"/>
  <c r="FC12" i="36" s="1"/>
  <c r="FD12" i="36" s="1"/>
  <c r="FE12" i="36" s="1"/>
  <c r="FF12" i="36" s="1"/>
  <c r="FG12" i="36" s="1"/>
  <c r="FH12" i="36" s="1"/>
  <c r="FI12" i="36" s="1"/>
  <c r="FJ12" i="36" s="1"/>
  <c r="FK12" i="36" s="1"/>
  <c r="FL12" i="36" s="1"/>
  <c r="FM12" i="36" s="1"/>
  <c r="FN12" i="36" s="1"/>
  <c r="FO12" i="36" s="1"/>
  <c r="FP12" i="36" s="1"/>
  <c r="EU26" i="36"/>
  <c r="EV26" i="36" s="1"/>
  <c r="BE40" i="36"/>
  <c r="BJ40" i="36" s="1"/>
  <c r="GJ40" i="36"/>
  <c r="GK40" i="36" s="1"/>
  <c r="GL40" i="36" s="1"/>
  <c r="GM40" i="36" s="1"/>
  <c r="GN40" i="36" s="1"/>
  <c r="BB45" i="36"/>
  <c r="FZ45" i="36" s="1"/>
  <c r="GA45" i="36" s="1"/>
  <c r="GB45" i="36" s="1"/>
  <c r="GC45" i="36" s="1"/>
  <c r="GD45" i="36" s="1"/>
  <c r="GE45" i="36" s="1"/>
  <c r="GF45" i="36" s="1"/>
  <c r="GG45" i="36" s="1"/>
  <c r="GH45" i="36" s="1"/>
  <c r="GI45" i="36" s="1"/>
  <c r="DB47" i="36"/>
  <c r="DC47" i="36" s="1"/>
  <c r="DD47" i="36" s="1"/>
  <c r="EU49" i="36"/>
  <c r="EV49" i="36" s="1"/>
  <c r="EX49" i="36" s="1"/>
  <c r="FA49" i="36" s="1"/>
  <c r="FR50" i="36"/>
  <c r="V62" i="36"/>
  <c r="AY62" i="36"/>
  <c r="EU62" i="36"/>
  <c r="EV62" i="36" s="1"/>
  <c r="EX62" i="36" s="1"/>
  <c r="FA62" i="36" s="1"/>
  <c r="FB83" i="36"/>
  <c r="FC83" i="36" s="1"/>
  <c r="FD83" i="36" s="1"/>
  <c r="FE83" i="36" s="1"/>
  <c r="FF83" i="36" s="1"/>
  <c r="FG83" i="36" s="1"/>
  <c r="FH83" i="36" s="1"/>
  <c r="FI83" i="36" s="1"/>
  <c r="FJ83" i="36" s="1"/>
  <c r="FK83" i="36" s="1"/>
  <c r="FL83" i="36" s="1"/>
  <c r="FM83" i="36" s="1"/>
  <c r="FN83" i="36" s="1"/>
  <c r="FO83" i="36" s="1"/>
  <c r="FP83" i="36" s="1"/>
  <c r="BA174" i="36"/>
  <c r="BF174" i="36" s="1"/>
  <c r="BK174" i="36" s="1"/>
  <c r="Z174" i="36"/>
  <c r="X179" i="36"/>
  <c r="AQ198" i="36"/>
  <c r="GQ198" i="36"/>
  <c r="GQ92" i="36"/>
  <c r="AQ92" i="36"/>
  <c r="EU199" i="36"/>
  <c r="EV199" i="36" s="1"/>
  <c r="EX199" i="36" s="1"/>
  <c r="AY199" i="36"/>
  <c r="BD199" i="36" s="1"/>
  <c r="BI199" i="36" s="1"/>
  <c r="V199" i="36"/>
  <c r="BA6" i="36"/>
  <c r="ED6" i="36" s="1"/>
  <c r="EE6" i="36" s="1"/>
  <c r="EF6" i="36" s="1"/>
  <c r="EG6" i="36" s="1"/>
  <c r="EH6" i="36" s="1"/>
  <c r="EI6" i="36" s="1"/>
  <c r="EJ6" i="36" s="1"/>
  <c r="EK6" i="36" s="1"/>
  <c r="EL6" i="36" s="1"/>
  <c r="DP43" i="36"/>
  <c r="DQ43" i="36" s="1"/>
  <c r="DR43" i="36" s="1"/>
  <c r="DS43" i="36" s="1"/>
  <c r="DT43" i="36" s="1"/>
  <c r="DU43" i="36" s="1"/>
  <c r="DV43" i="36" s="1"/>
  <c r="DW43" i="36" s="1"/>
  <c r="DX43" i="36" s="1"/>
  <c r="V49" i="36"/>
  <c r="V50" i="36"/>
  <c r="V52" i="36"/>
  <c r="FR75" i="36"/>
  <c r="FQ75" i="36"/>
  <c r="V139" i="36"/>
  <c r="Z156" i="36"/>
  <c r="Z7" i="36"/>
  <c r="BZ23" i="36"/>
  <c r="CA23" i="36" s="1"/>
  <c r="CB23" i="36" s="1"/>
  <c r="CC23" i="36" s="1"/>
  <c r="CD23" i="36" s="1"/>
  <c r="CE23" i="36" s="1"/>
  <c r="CF23" i="36" s="1"/>
  <c r="CG23" i="36" s="1"/>
  <c r="CH23" i="36" s="1"/>
  <c r="CI23" i="36" s="1"/>
  <c r="CJ23" i="36" s="1"/>
  <c r="V36" i="36"/>
  <c r="AZ66" i="36"/>
  <c r="X66" i="36"/>
  <c r="GO122" i="36"/>
  <c r="GP122" i="36" s="1"/>
  <c r="X122" i="36"/>
  <c r="GO96" i="36"/>
  <c r="GP96" i="36" s="1"/>
  <c r="X96" i="36"/>
  <c r="AZ27" i="36"/>
  <c r="HK40" i="36"/>
  <c r="HM40" i="36" s="1"/>
  <c r="HO40" i="36" s="1"/>
  <c r="HP40" i="36" s="1"/>
  <c r="HQ40" i="36" s="1"/>
  <c r="AY48" i="36"/>
  <c r="BD48" i="36" s="1"/>
  <c r="BI48" i="36" s="1"/>
  <c r="FR52" i="36"/>
  <c r="AY139" i="36"/>
  <c r="BD139" i="36" s="1"/>
  <c r="BI139" i="36" s="1"/>
  <c r="AZ50" i="36"/>
  <c r="BE50" i="36" s="1"/>
  <c r="BJ50" i="36" s="1"/>
  <c r="BA58" i="36"/>
  <c r="BF58" i="36" s="1"/>
  <c r="BK58" i="36" s="1"/>
  <c r="Z58" i="36"/>
  <c r="EP87" i="36"/>
  <c r="EQ87" i="36" s="1"/>
  <c r="ER87" i="36" s="1"/>
  <c r="ES87" i="36" s="1"/>
  <c r="ET87" i="36" s="1"/>
  <c r="AY87" i="36"/>
  <c r="V87" i="36"/>
  <c r="BB6" i="36"/>
  <c r="FZ6" i="36" s="1"/>
  <c r="GA6" i="36" s="1"/>
  <c r="GB6" i="36" s="1"/>
  <c r="GC6" i="36" s="1"/>
  <c r="GD6" i="36" s="1"/>
  <c r="GE6" i="36" s="1"/>
  <c r="GO13" i="36"/>
  <c r="GP13" i="36" s="1"/>
  <c r="AY26" i="36"/>
  <c r="BD26" i="36" s="1"/>
  <c r="BI26" i="36" s="1"/>
  <c r="X35" i="36"/>
  <c r="Z47" i="36"/>
  <c r="X50" i="36"/>
  <c r="X52" i="36"/>
  <c r="BZ53" i="36"/>
  <c r="CA53" i="36" s="1"/>
  <c r="CB53" i="36" s="1"/>
  <c r="EP86" i="36"/>
  <c r="EQ86" i="36" s="1"/>
  <c r="ER86" i="36" s="1"/>
  <c r="ES86" i="36" s="1"/>
  <c r="ET86" i="36" s="1"/>
  <c r="AY86" i="36"/>
  <c r="BD86" i="36" s="1"/>
  <c r="BI86" i="36" s="1"/>
  <c r="EU86" i="36"/>
  <c r="EV86" i="36" s="1"/>
  <c r="EX86" i="36" s="1"/>
  <c r="FA86" i="36" s="1"/>
  <c r="FB86" i="36" s="1"/>
  <c r="AO96" i="36"/>
  <c r="BB96" i="36"/>
  <c r="FZ96" i="36" s="1"/>
  <c r="GA96" i="36" s="1"/>
  <c r="GB96" i="36" s="1"/>
  <c r="GC96" i="36" s="1"/>
  <c r="GD96" i="36" s="1"/>
  <c r="GE96" i="36" s="1"/>
  <c r="GF96" i="36" s="1"/>
  <c r="GG96" i="36" s="1"/>
  <c r="GH96" i="36" s="1"/>
  <c r="GI96" i="36" s="1"/>
  <c r="EX113" i="36"/>
  <c r="FR177" i="36"/>
  <c r="FQ177" i="36"/>
  <c r="BZ181" i="36"/>
  <c r="CA181" i="36" s="1"/>
  <c r="CB181" i="36" s="1"/>
  <c r="BR181" i="36"/>
  <c r="BW181" i="36" s="1"/>
  <c r="AW181" i="36"/>
  <c r="AX181" i="36" s="1"/>
  <c r="GQ15" i="36"/>
  <c r="AO20" i="36"/>
  <c r="BN21" i="36"/>
  <c r="BS21" i="36" s="1"/>
  <c r="AZ22" i="36"/>
  <c r="BE22" i="36" s="1"/>
  <c r="BJ22" i="36" s="1"/>
  <c r="GP25" i="36"/>
  <c r="X26" i="36"/>
  <c r="AW26" i="36"/>
  <c r="AX26" i="36" s="1"/>
  <c r="EU32" i="36"/>
  <c r="EV32" i="36" s="1"/>
  <c r="EX32" i="36" s="1"/>
  <c r="FA32" i="36" s="1"/>
  <c r="BB36" i="36"/>
  <c r="FZ36" i="36" s="1"/>
  <c r="GA36" i="36" s="1"/>
  <c r="GB36" i="36" s="1"/>
  <c r="GC36" i="36" s="1"/>
  <c r="GD36" i="36" s="1"/>
  <c r="GE36" i="36" s="1"/>
  <c r="GF36" i="36" s="1"/>
  <c r="GG36" i="36" s="1"/>
  <c r="GH36" i="36" s="1"/>
  <c r="GI36" i="36" s="1"/>
  <c r="Z49" i="36"/>
  <c r="BH51" i="36"/>
  <c r="BM51" i="36" s="1"/>
  <c r="BD68" i="36"/>
  <c r="BI68" i="36" s="1"/>
  <c r="DB68" i="36"/>
  <c r="DC68" i="36" s="1"/>
  <c r="DD68" i="36" s="1"/>
  <c r="DE68" i="36" s="1"/>
  <c r="DF68" i="36" s="1"/>
  <c r="DG68" i="36" s="1"/>
  <c r="DH68" i="36" s="1"/>
  <c r="DI68" i="36" s="1"/>
  <c r="DJ68" i="36" s="1"/>
  <c r="GO155" i="36"/>
  <c r="GP155" i="36" s="1"/>
  <c r="GR155" i="36" s="1"/>
  <c r="GU155" i="36" s="1"/>
  <c r="GV155" i="36" s="1"/>
  <c r="GW155" i="36" s="1"/>
  <c r="GX155" i="36" s="1"/>
  <c r="GY155" i="36" s="1"/>
  <c r="GZ155" i="36" s="1"/>
  <c r="HA155" i="36" s="1"/>
  <c r="HB155" i="36" s="1"/>
  <c r="HC155" i="36" s="1"/>
  <c r="HD155" i="36" s="1"/>
  <c r="HE155" i="36" s="1"/>
  <c r="HF155" i="36" s="1"/>
  <c r="HG155" i="36" s="1"/>
  <c r="HH155" i="36" s="1"/>
  <c r="HI155" i="36" s="1"/>
  <c r="HJ155" i="36" s="1"/>
  <c r="X155" i="36"/>
  <c r="BA167" i="36"/>
  <c r="BF167" i="36" s="1"/>
  <c r="BK167" i="36" s="1"/>
  <c r="Z167" i="36"/>
  <c r="GQ44" i="36"/>
  <c r="EU146" i="36"/>
  <c r="EV146" i="36" s="1"/>
  <c r="AY146" i="36"/>
  <c r="BD146" i="36" s="1"/>
  <c r="BI146" i="36" s="1"/>
  <c r="V146" i="36"/>
  <c r="BB13" i="36"/>
  <c r="FZ13" i="36" s="1"/>
  <c r="GA13" i="36" s="1"/>
  <c r="GB13" i="36" s="1"/>
  <c r="GC13" i="36" s="1"/>
  <c r="GD13" i="36" s="1"/>
  <c r="GE13" i="36" s="1"/>
  <c r="GF13" i="36" s="1"/>
  <c r="GG13" i="36" s="1"/>
  <c r="GH13" i="36" s="1"/>
  <c r="GI13" i="36" s="1"/>
  <c r="AO15" i="36"/>
  <c r="GP27" i="36"/>
  <c r="X34" i="36"/>
  <c r="Z35" i="36"/>
  <c r="AY37" i="36"/>
  <c r="DB37" i="36" s="1"/>
  <c r="DC37" i="36" s="1"/>
  <c r="DD37" i="36" s="1"/>
  <c r="EU44" i="36"/>
  <c r="EV44" i="36" s="1"/>
  <c r="EX44" i="36" s="1"/>
  <c r="FA44" i="36" s="1"/>
  <c r="BR48" i="36"/>
  <c r="BW48" i="36" s="1"/>
  <c r="AY89" i="36"/>
  <c r="BD89" i="36" s="1"/>
  <c r="BI89" i="36" s="1"/>
  <c r="BA95" i="36"/>
  <c r="Z95" i="36"/>
  <c r="AY100" i="36"/>
  <c r="AA121" i="36"/>
  <c r="AY121" i="36"/>
  <c r="BA181" i="36"/>
  <c r="BP181" i="36" s="1"/>
  <c r="BU181" i="36" s="1"/>
  <c r="Z181" i="36"/>
  <c r="GO24" i="36"/>
  <c r="GP24" i="36" s="1"/>
  <c r="Z37" i="36"/>
  <c r="GP40" i="36"/>
  <c r="BR41" i="36"/>
  <c r="BW41" i="36" s="1"/>
  <c r="FQ42" i="36"/>
  <c r="BB48" i="36"/>
  <c r="HK54" i="36"/>
  <c r="EU60" i="36"/>
  <c r="EV60" i="36" s="1"/>
  <c r="AA60" i="36"/>
  <c r="AY60" i="36"/>
  <c r="V60" i="36"/>
  <c r="AO79" i="36"/>
  <c r="AZ121" i="36"/>
  <c r="BE121" i="36" s="1"/>
  <c r="BJ121" i="36" s="1"/>
  <c r="X121" i="36"/>
  <c r="X201" i="36"/>
  <c r="GO201" i="36"/>
  <c r="AZ201" i="36"/>
  <c r="BE201" i="36" s="1"/>
  <c r="BJ201" i="36" s="1"/>
  <c r="HL206" i="36"/>
  <c r="GO206" i="36"/>
  <c r="GP206" i="36" s="1"/>
  <c r="AZ206" i="36"/>
  <c r="BE206" i="36" s="1"/>
  <c r="BJ206" i="36" s="1"/>
  <c r="X206" i="36"/>
  <c r="BB5" i="36"/>
  <c r="FZ5" i="36" s="1"/>
  <c r="GA5" i="36" s="1"/>
  <c r="Z9" i="36"/>
  <c r="AZ10" i="36"/>
  <c r="DP10" i="36" s="1"/>
  <c r="DQ10" i="36" s="1"/>
  <c r="DR10" i="36" s="1"/>
  <c r="DS10" i="36" s="1"/>
  <c r="DT10" i="36" s="1"/>
  <c r="DU10" i="36" s="1"/>
  <c r="DV10" i="36" s="1"/>
  <c r="DW10" i="36" s="1"/>
  <c r="DX10" i="36" s="1"/>
  <c r="GO10" i="36"/>
  <c r="GP10" i="36" s="1"/>
  <c r="X11" i="36"/>
  <c r="AZ11" i="36"/>
  <c r="DP11" i="36" s="1"/>
  <c r="DQ11" i="36" s="1"/>
  <c r="DR11" i="36" s="1"/>
  <c r="BZ14" i="36"/>
  <c r="CA14" i="36" s="1"/>
  <c r="CB14" i="36" s="1"/>
  <c r="CC14" i="36" s="1"/>
  <c r="CD14" i="36" s="1"/>
  <c r="CE14" i="36" s="1"/>
  <c r="AQ15" i="36"/>
  <c r="AW16" i="36"/>
  <c r="AX16" i="36" s="1"/>
  <c r="GO16" i="36"/>
  <c r="GJ17" i="36"/>
  <c r="GK17" i="36" s="1"/>
  <c r="GL17" i="36" s="1"/>
  <c r="GM17" i="36" s="1"/>
  <c r="GN17" i="36" s="1"/>
  <c r="Z21" i="36"/>
  <c r="HL31" i="36"/>
  <c r="FQ32" i="36"/>
  <c r="FS32" i="36" s="1"/>
  <c r="FU32" i="36" s="1"/>
  <c r="FV32" i="36" s="1"/>
  <c r="FW32" i="36" s="1"/>
  <c r="X40" i="36"/>
  <c r="X43" i="36"/>
  <c r="AY43" i="36"/>
  <c r="BD43" i="36" s="1"/>
  <c r="BI43" i="36" s="1"/>
  <c r="GO43" i="36"/>
  <c r="GP43" i="36" s="1"/>
  <c r="HL44" i="36"/>
  <c r="FQ47" i="36"/>
  <c r="GP60" i="36"/>
  <c r="AZ64" i="36"/>
  <c r="AA74" i="36"/>
  <c r="EU142" i="36"/>
  <c r="EV142" i="36" s="1"/>
  <c r="EX142" i="36" s="1"/>
  <c r="FA142" i="36" s="1"/>
  <c r="FB142" i="36" s="1"/>
  <c r="FC142" i="36" s="1"/>
  <c r="FD142" i="36" s="1"/>
  <c r="FE142" i="36" s="1"/>
  <c r="FF142" i="36" s="1"/>
  <c r="FG142" i="36" s="1"/>
  <c r="FH142" i="36" s="1"/>
  <c r="FI142" i="36" s="1"/>
  <c r="FJ142" i="36" s="1"/>
  <c r="FK142" i="36" s="1"/>
  <c r="FL142" i="36" s="1"/>
  <c r="FM142" i="36" s="1"/>
  <c r="FN142" i="36" s="1"/>
  <c r="FO142" i="36" s="1"/>
  <c r="FP142" i="36" s="1"/>
  <c r="GO171" i="36"/>
  <c r="GP171" i="36" s="1"/>
  <c r="AZ171" i="36"/>
  <c r="X171" i="36"/>
  <c r="ED9" i="36"/>
  <c r="EE9" i="36" s="1"/>
  <c r="EF9" i="36" s="1"/>
  <c r="EG9" i="36" s="1"/>
  <c r="EH9" i="36" s="1"/>
  <c r="EI9" i="36" s="1"/>
  <c r="EJ9" i="36" s="1"/>
  <c r="EK9" i="36" s="1"/>
  <c r="EL9" i="36" s="1"/>
  <c r="GO69" i="36"/>
  <c r="GP69" i="36" s="1"/>
  <c r="X69" i="36"/>
  <c r="EU6" i="36"/>
  <c r="EV6" i="36" s="1"/>
  <c r="EX6" i="36" s="1"/>
  <c r="GP8" i="36"/>
  <c r="BA8" i="36"/>
  <c r="BF8" i="36" s="1"/>
  <c r="BK8" i="36" s="1"/>
  <c r="BA11" i="36"/>
  <c r="HL13" i="36"/>
  <c r="AW21" i="36"/>
  <c r="AX21" i="36" s="1"/>
  <c r="EX24" i="36"/>
  <c r="FA24" i="36" s="1"/>
  <c r="FB24" i="36" s="1"/>
  <c r="FC24" i="36" s="1"/>
  <c r="FD24" i="36" s="1"/>
  <c r="FE24" i="36" s="1"/>
  <c r="FF24" i="36" s="1"/>
  <c r="FG24" i="36" s="1"/>
  <c r="FH24" i="36" s="1"/>
  <c r="FI24" i="36" s="1"/>
  <c r="FJ24" i="36" s="1"/>
  <c r="FK24" i="36" s="1"/>
  <c r="FL24" i="36" s="1"/>
  <c r="FM24" i="36" s="1"/>
  <c r="FN24" i="36" s="1"/>
  <c r="FO24" i="36" s="1"/>
  <c r="FP24" i="36" s="1"/>
  <c r="BZ25" i="36"/>
  <c r="CA25" i="36" s="1"/>
  <c r="CB25" i="36" s="1"/>
  <c r="CC25" i="36" s="1"/>
  <c r="CD25" i="36" s="1"/>
  <c r="CE25" i="36" s="1"/>
  <c r="CF25" i="36" s="1"/>
  <c r="CG25" i="36" s="1"/>
  <c r="CH25" i="36" s="1"/>
  <c r="FQ27" i="36"/>
  <c r="ED29" i="36"/>
  <c r="EE29" i="36" s="1"/>
  <c r="EF29" i="36" s="1"/>
  <c r="EG29" i="36" s="1"/>
  <c r="EH29" i="36" s="1"/>
  <c r="EI29" i="36" s="1"/>
  <c r="EJ29" i="36" s="1"/>
  <c r="EK29" i="36" s="1"/>
  <c r="EL29" i="36" s="1"/>
  <c r="AY29" i="36"/>
  <c r="BA33" i="36"/>
  <c r="HK35" i="36"/>
  <c r="FR36" i="36"/>
  <c r="X45" i="36"/>
  <c r="FQ50" i="36"/>
  <c r="FS50" i="36" s="1"/>
  <c r="BB52" i="36"/>
  <c r="FZ52" i="36" s="1"/>
  <c r="GA52" i="36" s="1"/>
  <c r="GB52" i="36" s="1"/>
  <c r="GC52" i="36" s="1"/>
  <c r="GD52" i="36" s="1"/>
  <c r="GE52" i="36" s="1"/>
  <c r="AA68" i="36"/>
  <c r="X112" i="36"/>
  <c r="GO112" i="36"/>
  <c r="GP112" i="36" s="1"/>
  <c r="AZ112" i="36"/>
  <c r="BE112" i="36" s="1"/>
  <c r="BJ112" i="36" s="1"/>
  <c r="EP135" i="36"/>
  <c r="EQ135" i="36" s="1"/>
  <c r="ER135" i="36" s="1"/>
  <c r="ES135" i="36" s="1"/>
  <c r="ET135" i="36" s="1"/>
  <c r="V135" i="36"/>
  <c r="EU154" i="36"/>
  <c r="EV154" i="36" s="1"/>
  <c r="EX154" i="36" s="1"/>
  <c r="AY154" i="36"/>
  <c r="V154" i="36"/>
  <c r="FR64" i="36"/>
  <c r="HL68" i="36"/>
  <c r="ED86" i="36"/>
  <c r="FR90" i="36"/>
  <c r="HL94" i="36"/>
  <c r="AZ106" i="36"/>
  <c r="BE106" i="36" s="1"/>
  <c r="BJ106" i="36" s="1"/>
  <c r="BN114" i="36"/>
  <c r="BS114" i="36" s="1"/>
  <c r="BB115" i="36"/>
  <c r="FZ115" i="36" s="1"/>
  <c r="GA115" i="36" s="1"/>
  <c r="GB115" i="36" s="1"/>
  <c r="GC115" i="36" s="1"/>
  <c r="GD115" i="36" s="1"/>
  <c r="GE115" i="36" s="1"/>
  <c r="GF115" i="36" s="1"/>
  <c r="GG115" i="36" s="1"/>
  <c r="GH115" i="36" s="1"/>
  <c r="EX129" i="36"/>
  <c r="AZ132" i="36"/>
  <c r="BE132" i="36" s="1"/>
  <c r="BJ132" i="36" s="1"/>
  <c r="HL152" i="36"/>
  <c r="X187" i="36"/>
  <c r="GO187" i="36"/>
  <c r="GP187" i="36" s="1"/>
  <c r="ED74" i="36"/>
  <c r="EE74" i="36" s="1"/>
  <c r="EF74" i="36" s="1"/>
  <c r="BR77" i="36"/>
  <c r="BW77" i="36" s="1"/>
  <c r="AP88" i="36"/>
  <c r="BN90" i="36"/>
  <c r="BS90" i="36" s="1"/>
  <c r="FQ105" i="36"/>
  <c r="FA113" i="36"/>
  <c r="FB113" i="36" s="1"/>
  <c r="FC113" i="36" s="1"/>
  <c r="FD113" i="36" s="1"/>
  <c r="FE113" i="36" s="1"/>
  <c r="FF113" i="36" s="1"/>
  <c r="FG113" i="36" s="1"/>
  <c r="FH113" i="36" s="1"/>
  <c r="FI113" i="36" s="1"/>
  <c r="FJ113" i="36" s="1"/>
  <c r="FK113" i="36" s="1"/>
  <c r="FL113" i="36" s="1"/>
  <c r="FM113" i="36" s="1"/>
  <c r="FN113" i="36" s="1"/>
  <c r="FO113" i="36" s="1"/>
  <c r="FP113" i="36" s="1"/>
  <c r="GP114" i="36"/>
  <c r="AZ118" i="36"/>
  <c r="BA126" i="36"/>
  <c r="GP129" i="36"/>
  <c r="GO132" i="36"/>
  <c r="FQ138" i="36"/>
  <c r="BB144" i="36"/>
  <c r="GQ153" i="36"/>
  <c r="EX155" i="36"/>
  <c r="FA155" i="36" s="1"/>
  <c r="FB155" i="36" s="1"/>
  <c r="FC155" i="36" s="1"/>
  <c r="FD155" i="36" s="1"/>
  <c r="FE155" i="36" s="1"/>
  <c r="FF155" i="36" s="1"/>
  <c r="FG155" i="36" s="1"/>
  <c r="FH155" i="36" s="1"/>
  <c r="FI155" i="36" s="1"/>
  <c r="FJ155" i="36" s="1"/>
  <c r="FK155" i="36" s="1"/>
  <c r="FL155" i="36" s="1"/>
  <c r="FM155" i="36" s="1"/>
  <c r="FN155" i="36" s="1"/>
  <c r="FO155" i="36" s="1"/>
  <c r="FP155" i="36" s="1"/>
  <c r="FQ155" i="36"/>
  <c r="BB158" i="36"/>
  <c r="FZ158" i="36" s="1"/>
  <c r="GA158" i="36" s="1"/>
  <c r="GB158" i="36" s="1"/>
  <c r="EP169" i="36"/>
  <c r="EQ169" i="36" s="1"/>
  <c r="ER169" i="36" s="1"/>
  <c r="ES169" i="36" s="1"/>
  <c r="ET169" i="36" s="1"/>
  <c r="EX179" i="36"/>
  <c r="AA181" i="36"/>
  <c r="FQ181" i="36"/>
  <c r="FR48" i="36"/>
  <c r="AA50" i="36"/>
  <c r="HL52" i="36"/>
  <c r="EX56" i="36"/>
  <c r="AZ57" i="36"/>
  <c r="BE57" i="36" s="1"/>
  <c r="BJ57" i="36" s="1"/>
  <c r="AY58" i="36"/>
  <c r="BN58" i="36" s="1"/>
  <c r="BS58" i="36" s="1"/>
  <c r="FR63" i="36"/>
  <c r="EU71" i="36"/>
  <c r="EV71" i="36" s="1"/>
  <c r="EX71" i="36" s="1"/>
  <c r="FA71" i="36" s="1"/>
  <c r="FB71" i="36" s="1"/>
  <c r="FC71" i="36" s="1"/>
  <c r="FD71" i="36" s="1"/>
  <c r="FE71" i="36" s="1"/>
  <c r="FF71" i="36" s="1"/>
  <c r="FG71" i="36" s="1"/>
  <c r="FH71" i="36" s="1"/>
  <c r="FI71" i="36" s="1"/>
  <c r="FJ71" i="36" s="1"/>
  <c r="FK71" i="36" s="1"/>
  <c r="FL71" i="36" s="1"/>
  <c r="FM71" i="36" s="1"/>
  <c r="FN71" i="36" s="1"/>
  <c r="FO71" i="36" s="1"/>
  <c r="FP71" i="36" s="1"/>
  <c r="EU72" i="36"/>
  <c r="EV72" i="36" s="1"/>
  <c r="EX72" i="36" s="1"/>
  <c r="EP75" i="36"/>
  <c r="EQ75" i="36" s="1"/>
  <c r="ER75" i="36" s="1"/>
  <c r="ES75" i="36" s="1"/>
  <c r="ET75" i="36" s="1"/>
  <c r="AA76" i="36"/>
  <c r="HL82" i="36"/>
  <c r="FR87" i="36"/>
  <c r="FS87" i="36" s="1"/>
  <c r="FU87" i="36" s="1"/>
  <c r="FV87" i="36" s="1"/>
  <c r="FW87" i="36" s="1"/>
  <c r="GO98" i="36"/>
  <c r="GP98" i="36" s="1"/>
  <c r="BO99" i="36"/>
  <c r="BT99" i="36" s="1"/>
  <c r="BR100" i="36"/>
  <c r="BW100" i="36" s="1"/>
  <c r="GQ127" i="36"/>
  <c r="AA128" i="36"/>
  <c r="BB132" i="36"/>
  <c r="BZ147" i="36"/>
  <c r="CA147" i="36" s="1"/>
  <c r="CB147" i="36" s="1"/>
  <c r="CC147" i="36" s="1"/>
  <c r="CD147" i="36" s="1"/>
  <c r="CE147" i="36" s="1"/>
  <c r="CF147" i="36" s="1"/>
  <c r="CG147" i="36" s="1"/>
  <c r="CH147" i="36" s="1"/>
  <c r="EX153" i="36"/>
  <c r="AQ153" i="36"/>
  <c r="AY155" i="36"/>
  <c r="DB155" i="36" s="1"/>
  <c r="DC155" i="36" s="1"/>
  <c r="DD155" i="36" s="1"/>
  <c r="GQ158" i="36"/>
  <c r="BB167" i="36"/>
  <c r="FZ167" i="36" s="1"/>
  <c r="GA167" i="36" s="1"/>
  <c r="GB167" i="36" s="1"/>
  <c r="GC167" i="36" s="1"/>
  <c r="GD167" i="36" s="1"/>
  <c r="GE167" i="36" s="1"/>
  <c r="GF167" i="36" s="1"/>
  <c r="GG167" i="36" s="1"/>
  <c r="GH167" i="36" s="1"/>
  <c r="GI167" i="36" s="1"/>
  <c r="HK168" i="36"/>
  <c r="GP170" i="36"/>
  <c r="BB183" i="36"/>
  <c r="AW189" i="36"/>
  <c r="AX189" i="36" s="1"/>
  <c r="Z203" i="36"/>
  <c r="BA203" i="36"/>
  <c r="BP203" i="36" s="1"/>
  <c r="BU203" i="36" s="1"/>
  <c r="BZ58" i="36"/>
  <c r="CA58" i="36" s="1"/>
  <c r="CB58" i="36" s="1"/>
  <c r="CC58" i="36" s="1"/>
  <c r="CD58" i="36" s="1"/>
  <c r="CE58" i="36" s="1"/>
  <c r="CF58" i="36" s="1"/>
  <c r="CG58" i="36" s="1"/>
  <c r="CH58" i="36" s="1"/>
  <c r="CK58" i="36" s="1"/>
  <c r="EU78" i="36"/>
  <c r="EV78" i="36" s="1"/>
  <c r="EX78" i="36" s="1"/>
  <c r="FA78" i="36" s="1"/>
  <c r="EU83" i="36"/>
  <c r="EV83" i="36" s="1"/>
  <c r="EX83" i="36" s="1"/>
  <c r="FA83" i="36" s="1"/>
  <c r="HK87" i="36"/>
  <c r="HK88" i="36"/>
  <c r="AZ94" i="36"/>
  <c r="BA121" i="36"/>
  <c r="HK128" i="36"/>
  <c r="AW133" i="36"/>
  <c r="AX133" i="36" s="1"/>
  <c r="BR149" i="36"/>
  <c r="BW149" i="36" s="1"/>
  <c r="EU167" i="36"/>
  <c r="EV167" i="36" s="1"/>
  <c r="EX167" i="36" s="1"/>
  <c r="FA167" i="36" s="1"/>
  <c r="FB167" i="36" s="1"/>
  <c r="FC167" i="36" s="1"/>
  <c r="FD167" i="36" s="1"/>
  <c r="FE167" i="36" s="1"/>
  <c r="FF167" i="36" s="1"/>
  <c r="FG167" i="36" s="1"/>
  <c r="FH167" i="36" s="1"/>
  <c r="FI167" i="36" s="1"/>
  <c r="FJ167" i="36" s="1"/>
  <c r="FK167" i="36" s="1"/>
  <c r="FL167" i="36" s="1"/>
  <c r="FM167" i="36" s="1"/>
  <c r="FN167" i="36" s="1"/>
  <c r="FO167" i="36" s="1"/>
  <c r="FP167" i="36" s="1"/>
  <c r="AY169" i="36"/>
  <c r="BN169" i="36" s="1"/>
  <c r="BS169" i="36" s="1"/>
  <c r="BA171" i="36"/>
  <c r="BF171" i="36" s="1"/>
  <c r="BK171" i="36" s="1"/>
  <c r="EU176" i="36"/>
  <c r="EV176" i="36" s="1"/>
  <c r="EX176" i="36" s="1"/>
  <c r="FA176" i="36" s="1"/>
  <c r="AZ178" i="36"/>
  <c r="BE178" i="36" s="1"/>
  <c r="BJ178" i="36" s="1"/>
  <c r="GP74" i="36"/>
  <c r="HK75" i="36"/>
  <c r="ED77" i="36"/>
  <c r="EE77" i="36" s="1"/>
  <c r="EF77" i="36" s="1"/>
  <c r="EU84" i="36"/>
  <c r="EV84" i="36" s="1"/>
  <c r="EX84" i="36" s="1"/>
  <c r="EX93" i="36"/>
  <c r="FA93" i="36" s="1"/>
  <c r="FB93" i="36" s="1"/>
  <c r="FC93" i="36" s="1"/>
  <c r="FD93" i="36" s="1"/>
  <c r="FE93" i="36" s="1"/>
  <c r="FF93" i="36" s="1"/>
  <c r="FG93" i="36" s="1"/>
  <c r="FH93" i="36" s="1"/>
  <c r="FI93" i="36" s="1"/>
  <c r="FJ93" i="36" s="1"/>
  <c r="FK93" i="36" s="1"/>
  <c r="FL93" i="36" s="1"/>
  <c r="FM93" i="36" s="1"/>
  <c r="FN93" i="36" s="1"/>
  <c r="FO93" i="36" s="1"/>
  <c r="FP93" i="36" s="1"/>
  <c r="FR96" i="36"/>
  <c r="BA116" i="36"/>
  <c r="ED116" i="36" s="1"/>
  <c r="EE116" i="36" s="1"/>
  <c r="EF116" i="36" s="1"/>
  <c r="EG116" i="36" s="1"/>
  <c r="EH116" i="36" s="1"/>
  <c r="EI116" i="36" s="1"/>
  <c r="EJ116" i="36" s="1"/>
  <c r="EK116" i="36" s="1"/>
  <c r="EL116" i="36" s="1"/>
  <c r="GP118" i="36"/>
  <c r="GR118" i="36" s="1"/>
  <c r="GU118" i="36" s="1"/>
  <c r="GV118" i="36" s="1"/>
  <c r="GW118" i="36" s="1"/>
  <c r="GX118" i="36" s="1"/>
  <c r="GY118" i="36" s="1"/>
  <c r="GZ118" i="36" s="1"/>
  <c r="HA118" i="36" s="1"/>
  <c r="HB118" i="36" s="1"/>
  <c r="HC118" i="36" s="1"/>
  <c r="HD118" i="36" s="1"/>
  <c r="HE118" i="36" s="1"/>
  <c r="HF118" i="36" s="1"/>
  <c r="HG118" i="36" s="1"/>
  <c r="HH118" i="36" s="1"/>
  <c r="HI118" i="36" s="1"/>
  <c r="HJ118" i="36" s="1"/>
  <c r="HL133" i="36"/>
  <c r="HK138" i="36"/>
  <c r="Z170" i="36"/>
  <c r="EX172" i="36"/>
  <c r="FA172" i="36" s="1"/>
  <c r="X178" i="36"/>
  <c r="HK59" i="36"/>
  <c r="GP59" i="36"/>
  <c r="HL59" i="36"/>
  <c r="BA61" i="36"/>
  <c r="GP64" i="36"/>
  <c r="BB66" i="36"/>
  <c r="BG66" i="36" s="1"/>
  <c r="BL66" i="36" s="1"/>
  <c r="FQ68" i="36"/>
  <c r="BO73" i="36"/>
  <c r="BT73" i="36" s="1"/>
  <c r="BA75" i="36"/>
  <c r="BF75" i="36" s="1"/>
  <c r="BK75" i="36" s="1"/>
  <c r="HK92" i="36"/>
  <c r="GO93" i="36"/>
  <c r="EX130" i="36"/>
  <c r="HL134" i="36"/>
  <c r="FR146" i="36"/>
  <c r="GJ160" i="36"/>
  <c r="GK160" i="36" s="1"/>
  <c r="GL160" i="36" s="1"/>
  <c r="GM160" i="36" s="1"/>
  <c r="GN160" i="36" s="1"/>
  <c r="BZ162" i="36"/>
  <c r="CA162" i="36" s="1"/>
  <c r="CB162" i="36" s="1"/>
  <c r="ED180" i="36"/>
  <c r="EE180" i="36" s="1"/>
  <c r="EF180" i="36" s="1"/>
  <c r="EG180" i="36" s="1"/>
  <c r="EH180" i="36" s="1"/>
  <c r="EI180" i="36" s="1"/>
  <c r="EJ180" i="36" s="1"/>
  <c r="EK180" i="36" s="1"/>
  <c r="EL180" i="36" s="1"/>
  <c r="EX184" i="36"/>
  <c r="FA184" i="36" s="1"/>
  <c r="FB184" i="36" s="1"/>
  <c r="FC184" i="36" s="1"/>
  <c r="FD184" i="36" s="1"/>
  <c r="FE184" i="36" s="1"/>
  <c r="FF184" i="36" s="1"/>
  <c r="FG184" i="36" s="1"/>
  <c r="FH184" i="36" s="1"/>
  <c r="FI184" i="36" s="1"/>
  <c r="FJ184" i="36" s="1"/>
  <c r="FK184" i="36" s="1"/>
  <c r="FL184" i="36" s="1"/>
  <c r="FM184" i="36" s="1"/>
  <c r="FN184" i="36" s="1"/>
  <c r="FO184" i="36" s="1"/>
  <c r="FP184" i="36" s="1"/>
  <c r="GJ71" i="36"/>
  <c r="GK71" i="36" s="1"/>
  <c r="GL71" i="36" s="1"/>
  <c r="GM71" i="36" s="1"/>
  <c r="GN71" i="36" s="1"/>
  <c r="FQ77" i="36"/>
  <c r="V78" i="36"/>
  <c r="BP80" i="36"/>
  <c r="BU80" i="36" s="1"/>
  <c r="V83" i="36"/>
  <c r="HK90" i="36"/>
  <c r="EU90" i="36"/>
  <c r="EV90" i="36" s="1"/>
  <c r="EX90" i="36" s="1"/>
  <c r="X92" i="36"/>
  <c r="AY93" i="36"/>
  <c r="BN93" i="36" s="1"/>
  <c r="BS93" i="36" s="1"/>
  <c r="BA115" i="36"/>
  <c r="BP115" i="36" s="1"/>
  <c r="BU115" i="36" s="1"/>
  <c r="V130" i="36"/>
  <c r="HL132" i="36"/>
  <c r="EU143" i="36"/>
  <c r="EV143" i="36" s="1"/>
  <c r="EX143" i="36" s="1"/>
  <c r="FA143" i="36" s="1"/>
  <c r="FB143" i="36" s="1"/>
  <c r="FC143" i="36" s="1"/>
  <c r="FD143" i="36" s="1"/>
  <c r="FE143" i="36" s="1"/>
  <c r="FF143" i="36" s="1"/>
  <c r="FG143" i="36" s="1"/>
  <c r="FH143" i="36" s="1"/>
  <c r="FI143" i="36" s="1"/>
  <c r="FJ143" i="36" s="1"/>
  <c r="FK143" i="36" s="1"/>
  <c r="FL143" i="36" s="1"/>
  <c r="FM143" i="36" s="1"/>
  <c r="FN143" i="36" s="1"/>
  <c r="FO143" i="36" s="1"/>
  <c r="FP143" i="36" s="1"/>
  <c r="FR150" i="36"/>
  <c r="X160" i="36"/>
  <c r="FQ162" i="36"/>
  <c r="BA164" i="36"/>
  <c r="BF164" i="36" s="1"/>
  <c r="BK164" i="36" s="1"/>
  <c r="GJ166" i="36"/>
  <c r="GK166" i="36" s="1"/>
  <c r="GL166" i="36" s="1"/>
  <c r="GM166" i="36" s="1"/>
  <c r="GN166" i="36" s="1"/>
  <c r="V167" i="36"/>
  <c r="GP172" i="36"/>
  <c r="V176" i="36"/>
  <c r="FQ179" i="36"/>
  <c r="HL182" i="36"/>
  <c r="AQ194" i="36"/>
  <c r="GQ194" i="36"/>
  <c r="GO198" i="36"/>
  <c r="GP198" i="36" s="1"/>
  <c r="GR198" i="36" s="1"/>
  <c r="GU198" i="36" s="1"/>
  <c r="GV198" i="36" s="1"/>
  <c r="GW198" i="36" s="1"/>
  <c r="GX198" i="36" s="1"/>
  <c r="GY198" i="36" s="1"/>
  <c r="GZ198" i="36" s="1"/>
  <c r="HA198" i="36" s="1"/>
  <c r="HB198" i="36" s="1"/>
  <c r="HC198" i="36" s="1"/>
  <c r="HD198" i="36" s="1"/>
  <c r="HE198" i="36" s="1"/>
  <c r="HF198" i="36" s="1"/>
  <c r="HG198" i="36" s="1"/>
  <c r="HH198" i="36" s="1"/>
  <c r="HI198" i="36" s="1"/>
  <c r="HJ198" i="36" s="1"/>
  <c r="X198" i="36"/>
  <c r="AA57" i="36"/>
  <c r="EU59" i="36"/>
  <c r="EV59" i="36" s="1"/>
  <c r="FR65" i="36"/>
  <c r="BR71" i="36"/>
  <c r="BW71" i="36" s="1"/>
  <c r="AY84" i="36"/>
  <c r="BN84" i="36" s="1"/>
  <c r="BS84" i="36" s="1"/>
  <c r="AZ92" i="36"/>
  <c r="BE92" i="36" s="1"/>
  <c r="BJ92" i="36" s="1"/>
  <c r="V97" i="36"/>
  <c r="AY97" i="36"/>
  <c r="DB97" i="36" s="1"/>
  <c r="DC97" i="36" s="1"/>
  <c r="DD97" i="36" s="1"/>
  <c r="DE97" i="36" s="1"/>
  <c r="DF97" i="36" s="1"/>
  <c r="DG97" i="36" s="1"/>
  <c r="DH97" i="36" s="1"/>
  <c r="DI97" i="36" s="1"/>
  <c r="DJ97" i="36" s="1"/>
  <c r="AA113" i="36"/>
  <c r="GP120" i="36"/>
  <c r="BZ122" i="36"/>
  <c r="CA122" i="36" s="1"/>
  <c r="CB122" i="36" s="1"/>
  <c r="CC122" i="36" s="1"/>
  <c r="CD122" i="36" s="1"/>
  <c r="CE122" i="36" s="1"/>
  <c r="CF122" i="36" s="1"/>
  <c r="CG122" i="36" s="1"/>
  <c r="CH122" i="36" s="1"/>
  <c r="CI122" i="36" s="1"/>
  <c r="CJ122" i="36" s="1"/>
  <c r="GO123" i="36"/>
  <c r="GP123" i="36" s="1"/>
  <c r="AY137" i="36"/>
  <c r="BB153" i="36"/>
  <c r="FZ153" i="36" s="1"/>
  <c r="GA153" i="36" s="1"/>
  <c r="GB153" i="36" s="1"/>
  <c r="GC153" i="36" s="1"/>
  <c r="GD153" i="36" s="1"/>
  <c r="GE153" i="36" s="1"/>
  <c r="EX163" i="36"/>
  <c r="FA163" i="36" s="1"/>
  <c r="BR164" i="36"/>
  <c r="BW164" i="36" s="1"/>
  <c r="Z165" i="36"/>
  <c r="X166" i="36"/>
  <c r="AZ166" i="36"/>
  <c r="DP166" i="36" s="1"/>
  <c r="DQ166" i="36" s="1"/>
  <c r="DR166" i="36" s="1"/>
  <c r="DS166" i="36" s="1"/>
  <c r="DT166" i="36" s="1"/>
  <c r="DU166" i="36" s="1"/>
  <c r="DV166" i="36" s="1"/>
  <c r="DW166" i="36" s="1"/>
  <c r="DX166" i="36" s="1"/>
  <c r="HK167" i="36"/>
  <c r="BB168" i="36"/>
  <c r="FZ168" i="36" s="1"/>
  <c r="GA168" i="36" s="1"/>
  <c r="GB168" i="36" s="1"/>
  <c r="GC168" i="36" s="1"/>
  <c r="GD168" i="36" s="1"/>
  <c r="GE168" i="36" s="1"/>
  <c r="GF168" i="36" s="1"/>
  <c r="GG168" i="36" s="1"/>
  <c r="GH168" i="36" s="1"/>
  <c r="GI168" i="36" s="1"/>
  <c r="HL171" i="36"/>
  <c r="HK171" i="36"/>
  <c r="HM171" i="36" s="1"/>
  <c r="HO171" i="36" s="1"/>
  <c r="HP171" i="36" s="1"/>
  <c r="HQ171" i="36" s="1"/>
  <c r="GP195" i="36"/>
  <c r="FQ62" i="36"/>
  <c r="HK66" i="36"/>
  <c r="AA86" i="36"/>
  <c r="BO97" i="36"/>
  <c r="BT97" i="36" s="1"/>
  <c r="GP107" i="36"/>
  <c r="FR122" i="36"/>
  <c r="BB123" i="36"/>
  <c r="BZ151" i="36"/>
  <c r="CA151" i="36" s="1"/>
  <c r="CB151" i="36" s="1"/>
  <c r="CC151" i="36" s="1"/>
  <c r="CD151" i="36" s="1"/>
  <c r="CE151" i="36" s="1"/>
  <c r="CF151" i="36" s="1"/>
  <c r="CG151" i="36" s="1"/>
  <c r="CH151" i="36" s="1"/>
  <c r="FR159" i="36"/>
  <c r="GP163" i="36"/>
  <c r="AY163" i="36"/>
  <c r="BD163" i="36" s="1"/>
  <c r="BI163" i="36" s="1"/>
  <c r="GO165" i="36"/>
  <c r="X167" i="36"/>
  <c r="GQ173" i="36"/>
  <c r="GO175" i="36"/>
  <c r="AQ179" i="36"/>
  <c r="FQ182" i="36"/>
  <c r="FS182" i="36" s="1"/>
  <c r="BZ185" i="36"/>
  <c r="CA185" i="36" s="1"/>
  <c r="CB185" i="36" s="1"/>
  <c r="CC185" i="36" s="1"/>
  <c r="CD185" i="36" s="1"/>
  <c r="CE185" i="36" s="1"/>
  <c r="CF185" i="36" s="1"/>
  <c r="CG185" i="36" s="1"/>
  <c r="CH185" i="36" s="1"/>
  <c r="BA201" i="36"/>
  <c r="BF201" i="36" s="1"/>
  <c r="BK201" i="36" s="1"/>
  <c r="FR193" i="36"/>
  <c r="GQ195" i="36"/>
  <c r="Z202" i="36"/>
  <c r="FR194" i="36"/>
  <c r="AQ195" i="36"/>
  <c r="BO197" i="36"/>
  <c r="BT197" i="36" s="1"/>
  <c r="BA197" i="36"/>
  <c r="BB200" i="36"/>
  <c r="FZ200" i="36" s="1"/>
  <c r="GA200" i="36" s="1"/>
  <c r="GB200" i="36" s="1"/>
  <c r="GC200" i="36" s="1"/>
  <c r="GD200" i="36" s="1"/>
  <c r="GE200" i="36" s="1"/>
  <c r="GF200" i="36" s="1"/>
  <c r="GG200" i="36" s="1"/>
  <c r="GH200" i="36" s="1"/>
  <c r="GI200" i="36" s="1"/>
  <c r="ED202" i="36"/>
  <c r="EE202" i="36" s="1"/>
  <c r="EF202" i="36" s="1"/>
  <c r="BP206" i="36"/>
  <c r="BU206" i="36" s="1"/>
  <c r="FQ200" i="36"/>
  <c r="FQ202" i="36"/>
  <c r="FS202" i="36" s="1"/>
  <c r="FU202" i="36" s="1"/>
  <c r="FV202" i="36" s="1"/>
  <c r="FW202" i="36" s="1"/>
  <c r="AW205" i="36"/>
  <c r="AX205" i="36" s="1"/>
  <c r="Z206" i="36"/>
  <c r="FQ193" i="36"/>
  <c r="GP194" i="36"/>
  <c r="FR203" i="36"/>
  <c r="AZ190" i="36"/>
  <c r="BE190" i="36" s="1"/>
  <c r="BJ190" i="36" s="1"/>
  <c r="AZ192" i="36"/>
  <c r="AZ193" i="36"/>
  <c r="X195" i="36"/>
  <c r="GP204" i="36"/>
  <c r="GP207" i="36"/>
  <c r="BR192" i="36"/>
  <c r="BW192" i="36" s="1"/>
  <c r="X204" i="36"/>
  <c r="BB207" i="36"/>
  <c r="BZ195" i="36"/>
  <c r="CA195" i="36" s="1"/>
  <c r="CB195" i="36" s="1"/>
  <c r="CC195" i="36" s="1"/>
  <c r="CD195" i="36" s="1"/>
  <c r="CE195" i="36" s="1"/>
  <c r="AP199" i="36"/>
  <c r="EE192" i="36"/>
  <c r="EF192" i="36" s="1"/>
  <c r="BP192" i="36"/>
  <c r="BU192" i="36" s="1"/>
  <c r="BB195" i="36"/>
  <c r="V202" i="36"/>
  <c r="GQ205" i="36"/>
  <c r="AZ15" i="36"/>
  <c r="DP15" i="36" s="1"/>
  <c r="DQ15" i="36" s="1"/>
  <c r="DR15" i="36" s="1"/>
  <c r="DS15" i="36" s="1"/>
  <c r="DT15" i="36" s="1"/>
  <c r="DU15" i="36" s="1"/>
  <c r="DV15" i="36" s="1"/>
  <c r="DW15" i="36" s="1"/>
  <c r="DX15" i="36" s="1"/>
  <c r="X15" i="36"/>
  <c r="Z18" i="36"/>
  <c r="BA18" i="36"/>
  <c r="BP18" i="36" s="1"/>
  <c r="BU18" i="36" s="1"/>
  <c r="BZ31" i="36"/>
  <c r="CA31" i="36" s="1"/>
  <c r="CB31" i="36" s="1"/>
  <c r="CC31" i="36" s="1"/>
  <c r="CD31" i="36" s="1"/>
  <c r="CE31" i="36" s="1"/>
  <c r="CF31" i="36" s="1"/>
  <c r="CG31" i="36" s="1"/>
  <c r="CH31" i="36" s="1"/>
  <c r="GQ31" i="36"/>
  <c r="AQ31" i="36"/>
  <c r="BG38" i="36"/>
  <c r="BL38" i="36" s="1"/>
  <c r="BQ38" i="36"/>
  <c r="BV38" i="36" s="1"/>
  <c r="BP41" i="36"/>
  <c r="BU41" i="36" s="1"/>
  <c r="V61" i="36"/>
  <c r="EU61" i="36"/>
  <c r="EV61" i="36" s="1"/>
  <c r="EX61" i="36" s="1"/>
  <c r="FA61" i="36" s="1"/>
  <c r="BZ24" i="36"/>
  <c r="CA24" i="36" s="1"/>
  <c r="CB24" i="36" s="1"/>
  <c r="BR57" i="36"/>
  <c r="BW57" i="36" s="1"/>
  <c r="BP6" i="36"/>
  <c r="BU6" i="36" s="1"/>
  <c r="BF6" i="36"/>
  <c r="BK6" i="36" s="1"/>
  <c r="BZ11" i="36"/>
  <c r="CA11" i="36" s="1"/>
  <c r="CB11" i="36" s="1"/>
  <c r="AW11" i="36"/>
  <c r="AX11" i="36" s="1"/>
  <c r="BB34" i="36"/>
  <c r="AA40" i="36"/>
  <c r="EU40" i="36"/>
  <c r="EV40" i="36" s="1"/>
  <c r="EX40" i="36" s="1"/>
  <c r="V40" i="36"/>
  <c r="AY40" i="36"/>
  <c r="BD40" i="36" s="1"/>
  <c r="BI40" i="36" s="1"/>
  <c r="DB5" i="36"/>
  <c r="DC5" i="36" s="1"/>
  <c r="DD5" i="36" s="1"/>
  <c r="DE5" i="36" s="1"/>
  <c r="DF5" i="36" s="1"/>
  <c r="DG5" i="36" s="1"/>
  <c r="DH5" i="36" s="1"/>
  <c r="DI5" i="36" s="1"/>
  <c r="DJ5" i="36" s="1"/>
  <c r="BD5" i="36"/>
  <c r="BI5" i="36" s="1"/>
  <c r="AW22" i="36"/>
  <c r="AX22" i="36" s="1"/>
  <c r="BZ22" i="36"/>
  <c r="CA22" i="36" s="1"/>
  <c r="CB22" i="36" s="1"/>
  <c r="HK26" i="36"/>
  <c r="HL26" i="36"/>
  <c r="FQ26" i="36"/>
  <c r="GQ26" i="36"/>
  <c r="AQ26" i="36"/>
  <c r="GJ49" i="36"/>
  <c r="GK49" i="36" s="1"/>
  <c r="GL49" i="36" s="1"/>
  <c r="GM49" i="36" s="1"/>
  <c r="GN49" i="36" s="1"/>
  <c r="GO49" i="36"/>
  <c r="GP49" i="36" s="1"/>
  <c r="X49" i="36"/>
  <c r="AW65" i="36"/>
  <c r="AX65" i="36" s="1"/>
  <c r="AA65" i="36"/>
  <c r="BB51" i="36"/>
  <c r="AO51" i="36"/>
  <c r="BB7" i="36"/>
  <c r="EU27" i="36"/>
  <c r="EV27" i="36" s="1"/>
  <c r="V27" i="36"/>
  <c r="AY27" i="36"/>
  <c r="BZ39" i="36"/>
  <c r="CA39" i="36" s="1"/>
  <c r="CB39" i="36" s="1"/>
  <c r="GQ41" i="36"/>
  <c r="AQ41" i="36"/>
  <c r="ED13" i="36"/>
  <c r="EE13" i="36" s="1"/>
  <c r="EF13" i="36" s="1"/>
  <c r="EG13" i="36" s="1"/>
  <c r="EH13" i="36" s="1"/>
  <c r="EI13" i="36" s="1"/>
  <c r="EJ13" i="36" s="1"/>
  <c r="EK13" i="36" s="1"/>
  <c r="EL13" i="36" s="1"/>
  <c r="EM13" i="36" s="1"/>
  <c r="EN13" i="36" s="1"/>
  <c r="GQ37" i="36"/>
  <c r="AQ37" i="36"/>
  <c r="BB46" i="36"/>
  <c r="AO46" i="36"/>
  <c r="BG13" i="36"/>
  <c r="BL13" i="36" s="1"/>
  <c r="BA19" i="36"/>
  <c r="Z19" i="36"/>
  <c r="AA38" i="36"/>
  <c r="V38" i="36"/>
  <c r="BR38" i="36"/>
  <c r="BW38" i="36" s="1"/>
  <c r="GQ48" i="36"/>
  <c r="AQ48" i="36"/>
  <c r="GJ55" i="36"/>
  <c r="GK55" i="36" s="1"/>
  <c r="GL55" i="36" s="1"/>
  <c r="GM55" i="36" s="1"/>
  <c r="GN55" i="36" s="1"/>
  <c r="BN55" i="36"/>
  <c r="BS55" i="36" s="1"/>
  <c r="EP55" i="36"/>
  <c r="EQ55" i="36" s="1"/>
  <c r="ER55" i="36" s="1"/>
  <c r="ES55" i="36" s="1"/>
  <c r="ET55" i="36" s="1"/>
  <c r="GJ11" i="36"/>
  <c r="GK11" i="36" s="1"/>
  <c r="GL11" i="36" s="1"/>
  <c r="GM11" i="36" s="1"/>
  <c r="GN11" i="36" s="1"/>
  <c r="BZ20" i="36"/>
  <c r="CA20" i="36" s="1"/>
  <c r="CB20" i="36" s="1"/>
  <c r="CC20" i="36" s="1"/>
  <c r="CD20" i="36" s="1"/>
  <c r="CE20" i="36" s="1"/>
  <c r="CF20" i="36" s="1"/>
  <c r="CG20" i="36" s="1"/>
  <c r="CH20" i="36" s="1"/>
  <c r="BR20" i="36"/>
  <c r="BW20" i="36" s="1"/>
  <c r="BN30" i="36"/>
  <c r="BS30" i="36" s="1"/>
  <c r="BF45" i="36"/>
  <c r="BK45" i="36" s="1"/>
  <c r="BP45" i="36"/>
  <c r="BU45" i="36" s="1"/>
  <c r="BP38" i="36"/>
  <c r="BU38" i="36" s="1"/>
  <c r="DB52" i="36"/>
  <c r="DC52" i="36" s="1"/>
  <c r="DD52" i="36" s="1"/>
  <c r="BR52" i="36"/>
  <c r="BW52" i="36" s="1"/>
  <c r="BO52" i="36"/>
  <c r="BT52" i="36" s="1"/>
  <c r="BB31" i="36"/>
  <c r="BQ31" i="36" s="1"/>
  <c r="BV31" i="36" s="1"/>
  <c r="AP31" i="36"/>
  <c r="ED36" i="36"/>
  <c r="EE36" i="36" s="1"/>
  <c r="EF36" i="36" s="1"/>
  <c r="EG36" i="36" s="1"/>
  <c r="EH36" i="36" s="1"/>
  <c r="EI36" i="36" s="1"/>
  <c r="EJ36" i="36" s="1"/>
  <c r="EK36" i="36" s="1"/>
  <c r="EL36" i="36" s="1"/>
  <c r="BP36" i="36"/>
  <c r="BU36" i="36" s="1"/>
  <c r="GQ39" i="36"/>
  <c r="AQ39" i="36"/>
  <c r="BQ45" i="36"/>
  <c r="BV45" i="36" s="1"/>
  <c r="GQ27" i="36"/>
  <c r="EU29" i="36"/>
  <c r="EV29" i="36" s="1"/>
  <c r="EX29" i="36" s="1"/>
  <c r="FA29" i="36" s="1"/>
  <c r="FB29" i="36" s="1"/>
  <c r="FC29" i="36" s="1"/>
  <c r="FD29" i="36" s="1"/>
  <c r="FE29" i="36" s="1"/>
  <c r="FF29" i="36" s="1"/>
  <c r="FG29" i="36" s="1"/>
  <c r="FH29" i="36" s="1"/>
  <c r="FI29" i="36" s="1"/>
  <c r="FJ29" i="36" s="1"/>
  <c r="FK29" i="36" s="1"/>
  <c r="FL29" i="36" s="1"/>
  <c r="FM29" i="36" s="1"/>
  <c r="FN29" i="36" s="1"/>
  <c r="FO29" i="36" s="1"/>
  <c r="FP29" i="36" s="1"/>
  <c r="BR50" i="36"/>
  <c r="BW50" i="36" s="1"/>
  <c r="AQ89" i="36"/>
  <c r="GQ89" i="36"/>
  <c r="X103" i="36"/>
  <c r="AZ103" i="36"/>
  <c r="BE103" i="36" s="1"/>
  <c r="BJ103" i="36" s="1"/>
  <c r="Z123" i="36"/>
  <c r="BA123" i="36"/>
  <c r="BF123" i="36" s="1"/>
  <c r="BK123" i="36" s="1"/>
  <c r="BO207" i="36"/>
  <c r="BT207" i="36" s="1"/>
  <c r="BE207" i="36"/>
  <c r="BJ207" i="36" s="1"/>
  <c r="BZ9" i="36"/>
  <c r="CA9" i="36" s="1"/>
  <c r="CB9" i="36" s="1"/>
  <c r="CC9" i="36" s="1"/>
  <c r="CD9" i="36" s="1"/>
  <c r="CE9" i="36" s="1"/>
  <c r="AY8" i="36"/>
  <c r="BD8" i="36" s="1"/>
  <c r="BI8" i="36" s="1"/>
  <c r="EU8" i="36"/>
  <c r="EV8" i="36" s="1"/>
  <c r="EX8" i="36" s="1"/>
  <c r="GJ16" i="36"/>
  <c r="GK16" i="36" s="1"/>
  <c r="GL16" i="36" s="1"/>
  <c r="GM16" i="36" s="1"/>
  <c r="GN16" i="36" s="1"/>
  <c r="EX19" i="36"/>
  <c r="BH21" i="36"/>
  <c r="BM21" i="36" s="1"/>
  <c r="AA24" i="36"/>
  <c r="AY24" i="36"/>
  <c r="AP25" i="36"/>
  <c r="BA28" i="36"/>
  <c r="BP28" i="36" s="1"/>
  <c r="BU28" i="36" s="1"/>
  <c r="X32" i="36"/>
  <c r="BZ37" i="36"/>
  <c r="CA37" i="36" s="1"/>
  <c r="CB37" i="36" s="1"/>
  <c r="CC37" i="36" s="1"/>
  <c r="CD37" i="36" s="1"/>
  <c r="CE37" i="36" s="1"/>
  <c r="CF37" i="36" s="1"/>
  <c r="CG37" i="36" s="1"/>
  <c r="CH37" i="36" s="1"/>
  <c r="FQ37" i="36"/>
  <c r="AO38" i="36"/>
  <c r="GQ40" i="36"/>
  <c r="FQ40" i="36"/>
  <c r="BB41" i="36"/>
  <c r="FZ41" i="36" s="1"/>
  <c r="GA41" i="36" s="1"/>
  <c r="GB41" i="36" s="1"/>
  <c r="GC41" i="36" s="1"/>
  <c r="GD41" i="36" s="1"/>
  <c r="GE41" i="36" s="1"/>
  <c r="GF41" i="36" s="1"/>
  <c r="GG41" i="36" s="1"/>
  <c r="GH41" i="36" s="1"/>
  <c r="GI41" i="36" s="1"/>
  <c r="Z42" i="36"/>
  <c r="FR42" i="36"/>
  <c r="FS42" i="36" s="1"/>
  <c r="FU42" i="36" s="1"/>
  <c r="FV42" i="36" s="1"/>
  <c r="FW42" i="36" s="1"/>
  <c r="EX43" i="36"/>
  <c r="Z46" i="36"/>
  <c r="AY46" i="36"/>
  <c r="BD46" i="36" s="1"/>
  <c r="BI46" i="36" s="1"/>
  <c r="BB50" i="36"/>
  <c r="AO50" i="36"/>
  <c r="HL50" i="36"/>
  <c r="DP51" i="36"/>
  <c r="DQ51" i="36" s="1"/>
  <c r="DR51" i="36" s="1"/>
  <c r="EP54" i="36"/>
  <c r="EQ54" i="36" s="1"/>
  <c r="ER54" i="36" s="1"/>
  <c r="ES54" i="36" s="1"/>
  <c r="ET54" i="36" s="1"/>
  <c r="V54" i="36"/>
  <c r="X58" i="36"/>
  <c r="X60" i="36"/>
  <c r="HK60" i="36"/>
  <c r="BB63" i="36"/>
  <c r="FZ63" i="36" s="1"/>
  <c r="GA63" i="36" s="1"/>
  <c r="GB63" i="36" s="1"/>
  <c r="GC63" i="36" s="1"/>
  <c r="GD63" i="36" s="1"/>
  <c r="GE63" i="36" s="1"/>
  <c r="GF63" i="36" s="1"/>
  <c r="GG63" i="36" s="1"/>
  <c r="GH63" i="36" s="1"/>
  <c r="GI63" i="36" s="1"/>
  <c r="BA71" i="36"/>
  <c r="BP71" i="36" s="1"/>
  <c r="BU71" i="36" s="1"/>
  <c r="Z71" i="36"/>
  <c r="V81" i="36"/>
  <c r="EU81" i="36"/>
  <c r="EV81" i="36" s="1"/>
  <c r="EX81" i="36" s="1"/>
  <c r="AY81" i="36"/>
  <c r="BA93" i="36"/>
  <c r="ED93" i="36" s="1"/>
  <c r="EE93" i="36" s="1"/>
  <c r="EF93" i="36" s="1"/>
  <c r="EG93" i="36" s="1"/>
  <c r="EH93" i="36" s="1"/>
  <c r="EI93" i="36" s="1"/>
  <c r="EJ93" i="36" s="1"/>
  <c r="EK93" i="36" s="1"/>
  <c r="EL93" i="36" s="1"/>
  <c r="Z93" i="36"/>
  <c r="BB93" i="36"/>
  <c r="FR100" i="36"/>
  <c r="AA100" i="36"/>
  <c r="Z114" i="36"/>
  <c r="BA114" i="36"/>
  <c r="GJ122" i="36"/>
  <c r="GK122" i="36" s="1"/>
  <c r="GL122" i="36" s="1"/>
  <c r="GM122" i="36" s="1"/>
  <c r="GN122" i="36" s="1"/>
  <c r="AO131" i="36"/>
  <c r="BB131" i="36"/>
  <c r="BR172" i="36"/>
  <c r="BW172" i="36" s="1"/>
  <c r="BH172" i="36"/>
  <c r="BM172" i="36" s="1"/>
  <c r="EP9" i="36"/>
  <c r="EQ9" i="36" s="1"/>
  <c r="ER9" i="36" s="1"/>
  <c r="ES9" i="36" s="1"/>
  <c r="ET9" i="36" s="1"/>
  <c r="AZ8" i="36"/>
  <c r="AY11" i="36"/>
  <c r="BN11" i="36" s="1"/>
  <c r="BS11" i="36" s="1"/>
  <c r="EU11" i="36"/>
  <c r="EV11" i="36" s="1"/>
  <c r="EX11" i="36" s="1"/>
  <c r="FA11" i="36" s="1"/>
  <c r="FB11" i="36" s="1"/>
  <c r="FC11" i="36" s="1"/>
  <c r="FD11" i="36" s="1"/>
  <c r="FE11" i="36" s="1"/>
  <c r="FF11" i="36" s="1"/>
  <c r="FG11" i="36" s="1"/>
  <c r="FH11" i="36" s="1"/>
  <c r="FI11" i="36" s="1"/>
  <c r="FJ11" i="36" s="1"/>
  <c r="FK11" i="36" s="1"/>
  <c r="FL11" i="36" s="1"/>
  <c r="FM11" i="36" s="1"/>
  <c r="FN11" i="36" s="1"/>
  <c r="FO11" i="36" s="1"/>
  <c r="FP11" i="36" s="1"/>
  <c r="V15" i="36"/>
  <c r="BH16" i="36"/>
  <c r="BM16" i="36" s="1"/>
  <c r="FR16" i="36"/>
  <c r="BA24" i="36"/>
  <c r="BF24" i="36" s="1"/>
  <c r="BK24" i="36" s="1"/>
  <c r="FQ34" i="36"/>
  <c r="FR37" i="36"/>
  <c r="BH39" i="36"/>
  <c r="BM39" i="36" s="1"/>
  <c r="FR40" i="36"/>
  <c r="V43" i="36"/>
  <c r="EP51" i="36"/>
  <c r="EQ51" i="36" s="1"/>
  <c r="ER51" i="36" s="1"/>
  <c r="ES51" i="36" s="1"/>
  <c r="ET51" i="36" s="1"/>
  <c r="EU54" i="36"/>
  <c r="EV54" i="36" s="1"/>
  <c r="EX54" i="36" s="1"/>
  <c r="DB55" i="36"/>
  <c r="DC55" i="36" s="1"/>
  <c r="DD55" i="36" s="1"/>
  <c r="DE55" i="36" s="1"/>
  <c r="DF55" i="36" s="1"/>
  <c r="DG55" i="36" s="1"/>
  <c r="DH55" i="36" s="1"/>
  <c r="DI55" i="36" s="1"/>
  <c r="DJ55" i="36" s="1"/>
  <c r="BB56" i="36"/>
  <c r="BQ56" i="36" s="1"/>
  <c r="BV56" i="36" s="1"/>
  <c r="GP57" i="36"/>
  <c r="BA69" i="36"/>
  <c r="Z69" i="36"/>
  <c r="BF72" i="36"/>
  <c r="BK72" i="36" s="1"/>
  <c r="BP72" i="36"/>
  <c r="BU72" i="36" s="1"/>
  <c r="HK113" i="36"/>
  <c r="X113" i="36"/>
  <c r="GO113" i="36"/>
  <c r="GP113" i="36" s="1"/>
  <c r="AY147" i="36"/>
  <c r="AA147" i="36"/>
  <c r="AO7" i="36"/>
  <c r="V9" i="36"/>
  <c r="BR9" i="36"/>
  <c r="BW9" i="36" s="1"/>
  <c r="BB14" i="36"/>
  <c r="BQ14" i="36" s="1"/>
  <c r="BV14" i="36" s="1"/>
  <c r="BR16" i="36"/>
  <c r="BW16" i="36" s="1"/>
  <c r="GP16" i="36"/>
  <c r="V17" i="36"/>
  <c r="BZ18" i="36"/>
  <c r="CA18" i="36" s="1"/>
  <c r="CB18" i="36" s="1"/>
  <c r="CC18" i="36" s="1"/>
  <c r="CD18" i="36" s="1"/>
  <c r="CE18" i="36" s="1"/>
  <c r="CF18" i="36" s="1"/>
  <c r="CG18" i="36" s="1"/>
  <c r="CH18" i="36" s="1"/>
  <c r="CI18" i="36" s="1"/>
  <c r="CJ18" i="36" s="1"/>
  <c r="HK18" i="36"/>
  <c r="BB19" i="36"/>
  <c r="FZ19" i="36" s="1"/>
  <c r="GA19" i="36" s="1"/>
  <c r="GB19" i="36" s="1"/>
  <c r="GC19" i="36" s="1"/>
  <c r="GD19" i="36" s="1"/>
  <c r="GE19" i="36" s="1"/>
  <c r="GF19" i="36" s="1"/>
  <c r="GG19" i="36" s="1"/>
  <c r="GH19" i="36" s="1"/>
  <c r="GI19" i="36" s="1"/>
  <c r="V21" i="36"/>
  <c r="BZ21" i="36"/>
  <c r="CA21" i="36" s="1"/>
  <c r="CB21" i="36" s="1"/>
  <c r="CC21" i="36" s="1"/>
  <c r="CD21" i="36" s="1"/>
  <c r="CE21" i="36" s="1"/>
  <c r="CF21" i="36" s="1"/>
  <c r="CG21" i="36" s="1"/>
  <c r="CH21" i="36" s="1"/>
  <c r="GO21" i="36"/>
  <c r="GP21" i="36" s="1"/>
  <c r="GR21" i="36" s="1"/>
  <c r="GU21" i="36" s="1"/>
  <c r="GV21" i="36" s="1"/>
  <c r="GW21" i="36" s="1"/>
  <c r="GX21" i="36" s="1"/>
  <c r="GY21" i="36" s="1"/>
  <c r="GZ21" i="36" s="1"/>
  <c r="HA21" i="36" s="1"/>
  <c r="HB21" i="36" s="1"/>
  <c r="HC21" i="36" s="1"/>
  <c r="HD21" i="36" s="1"/>
  <c r="HE21" i="36" s="1"/>
  <c r="HF21" i="36" s="1"/>
  <c r="HG21" i="36" s="1"/>
  <c r="HH21" i="36" s="1"/>
  <c r="HI21" i="36" s="1"/>
  <c r="HJ21" i="36" s="1"/>
  <c r="Z25" i="36"/>
  <c r="EP25" i="36"/>
  <c r="EQ25" i="36" s="1"/>
  <c r="ER25" i="36" s="1"/>
  <c r="ES25" i="36" s="1"/>
  <c r="ET25" i="36" s="1"/>
  <c r="EP28" i="36"/>
  <c r="EQ28" i="36" s="1"/>
  <c r="ER28" i="36" s="1"/>
  <c r="ES28" i="36" s="1"/>
  <c r="ET28" i="36" s="1"/>
  <c r="BB28" i="36"/>
  <c r="BF29" i="36"/>
  <c r="BK29" i="36" s="1"/>
  <c r="AO34" i="36"/>
  <c r="GO37" i="36"/>
  <c r="GP37" i="36" s="1"/>
  <c r="HK42" i="36"/>
  <c r="FQ43" i="36"/>
  <c r="FS43" i="36" s="1"/>
  <c r="GO44" i="36"/>
  <c r="GP44" i="36" s="1"/>
  <c r="GR44" i="36" s="1"/>
  <c r="GO46" i="36"/>
  <c r="GP46" i="36" s="1"/>
  <c r="EU47" i="36"/>
  <c r="EV47" i="36" s="1"/>
  <c r="EX47" i="36" s="1"/>
  <c r="FA47" i="36" s="1"/>
  <c r="FB47" i="36" s="1"/>
  <c r="FC47" i="36" s="1"/>
  <c r="FD47" i="36" s="1"/>
  <c r="FE47" i="36" s="1"/>
  <c r="FF47" i="36" s="1"/>
  <c r="FG47" i="36" s="1"/>
  <c r="FH47" i="36" s="1"/>
  <c r="FI47" i="36" s="1"/>
  <c r="FJ47" i="36" s="1"/>
  <c r="FK47" i="36" s="1"/>
  <c r="FL47" i="36" s="1"/>
  <c r="FM47" i="36" s="1"/>
  <c r="FN47" i="36" s="1"/>
  <c r="FO47" i="36" s="1"/>
  <c r="FP47" i="36" s="1"/>
  <c r="AP48" i="36"/>
  <c r="FR51" i="36"/>
  <c r="Z53" i="36"/>
  <c r="AA54" i="36"/>
  <c r="AY54" i="36"/>
  <c r="FQ54" i="36"/>
  <c r="BR60" i="36"/>
  <c r="BW60" i="36" s="1"/>
  <c r="GQ63" i="36"/>
  <c r="AO73" i="36"/>
  <c r="BB73" i="36"/>
  <c r="CN73" i="36" s="1"/>
  <c r="CO73" i="36" s="1"/>
  <c r="CP73" i="36" s="1"/>
  <c r="GP86" i="36"/>
  <c r="FQ86" i="36"/>
  <c r="HL90" i="36"/>
  <c r="HM90" i="36" s="1"/>
  <c r="HO90" i="36" s="1"/>
  <c r="HP90" i="36" s="1"/>
  <c r="HQ90" i="36" s="1"/>
  <c r="GO90" i="36"/>
  <c r="GP90" i="36" s="1"/>
  <c r="BN96" i="36"/>
  <c r="BS96" i="36" s="1"/>
  <c r="BZ102" i="36"/>
  <c r="CA102" i="36" s="1"/>
  <c r="CB102" i="36" s="1"/>
  <c r="CC102" i="36" s="1"/>
  <c r="CD102" i="36" s="1"/>
  <c r="CE102" i="36" s="1"/>
  <c r="CF102" i="36" s="1"/>
  <c r="CG102" i="36" s="1"/>
  <c r="CH102" i="36" s="1"/>
  <c r="BH102" i="36"/>
  <c r="BM102" i="36" s="1"/>
  <c r="AW102" i="36"/>
  <c r="AX102" i="36" s="1"/>
  <c r="BB148" i="36"/>
  <c r="AO148" i="36"/>
  <c r="BB8" i="36"/>
  <c r="FZ8" i="36" s="1"/>
  <c r="GA8" i="36" s="1"/>
  <c r="GB8" i="36" s="1"/>
  <c r="GC8" i="36" s="1"/>
  <c r="GD8" i="36" s="1"/>
  <c r="GE8" i="36" s="1"/>
  <c r="GF8" i="36" s="1"/>
  <c r="GG8" i="36" s="1"/>
  <c r="GH8" i="36" s="1"/>
  <c r="GI8" i="36" s="1"/>
  <c r="EP83" i="36"/>
  <c r="EQ83" i="36" s="1"/>
  <c r="ER83" i="36" s="1"/>
  <c r="ES83" i="36" s="1"/>
  <c r="ET83" i="36" s="1"/>
  <c r="HK83" i="36"/>
  <c r="FQ83" i="36"/>
  <c r="GQ119" i="36"/>
  <c r="AQ119" i="36"/>
  <c r="AA20" i="36"/>
  <c r="EX27" i="36"/>
  <c r="EU30" i="36"/>
  <c r="EV30" i="36" s="1"/>
  <c r="EX30" i="36" s="1"/>
  <c r="HL32" i="36"/>
  <c r="BN33" i="36"/>
  <c r="BS33" i="36" s="1"/>
  <c r="GQ36" i="36"/>
  <c r="EP37" i="36"/>
  <c r="EQ37" i="36" s="1"/>
  <c r="ER37" i="36" s="1"/>
  <c r="ES37" i="36" s="1"/>
  <c r="ET37" i="36" s="1"/>
  <c r="BN39" i="36"/>
  <c r="BS39" i="36" s="1"/>
  <c r="BA54" i="36"/>
  <c r="BP54" i="36" s="1"/>
  <c r="BU54" i="36" s="1"/>
  <c r="GQ56" i="36"/>
  <c r="BA62" i="36"/>
  <c r="BF62" i="36" s="1"/>
  <c r="BK62" i="36" s="1"/>
  <c r="Z62" i="36"/>
  <c r="DB104" i="36"/>
  <c r="DC104" i="36" s="1"/>
  <c r="DD104" i="36" s="1"/>
  <c r="DE104" i="36" s="1"/>
  <c r="DF104" i="36" s="1"/>
  <c r="DG104" i="36" s="1"/>
  <c r="DH104" i="36" s="1"/>
  <c r="DI104" i="36" s="1"/>
  <c r="DJ104" i="36" s="1"/>
  <c r="GQ108" i="36"/>
  <c r="AQ108" i="36"/>
  <c r="AW112" i="36"/>
  <c r="AX112" i="36" s="1"/>
  <c r="BZ112" i="36"/>
  <c r="CA112" i="36" s="1"/>
  <c r="CB112" i="36" s="1"/>
  <c r="BO115" i="36"/>
  <c r="BT115" i="36" s="1"/>
  <c r="BE115" i="36"/>
  <c r="BJ115" i="36" s="1"/>
  <c r="HL118" i="36"/>
  <c r="FR118" i="36"/>
  <c r="FQ118" i="36"/>
  <c r="V201" i="36"/>
  <c r="EU201" i="36"/>
  <c r="EV201" i="36" s="1"/>
  <c r="AY201" i="36"/>
  <c r="FQ201" i="36"/>
  <c r="AA80" i="36"/>
  <c r="EU80" i="36"/>
  <c r="EV80" i="36" s="1"/>
  <c r="EX80" i="36" s="1"/>
  <c r="FA80" i="36" s="1"/>
  <c r="AY80" i="36"/>
  <c r="V80" i="36"/>
  <c r="GQ202" i="36"/>
  <c r="AQ202" i="36"/>
  <c r="GO14" i="36"/>
  <c r="GP14" i="36" s="1"/>
  <c r="GQ83" i="36"/>
  <c r="AQ83" i="36"/>
  <c r="FR85" i="36"/>
  <c r="HL85" i="36"/>
  <c r="HK85" i="36"/>
  <c r="BB166" i="36"/>
  <c r="FZ166" i="36" s="1"/>
  <c r="GA166" i="36" s="1"/>
  <c r="GB166" i="36" s="1"/>
  <c r="GC166" i="36" s="1"/>
  <c r="GD166" i="36" s="1"/>
  <c r="GE166" i="36" s="1"/>
  <c r="GF166" i="36" s="1"/>
  <c r="GG166" i="36" s="1"/>
  <c r="GH166" i="36" s="1"/>
  <c r="GI166" i="36" s="1"/>
  <c r="AO166" i="36"/>
  <c r="GJ9" i="36"/>
  <c r="GK9" i="36" s="1"/>
  <c r="GL9" i="36" s="1"/>
  <c r="GM9" i="36" s="1"/>
  <c r="GN9" i="36" s="1"/>
  <c r="EP16" i="36"/>
  <c r="EQ16" i="36" s="1"/>
  <c r="ER16" i="36" s="1"/>
  <c r="ES16" i="36" s="1"/>
  <c r="ET16" i="36" s="1"/>
  <c r="GP17" i="36"/>
  <c r="V7" i="36"/>
  <c r="EU7" i="36"/>
  <c r="EV7" i="36" s="1"/>
  <c r="EX7" i="36" s="1"/>
  <c r="FA7" i="36" s="1"/>
  <c r="FB7" i="36" s="1"/>
  <c r="FC7" i="36" s="1"/>
  <c r="FD7" i="36" s="1"/>
  <c r="FE7" i="36" s="1"/>
  <c r="FF7" i="36" s="1"/>
  <c r="FG7" i="36" s="1"/>
  <c r="FH7" i="36" s="1"/>
  <c r="FI7" i="36" s="1"/>
  <c r="FJ7" i="36" s="1"/>
  <c r="FK7" i="36" s="1"/>
  <c r="FL7" i="36" s="1"/>
  <c r="FM7" i="36" s="1"/>
  <c r="FN7" i="36" s="1"/>
  <c r="FO7" i="36" s="1"/>
  <c r="FP7" i="36" s="1"/>
  <c r="X9" i="36"/>
  <c r="GO9" i="36"/>
  <c r="GP9" i="36" s="1"/>
  <c r="V16" i="36"/>
  <c r="HL16" i="36"/>
  <c r="X17" i="36"/>
  <c r="GP19" i="36"/>
  <c r="GO19" i="36"/>
  <c r="GP20" i="36"/>
  <c r="X21" i="36"/>
  <c r="BA22" i="36"/>
  <c r="ED22" i="36" s="1"/>
  <c r="EE22" i="36" s="1"/>
  <c r="EF22" i="36" s="1"/>
  <c r="BA27" i="36"/>
  <c r="BF27" i="36" s="1"/>
  <c r="BK27" i="36" s="1"/>
  <c r="HL29" i="36"/>
  <c r="GJ29" i="36"/>
  <c r="GK29" i="36" s="1"/>
  <c r="GL29" i="36" s="1"/>
  <c r="GM29" i="36" s="1"/>
  <c r="GN29" i="36" s="1"/>
  <c r="V30" i="36"/>
  <c r="AZ33" i="36"/>
  <c r="V34" i="36"/>
  <c r="HK34" i="36"/>
  <c r="HM34" i="36" s="1"/>
  <c r="HO34" i="36" s="1"/>
  <c r="HP34" i="36" s="1"/>
  <c r="HQ34" i="36" s="1"/>
  <c r="X37" i="36"/>
  <c r="Z38" i="36"/>
  <c r="GP45" i="36"/>
  <c r="BN52" i="36"/>
  <c r="BS52" i="36" s="1"/>
  <c r="BD52" i="36"/>
  <c r="BI52" i="36" s="1"/>
  <c r="EP58" i="36"/>
  <c r="EQ58" i="36" s="1"/>
  <c r="ER58" i="36" s="1"/>
  <c r="ES58" i="36" s="1"/>
  <c r="ET58" i="36" s="1"/>
  <c r="FR58" i="36"/>
  <c r="FS58" i="36" s="1"/>
  <c r="FU58" i="36" s="1"/>
  <c r="FV58" i="36" s="1"/>
  <c r="FW58" i="36" s="1"/>
  <c r="BB61" i="36"/>
  <c r="FZ61" i="36" s="1"/>
  <c r="GA61" i="36" s="1"/>
  <c r="GB61" i="36" s="1"/>
  <c r="GC61" i="36" s="1"/>
  <c r="GD61" i="36" s="1"/>
  <c r="GE61" i="36" s="1"/>
  <c r="BB76" i="36"/>
  <c r="FA84" i="36"/>
  <c r="HM87" i="36"/>
  <c r="HO87" i="36" s="1"/>
  <c r="HP87" i="36" s="1"/>
  <c r="HQ87" i="36" s="1"/>
  <c r="GR89" i="36"/>
  <c r="GU89" i="36" s="1"/>
  <c r="GV89" i="36" s="1"/>
  <c r="GW89" i="36" s="1"/>
  <c r="GX89" i="36" s="1"/>
  <c r="GY89" i="36" s="1"/>
  <c r="GZ89" i="36" s="1"/>
  <c r="HA89" i="36" s="1"/>
  <c r="HB89" i="36" s="1"/>
  <c r="HC89" i="36" s="1"/>
  <c r="HD89" i="36" s="1"/>
  <c r="HE89" i="36" s="1"/>
  <c r="HF89" i="36" s="1"/>
  <c r="HG89" i="36" s="1"/>
  <c r="HH89" i="36" s="1"/>
  <c r="HI89" i="36" s="1"/>
  <c r="HJ89" i="36" s="1"/>
  <c r="GO95" i="36"/>
  <c r="GP95" i="36" s="1"/>
  <c r="AZ95" i="36"/>
  <c r="X95" i="36"/>
  <c r="ED96" i="36"/>
  <c r="BP96" i="36"/>
  <c r="BU96" i="36" s="1"/>
  <c r="BF96" i="36"/>
  <c r="BK96" i="36" s="1"/>
  <c r="BZ104" i="36"/>
  <c r="CA104" i="36" s="1"/>
  <c r="CB104" i="36" s="1"/>
  <c r="AZ120" i="36"/>
  <c r="BE120" i="36" s="1"/>
  <c r="BJ120" i="36" s="1"/>
  <c r="AQ127" i="36"/>
  <c r="BA73" i="36"/>
  <c r="BF73" i="36" s="1"/>
  <c r="BK73" i="36" s="1"/>
  <c r="Z73" i="36"/>
  <c r="FR9" i="36"/>
  <c r="ED11" i="36"/>
  <c r="EE11" i="36" s="1"/>
  <c r="EF11" i="36" s="1"/>
  <c r="AZ14" i="36"/>
  <c r="BZ57" i="36"/>
  <c r="CA57" i="36" s="1"/>
  <c r="CB57" i="36" s="1"/>
  <c r="X129" i="36"/>
  <c r="AZ129" i="36"/>
  <c r="BE129" i="36" s="1"/>
  <c r="BJ129" i="36" s="1"/>
  <c r="BZ6" i="36"/>
  <c r="CA6" i="36" s="1"/>
  <c r="CB6" i="36" s="1"/>
  <c r="CC6" i="36" s="1"/>
  <c r="CD6" i="36" s="1"/>
  <c r="CE6" i="36" s="1"/>
  <c r="CF6" i="36" s="1"/>
  <c r="CG6" i="36" s="1"/>
  <c r="CH6" i="36" s="1"/>
  <c r="HL8" i="36"/>
  <c r="V5" i="36"/>
  <c r="EP10" i="36"/>
  <c r="EQ10" i="36" s="1"/>
  <c r="ER10" i="36" s="1"/>
  <c r="ES10" i="36" s="1"/>
  <c r="ET10" i="36" s="1"/>
  <c r="HK13" i="36"/>
  <c r="HM13" i="36" s="1"/>
  <c r="HO13" i="36" s="1"/>
  <c r="HP13" i="36" s="1"/>
  <c r="HQ13" i="36" s="1"/>
  <c r="AO6" i="36"/>
  <c r="GJ7" i="36"/>
  <c r="GK7" i="36" s="1"/>
  <c r="GL7" i="36" s="1"/>
  <c r="GM7" i="36" s="1"/>
  <c r="GN7" i="36" s="1"/>
  <c r="AY9" i="36"/>
  <c r="AY10" i="36"/>
  <c r="BN10" i="36" s="1"/>
  <c r="BS10" i="36" s="1"/>
  <c r="GQ11" i="36"/>
  <c r="HL18" i="36"/>
  <c r="BB27" i="36"/>
  <c r="AY35" i="36"/>
  <c r="BD35" i="36" s="1"/>
  <c r="BI35" i="36" s="1"/>
  <c r="ED37" i="36"/>
  <c r="EE37" i="36" s="1"/>
  <c r="EF37" i="36" s="1"/>
  <c r="EU37" i="36"/>
  <c r="EV37" i="36" s="1"/>
  <c r="EX37" i="36" s="1"/>
  <c r="FA37" i="36" s="1"/>
  <c r="FB37" i="36" s="1"/>
  <c r="FC37" i="36" s="1"/>
  <c r="FD37" i="36" s="1"/>
  <c r="FE37" i="36" s="1"/>
  <c r="FF37" i="36" s="1"/>
  <c r="FG37" i="36" s="1"/>
  <c r="FH37" i="36" s="1"/>
  <c r="FI37" i="36" s="1"/>
  <c r="FJ37" i="36" s="1"/>
  <c r="FK37" i="36" s="1"/>
  <c r="FL37" i="36" s="1"/>
  <c r="FM37" i="36" s="1"/>
  <c r="FN37" i="36" s="1"/>
  <c r="FO37" i="36" s="1"/>
  <c r="FP37" i="36" s="1"/>
  <c r="FR49" i="36"/>
  <c r="BB49" i="36"/>
  <c r="GP51" i="36"/>
  <c r="EP52" i="36"/>
  <c r="EQ52" i="36" s="1"/>
  <c r="ER52" i="36" s="1"/>
  <c r="ES52" i="36" s="1"/>
  <c r="ET52" i="36" s="1"/>
  <c r="GO54" i="36"/>
  <c r="AY57" i="36"/>
  <c r="EU57" i="36"/>
  <c r="EV57" i="36" s="1"/>
  <c r="EX57" i="36" s="1"/>
  <c r="FA57" i="36" s="1"/>
  <c r="FB57" i="36" s="1"/>
  <c r="FC57" i="36" s="1"/>
  <c r="FD57" i="36" s="1"/>
  <c r="FE57" i="36" s="1"/>
  <c r="GO58" i="36"/>
  <c r="GP58" i="36" s="1"/>
  <c r="GR58" i="36" s="1"/>
  <c r="GU58" i="36" s="1"/>
  <c r="GV58" i="36" s="1"/>
  <c r="GW58" i="36" s="1"/>
  <c r="GX58" i="36" s="1"/>
  <c r="GY58" i="36" s="1"/>
  <c r="V68" i="36"/>
  <c r="FR68" i="36"/>
  <c r="EU68" i="36"/>
  <c r="EV68" i="36" s="1"/>
  <c r="EX68" i="36" s="1"/>
  <c r="FA68" i="36" s="1"/>
  <c r="FB68" i="36" s="1"/>
  <c r="FC68" i="36" s="1"/>
  <c r="FD68" i="36" s="1"/>
  <c r="FE68" i="36" s="1"/>
  <c r="FF68" i="36" s="1"/>
  <c r="FG68" i="36" s="1"/>
  <c r="FH68" i="36" s="1"/>
  <c r="FI68" i="36" s="1"/>
  <c r="FJ68" i="36" s="1"/>
  <c r="FK68" i="36" s="1"/>
  <c r="FL68" i="36" s="1"/>
  <c r="FM68" i="36" s="1"/>
  <c r="FN68" i="36" s="1"/>
  <c r="FO68" i="36" s="1"/>
  <c r="FP68" i="36" s="1"/>
  <c r="FQ76" i="36"/>
  <c r="HK76" i="36"/>
  <c r="AY77" i="36"/>
  <c r="EU77" i="36"/>
  <c r="EV77" i="36" s="1"/>
  <c r="EX77" i="36" s="1"/>
  <c r="FA77" i="36" s="1"/>
  <c r="FB77" i="36" s="1"/>
  <c r="FC77" i="36" s="1"/>
  <c r="FD77" i="36" s="1"/>
  <c r="FE77" i="36" s="1"/>
  <c r="FF77" i="36" s="1"/>
  <c r="FG77" i="36" s="1"/>
  <c r="FH77" i="36" s="1"/>
  <c r="FI77" i="36" s="1"/>
  <c r="FJ77" i="36" s="1"/>
  <c r="FK77" i="36" s="1"/>
  <c r="FL77" i="36" s="1"/>
  <c r="FM77" i="36" s="1"/>
  <c r="FN77" i="36" s="1"/>
  <c r="FO77" i="36" s="1"/>
  <c r="FP77" i="36" s="1"/>
  <c r="V77" i="36"/>
  <c r="BA78" i="36"/>
  <c r="BF78" i="36" s="1"/>
  <c r="BK78" i="36" s="1"/>
  <c r="Z78" i="36"/>
  <c r="FQ82" i="36"/>
  <c r="FS82" i="36" s="1"/>
  <c r="V82" i="36"/>
  <c r="EU82" i="36"/>
  <c r="EV82" i="36" s="1"/>
  <c r="EX82" i="36" s="1"/>
  <c r="FA82" i="36" s="1"/>
  <c r="FB82" i="36" s="1"/>
  <c r="FC82" i="36" s="1"/>
  <c r="FD82" i="36" s="1"/>
  <c r="FE82" i="36" s="1"/>
  <c r="AY82" i="36"/>
  <c r="AA82" i="36"/>
  <c r="BA87" i="36"/>
  <c r="Z87" i="36"/>
  <c r="HK95" i="36"/>
  <c r="HM95" i="36" s="1"/>
  <c r="HO95" i="36" s="1"/>
  <c r="HP95" i="36" s="1"/>
  <c r="HQ95" i="36" s="1"/>
  <c r="GQ105" i="36"/>
  <c r="AQ105" i="36"/>
  <c r="AZ124" i="36"/>
  <c r="BE124" i="36" s="1"/>
  <c r="BJ124" i="36" s="1"/>
  <c r="GO124" i="36"/>
  <c r="GP124" i="36" s="1"/>
  <c r="GR124" i="36" s="1"/>
  <c r="GU124" i="36" s="1"/>
  <c r="GV124" i="36" s="1"/>
  <c r="GW124" i="36" s="1"/>
  <c r="GX124" i="36" s="1"/>
  <c r="GY124" i="36" s="1"/>
  <c r="GZ124" i="36" s="1"/>
  <c r="HA124" i="36" s="1"/>
  <c r="HB124" i="36" s="1"/>
  <c r="HC124" i="36" s="1"/>
  <c r="HD124" i="36" s="1"/>
  <c r="HE124" i="36" s="1"/>
  <c r="HF124" i="36" s="1"/>
  <c r="HG124" i="36" s="1"/>
  <c r="HH124" i="36" s="1"/>
  <c r="HI124" i="36" s="1"/>
  <c r="HJ124" i="36" s="1"/>
  <c r="X124" i="36"/>
  <c r="V145" i="36"/>
  <c r="EP145" i="36"/>
  <c r="EQ145" i="36" s="1"/>
  <c r="ER145" i="36" s="1"/>
  <c r="ES145" i="36" s="1"/>
  <c r="ET145" i="36" s="1"/>
  <c r="AY145" i="36"/>
  <c r="BD145" i="36" s="1"/>
  <c r="BI145" i="36" s="1"/>
  <c r="HL15" i="36"/>
  <c r="AY17" i="36"/>
  <c r="DB17" i="36" s="1"/>
  <c r="DC17" i="36" s="1"/>
  <c r="DD17" i="36" s="1"/>
  <c r="HK19" i="36"/>
  <c r="HL23" i="36"/>
  <c r="GR27" i="36"/>
  <c r="BA30" i="36"/>
  <c r="BF30" i="36" s="1"/>
  <c r="BK30" i="36" s="1"/>
  <c r="AQ36" i="36"/>
  <c r="DS40" i="36"/>
  <c r="DT40" i="36" s="1"/>
  <c r="DU40" i="36" s="1"/>
  <c r="DV40" i="36" s="1"/>
  <c r="DW40" i="36" s="1"/>
  <c r="DX40" i="36" s="1"/>
  <c r="GJ41" i="36"/>
  <c r="GK41" i="36" s="1"/>
  <c r="GL41" i="36" s="1"/>
  <c r="GM41" i="36" s="1"/>
  <c r="GN41" i="36" s="1"/>
  <c r="HK44" i="36"/>
  <c r="HM44" i="36" s="1"/>
  <c r="HO44" i="36" s="1"/>
  <c r="HP44" i="36" s="1"/>
  <c r="HQ44" i="36" s="1"/>
  <c r="EX51" i="36"/>
  <c r="GO63" i="36"/>
  <c r="X63" i="36"/>
  <c r="AZ68" i="36"/>
  <c r="DP68" i="36" s="1"/>
  <c r="DQ68" i="36" s="1"/>
  <c r="DR68" i="36" s="1"/>
  <c r="DS68" i="36" s="1"/>
  <c r="DT68" i="36" s="1"/>
  <c r="DU68" i="36" s="1"/>
  <c r="DV68" i="36" s="1"/>
  <c r="DW68" i="36" s="1"/>
  <c r="DX68" i="36" s="1"/>
  <c r="GO68" i="36"/>
  <c r="GP68" i="36" s="1"/>
  <c r="HK68" i="36"/>
  <c r="HM68" i="36" s="1"/>
  <c r="HO68" i="36" s="1"/>
  <c r="HP68" i="36" s="1"/>
  <c r="HQ68" i="36" s="1"/>
  <c r="X68" i="36"/>
  <c r="BN70" i="36"/>
  <c r="BS70" i="36" s="1"/>
  <c r="GJ82" i="36"/>
  <c r="GK82" i="36" s="1"/>
  <c r="GL82" i="36" s="1"/>
  <c r="GM82" i="36" s="1"/>
  <c r="GN82" i="36" s="1"/>
  <c r="AZ82" i="36"/>
  <c r="BE82" i="36" s="1"/>
  <c r="BJ82" i="36" s="1"/>
  <c r="X82" i="36"/>
  <c r="BN94" i="36"/>
  <c r="BS94" i="36" s="1"/>
  <c r="EU99" i="36"/>
  <c r="EV99" i="36" s="1"/>
  <c r="EX99" i="36" s="1"/>
  <c r="FQ99" i="36"/>
  <c r="X154" i="36"/>
  <c r="AZ154" i="36"/>
  <c r="BO173" i="36"/>
  <c r="BT173" i="36" s="1"/>
  <c r="BE173" i="36"/>
  <c r="BJ173" i="36" s="1"/>
  <c r="DP173" i="36"/>
  <c r="DQ173" i="36" s="1"/>
  <c r="DR173" i="36" s="1"/>
  <c r="BA179" i="36"/>
  <c r="BP179" i="36" s="1"/>
  <c r="BU179" i="36" s="1"/>
  <c r="Z179" i="36"/>
  <c r="AW46" i="36"/>
  <c r="AX46" i="36" s="1"/>
  <c r="Z5" i="36"/>
  <c r="BZ5" i="36"/>
  <c r="CA5" i="36" s="1"/>
  <c r="CB5" i="36" s="1"/>
  <c r="CC5" i="36" s="1"/>
  <c r="CD5" i="36" s="1"/>
  <c r="CE5" i="36" s="1"/>
  <c r="BR6" i="36"/>
  <c r="BW6" i="36" s="1"/>
  <c r="BZ12" i="36"/>
  <c r="CA12" i="36" s="1"/>
  <c r="CB12" i="36" s="1"/>
  <c r="Z13" i="36"/>
  <c r="HL14" i="36"/>
  <c r="AA16" i="36"/>
  <c r="AY16" i="36"/>
  <c r="BN16" i="36" s="1"/>
  <c r="BS16" i="36" s="1"/>
  <c r="AZ17" i="36"/>
  <c r="EP17" i="36"/>
  <c r="EQ17" i="36" s="1"/>
  <c r="ER17" i="36" s="1"/>
  <c r="ES17" i="36" s="1"/>
  <c r="ET17" i="36" s="1"/>
  <c r="EP21" i="36"/>
  <c r="EQ21" i="36" s="1"/>
  <c r="ER21" i="36" s="1"/>
  <c r="ES21" i="36" s="1"/>
  <c r="ET21" i="36" s="1"/>
  <c r="HL22" i="36"/>
  <c r="GO22" i="36"/>
  <c r="GP22" i="36" s="1"/>
  <c r="X23" i="36"/>
  <c r="V24" i="36"/>
  <c r="HL27" i="36"/>
  <c r="HM27" i="36" s="1"/>
  <c r="X31" i="36"/>
  <c r="EP34" i="36"/>
  <c r="EQ34" i="36" s="1"/>
  <c r="ER34" i="36" s="1"/>
  <c r="ES34" i="36" s="1"/>
  <c r="ET34" i="36" s="1"/>
  <c r="AW40" i="36"/>
  <c r="AX40" i="36" s="1"/>
  <c r="X44" i="36"/>
  <c r="Z45" i="36"/>
  <c r="Z50" i="36"/>
  <c r="V51" i="36"/>
  <c r="HL51" i="36"/>
  <c r="HL54" i="36"/>
  <c r="HM54" i="36" s="1"/>
  <c r="HO54" i="36" s="1"/>
  <c r="HP54" i="36" s="1"/>
  <c r="HQ54" i="36" s="1"/>
  <c r="GP56" i="36"/>
  <c r="HK65" i="36"/>
  <c r="X65" i="36"/>
  <c r="GO65" i="36"/>
  <c r="GP65" i="36" s="1"/>
  <c r="V70" i="36"/>
  <c r="DB84" i="36"/>
  <c r="DC84" i="36" s="1"/>
  <c r="DD84" i="36" s="1"/>
  <c r="DE84" i="36" s="1"/>
  <c r="DF84" i="36" s="1"/>
  <c r="DG84" i="36" s="1"/>
  <c r="BD84" i="36"/>
  <c r="BI84" i="36" s="1"/>
  <c r="AQ91" i="36"/>
  <c r="GQ91" i="36"/>
  <c r="AY99" i="36"/>
  <c r="DB99" i="36" s="1"/>
  <c r="DC99" i="36" s="1"/>
  <c r="DD99" i="36" s="1"/>
  <c r="DE99" i="36" s="1"/>
  <c r="DF99" i="36" s="1"/>
  <c r="DG99" i="36" s="1"/>
  <c r="DH99" i="36" s="1"/>
  <c r="DI99" i="36" s="1"/>
  <c r="DJ99" i="36" s="1"/>
  <c r="HK100" i="36"/>
  <c r="FR116" i="36"/>
  <c r="FQ116" i="36"/>
  <c r="HL153" i="36"/>
  <c r="X153" i="36"/>
  <c r="EP6" i="36"/>
  <c r="EQ6" i="36" s="1"/>
  <c r="ER6" i="36" s="1"/>
  <c r="ES6" i="36" s="1"/>
  <c r="ET6" i="36" s="1"/>
  <c r="EP8" i="36"/>
  <c r="EQ8" i="36" s="1"/>
  <c r="ER8" i="36" s="1"/>
  <c r="ES8" i="36" s="1"/>
  <c r="ET8" i="36" s="1"/>
  <c r="GJ6" i="36"/>
  <c r="GK6" i="36" s="1"/>
  <c r="GL6" i="36" s="1"/>
  <c r="GM6" i="36" s="1"/>
  <c r="GN6" i="36" s="1"/>
  <c r="EU16" i="36"/>
  <c r="EV16" i="36" s="1"/>
  <c r="EX16" i="36" s="1"/>
  <c r="FA16" i="36" s="1"/>
  <c r="FB16" i="36" s="1"/>
  <c r="FC16" i="36" s="1"/>
  <c r="FD16" i="36" s="1"/>
  <c r="FE16" i="36" s="1"/>
  <c r="FF16" i="36" s="1"/>
  <c r="FG16" i="36" s="1"/>
  <c r="FH16" i="36" s="1"/>
  <c r="FI16" i="36" s="1"/>
  <c r="FJ16" i="36" s="1"/>
  <c r="FK16" i="36" s="1"/>
  <c r="FL16" i="36" s="1"/>
  <c r="FM16" i="36" s="1"/>
  <c r="FN16" i="36" s="1"/>
  <c r="FO16" i="36" s="1"/>
  <c r="FP16" i="36" s="1"/>
  <c r="HL17" i="36"/>
  <c r="BB17" i="36"/>
  <c r="AQ18" i="36"/>
  <c r="HL21" i="36"/>
  <c r="BB21" i="36"/>
  <c r="EU21" i="36"/>
  <c r="EV21" i="36" s="1"/>
  <c r="EX21" i="36" s="1"/>
  <c r="BA23" i="36"/>
  <c r="BF23" i="36" s="1"/>
  <c r="BK23" i="36" s="1"/>
  <c r="GJ23" i="36"/>
  <c r="GK23" i="36" s="1"/>
  <c r="GL23" i="36" s="1"/>
  <c r="GM23" i="36" s="1"/>
  <c r="GN23" i="36" s="1"/>
  <c r="EX26" i="36"/>
  <c r="FA26" i="36" s="1"/>
  <c r="FB26" i="36" s="1"/>
  <c r="FC26" i="36" s="1"/>
  <c r="FD26" i="36" s="1"/>
  <c r="FE26" i="36" s="1"/>
  <c r="FF26" i="36" s="1"/>
  <c r="FG26" i="36" s="1"/>
  <c r="FH26" i="36" s="1"/>
  <c r="FI26" i="36" s="1"/>
  <c r="FJ26" i="36" s="1"/>
  <c r="FK26" i="36" s="1"/>
  <c r="FL26" i="36" s="1"/>
  <c r="FM26" i="36" s="1"/>
  <c r="FN26" i="36" s="1"/>
  <c r="FO26" i="36" s="1"/>
  <c r="FP26" i="36" s="1"/>
  <c r="HK28" i="36"/>
  <c r="FQ31" i="36"/>
  <c r="BB33" i="36"/>
  <c r="BG33" i="36" s="1"/>
  <c r="BL33" i="36" s="1"/>
  <c r="AA34" i="36"/>
  <c r="EU39" i="36"/>
  <c r="EV39" i="36" s="1"/>
  <c r="EX39" i="36" s="1"/>
  <c r="FA39" i="36" s="1"/>
  <c r="GJ42" i="36"/>
  <c r="GK42" i="36" s="1"/>
  <c r="GL42" i="36" s="1"/>
  <c r="GM42" i="36" s="1"/>
  <c r="GN42" i="36" s="1"/>
  <c r="GO42" i="36"/>
  <c r="GP42" i="36" s="1"/>
  <c r="BA48" i="36"/>
  <c r="ED48" i="36" s="1"/>
  <c r="EE48" i="36" s="1"/>
  <c r="EF48" i="36" s="1"/>
  <c r="FA52" i="36"/>
  <c r="FB52" i="36" s="1"/>
  <c r="FC52" i="36" s="1"/>
  <c r="FD52" i="36" s="1"/>
  <c r="FE52" i="36" s="1"/>
  <c r="FF52" i="36" s="1"/>
  <c r="FG52" i="36" s="1"/>
  <c r="FH52" i="36" s="1"/>
  <c r="FI52" i="36" s="1"/>
  <c r="FJ52" i="36" s="1"/>
  <c r="FK52" i="36" s="1"/>
  <c r="FL52" i="36" s="1"/>
  <c r="FM52" i="36" s="1"/>
  <c r="GQ53" i="36"/>
  <c r="EU58" i="36"/>
  <c r="EV58" i="36" s="1"/>
  <c r="EX58" i="36" s="1"/>
  <c r="FA58" i="36" s="1"/>
  <c r="V58" i="36"/>
  <c r="DP58" i="36"/>
  <c r="DQ58" i="36" s="1"/>
  <c r="DR58" i="36" s="1"/>
  <c r="HL58" i="36"/>
  <c r="BA65" i="36"/>
  <c r="ED65" i="36" s="1"/>
  <c r="EE65" i="36" s="1"/>
  <c r="EF65" i="36" s="1"/>
  <c r="Z65" i="36"/>
  <c r="GJ68" i="36"/>
  <c r="GK68" i="36" s="1"/>
  <c r="GL68" i="36" s="1"/>
  <c r="GM68" i="36" s="1"/>
  <c r="GN68" i="36" s="1"/>
  <c r="EU69" i="36"/>
  <c r="EV69" i="36" s="1"/>
  <c r="EX69" i="36" s="1"/>
  <c r="V69" i="36"/>
  <c r="Z99" i="36"/>
  <c r="BA99" i="36"/>
  <c r="BZ114" i="36"/>
  <c r="CA114" i="36" s="1"/>
  <c r="CB114" i="36" s="1"/>
  <c r="BH114" i="36"/>
  <c r="BM114" i="36" s="1"/>
  <c r="HK80" i="36"/>
  <c r="HM80" i="36" s="1"/>
  <c r="HO80" i="36" s="1"/>
  <c r="HP80" i="36" s="1"/>
  <c r="HQ80" i="36" s="1"/>
  <c r="BR84" i="36"/>
  <c r="BW84" i="36" s="1"/>
  <c r="ED92" i="36"/>
  <c r="EE92" i="36" s="1"/>
  <c r="EF92" i="36" s="1"/>
  <c r="BA101" i="36"/>
  <c r="ED101" i="36" s="1"/>
  <c r="EE101" i="36" s="1"/>
  <c r="EF101" i="36" s="1"/>
  <c r="EG101" i="36" s="1"/>
  <c r="EH101" i="36" s="1"/>
  <c r="EI101" i="36" s="1"/>
  <c r="EJ101" i="36" s="1"/>
  <c r="EK101" i="36" s="1"/>
  <c r="EL101" i="36" s="1"/>
  <c r="EM101" i="36" s="1"/>
  <c r="EN101" i="36" s="1"/>
  <c r="BA106" i="36"/>
  <c r="BF106" i="36" s="1"/>
  <c r="BK106" i="36" s="1"/>
  <c r="AZ114" i="36"/>
  <c r="BE114" i="36" s="1"/>
  <c r="BJ114" i="36" s="1"/>
  <c r="CA116" i="36"/>
  <c r="CB116" i="36" s="1"/>
  <c r="CC116" i="36" s="1"/>
  <c r="CD116" i="36" s="1"/>
  <c r="CE116" i="36" s="1"/>
  <c r="CF116" i="36" s="1"/>
  <c r="CG116" i="36" s="1"/>
  <c r="CH116" i="36" s="1"/>
  <c r="CI116" i="36" s="1"/>
  <c r="CJ116" i="36" s="1"/>
  <c r="HK125" i="36"/>
  <c r="GO125" i="36"/>
  <c r="GP125" i="36" s="1"/>
  <c r="FA133" i="36"/>
  <c r="BA152" i="36"/>
  <c r="Z152" i="36"/>
  <c r="BN167" i="36"/>
  <c r="BS167" i="36" s="1"/>
  <c r="BD167" i="36"/>
  <c r="BI167" i="36" s="1"/>
  <c r="AW171" i="36"/>
  <c r="AX171" i="36" s="1"/>
  <c r="BH171" i="36"/>
  <c r="BM171" i="36" s="1"/>
  <c r="BR194" i="36"/>
  <c r="BW194" i="36" s="1"/>
  <c r="BH194" i="36"/>
  <c r="BM194" i="36" s="1"/>
  <c r="BZ48" i="36"/>
  <c r="CA48" i="36" s="1"/>
  <c r="CB48" i="36" s="1"/>
  <c r="CC48" i="36" s="1"/>
  <c r="CD48" i="36" s="1"/>
  <c r="CE48" i="36" s="1"/>
  <c r="CF48" i="36" s="1"/>
  <c r="CG48" i="36" s="1"/>
  <c r="CH48" i="36" s="1"/>
  <c r="GP52" i="36"/>
  <c r="HL55" i="36"/>
  <c r="GQ62" i="36"/>
  <c r="Z67" i="36"/>
  <c r="HL71" i="36"/>
  <c r="V74" i="36"/>
  <c r="AY75" i="36"/>
  <c r="BD75" i="36" s="1"/>
  <c r="BI75" i="36" s="1"/>
  <c r="Z81" i="36"/>
  <c r="AP86" i="36"/>
  <c r="X87" i="36"/>
  <c r="BB89" i="36"/>
  <c r="BR91" i="36"/>
  <c r="BW91" i="36" s="1"/>
  <c r="BB91" i="36"/>
  <c r="FZ91" i="36" s="1"/>
  <c r="GA91" i="36" s="1"/>
  <c r="GB91" i="36" s="1"/>
  <c r="GC91" i="36" s="1"/>
  <c r="GD91" i="36" s="1"/>
  <c r="GE91" i="36" s="1"/>
  <c r="GF91" i="36" s="1"/>
  <c r="GG91" i="36" s="1"/>
  <c r="GH91" i="36" s="1"/>
  <c r="GI91" i="36" s="1"/>
  <c r="AY92" i="36"/>
  <c r="BD92" i="36" s="1"/>
  <c r="BI92" i="36" s="1"/>
  <c r="EU92" i="36"/>
  <c r="EV92" i="36" s="1"/>
  <c r="EX92" i="36" s="1"/>
  <c r="FA92" i="36" s="1"/>
  <c r="FB92" i="36" s="1"/>
  <c r="FC92" i="36" s="1"/>
  <c r="FD92" i="36" s="1"/>
  <c r="FE92" i="36" s="1"/>
  <c r="BB94" i="36"/>
  <c r="CN94" i="36" s="1"/>
  <c r="CO94" i="36" s="1"/>
  <c r="CP94" i="36" s="1"/>
  <c r="V95" i="36"/>
  <c r="Z96" i="36"/>
  <c r="X99" i="36"/>
  <c r="AW103" i="36"/>
  <c r="AX103" i="36" s="1"/>
  <c r="GJ105" i="36"/>
  <c r="GK105" i="36" s="1"/>
  <c r="GL105" i="36" s="1"/>
  <c r="GM105" i="36" s="1"/>
  <c r="GN105" i="36" s="1"/>
  <c r="HL108" i="36"/>
  <c r="X114" i="36"/>
  <c r="FQ117" i="36"/>
  <c r="Z119" i="36"/>
  <c r="AZ122" i="36"/>
  <c r="DP122" i="36" s="1"/>
  <c r="DQ122" i="36" s="1"/>
  <c r="DR122" i="36" s="1"/>
  <c r="GJ127" i="36"/>
  <c r="GK127" i="36" s="1"/>
  <c r="GL127" i="36" s="1"/>
  <c r="GM127" i="36" s="1"/>
  <c r="GN127" i="36" s="1"/>
  <c r="EX140" i="36"/>
  <c r="FA140" i="36" s="1"/>
  <c r="FQ141" i="36"/>
  <c r="HL146" i="36"/>
  <c r="AZ146" i="36"/>
  <c r="EX160" i="36"/>
  <c r="FA160" i="36" s="1"/>
  <c r="FB160" i="36" s="1"/>
  <c r="FC160" i="36" s="1"/>
  <c r="FD160" i="36" s="1"/>
  <c r="FE160" i="36" s="1"/>
  <c r="FF160" i="36" s="1"/>
  <c r="FG160" i="36" s="1"/>
  <c r="FH160" i="36" s="1"/>
  <c r="FI160" i="36" s="1"/>
  <c r="FJ160" i="36" s="1"/>
  <c r="FK160" i="36" s="1"/>
  <c r="FL160" i="36" s="1"/>
  <c r="FM160" i="36" s="1"/>
  <c r="FN160" i="36" s="1"/>
  <c r="FO160" i="36" s="1"/>
  <c r="FP160" i="36" s="1"/>
  <c r="BQ164" i="36"/>
  <c r="BV164" i="36" s="1"/>
  <c r="V178" i="36"/>
  <c r="EU178" i="36"/>
  <c r="EV178" i="36" s="1"/>
  <c r="AY178" i="36"/>
  <c r="BD178" i="36" s="1"/>
  <c r="BI178" i="36" s="1"/>
  <c r="AY183" i="36"/>
  <c r="V183" i="36"/>
  <c r="HL197" i="36"/>
  <c r="HK197" i="36"/>
  <c r="EX200" i="36"/>
  <c r="FA200" i="36" s="1"/>
  <c r="BA85" i="36"/>
  <c r="BF85" i="36" s="1"/>
  <c r="BK85" i="36" s="1"/>
  <c r="EE86" i="36"/>
  <c r="EF86" i="36" s="1"/>
  <c r="EG86" i="36" s="1"/>
  <c r="EH86" i="36" s="1"/>
  <c r="EI86" i="36" s="1"/>
  <c r="EJ86" i="36" s="1"/>
  <c r="EK86" i="36" s="1"/>
  <c r="EL86" i="36" s="1"/>
  <c r="EM86" i="36" s="1"/>
  <c r="EN86" i="36" s="1"/>
  <c r="FS90" i="36"/>
  <c r="FU90" i="36" s="1"/>
  <c r="FV90" i="36" s="1"/>
  <c r="FW90" i="36" s="1"/>
  <c r="BR93" i="36"/>
  <c r="BW93" i="36" s="1"/>
  <c r="EU95" i="36"/>
  <c r="EV95" i="36" s="1"/>
  <c r="EX95" i="36" s="1"/>
  <c r="FA95" i="36" s="1"/>
  <c r="FB95" i="36" s="1"/>
  <c r="FC95" i="36" s="1"/>
  <c r="FD95" i="36" s="1"/>
  <c r="FE95" i="36" s="1"/>
  <c r="BR96" i="36"/>
  <c r="BW96" i="36" s="1"/>
  <c r="HK102" i="36"/>
  <c r="HL102" i="36"/>
  <c r="BA103" i="36"/>
  <c r="Z103" i="36"/>
  <c r="V132" i="36"/>
  <c r="AY132" i="36"/>
  <c r="BD132" i="36" s="1"/>
  <c r="BI132" i="36" s="1"/>
  <c r="EU132" i="36"/>
  <c r="EV132" i="36" s="1"/>
  <c r="EX132" i="36" s="1"/>
  <c r="FA132" i="36" s="1"/>
  <c r="FQ132" i="36"/>
  <c r="FQ133" i="36"/>
  <c r="AY133" i="36"/>
  <c r="EX141" i="36"/>
  <c r="GO145" i="36"/>
  <c r="GP145" i="36" s="1"/>
  <c r="HK145" i="36"/>
  <c r="GJ145" i="36"/>
  <c r="GK145" i="36" s="1"/>
  <c r="GL145" i="36" s="1"/>
  <c r="GM145" i="36" s="1"/>
  <c r="GN145" i="36" s="1"/>
  <c r="AZ145" i="36"/>
  <c r="HL145" i="36"/>
  <c r="AY157" i="36"/>
  <c r="AA157" i="36"/>
  <c r="BH178" i="36"/>
  <c r="BM178" i="36" s="1"/>
  <c r="AW178" i="36"/>
  <c r="AX178" i="36" s="1"/>
  <c r="BN198" i="36"/>
  <c r="BS198" i="36" s="1"/>
  <c r="BD198" i="36"/>
  <c r="BI198" i="36" s="1"/>
  <c r="HK203" i="36"/>
  <c r="GO203" i="36"/>
  <c r="GP203" i="36" s="1"/>
  <c r="AZ203" i="36"/>
  <c r="BE203" i="36" s="1"/>
  <c r="BJ203" i="36" s="1"/>
  <c r="X203" i="36"/>
  <c r="BZ203" i="36"/>
  <c r="CA203" i="36" s="1"/>
  <c r="CB203" i="36" s="1"/>
  <c r="BH203" i="36"/>
  <c r="BM203" i="36" s="1"/>
  <c r="AW203" i="36"/>
  <c r="AX203" i="36" s="1"/>
  <c r="HL203" i="36"/>
  <c r="HL43" i="36"/>
  <c r="BZ47" i="36"/>
  <c r="CA47" i="36" s="1"/>
  <c r="CB47" i="36" s="1"/>
  <c r="CC47" i="36" s="1"/>
  <c r="CD47" i="36" s="1"/>
  <c r="CE47" i="36" s="1"/>
  <c r="CF47" i="36" s="1"/>
  <c r="CG47" i="36" s="1"/>
  <c r="CH47" i="36" s="1"/>
  <c r="EX50" i="36"/>
  <c r="FA50" i="36" s="1"/>
  <c r="FB50" i="36" s="1"/>
  <c r="FC50" i="36" s="1"/>
  <c r="FD50" i="36" s="1"/>
  <c r="FE50" i="36" s="1"/>
  <c r="FF50" i="36" s="1"/>
  <c r="FG50" i="36" s="1"/>
  <c r="FH50" i="36" s="1"/>
  <c r="FI50" i="36" s="1"/>
  <c r="FJ50" i="36" s="1"/>
  <c r="FK50" i="36" s="1"/>
  <c r="FL50" i="36" s="1"/>
  <c r="FM50" i="36" s="1"/>
  <c r="FN50" i="36" s="1"/>
  <c r="FO50" i="36" s="1"/>
  <c r="FP50" i="36" s="1"/>
  <c r="BB58" i="36"/>
  <c r="BG58" i="36" s="1"/>
  <c r="BL58" i="36" s="1"/>
  <c r="GQ65" i="36"/>
  <c r="FQ71" i="36"/>
  <c r="FR73" i="36"/>
  <c r="HL73" i="36"/>
  <c r="HM73" i="36" s="1"/>
  <c r="HO73" i="36" s="1"/>
  <c r="HP73" i="36" s="1"/>
  <c r="HQ73" i="36" s="1"/>
  <c r="EP74" i="36"/>
  <c r="EQ74" i="36" s="1"/>
  <c r="ER74" i="36" s="1"/>
  <c r="ES74" i="36" s="1"/>
  <c r="ET74" i="36" s="1"/>
  <c r="FR78" i="36"/>
  <c r="Z80" i="36"/>
  <c r="FU82" i="36"/>
  <c r="FV82" i="36" s="1"/>
  <c r="FW82" i="36" s="1"/>
  <c r="DP82" i="36"/>
  <c r="DQ82" i="36" s="1"/>
  <c r="DR82" i="36" s="1"/>
  <c r="DS82" i="36" s="1"/>
  <c r="DT82" i="36" s="1"/>
  <c r="DU82" i="36" s="1"/>
  <c r="DV82" i="36" s="1"/>
  <c r="DW82" i="36" s="1"/>
  <c r="DX82" i="36" s="1"/>
  <c r="GQ84" i="36"/>
  <c r="AP89" i="36"/>
  <c r="Z90" i="36"/>
  <c r="HL92" i="36"/>
  <c r="BB92" i="36"/>
  <c r="FQ92" i="36"/>
  <c r="BD93" i="36"/>
  <c r="BI93" i="36" s="1"/>
  <c r="BD96" i="36"/>
  <c r="BI96" i="36" s="1"/>
  <c r="EU98" i="36"/>
  <c r="EV98" i="36" s="1"/>
  <c r="EX98" i="36" s="1"/>
  <c r="FA98" i="36" s="1"/>
  <c r="BR99" i="36"/>
  <c r="BW99" i="36" s="1"/>
  <c r="BD104" i="36"/>
  <c r="BI104" i="36" s="1"/>
  <c r="BB105" i="36"/>
  <c r="CN105" i="36" s="1"/>
  <c r="CO105" i="36" s="1"/>
  <c r="CP105" i="36" s="1"/>
  <c r="CQ105" i="36" s="1"/>
  <c r="CR105" i="36" s="1"/>
  <c r="CS105" i="36" s="1"/>
  <c r="CT105" i="36" s="1"/>
  <c r="CU105" i="36" s="1"/>
  <c r="CV105" i="36" s="1"/>
  <c r="FQ108" i="36"/>
  <c r="Z111" i="36"/>
  <c r="GO111" i="36"/>
  <c r="GP111" i="36" s="1"/>
  <c r="GR111" i="36" s="1"/>
  <c r="GU111" i="36" s="1"/>
  <c r="GV111" i="36" s="1"/>
  <c r="GW111" i="36" s="1"/>
  <c r="GX111" i="36" s="1"/>
  <c r="GY111" i="36" s="1"/>
  <c r="GZ111" i="36" s="1"/>
  <c r="HA111" i="36" s="1"/>
  <c r="HB111" i="36" s="1"/>
  <c r="HC111" i="36" s="1"/>
  <c r="HD111" i="36" s="1"/>
  <c r="HE111" i="36" s="1"/>
  <c r="HF111" i="36" s="1"/>
  <c r="HG111" i="36" s="1"/>
  <c r="HH111" i="36" s="1"/>
  <c r="HI111" i="36" s="1"/>
  <c r="HJ111" i="36" s="1"/>
  <c r="HL113" i="36"/>
  <c r="BZ113" i="36"/>
  <c r="CA113" i="36" s="1"/>
  <c r="CB113" i="36" s="1"/>
  <c r="X115" i="36"/>
  <c r="HK122" i="36"/>
  <c r="V133" i="36"/>
  <c r="FR140" i="36"/>
  <c r="GO141" i="36"/>
  <c r="GP141" i="36" s="1"/>
  <c r="GR141" i="36" s="1"/>
  <c r="GU141" i="36" s="1"/>
  <c r="GV141" i="36" s="1"/>
  <c r="GW141" i="36" s="1"/>
  <c r="GX141" i="36" s="1"/>
  <c r="GY141" i="36" s="1"/>
  <c r="GZ141" i="36" s="1"/>
  <c r="HA141" i="36" s="1"/>
  <c r="HB141" i="36" s="1"/>
  <c r="HC141" i="36" s="1"/>
  <c r="HD141" i="36" s="1"/>
  <c r="HE141" i="36" s="1"/>
  <c r="HF141" i="36" s="1"/>
  <c r="HG141" i="36" s="1"/>
  <c r="HH141" i="36" s="1"/>
  <c r="HI141" i="36" s="1"/>
  <c r="HJ141" i="36" s="1"/>
  <c r="AZ141" i="36"/>
  <c r="BE141" i="36" s="1"/>
  <c r="BJ141" i="36" s="1"/>
  <c r="AY141" i="36"/>
  <c r="BA145" i="36"/>
  <c r="BF145" i="36" s="1"/>
  <c r="BK145" i="36" s="1"/>
  <c r="Z145" i="36"/>
  <c r="X157" i="36"/>
  <c r="HK157" i="36"/>
  <c r="AZ157" i="36"/>
  <c r="HL164" i="36"/>
  <c r="GQ164" i="36"/>
  <c r="AQ164" i="36"/>
  <c r="AW188" i="36"/>
  <c r="AX188" i="36" s="1"/>
  <c r="GJ196" i="36"/>
  <c r="GK196" i="36" s="1"/>
  <c r="GL196" i="36" s="1"/>
  <c r="GM196" i="36" s="1"/>
  <c r="GN196" i="36" s="1"/>
  <c r="EX60" i="36"/>
  <c r="FA60" i="36" s="1"/>
  <c r="FR66" i="36"/>
  <c r="BB67" i="36"/>
  <c r="BQ67" i="36" s="1"/>
  <c r="BV67" i="36" s="1"/>
  <c r="AY74" i="36"/>
  <c r="BD74" i="36" s="1"/>
  <c r="BI74" i="36" s="1"/>
  <c r="EU74" i="36"/>
  <c r="EV74" i="36" s="1"/>
  <c r="EX74" i="36" s="1"/>
  <c r="FA74" i="36" s="1"/>
  <c r="BZ80" i="36"/>
  <c r="CA80" i="36" s="1"/>
  <c r="CB80" i="36" s="1"/>
  <c r="BD90" i="36"/>
  <c r="BI90" i="36" s="1"/>
  <c r="AP91" i="36"/>
  <c r="AY95" i="36"/>
  <c r="BD95" i="36" s="1"/>
  <c r="BI95" i="36" s="1"/>
  <c r="EX97" i="36"/>
  <c r="FA97" i="36" s="1"/>
  <c r="FB97" i="36" s="1"/>
  <c r="FC97" i="36" s="1"/>
  <c r="FD97" i="36" s="1"/>
  <c r="FE97" i="36" s="1"/>
  <c r="FF97" i="36" s="1"/>
  <c r="FG97" i="36" s="1"/>
  <c r="FH97" i="36" s="1"/>
  <c r="FI97" i="36" s="1"/>
  <c r="FJ97" i="36" s="1"/>
  <c r="FK97" i="36" s="1"/>
  <c r="FL97" i="36" s="1"/>
  <c r="FM97" i="36" s="1"/>
  <c r="FN97" i="36" s="1"/>
  <c r="FO97" i="36" s="1"/>
  <c r="FP97" i="36" s="1"/>
  <c r="BB104" i="36"/>
  <c r="HL107" i="36"/>
  <c r="AZ109" i="36"/>
  <c r="GO116" i="36"/>
  <c r="GP116" i="36" s="1"/>
  <c r="AZ116" i="36"/>
  <c r="HL121" i="36"/>
  <c r="GJ124" i="36"/>
  <c r="GK124" i="36" s="1"/>
  <c r="GL124" i="36" s="1"/>
  <c r="GM124" i="36" s="1"/>
  <c r="GN124" i="36" s="1"/>
  <c r="HK133" i="36"/>
  <c r="GO133" i="36"/>
  <c r="GP133" i="36" s="1"/>
  <c r="BB134" i="36"/>
  <c r="FZ134" i="36" s="1"/>
  <c r="GA134" i="36" s="1"/>
  <c r="GB134" i="36" s="1"/>
  <c r="GC134" i="36" s="1"/>
  <c r="GD134" i="36" s="1"/>
  <c r="GE134" i="36" s="1"/>
  <c r="GF134" i="36" s="1"/>
  <c r="GG134" i="36" s="1"/>
  <c r="GH134" i="36" s="1"/>
  <c r="GI134" i="36" s="1"/>
  <c r="FA137" i="36"/>
  <c r="V140" i="36"/>
  <c r="HK141" i="36"/>
  <c r="GQ149" i="36"/>
  <c r="HK153" i="36"/>
  <c r="FR153" i="36"/>
  <c r="BA157" i="36"/>
  <c r="ED157" i="36" s="1"/>
  <c r="EE157" i="36" s="1"/>
  <c r="EF157" i="36" s="1"/>
  <c r="EG157" i="36" s="1"/>
  <c r="EH157" i="36" s="1"/>
  <c r="EI157" i="36" s="1"/>
  <c r="EJ157" i="36" s="1"/>
  <c r="EK157" i="36" s="1"/>
  <c r="EL157" i="36" s="1"/>
  <c r="Z157" i="36"/>
  <c r="FQ159" i="36"/>
  <c r="AA159" i="36"/>
  <c r="BB204" i="36"/>
  <c r="FQ63" i="36"/>
  <c r="FQ69" i="36"/>
  <c r="FS69" i="36" s="1"/>
  <c r="BR74" i="36"/>
  <c r="BW74" i="36" s="1"/>
  <c r="GO75" i="36"/>
  <c r="GP75" i="36" s="1"/>
  <c r="FC86" i="36"/>
  <c r="FD86" i="36" s="1"/>
  <c r="FE86" i="36" s="1"/>
  <c r="FF86" i="36" s="1"/>
  <c r="FG86" i="36" s="1"/>
  <c r="FH86" i="36" s="1"/>
  <c r="FI86" i="36" s="1"/>
  <c r="FJ86" i="36" s="1"/>
  <c r="FK86" i="36" s="1"/>
  <c r="FL86" i="36" s="1"/>
  <c r="FM86" i="36" s="1"/>
  <c r="FN86" i="36" s="1"/>
  <c r="FO86" i="36" s="1"/>
  <c r="FP86" i="36" s="1"/>
  <c r="GO87" i="36"/>
  <c r="BH93" i="36"/>
  <c r="BM93" i="36" s="1"/>
  <c r="BH96" i="36"/>
  <c r="BM96" i="36" s="1"/>
  <c r="GO99" i="36"/>
  <c r="GP99" i="36" s="1"/>
  <c r="BA109" i="36"/>
  <c r="BF109" i="36" s="1"/>
  <c r="BK109" i="36" s="1"/>
  <c r="FR117" i="36"/>
  <c r="FR119" i="36"/>
  <c r="GO127" i="36"/>
  <c r="GP127" i="36" s="1"/>
  <c r="X127" i="36"/>
  <c r="AO128" i="36"/>
  <c r="BB128" i="36"/>
  <c r="BA140" i="36"/>
  <c r="BF140" i="36" s="1"/>
  <c r="BK140" i="36" s="1"/>
  <c r="HL148" i="36"/>
  <c r="BZ158" i="36"/>
  <c r="CA158" i="36" s="1"/>
  <c r="CB158" i="36" s="1"/>
  <c r="X159" i="36"/>
  <c r="GJ159" i="36"/>
  <c r="GK159" i="36" s="1"/>
  <c r="GL159" i="36" s="1"/>
  <c r="GM159" i="36" s="1"/>
  <c r="GN159" i="36" s="1"/>
  <c r="AZ159" i="36"/>
  <c r="BZ159" i="36"/>
  <c r="CA159" i="36" s="1"/>
  <c r="CB159" i="36" s="1"/>
  <c r="BQ162" i="36"/>
  <c r="BV162" i="36" s="1"/>
  <c r="AQ168" i="36"/>
  <c r="GQ168" i="36"/>
  <c r="EU170" i="36"/>
  <c r="EV170" i="36" s="1"/>
  <c r="EX170" i="36" s="1"/>
  <c r="FA170" i="36" s="1"/>
  <c r="GQ206" i="36"/>
  <c r="GR206" i="36" s="1"/>
  <c r="GU206" i="36" s="1"/>
  <c r="GV206" i="36" s="1"/>
  <c r="GW206" i="36" s="1"/>
  <c r="GX206" i="36" s="1"/>
  <c r="GY206" i="36" s="1"/>
  <c r="GZ206" i="36" s="1"/>
  <c r="HA206" i="36" s="1"/>
  <c r="HB206" i="36" s="1"/>
  <c r="HC206" i="36" s="1"/>
  <c r="HD206" i="36" s="1"/>
  <c r="HE206" i="36" s="1"/>
  <c r="HF206" i="36" s="1"/>
  <c r="HG206" i="36" s="1"/>
  <c r="HH206" i="36" s="1"/>
  <c r="HI206" i="36" s="1"/>
  <c r="HJ206" i="36" s="1"/>
  <c r="AQ206" i="36"/>
  <c r="HL207" i="36"/>
  <c r="GJ207" i="36"/>
  <c r="GK207" i="36" s="1"/>
  <c r="GL207" i="36" s="1"/>
  <c r="GM207" i="36" s="1"/>
  <c r="GN207" i="36" s="1"/>
  <c r="GO71" i="36"/>
  <c r="GP71" i="36" s="1"/>
  <c r="FA72" i="36"/>
  <c r="FB72" i="36" s="1"/>
  <c r="FC72" i="36" s="1"/>
  <c r="FD72" i="36" s="1"/>
  <c r="FE72" i="36" s="1"/>
  <c r="FF72" i="36" s="1"/>
  <c r="FG72" i="36" s="1"/>
  <c r="FH72" i="36" s="1"/>
  <c r="FI72" i="36" s="1"/>
  <c r="FB74" i="36"/>
  <c r="FC74" i="36" s="1"/>
  <c r="FD74" i="36" s="1"/>
  <c r="FE74" i="36" s="1"/>
  <c r="BB80" i="36"/>
  <c r="V89" i="36"/>
  <c r="ED89" i="36"/>
  <c r="EE89" i="36" s="1"/>
  <c r="EF89" i="36" s="1"/>
  <c r="GO92" i="36"/>
  <c r="GP92" i="36" s="1"/>
  <c r="GR92" i="36" s="1"/>
  <c r="GU92" i="36" s="1"/>
  <c r="GV92" i="36" s="1"/>
  <c r="GW92" i="36" s="1"/>
  <c r="GX92" i="36" s="1"/>
  <c r="GY92" i="36" s="1"/>
  <c r="GZ92" i="36" s="1"/>
  <c r="HA92" i="36" s="1"/>
  <c r="HB92" i="36" s="1"/>
  <c r="HC92" i="36" s="1"/>
  <c r="HD92" i="36" s="1"/>
  <c r="HE92" i="36" s="1"/>
  <c r="HF92" i="36" s="1"/>
  <c r="HG92" i="36" s="1"/>
  <c r="HH92" i="36" s="1"/>
  <c r="HI92" i="36" s="1"/>
  <c r="HJ92" i="36" s="1"/>
  <c r="EP93" i="36"/>
  <c r="EQ93" i="36" s="1"/>
  <c r="ER93" i="36" s="1"/>
  <c r="ES93" i="36" s="1"/>
  <c r="ET93" i="36" s="1"/>
  <c r="DP95" i="36"/>
  <c r="DQ95" i="36" s="1"/>
  <c r="DR95" i="36" s="1"/>
  <c r="DS95" i="36" s="1"/>
  <c r="DT95" i="36" s="1"/>
  <c r="DU95" i="36" s="1"/>
  <c r="DV95" i="36" s="1"/>
  <c r="DW95" i="36" s="1"/>
  <c r="DX95" i="36" s="1"/>
  <c r="BZ95" i="36"/>
  <c r="CA95" i="36" s="1"/>
  <c r="CB95" i="36" s="1"/>
  <c r="CC95" i="36" s="1"/>
  <c r="CD95" i="36" s="1"/>
  <c r="CE95" i="36" s="1"/>
  <c r="GQ114" i="36"/>
  <c r="GR114" i="36" s="1"/>
  <c r="GU114" i="36" s="1"/>
  <c r="AA144" i="36"/>
  <c r="AY144" i="36"/>
  <c r="BN144" i="36" s="1"/>
  <c r="BS144" i="36" s="1"/>
  <c r="FR147" i="36"/>
  <c r="DB147" i="36"/>
  <c r="DC147" i="36" s="1"/>
  <c r="DD147" i="36" s="1"/>
  <c r="V156" i="36"/>
  <c r="EU156" i="36"/>
  <c r="EV156" i="36" s="1"/>
  <c r="EX156" i="36" s="1"/>
  <c r="BA159" i="36"/>
  <c r="ED159" i="36" s="1"/>
  <c r="EE159" i="36" s="1"/>
  <c r="EF159" i="36" s="1"/>
  <c r="EG159" i="36" s="1"/>
  <c r="EH159" i="36" s="1"/>
  <c r="EI159" i="36" s="1"/>
  <c r="EJ159" i="36" s="1"/>
  <c r="EK159" i="36" s="1"/>
  <c r="EL159" i="36" s="1"/>
  <c r="Z159" i="36"/>
  <c r="HK172" i="36"/>
  <c r="HL204" i="36"/>
  <c r="FR204" i="36"/>
  <c r="AP204" i="36"/>
  <c r="GQ204" i="36"/>
  <c r="AZ55" i="36"/>
  <c r="BE55" i="36" s="1"/>
  <c r="BJ55" i="36" s="1"/>
  <c r="AW57" i="36"/>
  <c r="AX57" i="36" s="1"/>
  <c r="X71" i="36"/>
  <c r="EP78" i="36"/>
  <c r="EQ78" i="36" s="1"/>
  <c r="ER78" i="36" s="1"/>
  <c r="ES78" i="36" s="1"/>
  <c r="ET78" i="36" s="1"/>
  <c r="BF80" i="36"/>
  <c r="BK80" i="36" s="1"/>
  <c r="FQ80" i="36"/>
  <c r="GQ82" i="36"/>
  <c r="BB83" i="36"/>
  <c r="FZ83" i="36" s="1"/>
  <c r="GA83" i="36" s="1"/>
  <c r="GB83" i="36" s="1"/>
  <c r="Z88" i="36"/>
  <c r="V93" i="36"/>
  <c r="V94" i="36"/>
  <c r="HL95" i="36"/>
  <c r="EP96" i="36"/>
  <c r="EQ96" i="36" s="1"/>
  <c r="ER96" i="36" s="1"/>
  <c r="ES96" i="36" s="1"/>
  <c r="ET96" i="36" s="1"/>
  <c r="BA97" i="36"/>
  <c r="BP97" i="36" s="1"/>
  <c r="BU97" i="36" s="1"/>
  <c r="X98" i="36"/>
  <c r="AY98" i="36"/>
  <c r="V100" i="36"/>
  <c r="EP100" i="36"/>
  <c r="EQ100" i="36" s="1"/>
  <c r="ER100" i="36" s="1"/>
  <c r="ES100" i="36" s="1"/>
  <c r="ET100" i="36" s="1"/>
  <c r="AA102" i="36"/>
  <c r="AQ102" i="36"/>
  <c r="GJ103" i="36"/>
  <c r="GK103" i="36" s="1"/>
  <c r="GL103" i="36" s="1"/>
  <c r="GM103" i="36" s="1"/>
  <c r="GN103" i="36" s="1"/>
  <c r="FQ103" i="36"/>
  <c r="HL104" i="36"/>
  <c r="BB109" i="36"/>
  <c r="FZ109" i="36" s="1"/>
  <c r="GA109" i="36" s="1"/>
  <c r="GB109" i="36" s="1"/>
  <c r="GC109" i="36" s="1"/>
  <c r="GD109" i="36" s="1"/>
  <c r="GE109" i="36" s="1"/>
  <c r="GF109" i="36" s="1"/>
  <c r="GG109" i="36" s="1"/>
  <c r="GH109" i="36" s="1"/>
  <c r="GI109" i="36" s="1"/>
  <c r="BP112" i="36"/>
  <c r="BU112" i="36" s="1"/>
  <c r="AQ113" i="36"/>
  <c r="AA116" i="36"/>
  <c r="GQ120" i="36"/>
  <c r="X126" i="36"/>
  <c r="GO126" i="36"/>
  <c r="GP126" i="36" s="1"/>
  <c r="GP132" i="36"/>
  <c r="GP137" i="36"/>
  <c r="BA138" i="36"/>
  <c r="BF138" i="36" s="1"/>
  <c r="BK138" i="36" s="1"/>
  <c r="BB145" i="36"/>
  <c r="BG145" i="36" s="1"/>
  <c r="BL145" i="36" s="1"/>
  <c r="GQ145" i="36"/>
  <c r="HK159" i="36"/>
  <c r="EX174" i="36"/>
  <c r="GQ183" i="36"/>
  <c r="AQ183" i="36"/>
  <c r="AY196" i="36"/>
  <c r="BD196" i="36" s="1"/>
  <c r="BI196" i="36" s="1"/>
  <c r="EU196" i="36"/>
  <c r="EV196" i="36" s="1"/>
  <c r="EX196" i="36" s="1"/>
  <c r="FA196" i="36" s="1"/>
  <c r="V196" i="36"/>
  <c r="GJ93" i="36"/>
  <c r="GK93" i="36" s="1"/>
  <c r="GL93" i="36" s="1"/>
  <c r="GM93" i="36" s="1"/>
  <c r="GN93" i="36" s="1"/>
  <c r="GP94" i="36"/>
  <c r="BB95" i="36"/>
  <c r="FZ95" i="36" s="1"/>
  <c r="GA95" i="36" s="1"/>
  <c r="GB95" i="36" s="1"/>
  <c r="GC95" i="36" s="1"/>
  <c r="GD95" i="36" s="1"/>
  <c r="GE95" i="36" s="1"/>
  <c r="GF95" i="36" s="1"/>
  <c r="GG95" i="36" s="1"/>
  <c r="GH95" i="36" s="1"/>
  <c r="GI95" i="36" s="1"/>
  <c r="BP95" i="36"/>
  <c r="BU95" i="36" s="1"/>
  <c r="V96" i="36"/>
  <c r="V102" i="36"/>
  <c r="X118" i="36"/>
  <c r="AY118" i="36"/>
  <c r="FQ152" i="36"/>
  <c r="Z187" i="36"/>
  <c r="BA187" i="36"/>
  <c r="ED187" i="36" s="1"/>
  <c r="EE187" i="36" s="1"/>
  <c r="EF187" i="36" s="1"/>
  <c r="EG187" i="36" s="1"/>
  <c r="EH187" i="36" s="1"/>
  <c r="EI187" i="36" s="1"/>
  <c r="EJ187" i="36" s="1"/>
  <c r="EK187" i="36" s="1"/>
  <c r="EL187" i="36" s="1"/>
  <c r="BN188" i="36"/>
  <c r="BS188" i="36" s="1"/>
  <c r="GJ188" i="36"/>
  <c r="GK188" i="36" s="1"/>
  <c r="GL188" i="36" s="1"/>
  <c r="GM188" i="36" s="1"/>
  <c r="GN188" i="36" s="1"/>
  <c r="EP204" i="36"/>
  <c r="EQ204" i="36" s="1"/>
  <c r="ER204" i="36" s="1"/>
  <c r="ES204" i="36" s="1"/>
  <c r="ET204" i="36" s="1"/>
  <c r="FQ64" i="36"/>
  <c r="FS64" i="36" s="1"/>
  <c r="FU64" i="36" s="1"/>
  <c r="FV64" i="36" s="1"/>
  <c r="FW64" i="36" s="1"/>
  <c r="AZ71" i="36"/>
  <c r="EU75" i="36"/>
  <c r="EV75" i="36" s="1"/>
  <c r="EX75" i="36" s="1"/>
  <c r="FA75" i="36" s="1"/>
  <c r="FB75" i="36" s="1"/>
  <c r="FC75" i="36" s="1"/>
  <c r="FD75" i="36" s="1"/>
  <c r="FE75" i="36" s="1"/>
  <c r="FF75" i="36" s="1"/>
  <c r="FG75" i="36" s="1"/>
  <c r="FH75" i="36" s="1"/>
  <c r="FI75" i="36" s="1"/>
  <c r="FJ75" i="36" s="1"/>
  <c r="FK75" i="36" s="1"/>
  <c r="FL75" i="36" s="1"/>
  <c r="FM75" i="36" s="1"/>
  <c r="FN75" i="36" s="1"/>
  <c r="FO75" i="36" s="1"/>
  <c r="FP75" i="36" s="1"/>
  <c r="EP77" i="36"/>
  <c r="EQ77" i="36" s="1"/>
  <c r="ER77" i="36" s="1"/>
  <c r="ES77" i="36" s="1"/>
  <c r="ET77" i="36" s="1"/>
  <c r="GQ80" i="36"/>
  <c r="ED84" i="36"/>
  <c r="EE84" i="36" s="1"/>
  <c r="EF84" i="36" s="1"/>
  <c r="EG84" i="36" s="1"/>
  <c r="EH84" i="36" s="1"/>
  <c r="EI84" i="36" s="1"/>
  <c r="EJ84" i="36" s="1"/>
  <c r="EK84" i="36" s="1"/>
  <c r="EL84" i="36" s="1"/>
  <c r="BG86" i="36"/>
  <c r="BL86" i="36" s="1"/>
  <c r="EU87" i="36"/>
  <c r="EV87" i="36" s="1"/>
  <c r="EX87" i="36" s="1"/>
  <c r="FA87" i="36" s="1"/>
  <c r="FB87" i="36" s="1"/>
  <c r="FC87" i="36" s="1"/>
  <c r="FD87" i="36" s="1"/>
  <c r="FE87" i="36" s="1"/>
  <c r="FF87" i="36" s="1"/>
  <c r="FG87" i="36" s="1"/>
  <c r="FH87" i="36" s="1"/>
  <c r="FI87" i="36" s="1"/>
  <c r="FJ87" i="36" s="1"/>
  <c r="FK87" i="36" s="1"/>
  <c r="FL87" i="36" s="1"/>
  <c r="FM87" i="36" s="1"/>
  <c r="FN87" i="36" s="1"/>
  <c r="FO87" i="36" s="1"/>
  <c r="FP87" i="36" s="1"/>
  <c r="GP93" i="36"/>
  <c r="GR93" i="36" s="1"/>
  <c r="GU93" i="36" s="1"/>
  <c r="GV93" i="36" s="1"/>
  <c r="GW93" i="36" s="1"/>
  <c r="GX93" i="36" s="1"/>
  <c r="GY93" i="36" s="1"/>
  <c r="GZ93" i="36" s="1"/>
  <c r="HA93" i="36" s="1"/>
  <c r="HB93" i="36" s="1"/>
  <c r="HC93" i="36" s="1"/>
  <c r="HD93" i="36" s="1"/>
  <c r="HE93" i="36" s="1"/>
  <c r="HF93" i="36" s="1"/>
  <c r="HG93" i="36" s="1"/>
  <c r="HH93" i="36" s="1"/>
  <c r="HI93" i="36" s="1"/>
  <c r="HJ93" i="36" s="1"/>
  <c r="HL99" i="36"/>
  <c r="HM99" i="36" s="1"/>
  <c r="HO99" i="36" s="1"/>
  <c r="HP99" i="36" s="1"/>
  <c r="HQ99" i="36" s="1"/>
  <c r="BA107" i="36"/>
  <c r="BF107" i="36" s="1"/>
  <c r="BK107" i="36" s="1"/>
  <c r="EP128" i="36"/>
  <c r="EQ128" i="36" s="1"/>
  <c r="ER128" i="36" s="1"/>
  <c r="ES128" i="36" s="1"/>
  <c r="ET128" i="36" s="1"/>
  <c r="V129" i="36"/>
  <c r="FQ129" i="36"/>
  <c r="AY129" i="36"/>
  <c r="BD129" i="36" s="1"/>
  <c r="BI129" i="36" s="1"/>
  <c r="FR136" i="36"/>
  <c r="FQ136" i="36"/>
  <c r="AY136" i="36"/>
  <c r="BN136" i="36" s="1"/>
  <c r="BS136" i="36" s="1"/>
  <c r="V136" i="36"/>
  <c r="BA137" i="36"/>
  <c r="Z137" i="36"/>
  <c r="BZ138" i="36"/>
  <c r="CA138" i="36" s="1"/>
  <c r="CB138" i="36" s="1"/>
  <c r="CC138" i="36" s="1"/>
  <c r="CD138" i="36" s="1"/>
  <c r="CE138" i="36" s="1"/>
  <c r="CF138" i="36" s="1"/>
  <c r="CG138" i="36" s="1"/>
  <c r="CH138" i="36" s="1"/>
  <c r="CI138" i="36" s="1"/>
  <c r="CJ138" i="36" s="1"/>
  <c r="EX146" i="36"/>
  <c r="FA146" i="36" s="1"/>
  <c r="FB146" i="36" s="1"/>
  <c r="FC146" i="36" s="1"/>
  <c r="FD146" i="36" s="1"/>
  <c r="FE146" i="36" s="1"/>
  <c r="FF146" i="36" s="1"/>
  <c r="FG146" i="36" s="1"/>
  <c r="FH146" i="36" s="1"/>
  <c r="FI146" i="36" s="1"/>
  <c r="FJ146" i="36" s="1"/>
  <c r="FK146" i="36" s="1"/>
  <c r="FL146" i="36" s="1"/>
  <c r="FM146" i="36" s="1"/>
  <c r="FN146" i="36" s="1"/>
  <c r="FO146" i="36" s="1"/>
  <c r="FP146" i="36" s="1"/>
  <c r="X164" i="36"/>
  <c r="AZ164" i="36"/>
  <c r="BO164" i="36" s="1"/>
  <c r="BT164" i="36" s="1"/>
  <c r="GO164" i="36"/>
  <c r="GP164" i="36" s="1"/>
  <c r="GJ164" i="36"/>
  <c r="GK164" i="36" s="1"/>
  <c r="GL164" i="36" s="1"/>
  <c r="GM164" i="36" s="1"/>
  <c r="GN164" i="36" s="1"/>
  <c r="BP169" i="36"/>
  <c r="BU169" i="36" s="1"/>
  <c r="BF169" i="36"/>
  <c r="BK169" i="36" s="1"/>
  <c r="GO191" i="36"/>
  <c r="GP191" i="36" s="1"/>
  <c r="AZ191" i="36"/>
  <c r="X191" i="36"/>
  <c r="HL191" i="36"/>
  <c r="HL201" i="36"/>
  <c r="FR201" i="36"/>
  <c r="HK132" i="36"/>
  <c r="GP135" i="36"/>
  <c r="FQ160" i="36"/>
  <c r="GQ169" i="36"/>
  <c r="GR170" i="36"/>
  <c r="EP171" i="36"/>
  <c r="EQ171" i="36" s="1"/>
  <c r="ER171" i="36" s="1"/>
  <c r="ES171" i="36" s="1"/>
  <c r="ET171" i="36" s="1"/>
  <c r="GP175" i="36"/>
  <c r="FR178" i="36"/>
  <c r="EX192" i="36"/>
  <c r="FA192" i="36" s="1"/>
  <c r="HL193" i="36"/>
  <c r="HM193" i="36" s="1"/>
  <c r="HO193" i="36" s="1"/>
  <c r="HP193" i="36" s="1"/>
  <c r="HQ193" i="36" s="1"/>
  <c r="AO202" i="36"/>
  <c r="AZ204" i="36"/>
  <c r="BO204" i="36" s="1"/>
  <c r="BT204" i="36" s="1"/>
  <c r="HL124" i="36"/>
  <c r="HK124" i="36"/>
  <c r="Z129" i="36"/>
  <c r="BA133" i="36"/>
  <c r="ED133" i="36" s="1"/>
  <c r="EE133" i="36" s="1"/>
  <c r="EF133" i="36" s="1"/>
  <c r="EG133" i="36" s="1"/>
  <c r="EH133" i="36" s="1"/>
  <c r="EI133" i="36" s="1"/>
  <c r="EJ133" i="36" s="1"/>
  <c r="EK133" i="36" s="1"/>
  <c r="EL133" i="36" s="1"/>
  <c r="BA134" i="36"/>
  <c r="ED134" i="36" s="1"/>
  <c r="EE134" i="36" s="1"/>
  <c r="EF134" i="36" s="1"/>
  <c r="EG134" i="36" s="1"/>
  <c r="EH134" i="36" s="1"/>
  <c r="EI134" i="36" s="1"/>
  <c r="EJ134" i="36" s="1"/>
  <c r="EK134" i="36" s="1"/>
  <c r="EL134" i="36" s="1"/>
  <c r="BA141" i="36"/>
  <c r="Z144" i="36"/>
  <c r="EX151" i="36"/>
  <c r="FA151" i="36" s="1"/>
  <c r="FB151" i="36" s="1"/>
  <c r="FC151" i="36" s="1"/>
  <c r="FD151" i="36" s="1"/>
  <c r="FE151" i="36" s="1"/>
  <c r="FF151" i="36" s="1"/>
  <c r="FG151" i="36" s="1"/>
  <c r="FH151" i="36" s="1"/>
  <c r="FI151" i="36" s="1"/>
  <c r="FJ151" i="36" s="1"/>
  <c r="FK151" i="36" s="1"/>
  <c r="FL151" i="36" s="1"/>
  <c r="FM151" i="36" s="1"/>
  <c r="FN151" i="36" s="1"/>
  <c r="FO151" i="36" s="1"/>
  <c r="FP151" i="36" s="1"/>
  <c r="Z153" i="36"/>
  <c r="HL155" i="36"/>
  <c r="HK161" i="36"/>
  <c r="HM161" i="36" s="1"/>
  <c r="HO161" i="36" s="1"/>
  <c r="HP161" i="36" s="1"/>
  <c r="HQ161" i="36" s="1"/>
  <c r="X165" i="36"/>
  <c r="HM166" i="36"/>
  <c r="X170" i="36"/>
  <c r="X173" i="36"/>
  <c r="HL175" i="36"/>
  <c r="HK175" i="36"/>
  <c r="V179" i="36"/>
  <c r="GJ182" i="36"/>
  <c r="GK182" i="36" s="1"/>
  <c r="GL182" i="36" s="1"/>
  <c r="GM182" i="36" s="1"/>
  <c r="GN182" i="36" s="1"/>
  <c r="EU187" i="36"/>
  <c r="EV187" i="36" s="1"/>
  <c r="EX187" i="36" s="1"/>
  <c r="HK190" i="36"/>
  <c r="HM190" i="36" s="1"/>
  <c r="HO190" i="36" s="1"/>
  <c r="HP190" i="36" s="1"/>
  <c r="HQ190" i="36" s="1"/>
  <c r="V192" i="36"/>
  <c r="EU193" i="36"/>
  <c r="EV193" i="36" s="1"/>
  <c r="EX193" i="36" s="1"/>
  <c r="FA193" i="36" s="1"/>
  <c r="BA204" i="36"/>
  <c r="EG136" i="36"/>
  <c r="EH136" i="36" s="1"/>
  <c r="EI136" i="36" s="1"/>
  <c r="GQ139" i="36"/>
  <c r="AY142" i="36"/>
  <c r="BA143" i="36"/>
  <c r="BF143" i="36" s="1"/>
  <c r="BK143" i="36" s="1"/>
  <c r="V149" i="36"/>
  <c r="HL160" i="36"/>
  <c r="AA163" i="36"/>
  <c r="Z168" i="36"/>
  <c r="BA176" i="36"/>
  <c r="BP176" i="36" s="1"/>
  <c r="BU176" i="36" s="1"/>
  <c r="HK178" i="36"/>
  <c r="HK182" i="36"/>
  <c r="BA184" i="36"/>
  <c r="GP185" i="36"/>
  <c r="FR186" i="36"/>
  <c r="AZ187" i="36"/>
  <c r="BE187" i="36" s="1"/>
  <c r="BJ187" i="36" s="1"/>
  <c r="GP192" i="36"/>
  <c r="GQ192" i="36"/>
  <c r="AZ198" i="36"/>
  <c r="BE198" i="36" s="1"/>
  <c r="BJ198" i="36" s="1"/>
  <c r="Z127" i="36"/>
  <c r="FQ130" i="36"/>
  <c r="BF136" i="36"/>
  <c r="BK136" i="36" s="1"/>
  <c r="EP139" i="36"/>
  <c r="EQ139" i="36" s="1"/>
  <c r="ER139" i="36" s="1"/>
  <c r="ES139" i="36" s="1"/>
  <c r="ET139" i="36" s="1"/>
  <c r="EU150" i="36"/>
  <c r="EV150" i="36" s="1"/>
  <c r="EX150" i="36" s="1"/>
  <c r="BZ153" i="36"/>
  <c r="CA153" i="36" s="1"/>
  <c r="CB153" i="36" s="1"/>
  <c r="FQ161" i="36"/>
  <c r="FR163" i="36"/>
  <c r="FS163" i="36" s="1"/>
  <c r="FU163" i="36" s="1"/>
  <c r="FV163" i="36" s="1"/>
  <c r="FW163" i="36" s="1"/>
  <c r="ED169" i="36"/>
  <c r="EE169" i="36" s="1"/>
  <c r="EF169" i="36" s="1"/>
  <c r="FR172" i="36"/>
  <c r="HL178" i="36"/>
  <c r="FR199" i="36"/>
  <c r="EX107" i="36"/>
  <c r="FA107" i="36" s="1"/>
  <c r="FB107" i="36" s="1"/>
  <c r="FC107" i="36" s="1"/>
  <c r="FD107" i="36" s="1"/>
  <c r="FE107" i="36" s="1"/>
  <c r="FF107" i="36" s="1"/>
  <c r="FG107" i="36" s="1"/>
  <c r="FH107" i="36" s="1"/>
  <c r="FI107" i="36" s="1"/>
  <c r="FJ107" i="36" s="1"/>
  <c r="FK107" i="36" s="1"/>
  <c r="FL107" i="36" s="1"/>
  <c r="FM107" i="36" s="1"/>
  <c r="FN107" i="36" s="1"/>
  <c r="FO107" i="36" s="1"/>
  <c r="FP107" i="36" s="1"/>
  <c r="AY107" i="36"/>
  <c r="BD107" i="36" s="1"/>
  <c r="BI107" i="36" s="1"/>
  <c r="BB108" i="36"/>
  <c r="FZ108" i="36" s="1"/>
  <c r="GA108" i="36" s="1"/>
  <c r="GB108" i="36" s="1"/>
  <c r="GC108" i="36" s="1"/>
  <c r="GD108" i="36" s="1"/>
  <c r="GE108" i="36" s="1"/>
  <c r="GF108" i="36" s="1"/>
  <c r="GG108" i="36" s="1"/>
  <c r="GH108" i="36" s="1"/>
  <c r="GI108" i="36" s="1"/>
  <c r="BR110" i="36"/>
  <c r="BW110" i="36" s="1"/>
  <c r="BA122" i="36"/>
  <c r="BR129" i="36"/>
  <c r="BW129" i="36" s="1"/>
  <c r="AY130" i="36"/>
  <c r="BD130" i="36" s="1"/>
  <c r="BI130" i="36" s="1"/>
  <c r="BB135" i="36"/>
  <c r="BQ135" i="36" s="1"/>
  <c r="BV135" i="36" s="1"/>
  <c r="HL141" i="36"/>
  <c r="FR145" i="36"/>
  <c r="HK152" i="36"/>
  <c r="HM152" i="36" s="1"/>
  <c r="HL157" i="36"/>
  <c r="HL159" i="36"/>
  <c r="AA162" i="36"/>
  <c r="AY162" i="36"/>
  <c r="BD162" i="36" s="1"/>
  <c r="BI162" i="36" s="1"/>
  <c r="HK163" i="36"/>
  <c r="FQ170" i="36"/>
  <c r="FQ171" i="36"/>
  <c r="AY174" i="36"/>
  <c r="BD174" i="36" s="1"/>
  <c r="BI174" i="36" s="1"/>
  <c r="BB176" i="36"/>
  <c r="FZ176" i="36" s="1"/>
  <c r="GA176" i="36" s="1"/>
  <c r="GB176" i="36" s="1"/>
  <c r="GC176" i="36" s="1"/>
  <c r="GD176" i="36" s="1"/>
  <c r="GE176" i="36" s="1"/>
  <c r="GF176" i="36" s="1"/>
  <c r="GG176" i="36" s="1"/>
  <c r="GH176" i="36" s="1"/>
  <c r="GI176" i="36" s="1"/>
  <c r="HL180" i="36"/>
  <c r="AW186" i="36"/>
  <c r="AX186" i="36" s="1"/>
  <c r="FQ198" i="36"/>
  <c r="FR198" i="36"/>
  <c r="GJ204" i="36"/>
  <c r="GK204" i="36" s="1"/>
  <c r="GL204" i="36" s="1"/>
  <c r="GM204" i="36" s="1"/>
  <c r="GN204" i="36" s="1"/>
  <c r="AA205" i="36"/>
  <c r="EP124" i="36"/>
  <c r="EQ124" i="36" s="1"/>
  <c r="ER124" i="36" s="1"/>
  <c r="ES124" i="36" s="1"/>
  <c r="ET124" i="36" s="1"/>
  <c r="HL127" i="36"/>
  <c r="HL128" i="36"/>
  <c r="HM128" i="36" s="1"/>
  <c r="HO128" i="36" s="1"/>
  <c r="HP128" i="36" s="1"/>
  <c r="HQ128" i="36" s="1"/>
  <c r="HL129" i="36"/>
  <c r="HK129" i="36"/>
  <c r="HM129" i="36" s="1"/>
  <c r="HO129" i="36" s="1"/>
  <c r="HP129" i="36" s="1"/>
  <c r="HQ129" i="36" s="1"/>
  <c r="BA130" i="36"/>
  <c r="BF130" i="36" s="1"/>
  <c r="BK130" i="36" s="1"/>
  <c r="GP130" i="36"/>
  <c r="HK134" i="36"/>
  <c r="HM134" i="36" s="1"/>
  <c r="HO134" i="36" s="1"/>
  <c r="HP134" i="36" s="1"/>
  <c r="HQ134" i="36" s="1"/>
  <c r="FR135" i="36"/>
  <c r="AA150" i="36"/>
  <c r="FA150" i="36"/>
  <c r="FB150" i="36" s="1"/>
  <c r="FC150" i="36" s="1"/>
  <c r="FD150" i="36" s="1"/>
  <c r="FE150" i="36" s="1"/>
  <c r="FF150" i="36" s="1"/>
  <c r="FG150" i="36" s="1"/>
  <c r="FH150" i="36" s="1"/>
  <c r="FI150" i="36" s="1"/>
  <c r="FJ150" i="36" s="1"/>
  <c r="FK150" i="36" s="1"/>
  <c r="FL150" i="36" s="1"/>
  <c r="FM150" i="36" s="1"/>
  <c r="FN150" i="36" s="1"/>
  <c r="FO150" i="36" s="1"/>
  <c r="FP150" i="36" s="1"/>
  <c r="EX158" i="36"/>
  <c r="FA158" i="36" s="1"/>
  <c r="FB158" i="36" s="1"/>
  <c r="FC158" i="36" s="1"/>
  <c r="FD158" i="36" s="1"/>
  <c r="FE158" i="36" s="1"/>
  <c r="FF158" i="36" s="1"/>
  <c r="FG158" i="36" s="1"/>
  <c r="FH158" i="36" s="1"/>
  <c r="FI158" i="36" s="1"/>
  <c r="FJ158" i="36" s="1"/>
  <c r="FK158" i="36" s="1"/>
  <c r="FL158" i="36" s="1"/>
  <c r="FM158" i="36" s="1"/>
  <c r="FN158" i="36" s="1"/>
  <c r="FO158" i="36" s="1"/>
  <c r="FP158" i="36" s="1"/>
  <c r="HL163" i="36"/>
  <c r="GJ168" i="36"/>
  <c r="GK168" i="36" s="1"/>
  <c r="GL168" i="36" s="1"/>
  <c r="GM168" i="36" s="1"/>
  <c r="GN168" i="36" s="1"/>
  <c r="BB169" i="36"/>
  <c r="FR171" i="36"/>
  <c r="BB173" i="36"/>
  <c r="FZ173" i="36" s="1"/>
  <c r="GA173" i="36" s="1"/>
  <c r="GB173" i="36" s="1"/>
  <c r="GC173" i="36" s="1"/>
  <c r="GD173" i="36" s="1"/>
  <c r="GE173" i="36" s="1"/>
  <c r="GF173" i="36" s="1"/>
  <c r="GG173" i="36" s="1"/>
  <c r="GH173" i="36" s="1"/>
  <c r="GI173" i="36" s="1"/>
  <c r="HK184" i="36"/>
  <c r="BR185" i="36"/>
  <c r="BW185" i="36" s="1"/>
  <c r="HK206" i="36"/>
  <c r="HM206" i="36" s="1"/>
  <c r="HO206" i="36" s="1"/>
  <c r="HP206" i="36" s="1"/>
  <c r="HQ206" i="36" s="1"/>
  <c r="BA207" i="36"/>
  <c r="BF207" i="36" s="1"/>
  <c r="BK207" i="36" s="1"/>
  <c r="EP163" i="36"/>
  <c r="EQ163" i="36" s="1"/>
  <c r="ER163" i="36" s="1"/>
  <c r="ES163" i="36" s="1"/>
  <c r="ET163" i="36" s="1"/>
  <c r="FR165" i="36"/>
  <c r="BB179" i="36"/>
  <c r="FZ179" i="36" s="1"/>
  <c r="GA179" i="36" s="1"/>
  <c r="GB179" i="36" s="1"/>
  <c r="GC179" i="36" s="1"/>
  <c r="GD179" i="36" s="1"/>
  <c r="GE179" i="36" s="1"/>
  <c r="GF179" i="36" s="1"/>
  <c r="GG179" i="36" s="1"/>
  <c r="GH179" i="36" s="1"/>
  <c r="GI179" i="36" s="1"/>
  <c r="AZ182" i="36"/>
  <c r="BE182" i="36" s="1"/>
  <c r="BJ182" i="36" s="1"/>
  <c r="GQ187" i="36"/>
  <c r="GP193" i="36"/>
  <c r="EP202" i="36"/>
  <c r="EQ202" i="36" s="1"/>
  <c r="ER202" i="36" s="1"/>
  <c r="ES202" i="36" s="1"/>
  <c r="ET202" i="36" s="1"/>
  <c r="X158" i="36"/>
  <c r="V160" i="36"/>
  <c r="V163" i="36"/>
  <c r="GP166" i="36"/>
  <c r="X175" i="36"/>
  <c r="DB176" i="36"/>
  <c r="DC176" i="36" s="1"/>
  <c r="DD176" i="36" s="1"/>
  <c r="Z178" i="36"/>
  <c r="EP195" i="36"/>
  <c r="EQ195" i="36" s="1"/>
  <c r="ER195" i="36" s="1"/>
  <c r="ES195" i="36" s="1"/>
  <c r="ET195" i="36" s="1"/>
  <c r="Z196" i="36"/>
  <c r="BA175" i="36"/>
  <c r="BF175" i="36" s="1"/>
  <c r="BK175" i="36" s="1"/>
  <c r="BP205" i="36"/>
  <c r="BU205" i="36" s="1"/>
  <c r="EP180" i="36"/>
  <c r="EQ180" i="36" s="1"/>
  <c r="ER180" i="36" s="1"/>
  <c r="ES180" i="36" s="1"/>
  <c r="ET180" i="36" s="1"/>
  <c r="BA194" i="36"/>
  <c r="BP194" i="36" s="1"/>
  <c r="BU194" i="36" s="1"/>
  <c r="FA6" i="36"/>
  <c r="FB6" i="36" s="1"/>
  <c r="FC6" i="36" s="1"/>
  <c r="FD6" i="36" s="1"/>
  <c r="FE6" i="36" s="1"/>
  <c r="FF6" i="36" s="1"/>
  <c r="FG6" i="36" s="1"/>
  <c r="FH6" i="36" s="1"/>
  <c r="FI6" i="36" s="1"/>
  <c r="FJ6" i="36" s="1"/>
  <c r="FK6" i="36" s="1"/>
  <c r="FL6" i="36" s="1"/>
  <c r="FM6" i="36" s="1"/>
  <c r="FN6" i="36" s="1"/>
  <c r="FO6" i="36" s="1"/>
  <c r="FP6" i="36" s="1"/>
  <c r="BD7" i="36"/>
  <c r="BI7" i="36" s="1"/>
  <c r="DB7" i="36"/>
  <c r="DC7" i="36" s="1"/>
  <c r="DD7" i="36" s="1"/>
  <c r="DE7" i="36" s="1"/>
  <c r="DF7" i="36" s="1"/>
  <c r="DG7" i="36" s="1"/>
  <c r="DH7" i="36" s="1"/>
  <c r="DI7" i="36" s="1"/>
  <c r="DJ7" i="36" s="1"/>
  <c r="BN7" i="36"/>
  <c r="BS7" i="36" s="1"/>
  <c r="AQ6" i="36"/>
  <c r="GR6" i="36"/>
  <c r="GU6" i="36" s="1"/>
  <c r="GV6" i="36" s="1"/>
  <c r="GW6" i="36" s="1"/>
  <c r="GX6" i="36" s="1"/>
  <c r="GY6" i="36" s="1"/>
  <c r="GZ6" i="36" s="1"/>
  <c r="HA6" i="36" s="1"/>
  <c r="HB6" i="36" s="1"/>
  <c r="HC6" i="36" s="1"/>
  <c r="HD6" i="36" s="1"/>
  <c r="HE6" i="36" s="1"/>
  <c r="HF6" i="36" s="1"/>
  <c r="HG6" i="36" s="1"/>
  <c r="HH6" i="36" s="1"/>
  <c r="HI6" i="36" s="1"/>
  <c r="HJ6" i="36" s="1"/>
  <c r="GQ8" i="36"/>
  <c r="GR8" i="36" s="1"/>
  <c r="GU8" i="36" s="1"/>
  <c r="GV8" i="36" s="1"/>
  <c r="GW8" i="36" s="1"/>
  <c r="GX8" i="36" s="1"/>
  <c r="GY8" i="36" s="1"/>
  <c r="GZ8" i="36" s="1"/>
  <c r="HA8" i="36" s="1"/>
  <c r="HB8" i="36" s="1"/>
  <c r="HC8" i="36" s="1"/>
  <c r="HD8" i="36" s="1"/>
  <c r="HE8" i="36" s="1"/>
  <c r="HF8" i="36" s="1"/>
  <c r="HG8" i="36" s="1"/>
  <c r="HH8" i="36" s="1"/>
  <c r="HI8" i="36" s="1"/>
  <c r="HJ8" i="36" s="1"/>
  <c r="AQ8" i="36"/>
  <c r="AW15" i="36"/>
  <c r="AX15" i="36" s="1"/>
  <c r="BZ15" i="36"/>
  <c r="CA15" i="36" s="1"/>
  <c r="CB15" i="36" s="1"/>
  <c r="CC15" i="36" s="1"/>
  <c r="CD15" i="36" s="1"/>
  <c r="CE15" i="36" s="1"/>
  <c r="CF15" i="36" s="1"/>
  <c r="CG15" i="36" s="1"/>
  <c r="CH15" i="36" s="1"/>
  <c r="AA15" i="36"/>
  <c r="DB15" i="36"/>
  <c r="DC15" i="36" s="1"/>
  <c r="DD15" i="36" s="1"/>
  <c r="DE15" i="36" s="1"/>
  <c r="DF15" i="36" s="1"/>
  <c r="DG15" i="36" s="1"/>
  <c r="DH15" i="36" s="1"/>
  <c r="DI15" i="36" s="1"/>
  <c r="DJ15" i="36" s="1"/>
  <c r="BR15" i="36"/>
  <c r="BW15" i="36" s="1"/>
  <c r="BN15" i="36"/>
  <c r="BS15" i="36" s="1"/>
  <c r="AW19" i="36"/>
  <c r="AX19" i="36" s="1"/>
  <c r="GJ19" i="36"/>
  <c r="GK19" i="36" s="1"/>
  <c r="GL19" i="36" s="1"/>
  <c r="GM19" i="36" s="1"/>
  <c r="GN19" i="36" s="1"/>
  <c r="ED19" i="36"/>
  <c r="EE19" i="36" s="1"/>
  <c r="EF19" i="36" s="1"/>
  <c r="EG19" i="36" s="1"/>
  <c r="EH19" i="36" s="1"/>
  <c r="EI19" i="36" s="1"/>
  <c r="EJ19" i="36" s="1"/>
  <c r="EK19" i="36" s="1"/>
  <c r="EL19" i="36" s="1"/>
  <c r="BR19" i="36"/>
  <c r="BW19" i="36" s="1"/>
  <c r="BZ19" i="36"/>
  <c r="CA19" i="36" s="1"/>
  <c r="CB19" i="36" s="1"/>
  <c r="CC19" i="36" s="1"/>
  <c r="CD19" i="36" s="1"/>
  <c r="CE19" i="36" s="1"/>
  <c r="CF19" i="36" s="1"/>
  <c r="CG19" i="36" s="1"/>
  <c r="CH19" i="36" s="1"/>
  <c r="ED20" i="36"/>
  <c r="EE20" i="36" s="1"/>
  <c r="EF20" i="36" s="1"/>
  <c r="EG20" i="36" s="1"/>
  <c r="EH20" i="36" s="1"/>
  <c r="EI20" i="36" s="1"/>
  <c r="EJ20" i="36" s="1"/>
  <c r="EK20" i="36" s="1"/>
  <c r="EL20" i="36" s="1"/>
  <c r="BP20" i="36"/>
  <c r="BU20" i="36" s="1"/>
  <c r="BF20" i="36"/>
  <c r="BK20" i="36" s="1"/>
  <c r="BQ17" i="36"/>
  <c r="BV17" i="36" s="1"/>
  <c r="CW21" i="36"/>
  <c r="CX21" i="36" s="1"/>
  <c r="BQ21" i="36"/>
  <c r="BV21" i="36" s="1"/>
  <c r="BG21" i="36"/>
  <c r="BL21" i="36" s="1"/>
  <c r="CN21" i="36"/>
  <c r="CO21" i="36" s="1"/>
  <c r="CP21" i="36" s="1"/>
  <c r="CQ21" i="36" s="1"/>
  <c r="CR21" i="36" s="1"/>
  <c r="CS21" i="36" s="1"/>
  <c r="CT21" i="36" s="1"/>
  <c r="CU21" i="36" s="1"/>
  <c r="CV21" i="36" s="1"/>
  <c r="BQ5" i="36"/>
  <c r="BV5" i="36" s="1"/>
  <c r="GB5" i="36"/>
  <c r="GC5" i="36" s="1"/>
  <c r="CN5" i="36"/>
  <c r="CO5" i="36" s="1"/>
  <c r="CP5" i="36" s="1"/>
  <c r="CQ5" i="36" s="1"/>
  <c r="CR5" i="36" s="1"/>
  <c r="CS5" i="36" s="1"/>
  <c r="CT5" i="36" s="1"/>
  <c r="CU5" i="36" s="1"/>
  <c r="CV5" i="36" s="1"/>
  <c r="AW7" i="36"/>
  <c r="AX7" i="36" s="1"/>
  <c r="AA7" i="36"/>
  <c r="BR7" i="36"/>
  <c r="BW7" i="36" s="1"/>
  <c r="GQ20" i="36"/>
  <c r="GR20" i="36" s="1"/>
  <c r="GU20" i="36" s="1"/>
  <c r="GV20" i="36" s="1"/>
  <c r="GW20" i="36" s="1"/>
  <c r="GX20" i="36" s="1"/>
  <c r="GY20" i="36" s="1"/>
  <c r="GZ20" i="36" s="1"/>
  <c r="HA20" i="36" s="1"/>
  <c r="HB20" i="36" s="1"/>
  <c r="HC20" i="36" s="1"/>
  <c r="HD20" i="36" s="1"/>
  <c r="HE20" i="36" s="1"/>
  <c r="HF20" i="36" s="1"/>
  <c r="HG20" i="36" s="1"/>
  <c r="HH20" i="36" s="1"/>
  <c r="HI20" i="36" s="1"/>
  <c r="HJ20" i="36" s="1"/>
  <c r="AQ20" i="36"/>
  <c r="GQ9" i="36"/>
  <c r="AQ9" i="36"/>
  <c r="FA9" i="36"/>
  <c r="FB9" i="36" s="1"/>
  <c r="FC9" i="36" s="1"/>
  <c r="FD9" i="36" s="1"/>
  <c r="FE9" i="36" s="1"/>
  <c r="FF9" i="36" s="1"/>
  <c r="FG9" i="36" s="1"/>
  <c r="FH9" i="36" s="1"/>
  <c r="FI9" i="36" s="1"/>
  <c r="FJ9" i="36" s="1"/>
  <c r="FK9" i="36" s="1"/>
  <c r="FL9" i="36" s="1"/>
  <c r="FM9" i="36" s="1"/>
  <c r="FN9" i="36" s="1"/>
  <c r="FO9" i="36" s="1"/>
  <c r="FP9" i="36" s="1"/>
  <c r="BP10" i="36"/>
  <c r="BU10" i="36" s="1"/>
  <c r="ED10" i="36"/>
  <c r="EE10" i="36" s="1"/>
  <c r="EF10" i="36" s="1"/>
  <c r="EG10" i="36" s="1"/>
  <c r="EH10" i="36" s="1"/>
  <c r="EI10" i="36" s="1"/>
  <c r="EJ10" i="36" s="1"/>
  <c r="EK10" i="36" s="1"/>
  <c r="EL10" i="36" s="1"/>
  <c r="BF10" i="36"/>
  <c r="BK10" i="36" s="1"/>
  <c r="BF7" i="36"/>
  <c r="BK7" i="36" s="1"/>
  <c r="ED7" i="36"/>
  <c r="EE7" i="36" s="1"/>
  <c r="EF7" i="36" s="1"/>
  <c r="EG7" i="36" s="1"/>
  <c r="EH7" i="36" s="1"/>
  <c r="EI7" i="36" s="1"/>
  <c r="EJ7" i="36" s="1"/>
  <c r="EK7" i="36" s="1"/>
  <c r="EL7" i="36" s="1"/>
  <c r="BP7" i="36"/>
  <c r="BU7" i="36" s="1"/>
  <c r="AQ5" i="36"/>
  <c r="ED8" i="36"/>
  <c r="EE8" i="36" s="1"/>
  <c r="EF8" i="36" s="1"/>
  <c r="EG8" i="36" s="1"/>
  <c r="EH8" i="36" s="1"/>
  <c r="EI8" i="36" s="1"/>
  <c r="EJ8" i="36" s="1"/>
  <c r="EK8" i="36" s="1"/>
  <c r="EL8" i="36" s="1"/>
  <c r="FA8" i="36"/>
  <c r="FB8" i="36" s="1"/>
  <c r="FC8" i="36" s="1"/>
  <c r="FD8" i="36" s="1"/>
  <c r="FE8" i="36" s="1"/>
  <c r="FF8" i="36" s="1"/>
  <c r="FG8" i="36" s="1"/>
  <c r="FH8" i="36" s="1"/>
  <c r="FI8" i="36" s="1"/>
  <c r="FJ8" i="36" s="1"/>
  <c r="FK8" i="36" s="1"/>
  <c r="FL8" i="36" s="1"/>
  <c r="FM8" i="36" s="1"/>
  <c r="FN8" i="36" s="1"/>
  <c r="FO8" i="36" s="1"/>
  <c r="FP8" i="36" s="1"/>
  <c r="AQ13" i="36"/>
  <c r="GQ13" i="36"/>
  <c r="AQ7" i="36"/>
  <c r="GQ7" i="36"/>
  <c r="GR7" i="36" s="1"/>
  <c r="GU7" i="36" s="1"/>
  <c r="GV7" i="36" s="1"/>
  <c r="GW7" i="36" s="1"/>
  <c r="GX7" i="36" s="1"/>
  <c r="GY7" i="36" s="1"/>
  <c r="GZ7" i="36" s="1"/>
  <c r="HA7" i="36" s="1"/>
  <c r="HB7" i="36" s="1"/>
  <c r="HC7" i="36" s="1"/>
  <c r="HD7" i="36" s="1"/>
  <c r="HE7" i="36" s="1"/>
  <c r="HF7" i="36" s="1"/>
  <c r="HG7" i="36" s="1"/>
  <c r="HH7" i="36" s="1"/>
  <c r="HI7" i="36" s="1"/>
  <c r="HJ7" i="36" s="1"/>
  <c r="BZ8" i="36"/>
  <c r="CA8" i="36" s="1"/>
  <c r="CB8" i="36" s="1"/>
  <c r="CC8" i="36" s="1"/>
  <c r="CD8" i="36" s="1"/>
  <c r="CE8" i="36" s="1"/>
  <c r="CF8" i="36" s="1"/>
  <c r="CG8" i="36" s="1"/>
  <c r="CH8" i="36" s="1"/>
  <c r="AW8" i="36"/>
  <c r="AX8" i="36" s="1"/>
  <c r="AA8" i="36"/>
  <c r="BR8" i="36"/>
  <c r="BW8" i="36" s="1"/>
  <c r="BG11" i="36"/>
  <c r="BL11" i="36" s="1"/>
  <c r="CN11" i="36"/>
  <c r="CO11" i="36" s="1"/>
  <c r="CP11" i="36" s="1"/>
  <c r="CQ11" i="36" s="1"/>
  <c r="CR11" i="36" s="1"/>
  <c r="CS11" i="36" s="1"/>
  <c r="CT11" i="36" s="1"/>
  <c r="CU11" i="36" s="1"/>
  <c r="CV11" i="36" s="1"/>
  <c r="BQ11" i="36"/>
  <c r="BV11" i="36" s="1"/>
  <c r="BF5" i="36"/>
  <c r="BK5" i="36" s="1"/>
  <c r="ED5" i="36"/>
  <c r="EE5" i="36" s="1"/>
  <c r="EF5" i="36" s="1"/>
  <c r="EG5" i="36" s="1"/>
  <c r="EH5" i="36" s="1"/>
  <c r="EI5" i="36" s="1"/>
  <c r="EJ5" i="36" s="1"/>
  <c r="EK5" i="36" s="1"/>
  <c r="EL5" i="36" s="1"/>
  <c r="BP5" i="36"/>
  <c r="BU5" i="36" s="1"/>
  <c r="AQ19" i="36"/>
  <c r="GQ19" i="36"/>
  <c r="GR19" i="36" s="1"/>
  <c r="GU19" i="36" s="1"/>
  <c r="GV19" i="36" s="1"/>
  <c r="GW19" i="36" s="1"/>
  <c r="GX19" i="36" s="1"/>
  <c r="GY19" i="36" s="1"/>
  <c r="GZ19" i="36" s="1"/>
  <c r="HA19" i="36" s="1"/>
  <c r="HB19" i="36" s="1"/>
  <c r="HC19" i="36" s="1"/>
  <c r="HD19" i="36" s="1"/>
  <c r="HE19" i="36" s="1"/>
  <c r="HF19" i="36" s="1"/>
  <c r="HG19" i="36" s="1"/>
  <c r="HH19" i="36" s="1"/>
  <c r="HI19" i="36" s="1"/>
  <c r="HJ19" i="36" s="1"/>
  <c r="GQ14" i="36"/>
  <c r="AQ14" i="36"/>
  <c r="BF14" i="36"/>
  <c r="BK14" i="36" s="1"/>
  <c r="ED14" i="36"/>
  <c r="EE14" i="36" s="1"/>
  <c r="EF14" i="36" s="1"/>
  <c r="EG14" i="36" s="1"/>
  <c r="EH14" i="36" s="1"/>
  <c r="EI14" i="36" s="1"/>
  <c r="EJ14" i="36" s="1"/>
  <c r="EK14" i="36" s="1"/>
  <c r="EL14" i="36" s="1"/>
  <c r="BP14" i="36"/>
  <c r="BU14" i="36" s="1"/>
  <c r="ED15" i="36"/>
  <c r="EE15" i="36" s="1"/>
  <c r="EF15" i="36" s="1"/>
  <c r="EG15" i="36" s="1"/>
  <c r="EH15" i="36" s="1"/>
  <c r="EI15" i="36" s="1"/>
  <c r="EJ15" i="36" s="1"/>
  <c r="EK15" i="36" s="1"/>
  <c r="EL15" i="36" s="1"/>
  <c r="BF15" i="36"/>
  <c r="BK15" i="36" s="1"/>
  <c r="BP15" i="36"/>
  <c r="BU15" i="36" s="1"/>
  <c r="HM18" i="36"/>
  <c r="HO18" i="36" s="1"/>
  <c r="HP18" i="36" s="1"/>
  <c r="HQ18" i="36" s="1"/>
  <c r="BP23" i="36"/>
  <c r="BU23" i="36" s="1"/>
  <c r="ED23" i="36"/>
  <c r="EE23" i="36" s="1"/>
  <c r="EF23" i="36" s="1"/>
  <c r="AA6" i="36"/>
  <c r="BG6" i="36"/>
  <c r="BL6" i="36" s="1"/>
  <c r="FQ6" i="36"/>
  <c r="HK6" i="36"/>
  <c r="HM6" i="36" s="1"/>
  <c r="HO6" i="36" s="1"/>
  <c r="HP6" i="36" s="1"/>
  <c r="HQ6" i="36" s="1"/>
  <c r="BO8" i="36"/>
  <c r="BT8" i="36" s="1"/>
  <c r="AA9" i="36"/>
  <c r="BG9" i="36"/>
  <c r="BL9" i="36" s="1"/>
  <c r="CF9" i="36"/>
  <c r="CG9" i="36" s="1"/>
  <c r="CH9" i="36" s="1"/>
  <c r="Z10" i="36"/>
  <c r="GJ10" i="36"/>
  <c r="GK10" i="36" s="1"/>
  <c r="GL10" i="36" s="1"/>
  <c r="GM10" i="36" s="1"/>
  <c r="GN10" i="36" s="1"/>
  <c r="AA11" i="36"/>
  <c r="AO11" i="36"/>
  <c r="BP11" i="36"/>
  <c r="BU11" i="36" s="1"/>
  <c r="BN12" i="36"/>
  <c r="BS12" i="36" s="1"/>
  <c r="AA13" i="36"/>
  <c r="AW13" i="36"/>
  <c r="AX13" i="36" s="1"/>
  <c r="CN13" i="36"/>
  <c r="CO13" i="36" s="1"/>
  <c r="CP13" i="36" s="1"/>
  <c r="CQ13" i="36" s="1"/>
  <c r="CR13" i="36" s="1"/>
  <c r="CS13" i="36" s="1"/>
  <c r="CT13" i="36" s="1"/>
  <c r="CU13" i="36" s="1"/>
  <c r="CV13" i="36" s="1"/>
  <c r="CY13" i="36" s="1"/>
  <c r="EU13" i="36"/>
  <c r="EV13" i="36" s="1"/>
  <c r="EX13" i="36" s="1"/>
  <c r="V14" i="36"/>
  <c r="BH14" i="36"/>
  <c r="BM14" i="36" s="1"/>
  <c r="CF14" i="36"/>
  <c r="CG14" i="36" s="1"/>
  <c r="CH14" i="36" s="1"/>
  <c r="CI14" i="36" s="1"/>
  <c r="CJ14" i="36" s="1"/>
  <c r="EP14" i="36"/>
  <c r="EQ14" i="36" s="1"/>
  <c r="ER14" i="36" s="1"/>
  <c r="ES14" i="36" s="1"/>
  <c r="ET14" i="36" s="1"/>
  <c r="AQ17" i="36"/>
  <c r="BR17" i="36"/>
  <c r="BW17" i="36" s="1"/>
  <c r="BB18" i="36"/>
  <c r="FZ18" i="36" s="1"/>
  <c r="GA18" i="36" s="1"/>
  <c r="GB18" i="36" s="1"/>
  <c r="GC18" i="36" s="1"/>
  <c r="GD18" i="36" s="1"/>
  <c r="GE18" i="36" s="1"/>
  <c r="GF18" i="36" s="1"/>
  <c r="GG18" i="36" s="1"/>
  <c r="GH18" i="36" s="1"/>
  <c r="GI18" i="36" s="1"/>
  <c r="GO18" i="36"/>
  <c r="GP18" i="36" s="1"/>
  <c r="GR18" i="36" s="1"/>
  <c r="GU18" i="36" s="1"/>
  <c r="GV18" i="36" s="1"/>
  <c r="GW18" i="36" s="1"/>
  <c r="GX18" i="36" s="1"/>
  <c r="GY18" i="36" s="1"/>
  <c r="GZ18" i="36" s="1"/>
  <c r="HA18" i="36" s="1"/>
  <c r="HB18" i="36" s="1"/>
  <c r="HC18" i="36" s="1"/>
  <c r="HD18" i="36" s="1"/>
  <c r="HE18" i="36" s="1"/>
  <c r="HF18" i="36" s="1"/>
  <c r="HG18" i="36" s="1"/>
  <c r="HH18" i="36" s="1"/>
  <c r="HI18" i="36" s="1"/>
  <c r="HJ18" i="36" s="1"/>
  <c r="AY19" i="36"/>
  <c r="X20" i="36"/>
  <c r="BD21" i="36"/>
  <c r="BI21" i="36" s="1"/>
  <c r="DB21" i="36"/>
  <c r="DC21" i="36" s="1"/>
  <c r="DD21" i="36" s="1"/>
  <c r="DE21" i="36" s="1"/>
  <c r="DF21" i="36" s="1"/>
  <c r="DG21" i="36" s="1"/>
  <c r="DH21" i="36" s="1"/>
  <c r="DI21" i="36" s="1"/>
  <c r="DJ21" i="36" s="1"/>
  <c r="DM21" i="36" s="1"/>
  <c r="AQ21" i="36"/>
  <c r="GQ21" i="36"/>
  <c r="BE21" i="36"/>
  <c r="BJ21" i="36" s="1"/>
  <c r="BB22" i="36"/>
  <c r="BB23" i="36"/>
  <c r="FZ23" i="36" s="1"/>
  <c r="GA23" i="36" s="1"/>
  <c r="GB23" i="36" s="1"/>
  <c r="GC23" i="36" s="1"/>
  <c r="GD23" i="36" s="1"/>
  <c r="GE23" i="36" s="1"/>
  <c r="GF23" i="36" s="1"/>
  <c r="GG23" i="36" s="1"/>
  <c r="GH23" i="36" s="1"/>
  <c r="GI23" i="36" s="1"/>
  <c r="AO23" i="36"/>
  <c r="BZ32" i="36"/>
  <c r="CA32" i="36" s="1"/>
  <c r="CB32" i="36" s="1"/>
  <c r="CC32" i="36" s="1"/>
  <c r="CD32" i="36" s="1"/>
  <c r="CE32" i="36" s="1"/>
  <c r="CF32" i="36" s="1"/>
  <c r="CG32" i="36" s="1"/>
  <c r="CH32" i="36" s="1"/>
  <c r="CI32" i="36" s="1"/>
  <c r="CJ32" i="36" s="1"/>
  <c r="AP33" i="36"/>
  <c r="GQ45" i="36"/>
  <c r="GR45" i="36" s="1"/>
  <c r="GU45" i="36" s="1"/>
  <c r="GV45" i="36" s="1"/>
  <c r="GW45" i="36" s="1"/>
  <c r="GX45" i="36" s="1"/>
  <c r="GY45" i="36" s="1"/>
  <c r="GZ45" i="36" s="1"/>
  <c r="HA45" i="36" s="1"/>
  <c r="HB45" i="36" s="1"/>
  <c r="HC45" i="36" s="1"/>
  <c r="HD45" i="36" s="1"/>
  <c r="HE45" i="36" s="1"/>
  <c r="HF45" i="36" s="1"/>
  <c r="HG45" i="36" s="1"/>
  <c r="HH45" i="36" s="1"/>
  <c r="HI45" i="36" s="1"/>
  <c r="HJ45" i="36" s="1"/>
  <c r="AQ45" i="36"/>
  <c r="AO5" i="36"/>
  <c r="BN5" i="36"/>
  <c r="BS5" i="36" s="1"/>
  <c r="BH6" i="36"/>
  <c r="BM6" i="36" s="1"/>
  <c r="FR6" i="36"/>
  <c r="AZ7" i="36"/>
  <c r="BP8" i="36"/>
  <c r="BU8" i="36" s="1"/>
  <c r="DP8" i="36"/>
  <c r="DQ8" i="36" s="1"/>
  <c r="DR8" i="36" s="1"/>
  <c r="BH9" i="36"/>
  <c r="BM9" i="36" s="1"/>
  <c r="AA10" i="36"/>
  <c r="AW10" i="36"/>
  <c r="AX10" i="36" s="1"/>
  <c r="EU10" i="36"/>
  <c r="EV10" i="36" s="1"/>
  <c r="EX10" i="36" s="1"/>
  <c r="FA10" i="36" s="1"/>
  <c r="FB10" i="36" s="1"/>
  <c r="FC10" i="36" s="1"/>
  <c r="FD10" i="36" s="1"/>
  <c r="FE10" i="36" s="1"/>
  <c r="FF10" i="36" s="1"/>
  <c r="FG10" i="36" s="1"/>
  <c r="FH10" i="36" s="1"/>
  <c r="FI10" i="36" s="1"/>
  <c r="FJ10" i="36" s="1"/>
  <c r="FK10" i="36" s="1"/>
  <c r="FL10" i="36" s="1"/>
  <c r="FM10" i="36" s="1"/>
  <c r="FN10" i="36" s="1"/>
  <c r="FO10" i="36" s="1"/>
  <c r="FP10" i="36" s="1"/>
  <c r="BH11" i="36"/>
  <c r="BM11" i="36" s="1"/>
  <c r="EP11" i="36"/>
  <c r="EQ11" i="36" s="1"/>
  <c r="ER11" i="36" s="1"/>
  <c r="ES11" i="36" s="1"/>
  <c r="ET11" i="36" s="1"/>
  <c r="BA12" i="36"/>
  <c r="BO12" i="36"/>
  <c r="BT12" i="36" s="1"/>
  <c r="CC12" i="36"/>
  <c r="CD12" i="36" s="1"/>
  <c r="CE12" i="36" s="1"/>
  <c r="CF12" i="36" s="1"/>
  <c r="CG12" i="36" s="1"/>
  <c r="CH12" i="36" s="1"/>
  <c r="CK12" i="36" s="1"/>
  <c r="BZ13" i="36"/>
  <c r="CA13" i="36" s="1"/>
  <c r="CB13" i="36" s="1"/>
  <c r="CC13" i="36" s="1"/>
  <c r="CD13" i="36" s="1"/>
  <c r="CE13" i="36" s="1"/>
  <c r="CF13" i="36" s="1"/>
  <c r="CG13" i="36" s="1"/>
  <c r="CH13" i="36" s="1"/>
  <c r="BR14" i="36"/>
  <c r="BW14" i="36" s="1"/>
  <c r="GO15" i="36"/>
  <c r="GP15" i="36" s="1"/>
  <c r="ED17" i="36"/>
  <c r="EE17" i="36" s="1"/>
  <c r="EF17" i="36" s="1"/>
  <c r="EG17" i="36" s="1"/>
  <c r="EH17" i="36" s="1"/>
  <c r="EI17" i="36" s="1"/>
  <c r="EJ17" i="36" s="1"/>
  <c r="EK17" i="36" s="1"/>
  <c r="EL17" i="36" s="1"/>
  <c r="EO17" i="36" s="1"/>
  <c r="FQ18" i="36"/>
  <c r="DP19" i="36"/>
  <c r="DQ19" i="36" s="1"/>
  <c r="DR19" i="36" s="1"/>
  <c r="DS19" i="36" s="1"/>
  <c r="DT19" i="36" s="1"/>
  <c r="DU19" i="36" s="1"/>
  <c r="DV19" i="36" s="1"/>
  <c r="DW19" i="36" s="1"/>
  <c r="DX19" i="36" s="1"/>
  <c r="BO19" i="36"/>
  <c r="BT19" i="36" s="1"/>
  <c r="BF21" i="36"/>
  <c r="BK21" i="36" s="1"/>
  <c r="CC22" i="36"/>
  <c r="CD22" i="36" s="1"/>
  <c r="CE22" i="36" s="1"/>
  <c r="CF22" i="36" s="1"/>
  <c r="CG22" i="36" s="1"/>
  <c r="CH22" i="36" s="1"/>
  <c r="BD24" i="36"/>
  <c r="BI24" i="36" s="1"/>
  <c r="DB24" i="36"/>
  <c r="DC24" i="36" s="1"/>
  <c r="DD24" i="36" s="1"/>
  <c r="DE24" i="36" s="1"/>
  <c r="DF24" i="36" s="1"/>
  <c r="DG24" i="36" s="1"/>
  <c r="DH24" i="36" s="1"/>
  <c r="DI24" i="36" s="1"/>
  <c r="DJ24" i="36" s="1"/>
  <c r="HL30" i="36"/>
  <c r="FR30" i="36"/>
  <c r="HK30" i="36"/>
  <c r="FQ30" i="36"/>
  <c r="CN8" i="36"/>
  <c r="CO8" i="36" s="1"/>
  <c r="CP8" i="36" s="1"/>
  <c r="CQ8" i="36" s="1"/>
  <c r="CR8" i="36" s="1"/>
  <c r="CS8" i="36" s="1"/>
  <c r="CT8" i="36" s="1"/>
  <c r="CU8" i="36" s="1"/>
  <c r="CV8" i="36" s="1"/>
  <c r="BH17" i="36"/>
  <c r="BM17" i="36" s="1"/>
  <c r="BE24" i="36"/>
  <c r="BJ24" i="36" s="1"/>
  <c r="DP24" i="36"/>
  <c r="DQ24" i="36" s="1"/>
  <c r="DR24" i="36" s="1"/>
  <c r="DS24" i="36" s="1"/>
  <c r="DT24" i="36" s="1"/>
  <c r="DU24" i="36" s="1"/>
  <c r="DV24" i="36" s="1"/>
  <c r="DW24" i="36" s="1"/>
  <c r="DX24" i="36" s="1"/>
  <c r="BO24" i="36"/>
  <c r="BT24" i="36" s="1"/>
  <c r="BO5" i="36"/>
  <c r="BT5" i="36" s="1"/>
  <c r="AW6" i="36"/>
  <c r="AX6" i="36" s="1"/>
  <c r="BZ7" i="36"/>
  <c r="CA7" i="36" s="1"/>
  <c r="CB7" i="36" s="1"/>
  <c r="CC7" i="36" s="1"/>
  <c r="CD7" i="36" s="1"/>
  <c r="CE7" i="36" s="1"/>
  <c r="CF7" i="36" s="1"/>
  <c r="CG7" i="36" s="1"/>
  <c r="CH7" i="36" s="1"/>
  <c r="BE8" i="36"/>
  <c r="BJ8" i="36" s="1"/>
  <c r="BQ8" i="36"/>
  <c r="BV8" i="36" s="1"/>
  <c r="GJ8" i="36"/>
  <c r="GK8" i="36" s="1"/>
  <c r="GL8" i="36" s="1"/>
  <c r="GM8" i="36" s="1"/>
  <c r="GN8" i="36" s="1"/>
  <c r="AW9" i="36"/>
  <c r="AX9" i="36" s="1"/>
  <c r="AQ11" i="36"/>
  <c r="BR11" i="36"/>
  <c r="BW11" i="36" s="1"/>
  <c r="BB12" i="36"/>
  <c r="FZ12" i="36" s="1"/>
  <c r="GA12" i="36" s="1"/>
  <c r="GB12" i="36" s="1"/>
  <c r="GC12" i="36" s="1"/>
  <c r="GD12" i="36" s="1"/>
  <c r="GE12" i="36" s="1"/>
  <c r="GF12" i="36" s="1"/>
  <c r="GG12" i="36" s="1"/>
  <c r="GH12" i="36" s="1"/>
  <c r="GO12" i="36"/>
  <c r="GP12" i="36" s="1"/>
  <c r="GR12" i="36" s="1"/>
  <c r="GU12" i="36" s="1"/>
  <c r="GV12" i="36" s="1"/>
  <c r="GW12" i="36" s="1"/>
  <c r="GX12" i="36" s="1"/>
  <c r="GY12" i="36" s="1"/>
  <c r="GZ12" i="36" s="1"/>
  <c r="HA12" i="36" s="1"/>
  <c r="HB12" i="36" s="1"/>
  <c r="HC12" i="36" s="1"/>
  <c r="HD12" i="36" s="1"/>
  <c r="HE12" i="36" s="1"/>
  <c r="HF12" i="36" s="1"/>
  <c r="HG12" i="36" s="1"/>
  <c r="HH12" i="36" s="1"/>
  <c r="HI12" i="36" s="1"/>
  <c r="HJ12" i="36" s="1"/>
  <c r="AY13" i="36"/>
  <c r="BE14" i="36"/>
  <c r="BJ14" i="36" s="1"/>
  <c r="FQ15" i="36"/>
  <c r="DP16" i="36"/>
  <c r="DQ16" i="36" s="1"/>
  <c r="DR16" i="36" s="1"/>
  <c r="DS16" i="36" s="1"/>
  <c r="DT16" i="36" s="1"/>
  <c r="DU16" i="36" s="1"/>
  <c r="DV16" i="36" s="1"/>
  <c r="DW16" i="36" s="1"/>
  <c r="DX16" i="36" s="1"/>
  <c r="BO16" i="36"/>
  <c r="BT16" i="36" s="1"/>
  <c r="BF17" i="36"/>
  <c r="BK17" i="36" s="1"/>
  <c r="V18" i="36"/>
  <c r="BD18" i="36"/>
  <c r="BI18" i="36" s="1"/>
  <c r="BR18" i="36"/>
  <c r="BW18" i="36" s="1"/>
  <c r="EP18" i="36"/>
  <c r="EQ18" i="36" s="1"/>
  <c r="ER18" i="36" s="1"/>
  <c r="ES18" i="36" s="1"/>
  <c r="ET18" i="36" s="1"/>
  <c r="FR18" i="36"/>
  <c r="BP19" i="36"/>
  <c r="BU19" i="36" s="1"/>
  <c r="FA19" i="36"/>
  <c r="FB19" i="36" s="1"/>
  <c r="FC19" i="36" s="1"/>
  <c r="FD19" i="36" s="1"/>
  <c r="FE19" i="36" s="1"/>
  <c r="FF19" i="36" s="1"/>
  <c r="FG19" i="36" s="1"/>
  <c r="FH19" i="36" s="1"/>
  <c r="FI19" i="36" s="1"/>
  <c r="FJ19" i="36" s="1"/>
  <c r="FK19" i="36" s="1"/>
  <c r="FL19" i="36" s="1"/>
  <c r="FM19" i="36" s="1"/>
  <c r="FN19" i="36" s="1"/>
  <c r="FO19" i="36" s="1"/>
  <c r="FP19" i="36" s="1"/>
  <c r="Z20" i="36"/>
  <c r="DP21" i="36"/>
  <c r="DQ21" i="36" s="1"/>
  <c r="DR21" i="36" s="1"/>
  <c r="BO21" i="36"/>
  <c r="BT21" i="36" s="1"/>
  <c r="BR22" i="36"/>
  <c r="BW22" i="36" s="1"/>
  <c r="AP28" i="36"/>
  <c r="BN29" i="36"/>
  <c r="BS29" i="36" s="1"/>
  <c r="BD29" i="36"/>
  <c r="BI29" i="36" s="1"/>
  <c r="GP30" i="36"/>
  <c r="DP5" i="36"/>
  <c r="DQ5" i="36" s="1"/>
  <c r="DR5" i="36" s="1"/>
  <c r="DS5" i="36" s="1"/>
  <c r="DT5" i="36" s="1"/>
  <c r="DU5" i="36" s="1"/>
  <c r="DV5" i="36" s="1"/>
  <c r="DW5" i="36" s="1"/>
  <c r="DX5" i="36" s="1"/>
  <c r="GK5" i="36"/>
  <c r="GL5" i="36" s="1"/>
  <c r="GM5" i="36" s="1"/>
  <c r="GN5" i="36" s="1"/>
  <c r="BD10" i="36"/>
  <c r="BI10" i="36" s="1"/>
  <c r="DB10" i="36"/>
  <c r="DC10" i="36" s="1"/>
  <c r="DD10" i="36" s="1"/>
  <c r="DE10" i="36" s="1"/>
  <c r="DF10" i="36" s="1"/>
  <c r="DG10" i="36" s="1"/>
  <c r="DH10" i="36" s="1"/>
  <c r="DI10" i="36" s="1"/>
  <c r="DJ10" i="36" s="1"/>
  <c r="FQ12" i="36"/>
  <c r="DP14" i="36"/>
  <c r="DQ14" i="36" s="1"/>
  <c r="DR14" i="36" s="1"/>
  <c r="EU14" i="36"/>
  <c r="EV14" i="36" s="1"/>
  <c r="EX14" i="36" s="1"/>
  <c r="FA14" i="36" s="1"/>
  <c r="FB14" i="36" s="1"/>
  <c r="FC14" i="36" s="1"/>
  <c r="FD14" i="36" s="1"/>
  <c r="FE14" i="36" s="1"/>
  <c r="FF14" i="36" s="1"/>
  <c r="FG14" i="36" s="1"/>
  <c r="FH14" i="36" s="1"/>
  <c r="FI14" i="36" s="1"/>
  <c r="FJ14" i="36" s="1"/>
  <c r="FK14" i="36" s="1"/>
  <c r="FL14" i="36" s="1"/>
  <c r="FM14" i="36" s="1"/>
  <c r="FN14" i="36" s="1"/>
  <c r="FO14" i="36" s="1"/>
  <c r="FP14" i="36" s="1"/>
  <c r="EP15" i="36"/>
  <c r="EQ15" i="36" s="1"/>
  <c r="ER15" i="36" s="1"/>
  <c r="ES15" i="36" s="1"/>
  <c r="ET15" i="36" s="1"/>
  <c r="FR15" i="36"/>
  <c r="BA16" i="36"/>
  <c r="BE18" i="36"/>
  <c r="BJ18" i="36" s="1"/>
  <c r="BQ19" i="36"/>
  <c r="BV19" i="36" s="1"/>
  <c r="FQ19" i="36"/>
  <c r="CN20" i="36"/>
  <c r="CO20" i="36" s="1"/>
  <c r="CP20" i="36" s="1"/>
  <c r="CQ20" i="36" s="1"/>
  <c r="CR20" i="36" s="1"/>
  <c r="CS20" i="36" s="1"/>
  <c r="CT20" i="36" s="1"/>
  <c r="CU20" i="36" s="1"/>
  <c r="CV20" i="36" s="1"/>
  <c r="ED21" i="36"/>
  <c r="EE21" i="36" s="1"/>
  <c r="EF21" i="36" s="1"/>
  <c r="EG21" i="36" s="1"/>
  <c r="EH21" i="36" s="1"/>
  <c r="EI21" i="36" s="1"/>
  <c r="EJ21" i="36" s="1"/>
  <c r="EK21" i="36" s="1"/>
  <c r="EL21" i="36" s="1"/>
  <c r="GQ22" i="36"/>
  <c r="AQ22" i="36"/>
  <c r="BQ27" i="36"/>
  <c r="BV27" i="36" s="1"/>
  <c r="BZ29" i="36"/>
  <c r="CA29" i="36" s="1"/>
  <c r="CB29" i="36" s="1"/>
  <c r="CC29" i="36" s="1"/>
  <c r="CD29" i="36" s="1"/>
  <c r="CE29" i="36" s="1"/>
  <c r="CF29" i="36" s="1"/>
  <c r="CG29" i="36" s="1"/>
  <c r="CH29" i="36" s="1"/>
  <c r="CI29" i="36" s="1"/>
  <c r="CJ29" i="36" s="1"/>
  <c r="AW29" i="36"/>
  <c r="AX29" i="36" s="1"/>
  <c r="BH29" i="36"/>
  <c r="BM29" i="36" s="1"/>
  <c r="AQ30" i="36"/>
  <c r="GQ30" i="36"/>
  <c r="CA30" i="36"/>
  <c r="CB30" i="36" s="1"/>
  <c r="CC30" i="36" s="1"/>
  <c r="CD30" i="36" s="1"/>
  <c r="CE30" i="36" s="1"/>
  <c r="CF30" i="36" s="1"/>
  <c r="CG30" i="36" s="1"/>
  <c r="CH30" i="36" s="1"/>
  <c r="BR32" i="36"/>
  <c r="BW32" i="36" s="1"/>
  <c r="AW32" i="36"/>
  <c r="AX32" i="36" s="1"/>
  <c r="AA32" i="36"/>
  <c r="BP32" i="36"/>
  <c r="BU32" i="36" s="1"/>
  <c r="FB32" i="36"/>
  <c r="FC32" i="36" s="1"/>
  <c r="FD32" i="36" s="1"/>
  <c r="FE32" i="36" s="1"/>
  <c r="FF32" i="36" s="1"/>
  <c r="FG32" i="36" s="1"/>
  <c r="FH32" i="36" s="1"/>
  <c r="FI32" i="36" s="1"/>
  <c r="FJ32" i="36" s="1"/>
  <c r="FK32" i="36" s="1"/>
  <c r="FL32" i="36" s="1"/>
  <c r="FM32" i="36" s="1"/>
  <c r="FN32" i="36" s="1"/>
  <c r="FO32" i="36" s="1"/>
  <c r="FP32" i="36" s="1"/>
  <c r="BZ36" i="36"/>
  <c r="CA36" i="36" s="1"/>
  <c r="CB36" i="36" s="1"/>
  <c r="CC36" i="36" s="1"/>
  <c r="CD36" i="36" s="1"/>
  <c r="CE36" i="36" s="1"/>
  <c r="CF36" i="36" s="1"/>
  <c r="CG36" i="36" s="1"/>
  <c r="CH36" i="36" s="1"/>
  <c r="AW36" i="36"/>
  <c r="AX36" i="36" s="1"/>
  <c r="BH36" i="36"/>
  <c r="BM36" i="36" s="1"/>
  <c r="BR36" i="36"/>
  <c r="BW36" i="36" s="1"/>
  <c r="EG11" i="36"/>
  <c r="EH11" i="36" s="1"/>
  <c r="EI11" i="36" s="1"/>
  <c r="BE5" i="36"/>
  <c r="BJ5" i="36" s="1"/>
  <c r="ER5" i="36"/>
  <c r="ES5" i="36" s="1"/>
  <c r="ET5" i="36" s="1"/>
  <c r="BG8" i="36"/>
  <c r="BL8" i="36" s="1"/>
  <c r="DS8" i="36"/>
  <c r="DT8" i="36" s="1"/>
  <c r="DU8" i="36" s="1"/>
  <c r="DV8" i="36" s="1"/>
  <c r="DW8" i="36" s="1"/>
  <c r="DX8" i="36" s="1"/>
  <c r="FQ8" i="36"/>
  <c r="HK8" i="36"/>
  <c r="BF11" i="36"/>
  <c r="BK11" i="36" s="1"/>
  <c r="V12" i="36"/>
  <c r="BD12" i="36"/>
  <c r="BI12" i="36" s="1"/>
  <c r="BR12" i="36"/>
  <c r="BW12" i="36" s="1"/>
  <c r="EP12" i="36"/>
  <c r="EQ12" i="36" s="1"/>
  <c r="ER12" i="36" s="1"/>
  <c r="ES12" i="36" s="1"/>
  <c r="ET12" i="36" s="1"/>
  <c r="FR12" i="36"/>
  <c r="BP13" i="36"/>
  <c r="BU13" i="36" s="1"/>
  <c r="FA13" i="36"/>
  <c r="FB13" i="36" s="1"/>
  <c r="FC13" i="36" s="1"/>
  <c r="FD13" i="36" s="1"/>
  <c r="FE13" i="36" s="1"/>
  <c r="FF13" i="36" s="1"/>
  <c r="FG13" i="36" s="1"/>
  <c r="FH13" i="36" s="1"/>
  <c r="FI13" i="36" s="1"/>
  <c r="FJ13" i="36" s="1"/>
  <c r="FK13" i="36" s="1"/>
  <c r="FL13" i="36" s="1"/>
  <c r="FM13" i="36" s="1"/>
  <c r="FN13" i="36" s="1"/>
  <c r="FO13" i="36" s="1"/>
  <c r="FP13" i="36" s="1"/>
  <c r="Z14" i="36"/>
  <c r="GJ14" i="36"/>
  <c r="GK14" i="36" s="1"/>
  <c r="GL14" i="36" s="1"/>
  <c r="GM14" i="36" s="1"/>
  <c r="GN14" i="36" s="1"/>
  <c r="BE15" i="36"/>
  <c r="BJ15" i="36" s="1"/>
  <c r="BB16" i="36"/>
  <c r="FQ16" i="36"/>
  <c r="X18" i="36"/>
  <c r="FR19" i="36"/>
  <c r="HL20" i="36"/>
  <c r="AW20" i="36"/>
  <c r="AX20" i="36" s="1"/>
  <c r="FQ21" i="36"/>
  <c r="FS21" i="36" s="1"/>
  <c r="FU21" i="36" s="1"/>
  <c r="FV21" i="36" s="1"/>
  <c r="FW21" i="36" s="1"/>
  <c r="GJ21" i="36"/>
  <c r="GK21" i="36" s="1"/>
  <c r="GL21" i="36" s="1"/>
  <c r="GM21" i="36" s="1"/>
  <c r="GN21" i="36" s="1"/>
  <c r="EP22" i="36"/>
  <c r="EQ22" i="36" s="1"/>
  <c r="ER22" i="36" s="1"/>
  <c r="ES22" i="36" s="1"/>
  <c r="ET22" i="36" s="1"/>
  <c r="GQ23" i="36"/>
  <c r="AQ23" i="36"/>
  <c r="HL24" i="36"/>
  <c r="FR24" i="36"/>
  <c r="HK24" i="36"/>
  <c r="FQ24" i="36"/>
  <c r="BA26" i="36"/>
  <c r="Z26" i="36"/>
  <c r="DB29" i="36"/>
  <c r="DC29" i="36" s="1"/>
  <c r="DD29" i="36" s="1"/>
  <c r="DE29" i="36" s="1"/>
  <c r="DF29" i="36" s="1"/>
  <c r="DG29" i="36" s="1"/>
  <c r="DH29" i="36" s="1"/>
  <c r="DI29" i="36" s="1"/>
  <c r="DJ29" i="36" s="1"/>
  <c r="GP32" i="36"/>
  <c r="AA35" i="36"/>
  <c r="BR35" i="36"/>
  <c r="BW35" i="36" s="1"/>
  <c r="FB35" i="36"/>
  <c r="FC35" i="36" s="1"/>
  <c r="FD35" i="36" s="1"/>
  <c r="FE35" i="36" s="1"/>
  <c r="FF35" i="36" s="1"/>
  <c r="FG35" i="36" s="1"/>
  <c r="FH35" i="36" s="1"/>
  <c r="FI35" i="36" s="1"/>
  <c r="FJ35" i="36" s="1"/>
  <c r="FK35" i="36" s="1"/>
  <c r="FL35" i="36" s="1"/>
  <c r="FM35" i="36" s="1"/>
  <c r="FN35" i="36" s="1"/>
  <c r="FO35" i="36" s="1"/>
  <c r="FP35" i="36" s="1"/>
  <c r="FR8" i="36"/>
  <c r="BE12" i="36"/>
  <c r="BJ12" i="36" s="1"/>
  <c r="BQ13" i="36"/>
  <c r="BV13" i="36" s="1"/>
  <c r="CC16" i="36"/>
  <c r="CD16" i="36" s="1"/>
  <c r="CE16" i="36" s="1"/>
  <c r="CF16" i="36" s="1"/>
  <c r="CG16" i="36" s="1"/>
  <c r="CH16" i="36" s="1"/>
  <c r="GQ16" i="36"/>
  <c r="GR16" i="36" s="1"/>
  <c r="GU16" i="36" s="1"/>
  <c r="GV16" i="36" s="1"/>
  <c r="GW16" i="36" s="1"/>
  <c r="GX16" i="36" s="1"/>
  <c r="GY16" i="36" s="1"/>
  <c r="GZ16" i="36" s="1"/>
  <c r="HA16" i="36" s="1"/>
  <c r="HB16" i="36" s="1"/>
  <c r="HC16" i="36" s="1"/>
  <c r="HD16" i="36" s="1"/>
  <c r="HE16" i="36" s="1"/>
  <c r="HF16" i="36" s="1"/>
  <c r="HG16" i="36" s="1"/>
  <c r="HH16" i="36" s="1"/>
  <c r="HI16" i="36" s="1"/>
  <c r="HJ16" i="36" s="1"/>
  <c r="AW17" i="36"/>
  <c r="AX17" i="36" s="1"/>
  <c r="BZ17" i="36"/>
  <c r="CA17" i="36" s="1"/>
  <c r="CB17" i="36" s="1"/>
  <c r="CC17" i="36" s="1"/>
  <c r="CD17" i="36" s="1"/>
  <c r="CE17" i="36" s="1"/>
  <c r="CF17" i="36" s="1"/>
  <c r="CG17" i="36" s="1"/>
  <c r="CH17" i="36" s="1"/>
  <c r="CK17" i="36" s="1"/>
  <c r="DP18" i="36"/>
  <c r="DQ18" i="36" s="1"/>
  <c r="DR18" i="36" s="1"/>
  <c r="DS18" i="36" s="1"/>
  <c r="DT18" i="36" s="1"/>
  <c r="DU18" i="36" s="1"/>
  <c r="DV18" i="36" s="1"/>
  <c r="DW18" i="36" s="1"/>
  <c r="DX18" i="36" s="1"/>
  <c r="EP19" i="36"/>
  <c r="EQ19" i="36" s="1"/>
  <c r="ER19" i="36" s="1"/>
  <c r="ES19" i="36" s="1"/>
  <c r="ET19" i="36" s="1"/>
  <c r="FA27" i="36"/>
  <c r="FB27" i="36" s="1"/>
  <c r="FC27" i="36" s="1"/>
  <c r="FD27" i="36" s="1"/>
  <c r="FE27" i="36" s="1"/>
  <c r="FF27" i="36" s="1"/>
  <c r="FG27" i="36" s="1"/>
  <c r="FH27" i="36" s="1"/>
  <c r="FI27" i="36" s="1"/>
  <c r="FJ27" i="36" s="1"/>
  <c r="FK27" i="36" s="1"/>
  <c r="FL27" i="36" s="1"/>
  <c r="FM27" i="36" s="1"/>
  <c r="FN27" i="36" s="1"/>
  <c r="FO27" i="36" s="1"/>
  <c r="FP27" i="36" s="1"/>
  <c r="GU27" i="36"/>
  <c r="GV27" i="36" s="1"/>
  <c r="GW27" i="36" s="1"/>
  <c r="GX27" i="36" s="1"/>
  <c r="GY27" i="36" s="1"/>
  <c r="GZ27" i="36" s="1"/>
  <c r="HA27" i="36" s="1"/>
  <c r="HB27" i="36" s="1"/>
  <c r="HC27" i="36" s="1"/>
  <c r="HD27" i="36" s="1"/>
  <c r="HE27" i="36" s="1"/>
  <c r="HF27" i="36" s="1"/>
  <c r="HG27" i="36" s="1"/>
  <c r="HH27" i="36" s="1"/>
  <c r="HI27" i="36" s="1"/>
  <c r="HJ27" i="36" s="1"/>
  <c r="GO28" i="36"/>
  <c r="GP28" i="36" s="1"/>
  <c r="AZ28" i="36"/>
  <c r="GJ28" i="36"/>
  <c r="GK28" i="36" s="1"/>
  <c r="GL28" i="36" s="1"/>
  <c r="GM28" i="36" s="1"/>
  <c r="GN28" i="36" s="1"/>
  <c r="X28" i="36"/>
  <c r="BA31" i="36"/>
  <c r="Z31" i="36"/>
  <c r="BD34" i="36"/>
  <c r="BI34" i="36" s="1"/>
  <c r="DB34" i="36"/>
  <c r="DC34" i="36" s="1"/>
  <c r="DD34" i="36" s="1"/>
  <c r="DE34" i="36" s="1"/>
  <c r="DF34" i="36" s="1"/>
  <c r="DG34" i="36" s="1"/>
  <c r="DH34" i="36" s="1"/>
  <c r="DI34" i="36" s="1"/>
  <c r="DJ34" i="36" s="1"/>
  <c r="BN34" i="36"/>
  <c r="BS34" i="36" s="1"/>
  <c r="AA5" i="36"/>
  <c r="CF5" i="36"/>
  <c r="CG5" i="36" s="1"/>
  <c r="CH5" i="36" s="1"/>
  <c r="FS5" i="36"/>
  <c r="FU5" i="36" s="1"/>
  <c r="EP7" i="36"/>
  <c r="EQ7" i="36" s="1"/>
  <c r="ER7" i="36" s="1"/>
  <c r="ES7" i="36" s="1"/>
  <c r="ET7" i="36" s="1"/>
  <c r="BB10" i="36"/>
  <c r="FZ10" i="36" s="1"/>
  <c r="GA10" i="36" s="1"/>
  <c r="GB10" i="36" s="1"/>
  <c r="GC10" i="36" s="1"/>
  <c r="GD10" i="36" s="1"/>
  <c r="GE10" i="36" s="1"/>
  <c r="GF10" i="36" s="1"/>
  <c r="GG10" i="36" s="1"/>
  <c r="GH10" i="36" s="1"/>
  <c r="GI10" i="36" s="1"/>
  <c r="FQ10" i="36"/>
  <c r="X12" i="36"/>
  <c r="AQ12" i="36"/>
  <c r="BR13" i="36"/>
  <c r="BW13" i="36" s="1"/>
  <c r="FR13" i="36"/>
  <c r="FS13" i="36" s="1"/>
  <c r="FU13" i="36" s="1"/>
  <c r="FV13" i="36" s="1"/>
  <c r="FW13" i="36" s="1"/>
  <c r="AW14" i="36"/>
  <c r="AX14" i="36" s="1"/>
  <c r="HK15" i="36"/>
  <c r="DE17" i="36"/>
  <c r="DF17" i="36" s="1"/>
  <c r="DG17" i="36" s="1"/>
  <c r="DH17" i="36" s="1"/>
  <c r="DI17" i="36" s="1"/>
  <c r="DJ17" i="36" s="1"/>
  <c r="BH18" i="36"/>
  <c r="BM18" i="36" s="1"/>
  <c r="DB18" i="36"/>
  <c r="DC18" i="36" s="1"/>
  <c r="DD18" i="36" s="1"/>
  <c r="DE18" i="36" s="1"/>
  <c r="DF18" i="36" s="1"/>
  <c r="DG18" i="36" s="1"/>
  <c r="DH18" i="36" s="1"/>
  <c r="DI18" i="36" s="1"/>
  <c r="DJ18" i="36" s="1"/>
  <c r="V19" i="36"/>
  <c r="BF19" i="36"/>
  <c r="BK19" i="36" s="1"/>
  <c r="AY20" i="36"/>
  <c r="AA21" i="36"/>
  <c r="HK21" i="36"/>
  <c r="HM21" i="36" s="1"/>
  <c r="HO21" i="36" s="1"/>
  <c r="HP21" i="36" s="1"/>
  <c r="HQ21" i="36" s="1"/>
  <c r="AY22" i="36"/>
  <c r="EU22" i="36"/>
  <c r="EV22" i="36" s="1"/>
  <c r="EX22" i="36" s="1"/>
  <c r="FA22" i="36" s="1"/>
  <c r="FB22" i="36" s="1"/>
  <c r="FC22" i="36" s="1"/>
  <c r="FD22" i="36" s="1"/>
  <c r="FE22" i="36" s="1"/>
  <c r="FF22" i="36" s="1"/>
  <c r="FG22" i="36" s="1"/>
  <c r="FH22" i="36" s="1"/>
  <c r="FI22" i="36" s="1"/>
  <c r="FJ22" i="36" s="1"/>
  <c r="FK22" i="36" s="1"/>
  <c r="FL22" i="36" s="1"/>
  <c r="FM22" i="36" s="1"/>
  <c r="FN22" i="36" s="1"/>
  <c r="FO22" i="36" s="1"/>
  <c r="FP22" i="36" s="1"/>
  <c r="AA22" i="36"/>
  <c r="V23" i="36"/>
  <c r="FR23" i="36"/>
  <c r="EP23" i="36"/>
  <c r="EQ23" i="36" s="1"/>
  <c r="ER23" i="36" s="1"/>
  <c r="ES23" i="36" s="1"/>
  <c r="ET23" i="36" s="1"/>
  <c r="FQ23" i="36"/>
  <c r="AY23" i="36"/>
  <c r="AA23" i="36"/>
  <c r="BR23" i="36"/>
  <c r="BW23" i="36" s="1"/>
  <c r="EU23" i="36"/>
  <c r="EV23" i="36" s="1"/>
  <c r="EX23" i="36" s="1"/>
  <c r="FA23" i="36" s="1"/>
  <c r="FB23" i="36" s="1"/>
  <c r="FC23" i="36" s="1"/>
  <c r="FD23" i="36" s="1"/>
  <c r="FE23" i="36" s="1"/>
  <c r="FF23" i="36" s="1"/>
  <c r="FG23" i="36" s="1"/>
  <c r="FH23" i="36" s="1"/>
  <c r="FI23" i="36" s="1"/>
  <c r="FJ23" i="36" s="1"/>
  <c r="FK23" i="36" s="1"/>
  <c r="FL23" i="36" s="1"/>
  <c r="FM23" i="36" s="1"/>
  <c r="FN23" i="36" s="1"/>
  <c r="FO23" i="36" s="1"/>
  <c r="FP23" i="36" s="1"/>
  <c r="BN24" i="36"/>
  <c r="BS24" i="36" s="1"/>
  <c r="BP29" i="36"/>
  <c r="BU29" i="36" s="1"/>
  <c r="BO29" i="36"/>
  <c r="BT29" i="36" s="1"/>
  <c r="AA29" i="36"/>
  <c r="BR29" i="36"/>
  <c r="BW29" i="36" s="1"/>
  <c r="FA30" i="36"/>
  <c r="FB30" i="36" s="1"/>
  <c r="FC30" i="36" s="1"/>
  <c r="FD30" i="36" s="1"/>
  <c r="FE30" i="36" s="1"/>
  <c r="FF30" i="36" s="1"/>
  <c r="FG30" i="36" s="1"/>
  <c r="FH30" i="36" s="1"/>
  <c r="FI30" i="36" s="1"/>
  <c r="FJ30" i="36" s="1"/>
  <c r="FK30" i="36" s="1"/>
  <c r="FL30" i="36" s="1"/>
  <c r="FM30" i="36" s="1"/>
  <c r="FN30" i="36" s="1"/>
  <c r="FO30" i="36" s="1"/>
  <c r="FP30" i="36" s="1"/>
  <c r="DB33" i="36"/>
  <c r="DC33" i="36" s="1"/>
  <c r="DD33" i="36" s="1"/>
  <c r="CN6" i="36"/>
  <c r="CO6" i="36" s="1"/>
  <c r="CP6" i="36" s="1"/>
  <c r="CQ6" i="36" s="1"/>
  <c r="CR6" i="36" s="1"/>
  <c r="CS6" i="36" s="1"/>
  <c r="CT6" i="36" s="1"/>
  <c r="CU6" i="36" s="1"/>
  <c r="CV6" i="36" s="1"/>
  <c r="CN9" i="36"/>
  <c r="CO9" i="36" s="1"/>
  <c r="CP9" i="36" s="1"/>
  <c r="CQ9" i="36" s="1"/>
  <c r="CR9" i="36" s="1"/>
  <c r="CS9" i="36" s="1"/>
  <c r="CT9" i="36" s="1"/>
  <c r="CU9" i="36" s="1"/>
  <c r="CV9" i="36" s="1"/>
  <c r="CC10" i="36"/>
  <c r="CD10" i="36" s="1"/>
  <c r="CE10" i="36" s="1"/>
  <c r="CF10" i="36" s="1"/>
  <c r="CG10" i="36" s="1"/>
  <c r="CH10" i="36" s="1"/>
  <c r="BR10" i="36"/>
  <c r="BW10" i="36" s="1"/>
  <c r="FR10" i="36"/>
  <c r="GQ10" i="36"/>
  <c r="EJ11" i="36"/>
  <c r="EK11" i="36" s="1"/>
  <c r="EL11" i="36" s="1"/>
  <c r="DP12" i="36"/>
  <c r="DQ12" i="36" s="1"/>
  <c r="DR12" i="36" s="1"/>
  <c r="DS12" i="36" s="1"/>
  <c r="DT12" i="36" s="1"/>
  <c r="DU12" i="36" s="1"/>
  <c r="DV12" i="36" s="1"/>
  <c r="DW12" i="36" s="1"/>
  <c r="DX12" i="36" s="1"/>
  <c r="HK12" i="36"/>
  <c r="HM12" i="36" s="1"/>
  <c r="HO12" i="36" s="1"/>
  <c r="HP12" i="36" s="1"/>
  <c r="HQ12" i="36" s="1"/>
  <c r="EP13" i="36"/>
  <c r="EQ13" i="36" s="1"/>
  <c r="ER13" i="36" s="1"/>
  <c r="ES13" i="36" s="1"/>
  <c r="ET13" i="36" s="1"/>
  <c r="AA18" i="36"/>
  <c r="EU18" i="36"/>
  <c r="EV18" i="36" s="1"/>
  <c r="EX18" i="36" s="1"/>
  <c r="FA18" i="36" s="1"/>
  <c r="FB18" i="36" s="1"/>
  <c r="FC18" i="36" s="1"/>
  <c r="FD18" i="36" s="1"/>
  <c r="FE18" i="36" s="1"/>
  <c r="FF18" i="36" s="1"/>
  <c r="FG18" i="36" s="1"/>
  <c r="FH18" i="36" s="1"/>
  <c r="FI18" i="36" s="1"/>
  <c r="FJ18" i="36" s="1"/>
  <c r="FK18" i="36" s="1"/>
  <c r="FL18" i="36" s="1"/>
  <c r="FM18" i="36" s="1"/>
  <c r="FN18" i="36" s="1"/>
  <c r="FO18" i="36" s="1"/>
  <c r="FP18" i="36" s="1"/>
  <c r="GJ18" i="36"/>
  <c r="GK18" i="36" s="1"/>
  <c r="GL18" i="36" s="1"/>
  <c r="GM18" i="36" s="1"/>
  <c r="GN18" i="36" s="1"/>
  <c r="BG19" i="36"/>
  <c r="BL19" i="36" s="1"/>
  <c r="AZ20" i="36"/>
  <c r="EP20" i="36"/>
  <c r="EQ20" i="36" s="1"/>
  <c r="ER20" i="36" s="1"/>
  <c r="ES20" i="36" s="1"/>
  <c r="ET20" i="36" s="1"/>
  <c r="GJ20" i="36"/>
  <c r="GK20" i="36" s="1"/>
  <c r="GL20" i="36" s="1"/>
  <c r="GM20" i="36" s="1"/>
  <c r="GN20" i="36" s="1"/>
  <c r="FA21" i="36"/>
  <c r="FB21" i="36" s="1"/>
  <c r="FC21" i="36" s="1"/>
  <c r="FD21" i="36" s="1"/>
  <c r="FE21" i="36" s="1"/>
  <c r="FF21" i="36" s="1"/>
  <c r="FG21" i="36" s="1"/>
  <c r="FH21" i="36" s="1"/>
  <c r="FI21" i="36" s="1"/>
  <c r="FJ21" i="36" s="1"/>
  <c r="FK21" i="36" s="1"/>
  <c r="FL21" i="36" s="1"/>
  <c r="FM21" i="36" s="1"/>
  <c r="FN21" i="36" s="1"/>
  <c r="FO21" i="36" s="1"/>
  <c r="FP21" i="36" s="1"/>
  <c r="GQ28" i="36"/>
  <c r="BF33" i="36"/>
  <c r="BK33" i="36" s="1"/>
  <c r="ED33" i="36"/>
  <c r="EE33" i="36" s="1"/>
  <c r="EF33" i="36" s="1"/>
  <c r="EG33" i="36" s="1"/>
  <c r="EH33" i="36" s="1"/>
  <c r="EI33" i="36" s="1"/>
  <c r="EJ33" i="36" s="1"/>
  <c r="EK33" i="36" s="1"/>
  <c r="EL33" i="36" s="1"/>
  <c r="EM33" i="36" s="1"/>
  <c r="EN33" i="36" s="1"/>
  <c r="BP33" i="36"/>
  <c r="BU33" i="36" s="1"/>
  <c r="AZ38" i="36"/>
  <c r="GO38" i="36"/>
  <c r="GP38" i="36" s="1"/>
  <c r="GR38" i="36" s="1"/>
  <c r="GU38" i="36" s="1"/>
  <c r="GV38" i="36" s="1"/>
  <c r="GW38" i="36" s="1"/>
  <c r="GX38" i="36" s="1"/>
  <c r="GY38" i="36" s="1"/>
  <c r="GZ38" i="36" s="1"/>
  <c r="HA38" i="36" s="1"/>
  <c r="HB38" i="36" s="1"/>
  <c r="HC38" i="36" s="1"/>
  <c r="HD38" i="36" s="1"/>
  <c r="HE38" i="36" s="1"/>
  <c r="HF38" i="36" s="1"/>
  <c r="HG38" i="36" s="1"/>
  <c r="HH38" i="36" s="1"/>
  <c r="HI38" i="36" s="1"/>
  <c r="HJ38" i="36" s="1"/>
  <c r="GJ38" i="36"/>
  <c r="GK38" i="36" s="1"/>
  <c r="GL38" i="36" s="1"/>
  <c r="GM38" i="36" s="1"/>
  <c r="GN38" i="36" s="1"/>
  <c r="X38" i="36"/>
  <c r="BN44" i="36"/>
  <c r="BS44" i="36" s="1"/>
  <c r="DB44" i="36"/>
  <c r="DC44" i="36" s="1"/>
  <c r="DD44" i="36" s="1"/>
  <c r="DE44" i="36" s="1"/>
  <c r="DF44" i="36" s="1"/>
  <c r="DG44" i="36" s="1"/>
  <c r="DH44" i="36" s="1"/>
  <c r="DI44" i="36" s="1"/>
  <c r="DJ44" i="36" s="1"/>
  <c r="BD44" i="36"/>
  <c r="BI44" i="36" s="1"/>
  <c r="AW5" i="36"/>
  <c r="AX5" i="36" s="1"/>
  <c r="BO6" i="36"/>
  <c r="BT6" i="36" s="1"/>
  <c r="FQ7" i="36"/>
  <c r="HK7" i="36"/>
  <c r="HM7" i="36" s="1"/>
  <c r="HO7" i="36" s="1"/>
  <c r="HP7" i="36" s="1"/>
  <c r="HQ7" i="36" s="1"/>
  <c r="BO9" i="36"/>
  <c r="BT9" i="36" s="1"/>
  <c r="DP9" i="36"/>
  <c r="DQ9" i="36" s="1"/>
  <c r="DR9" i="36" s="1"/>
  <c r="DS9" i="36" s="1"/>
  <c r="DT9" i="36" s="1"/>
  <c r="DU9" i="36" s="1"/>
  <c r="DV9" i="36" s="1"/>
  <c r="DW9" i="36" s="1"/>
  <c r="DX9" i="36" s="1"/>
  <c r="HK9" i="36"/>
  <c r="HM9" i="36" s="1"/>
  <c r="HO9" i="36" s="1"/>
  <c r="HP9" i="36" s="1"/>
  <c r="HQ9" i="36" s="1"/>
  <c r="BH12" i="36"/>
  <c r="BM12" i="36" s="1"/>
  <c r="DB12" i="36"/>
  <c r="DC12" i="36" s="1"/>
  <c r="DD12" i="36" s="1"/>
  <c r="DE12" i="36" s="1"/>
  <c r="DF12" i="36" s="1"/>
  <c r="DG12" i="36" s="1"/>
  <c r="DH12" i="36" s="1"/>
  <c r="DI12" i="36" s="1"/>
  <c r="DJ12" i="36" s="1"/>
  <c r="BF13" i="36"/>
  <c r="BK13" i="36" s="1"/>
  <c r="AY14" i="36"/>
  <c r="EU15" i="36"/>
  <c r="EV15" i="36" s="1"/>
  <c r="EX15" i="36" s="1"/>
  <c r="FA15" i="36" s="1"/>
  <c r="FB15" i="36" s="1"/>
  <c r="FC15" i="36" s="1"/>
  <c r="FD15" i="36" s="1"/>
  <c r="FE15" i="36" s="1"/>
  <c r="FF15" i="36" s="1"/>
  <c r="FG15" i="36" s="1"/>
  <c r="FH15" i="36" s="1"/>
  <c r="FI15" i="36" s="1"/>
  <c r="FJ15" i="36" s="1"/>
  <c r="FK15" i="36" s="1"/>
  <c r="FL15" i="36" s="1"/>
  <c r="FM15" i="36" s="1"/>
  <c r="FN15" i="36" s="1"/>
  <c r="FO15" i="36" s="1"/>
  <c r="FP15" i="36" s="1"/>
  <c r="GJ15" i="36"/>
  <c r="GK15" i="36" s="1"/>
  <c r="GL15" i="36" s="1"/>
  <c r="GM15" i="36" s="1"/>
  <c r="GN15" i="36" s="1"/>
  <c r="HK16" i="36"/>
  <c r="HM16" i="36" s="1"/>
  <c r="HO16" i="36" s="1"/>
  <c r="HP16" i="36" s="1"/>
  <c r="HQ16" i="36" s="1"/>
  <c r="DS21" i="36"/>
  <c r="DT21" i="36" s="1"/>
  <c r="DU21" i="36" s="1"/>
  <c r="DV21" i="36" s="1"/>
  <c r="DW21" i="36" s="1"/>
  <c r="DX21" i="36" s="1"/>
  <c r="EA21" i="36" s="1"/>
  <c r="EG25" i="36"/>
  <c r="EH25" i="36" s="1"/>
  <c r="EI25" i="36" s="1"/>
  <c r="EJ25" i="36" s="1"/>
  <c r="EK25" i="36" s="1"/>
  <c r="EL25" i="36" s="1"/>
  <c r="BF25" i="36"/>
  <c r="BK25" i="36" s="1"/>
  <c r="BP25" i="36"/>
  <c r="BU25" i="36" s="1"/>
  <c r="DB26" i="36"/>
  <c r="DC26" i="36" s="1"/>
  <c r="DD26" i="36" s="1"/>
  <c r="DE26" i="36" s="1"/>
  <c r="DF26" i="36" s="1"/>
  <c r="DG26" i="36" s="1"/>
  <c r="DH26" i="36" s="1"/>
  <c r="DI26" i="36" s="1"/>
  <c r="DJ26" i="36" s="1"/>
  <c r="AA26" i="36"/>
  <c r="BE30" i="36"/>
  <c r="BJ30" i="36" s="1"/>
  <c r="DP30" i="36"/>
  <c r="DQ30" i="36" s="1"/>
  <c r="DR30" i="36" s="1"/>
  <c r="DS30" i="36" s="1"/>
  <c r="DT30" i="36" s="1"/>
  <c r="DU30" i="36" s="1"/>
  <c r="DV30" i="36" s="1"/>
  <c r="DW30" i="36" s="1"/>
  <c r="DX30" i="36" s="1"/>
  <c r="BO30" i="36"/>
  <c r="BT30" i="36" s="1"/>
  <c r="DP6" i="36"/>
  <c r="DQ6" i="36" s="1"/>
  <c r="DR6" i="36" s="1"/>
  <c r="DS6" i="36" s="1"/>
  <c r="DT6" i="36" s="1"/>
  <c r="DU6" i="36" s="1"/>
  <c r="DV6" i="36" s="1"/>
  <c r="DW6" i="36" s="1"/>
  <c r="DX6" i="36" s="1"/>
  <c r="FR7" i="36"/>
  <c r="AA12" i="36"/>
  <c r="GJ12" i="36"/>
  <c r="GK12" i="36" s="1"/>
  <c r="GL12" i="36" s="1"/>
  <c r="GM12" i="36" s="1"/>
  <c r="GN12" i="36" s="1"/>
  <c r="DS14" i="36"/>
  <c r="DT14" i="36" s="1"/>
  <c r="DU14" i="36" s="1"/>
  <c r="DV14" i="36" s="1"/>
  <c r="DW14" i="36" s="1"/>
  <c r="DX14" i="36" s="1"/>
  <c r="AW18" i="36"/>
  <c r="AX18" i="36" s="1"/>
  <c r="BG20" i="36"/>
  <c r="BL20" i="36" s="1"/>
  <c r="BP21" i="36"/>
  <c r="BU21" i="36" s="1"/>
  <c r="HO27" i="36"/>
  <c r="HP27" i="36" s="1"/>
  <c r="HQ27" i="36" s="1"/>
  <c r="BD30" i="36"/>
  <c r="BI30" i="36" s="1"/>
  <c r="DB30" i="36"/>
  <c r="DC30" i="36" s="1"/>
  <c r="DD30" i="36" s="1"/>
  <c r="DE30" i="36" s="1"/>
  <c r="DF30" i="36" s="1"/>
  <c r="DG30" i="36" s="1"/>
  <c r="DH30" i="36" s="1"/>
  <c r="DI30" i="36" s="1"/>
  <c r="DJ30" i="36" s="1"/>
  <c r="CN31" i="36"/>
  <c r="CO31" i="36" s="1"/>
  <c r="CP31" i="36" s="1"/>
  <c r="CQ31" i="36" s="1"/>
  <c r="CR31" i="36" s="1"/>
  <c r="CS31" i="36" s="1"/>
  <c r="CT31" i="36" s="1"/>
  <c r="CU31" i="36" s="1"/>
  <c r="CV31" i="36" s="1"/>
  <c r="BG31" i="36"/>
  <c r="BL31" i="36" s="1"/>
  <c r="BQ33" i="36"/>
  <c r="BV33" i="36" s="1"/>
  <c r="BA34" i="36"/>
  <c r="Z34" i="36"/>
  <c r="BQ6" i="36"/>
  <c r="BV6" i="36" s="1"/>
  <c r="BQ9" i="36"/>
  <c r="BV9" i="36" s="1"/>
  <c r="CC11" i="36"/>
  <c r="CD11" i="36" s="1"/>
  <c r="CE11" i="36" s="1"/>
  <c r="CF11" i="36" s="1"/>
  <c r="CG11" i="36" s="1"/>
  <c r="CH11" i="36" s="1"/>
  <c r="BO14" i="36"/>
  <c r="BT14" i="36" s="1"/>
  <c r="AA17" i="36"/>
  <c r="AO17" i="36"/>
  <c r="BP17" i="36"/>
  <c r="BU17" i="36" s="1"/>
  <c r="BN18" i="36"/>
  <c r="BS18" i="36" s="1"/>
  <c r="AA19" i="36"/>
  <c r="CN19" i="36"/>
  <c r="CO19" i="36" s="1"/>
  <c r="CP19" i="36" s="1"/>
  <c r="CQ19" i="36" s="1"/>
  <c r="CR19" i="36" s="1"/>
  <c r="CS19" i="36" s="1"/>
  <c r="CT19" i="36" s="1"/>
  <c r="CU19" i="36" s="1"/>
  <c r="CV19" i="36" s="1"/>
  <c r="V20" i="36"/>
  <c r="BH20" i="36"/>
  <c r="BM20" i="36" s="1"/>
  <c r="BQ20" i="36"/>
  <c r="BV20" i="36" s="1"/>
  <c r="EU20" i="36"/>
  <c r="EV20" i="36" s="1"/>
  <c r="EX20" i="36" s="1"/>
  <c r="FA20" i="36" s="1"/>
  <c r="FB20" i="36" s="1"/>
  <c r="FC20" i="36" s="1"/>
  <c r="FD20" i="36" s="1"/>
  <c r="FE20" i="36" s="1"/>
  <c r="FF20" i="36" s="1"/>
  <c r="FG20" i="36" s="1"/>
  <c r="FH20" i="36" s="1"/>
  <c r="FI20" i="36" s="1"/>
  <c r="FJ20" i="36" s="1"/>
  <c r="FK20" i="36" s="1"/>
  <c r="FL20" i="36" s="1"/>
  <c r="FM20" i="36" s="1"/>
  <c r="FN20" i="36" s="1"/>
  <c r="FO20" i="36" s="1"/>
  <c r="FP20" i="36" s="1"/>
  <c r="DP22" i="36"/>
  <c r="DQ22" i="36" s="1"/>
  <c r="DR22" i="36" s="1"/>
  <c r="DS22" i="36" s="1"/>
  <c r="DT22" i="36" s="1"/>
  <c r="DU22" i="36" s="1"/>
  <c r="DV22" i="36" s="1"/>
  <c r="DW22" i="36" s="1"/>
  <c r="DX22" i="36" s="1"/>
  <c r="BO22" i="36"/>
  <c r="BT22" i="36" s="1"/>
  <c r="GJ22" i="36"/>
  <c r="GK22" i="36" s="1"/>
  <c r="GL22" i="36" s="1"/>
  <c r="GM22" i="36" s="1"/>
  <c r="GN22" i="36" s="1"/>
  <c r="AW23" i="36"/>
  <c r="AX23" i="36" s="1"/>
  <c r="BD25" i="36"/>
  <c r="BI25" i="36" s="1"/>
  <c r="DB25" i="36"/>
  <c r="DC25" i="36" s="1"/>
  <c r="DD25" i="36" s="1"/>
  <c r="DE25" i="36" s="1"/>
  <c r="DF25" i="36" s="1"/>
  <c r="DG25" i="36" s="1"/>
  <c r="DH25" i="36" s="1"/>
  <c r="DI25" i="36" s="1"/>
  <c r="DJ25" i="36" s="1"/>
  <c r="FA28" i="36"/>
  <c r="FB28" i="36" s="1"/>
  <c r="FC28" i="36" s="1"/>
  <c r="FD28" i="36" s="1"/>
  <c r="FE28" i="36" s="1"/>
  <c r="FF28" i="36" s="1"/>
  <c r="FG28" i="36" s="1"/>
  <c r="FH28" i="36" s="1"/>
  <c r="FI28" i="36" s="1"/>
  <c r="FJ28" i="36" s="1"/>
  <c r="FK28" i="36" s="1"/>
  <c r="FL28" i="36" s="1"/>
  <c r="FM28" i="36" s="1"/>
  <c r="FN28" i="36" s="1"/>
  <c r="FO28" i="36" s="1"/>
  <c r="FP28" i="36" s="1"/>
  <c r="AA30" i="36"/>
  <c r="AQ33" i="36"/>
  <c r="GQ33" i="36"/>
  <c r="HL33" i="36"/>
  <c r="FR33" i="36"/>
  <c r="HK33" i="36"/>
  <c r="FQ33" i="36"/>
  <c r="AO37" i="36"/>
  <c r="BB37" i="36"/>
  <c r="FZ37" i="36" s="1"/>
  <c r="GA37" i="36" s="1"/>
  <c r="GB37" i="36" s="1"/>
  <c r="BO37" i="36"/>
  <c r="BT37" i="36" s="1"/>
  <c r="BE37" i="36"/>
  <c r="BJ37" i="36" s="1"/>
  <c r="BF42" i="36"/>
  <c r="BK42" i="36" s="1"/>
  <c r="ED42" i="36"/>
  <c r="EE42" i="36" s="1"/>
  <c r="EF42" i="36" s="1"/>
  <c r="EG42" i="36" s="1"/>
  <c r="EH42" i="36" s="1"/>
  <c r="EI42" i="36" s="1"/>
  <c r="EJ42" i="36" s="1"/>
  <c r="EK42" i="36" s="1"/>
  <c r="EL42" i="36" s="1"/>
  <c r="BB43" i="36"/>
  <c r="FZ43" i="36" s="1"/>
  <c r="GA43" i="36" s="1"/>
  <c r="GB43" i="36" s="1"/>
  <c r="GC43" i="36" s="1"/>
  <c r="GD43" i="36" s="1"/>
  <c r="GE43" i="36" s="1"/>
  <c r="GF43" i="36" s="1"/>
  <c r="GG43" i="36" s="1"/>
  <c r="GH43" i="36" s="1"/>
  <c r="GI43" i="36" s="1"/>
  <c r="GQ51" i="36"/>
  <c r="AQ51" i="36"/>
  <c r="FQ11" i="36"/>
  <c r="HK11" i="36"/>
  <c r="HM11" i="36" s="1"/>
  <c r="HO11" i="36" s="1"/>
  <c r="HP11" i="36" s="1"/>
  <c r="HQ11" i="36" s="1"/>
  <c r="FQ14" i="36"/>
  <c r="HK14" i="36"/>
  <c r="FQ17" i="36"/>
  <c r="HK17" i="36"/>
  <c r="FQ20" i="36"/>
  <c r="HK20" i="36"/>
  <c r="AW24" i="36"/>
  <c r="AX24" i="36" s="1"/>
  <c r="AA25" i="36"/>
  <c r="GJ25" i="36"/>
  <c r="GK25" i="36" s="1"/>
  <c r="GL25" i="36" s="1"/>
  <c r="GM25" i="36" s="1"/>
  <c r="GN25" i="36" s="1"/>
  <c r="FR26" i="36"/>
  <c r="FS26" i="36" s="1"/>
  <c r="FU26" i="36" s="1"/>
  <c r="FV26" i="36" s="1"/>
  <c r="FW26" i="36" s="1"/>
  <c r="BR27" i="36"/>
  <c r="BW27" i="36" s="1"/>
  <c r="DB27" i="36"/>
  <c r="DC27" i="36" s="1"/>
  <c r="DD27" i="36" s="1"/>
  <c r="DE27" i="36" s="1"/>
  <c r="DF27" i="36" s="1"/>
  <c r="DG27" i="36" s="1"/>
  <c r="DH27" i="36" s="1"/>
  <c r="DI27" i="36" s="1"/>
  <c r="DJ27" i="36" s="1"/>
  <c r="FR27" i="36"/>
  <c r="AW28" i="36"/>
  <c r="AX28" i="36" s="1"/>
  <c r="BH28" i="36"/>
  <c r="BM28" i="36" s="1"/>
  <c r="BR28" i="36"/>
  <c r="BW28" i="36" s="1"/>
  <c r="DB28" i="36"/>
  <c r="DC28" i="36" s="1"/>
  <c r="DD28" i="36" s="1"/>
  <c r="DE28" i="36" s="1"/>
  <c r="DF28" i="36" s="1"/>
  <c r="DG28" i="36" s="1"/>
  <c r="DH28" i="36" s="1"/>
  <c r="DI28" i="36" s="1"/>
  <c r="DJ28" i="36" s="1"/>
  <c r="DP29" i="36"/>
  <c r="DQ29" i="36" s="1"/>
  <c r="DR29" i="36" s="1"/>
  <c r="DS29" i="36" s="1"/>
  <c r="DT29" i="36" s="1"/>
  <c r="DU29" i="36" s="1"/>
  <c r="DV29" i="36" s="1"/>
  <c r="DW29" i="36" s="1"/>
  <c r="DX29" i="36" s="1"/>
  <c r="AW30" i="36"/>
  <c r="AX30" i="36" s="1"/>
  <c r="AA31" i="36"/>
  <c r="GJ31" i="36"/>
  <c r="GK31" i="36" s="1"/>
  <c r="GL31" i="36" s="1"/>
  <c r="GM31" i="36" s="1"/>
  <c r="GN31" i="36" s="1"/>
  <c r="BF32" i="36"/>
  <c r="BK32" i="36" s="1"/>
  <c r="AW33" i="36"/>
  <c r="AX33" i="36" s="1"/>
  <c r="BR33" i="36"/>
  <c r="BW33" i="36" s="1"/>
  <c r="BZ33" i="36"/>
  <c r="CA33" i="36" s="1"/>
  <c r="CB33" i="36" s="1"/>
  <c r="CC33" i="36" s="1"/>
  <c r="CD33" i="36" s="1"/>
  <c r="CE33" i="36" s="1"/>
  <c r="CF33" i="36" s="1"/>
  <c r="CG33" i="36" s="1"/>
  <c r="CH33" i="36" s="1"/>
  <c r="DP34" i="36"/>
  <c r="DQ34" i="36" s="1"/>
  <c r="DR34" i="36" s="1"/>
  <c r="DS34" i="36" s="1"/>
  <c r="DT34" i="36" s="1"/>
  <c r="DU34" i="36" s="1"/>
  <c r="DV34" i="36" s="1"/>
  <c r="DW34" i="36" s="1"/>
  <c r="DX34" i="36" s="1"/>
  <c r="DY34" i="36" s="1"/>
  <c r="DZ34" i="36" s="1"/>
  <c r="BO34" i="36"/>
  <c r="BT34" i="36" s="1"/>
  <c r="BB35" i="36"/>
  <c r="AO35" i="36"/>
  <c r="GJ39" i="36"/>
  <c r="GK39" i="36" s="1"/>
  <c r="GL39" i="36" s="1"/>
  <c r="GM39" i="36" s="1"/>
  <c r="GN39" i="36" s="1"/>
  <c r="CN42" i="36"/>
  <c r="CO42" i="36" s="1"/>
  <c r="CP42" i="36" s="1"/>
  <c r="CQ42" i="36" s="1"/>
  <c r="CR42" i="36" s="1"/>
  <c r="CS42" i="36" s="1"/>
  <c r="CT42" i="36" s="1"/>
  <c r="CU42" i="36" s="1"/>
  <c r="CV42" i="36" s="1"/>
  <c r="BG42" i="36"/>
  <c r="BL42" i="36" s="1"/>
  <c r="BQ42" i="36"/>
  <c r="BV42" i="36" s="1"/>
  <c r="BZ43" i="36"/>
  <c r="CA43" i="36" s="1"/>
  <c r="CB43" i="36" s="1"/>
  <c r="CC43" i="36" s="1"/>
  <c r="CD43" i="36" s="1"/>
  <c r="CE43" i="36" s="1"/>
  <c r="CF43" i="36" s="1"/>
  <c r="CG43" i="36" s="1"/>
  <c r="CH43" i="36" s="1"/>
  <c r="AW43" i="36"/>
  <c r="AX43" i="36" s="1"/>
  <c r="BH43" i="36"/>
  <c r="BM43" i="36" s="1"/>
  <c r="FR44" i="36"/>
  <c r="FQ44" i="36"/>
  <c r="AO44" i="36"/>
  <c r="BB44" i="36"/>
  <c r="AW45" i="36"/>
  <c r="AX45" i="36" s="1"/>
  <c r="BZ45" i="36"/>
  <c r="CA45" i="36" s="1"/>
  <c r="CB45" i="36" s="1"/>
  <c r="CC45" i="36" s="1"/>
  <c r="CD45" i="36" s="1"/>
  <c r="CE45" i="36" s="1"/>
  <c r="CF45" i="36" s="1"/>
  <c r="CG45" i="36" s="1"/>
  <c r="CH45" i="36" s="1"/>
  <c r="BR45" i="36"/>
  <c r="BW45" i="36" s="1"/>
  <c r="BH45" i="36"/>
  <c r="BM45" i="36" s="1"/>
  <c r="CQ47" i="36"/>
  <c r="CR47" i="36" s="1"/>
  <c r="CS47" i="36" s="1"/>
  <c r="CT47" i="36" s="1"/>
  <c r="CU47" i="36" s="1"/>
  <c r="CV47" i="36" s="1"/>
  <c r="BQ47" i="36"/>
  <c r="BV47" i="36" s="1"/>
  <c r="BG47" i="36"/>
  <c r="BL47" i="36" s="1"/>
  <c r="GQ50" i="36"/>
  <c r="AQ50" i="36"/>
  <c r="FR11" i="36"/>
  <c r="FR14" i="36"/>
  <c r="FR17" i="36"/>
  <c r="FR20" i="36"/>
  <c r="BH23" i="36"/>
  <c r="BM23" i="36" s="1"/>
  <c r="EP26" i="36"/>
  <c r="EQ26" i="36" s="1"/>
  <c r="ER26" i="36" s="1"/>
  <c r="ES26" i="36" s="1"/>
  <c r="ET26" i="36" s="1"/>
  <c r="EP27" i="36"/>
  <c r="EQ27" i="36" s="1"/>
  <c r="ER27" i="36" s="1"/>
  <c r="ES27" i="36" s="1"/>
  <c r="ET27" i="36" s="1"/>
  <c r="V28" i="36"/>
  <c r="BD28" i="36"/>
  <c r="BI28" i="36" s="1"/>
  <c r="FQ28" i="36"/>
  <c r="GQ29" i="36"/>
  <c r="GQ32" i="36"/>
  <c r="BZ35" i="36"/>
  <c r="CA35" i="36" s="1"/>
  <c r="CB35" i="36" s="1"/>
  <c r="CC35" i="36" s="1"/>
  <c r="CD35" i="36" s="1"/>
  <c r="CE35" i="36" s="1"/>
  <c r="CF35" i="36" s="1"/>
  <c r="CG35" i="36" s="1"/>
  <c r="CH35" i="36" s="1"/>
  <c r="AW37" i="36"/>
  <c r="AX37" i="36" s="1"/>
  <c r="AA37" i="36"/>
  <c r="BR37" i="36"/>
  <c r="BW37" i="36" s="1"/>
  <c r="GP39" i="36"/>
  <c r="BO43" i="36"/>
  <c r="BT43" i="36" s="1"/>
  <c r="GJ43" i="36"/>
  <c r="GK43" i="36" s="1"/>
  <c r="GL43" i="36" s="1"/>
  <c r="GM43" i="36" s="1"/>
  <c r="GN43" i="36" s="1"/>
  <c r="BN43" i="36"/>
  <c r="BS43" i="36" s="1"/>
  <c r="AA43" i="36"/>
  <c r="FU43" i="36"/>
  <c r="FV43" i="36" s="1"/>
  <c r="FW43" i="36" s="1"/>
  <c r="EP43" i="36"/>
  <c r="EQ43" i="36" s="1"/>
  <c r="ER43" i="36" s="1"/>
  <c r="ES43" i="36" s="1"/>
  <c r="ET43" i="36" s="1"/>
  <c r="DB43" i="36"/>
  <c r="DC43" i="36" s="1"/>
  <c r="DD43" i="36" s="1"/>
  <c r="BZ44" i="36"/>
  <c r="CA44" i="36" s="1"/>
  <c r="CB44" i="36" s="1"/>
  <c r="CC44" i="36" s="1"/>
  <c r="CD44" i="36" s="1"/>
  <c r="CE44" i="36" s="1"/>
  <c r="CF44" i="36" s="1"/>
  <c r="CG44" i="36" s="1"/>
  <c r="CH44" i="36" s="1"/>
  <c r="AW44" i="36"/>
  <c r="AX44" i="36" s="1"/>
  <c r="AA44" i="36"/>
  <c r="FB44" i="36"/>
  <c r="FC44" i="36" s="1"/>
  <c r="FD44" i="36" s="1"/>
  <c r="FE44" i="36" s="1"/>
  <c r="FF44" i="36" s="1"/>
  <c r="FG44" i="36" s="1"/>
  <c r="FH44" i="36" s="1"/>
  <c r="FI44" i="36" s="1"/>
  <c r="FJ44" i="36" s="1"/>
  <c r="FK44" i="36" s="1"/>
  <c r="FL44" i="36" s="1"/>
  <c r="FM44" i="36" s="1"/>
  <c r="FN44" i="36" s="1"/>
  <c r="FO44" i="36" s="1"/>
  <c r="FP44" i="36" s="1"/>
  <c r="BR44" i="36"/>
  <c r="BW44" i="36" s="1"/>
  <c r="FQ45" i="36"/>
  <c r="ED39" i="36"/>
  <c r="EE39" i="36" s="1"/>
  <c r="EF39" i="36" s="1"/>
  <c r="EG39" i="36" s="1"/>
  <c r="EH39" i="36" s="1"/>
  <c r="EI39" i="36" s="1"/>
  <c r="EJ39" i="36" s="1"/>
  <c r="EK39" i="36" s="1"/>
  <c r="EL39" i="36" s="1"/>
  <c r="BF39" i="36"/>
  <c r="BK39" i="36" s="1"/>
  <c r="BP39" i="36"/>
  <c r="BU39" i="36" s="1"/>
  <c r="AO55" i="36"/>
  <c r="BB55" i="36"/>
  <c r="GO23" i="36"/>
  <c r="GP23" i="36" s="1"/>
  <c r="AZ25" i="36"/>
  <c r="BB26" i="36"/>
  <c r="AO26" i="36"/>
  <c r="GJ27" i="36"/>
  <c r="GK27" i="36" s="1"/>
  <c r="GL27" i="36" s="1"/>
  <c r="GM27" i="36" s="1"/>
  <c r="GN27" i="36" s="1"/>
  <c r="X27" i="36"/>
  <c r="GO29" i="36"/>
  <c r="GP29" i="36" s="1"/>
  <c r="AZ31" i="36"/>
  <c r="GJ32" i="36"/>
  <c r="GK32" i="36" s="1"/>
  <c r="GL32" i="36" s="1"/>
  <c r="GM32" i="36" s="1"/>
  <c r="GN32" i="36" s="1"/>
  <c r="AA33" i="36"/>
  <c r="EP33" i="36"/>
  <c r="EQ33" i="36" s="1"/>
  <c r="ER33" i="36" s="1"/>
  <c r="ES33" i="36" s="1"/>
  <c r="ET33" i="36" s="1"/>
  <c r="GP33" i="36"/>
  <c r="AZ36" i="36"/>
  <c r="GO36" i="36"/>
  <c r="GP36" i="36" s="1"/>
  <c r="GR36" i="36" s="1"/>
  <c r="GU36" i="36" s="1"/>
  <c r="GV36" i="36" s="1"/>
  <c r="GW36" i="36" s="1"/>
  <c r="GX36" i="36" s="1"/>
  <c r="GY36" i="36" s="1"/>
  <c r="GZ36" i="36" s="1"/>
  <c r="HA36" i="36" s="1"/>
  <c r="HB36" i="36" s="1"/>
  <c r="HC36" i="36" s="1"/>
  <c r="HD36" i="36" s="1"/>
  <c r="HE36" i="36" s="1"/>
  <c r="HF36" i="36" s="1"/>
  <c r="HG36" i="36" s="1"/>
  <c r="HH36" i="36" s="1"/>
  <c r="HI36" i="36" s="1"/>
  <c r="HJ36" i="36" s="1"/>
  <c r="GJ36" i="36"/>
  <c r="GK36" i="36" s="1"/>
  <c r="GL36" i="36" s="1"/>
  <c r="GM36" i="36" s="1"/>
  <c r="GN36" i="36" s="1"/>
  <c r="HL38" i="36"/>
  <c r="GQ42" i="36"/>
  <c r="GR42" i="36" s="1"/>
  <c r="GU42" i="36" s="1"/>
  <c r="GV42" i="36" s="1"/>
  <c r="GW42" i="36" s="1"/>
  <c r="GX42" i="36" s="1"/>
  <c r="GY42" i="36" s="1"/>
  <c r="GZ42" i="36" s="1"/>
  <c r="HA42" i="36" s="1"/>
  <c r="HB42" i="36" s="1"/>
  <c r="HC42" i="36" s="1"/>
  <c r="HD42" i="36" s="1"/>
  <c r="HE42" i="36" s="1"/>
  <c r="HF42" i="36" s="1"/>
  <c r="HG42" i="36" s="1"/>
  <c r="HH42" i="36" s="1"/>
  <c r="HI42" i="36" s="1"/>
  <c r="HJ42" i="36" s="1"/>
  <c r="AQ42" i="36"/>
  <c r="BP42" i="36"/>
  <c r="BU42" i="36" s="1"/>
  <c r="AQ43" i="36"/>
  <c r="GQ43" i="36"/>
  <c r="AA46" i="36"/>
  <c r="FQ22" i="36"/>
  <c r="HK22" i="36"/>
  <c r="GQ24" i="36"/>
  <c r="GQ25" i="36"/>
  <c r="GR25" i="36" s="1"/>
  <c r="GU25" i="36" s="1"/>
  <c r="GV25" i="36" s="1"/>
  <c r="GW25" i="36" s="1"/>
  <c r="GX25" i="36" s="1"/>
  <c r="GY25" i="36" s="1"/>
  <c r="GZ25" i="36" s="1"/>
  <c r="HA25" i="36" s="1"/>
  <c r="HB25" i="36" s="1"/>
  <c r="HC25" i="36" s="1"/>
  <c r="HD25" i="36" s="1"/>
  <c r="HE25" i="36" s="1"/>
  <c r="HF25" i="36" s="1"/>
  <c r="HG25" i="36" s="1"/>
  <c r="HH25" i="36" s="1"/>
  <c r="HI25" i="36" s="1"/>
  <c r="HJ25" i="36" s="1"/>
  <c r="BN26" i="36"/>
  <c r="BS26" i="36" s="1"/>
  <c r="GJ26" i="36"/>
  <c r="GK26" i="36" s="1"/>
  <c r="GL26" i="36" s="1"/>
  <c r="GM26" i="36" s="1"/>
  <c r="GN26" i="36" s="1"/>
  <c r="BZ27" i="36"/>
  <c r="CA27" i="36" s="1"/>
  <c r="CB27" i="36" s="1"/>
  <c r="CC27" i="36" s="1"/>
  <c r="CD27" i="36" s="1"/>
  <c r="CE27" i="36" s="1"/>
  <c r="CF27" i="36" s="1"/>
  <c r="CG27" i="36" s="1"/>
  <c r="CH27" i="36" s="1"/>
  <c r="BZ28" i="36"/>
  <c r="CA28" i="36" s="1"/>
  <c r="CB28" i="36" s="1"/>
  <c r="X29" i="36"/>
  <c r="HK31" i="36"/>
  <c r="HM31" i="36" s="1"/>
  <c r="HO31" i="36" s="1"/>
  <c r="HP31" i="36" s="1"/>
  <c r="HQ31" i="36" s="1"/>
  <c r="HK32" i="36"/>
  <c r="HM32" i="36" s="1"/>
  <c r="HO32" i="36" s="1"/>
  <c r="HP32" i="36" s="1"/>
  <c r="HQ32" i="36" s="1"/>
  <c r="V33" i="36"/>
  <c r="GQ35" i="36"/>
  <c r="GR35" i="36" s="1"/>
  <c r="GU35" i="36" s="1"/>
  <c r="GV35" i="36" s="1"/>
  <c r="GW35" i="36" s="1"/>
  <c r="GX35" i="36" s="1"/>
  <c r="GY35" i="36" s="1"/>
  <c r="GZ35" i="36" s="1"/>
  <c r="HA35" i="36" s="1"/>
  <c r="HB35" i="36" s="1"/>
  <c r="HC35" i="36" s="1"/>
  <c r="HD35" i="36" s="1"/>
  <c r="HE35" i="36" s="1"/>
  <c r="HF35" i="36" s="1"/>
  <c r="HG35" i="36" s="1"/>
  <c r="HH35" i="36" s="1"/>
  <c r="HI35" i="36" s="1"/>
  <c r="HJ35" i="36" s="1"/>
  <c r="X36" i="36"/>
  <c r="DP37" i="36"/>
  <c r="DQ37" i="36" s="1"/>
  <c r="DR37" i="36" s="1"/>
  <c r="DS37" i="36" s="1"/>
  <c r="DT37" i="36" s="1"/>
  <c r="DU37" i="36" s="1"/>
  <c r="DV37" i="36" s="1"/>
  <c r="DW37" i="36" s="1"/>
  <c r="DX37" i="36" s="1"/>
  <c r="BZ38" i="36"/>
  <c r="CA38" i="36" s="1"/>
  <c r="CB38" i="36" s="1"/>
  <c r="CC38" i="36" s="1"/>
  <c r="CD38" i="36" s="1"/>
  <c r="CE38" i="36" s="1"/>
  <c r="CF38" i="36" s="1"/>
  <c r="CG38" i="36" s="1"/>
  <c r="CH38" i="36" s="1"/>
  <c r="AW38" i="36"/>
  <c r="AX38" i="36" s="1"/>
  <c r="BH38" i="36"/>
  <c r="BM38" i="36" s="1"/>
  <c r="AW39" i="36"/>
  <c r="AX39" i="36" s="1"/>
  <c r="BG41" i="36"/>
  <c r="BL41" i="36" s="1"/>
  <c r="BQ41" i="36"/>
  <c r="BV41" i="36" s="1"/>
  <c r="CN41" i="36"/>
  <c r="CO41" i="36" s="1"/>
  <c r="CP41" i="36" s="1"/>
  <c r="CQ41" i="36" s="1"/>
  <c r="CR41" i="36" s="1"/>
  <c r="CS41" i="36" s="1"/>
  <c r="CT41" i="36" s="1"/>
  <c r="CU41" i="36" s="1"/>
  <c r="CV41" i="36" s="1"/>
  <c r="ED46" i="36"/>
  <c r="EE46" i="36" s="1"/>
  <c r="EF46" i="36" s="1"/>
  <c r="EG46" i="36" s="1"/>
  <c r="EH46" i="36" s="1"/>
  <c r="EI46" i="36" s="1"/>
  <c r="EJ46" i="36" s="1"/>
  <c r="EK46" i="36" s="1"/>
  <c r="EL46" i="36" s="1"/>
  <c r="EO46" i="36" s="1"/>
  <c r="BP46" i="36"/>
  <c r="BU46" i="36" s="1"/>
  <c r="FR22" i="36"/>
  <c r="AZ23" i="36"/>
  <c r="BB24" i="36"/>
  <c r="FZ24" i="36" s="1"/>
  <c r="GA24" i="36" s="1"/>
  <c r="GB24" i="36" s="1"/>
  <c r="GC24" i="36" s="1"/>
  <c r="GD24" i="36" s="1"/>
  <c r="GE24" i="36" s="1"/>
  <c r="GF24" i="36" s="1"/>
  <c r="GG24" i="36" s="1"/>
  <c r="GH24" i="36" s="1"/>
  <c r="GI24" i="36" s="1"/>
  <c r="BZ26" i="36"/>
  <c r="CA26" i="36" s="1"/>
  <c r="CB26" i="36" s="1"/>
  <c r="CC26" i="36" s="1"/>
  <c r="CD26" i="36" s="1"/>
  <c r="CE26" i="36" s="1"/>
  <c r="CF26" i="36" s="1"/>
  <c r="CG26" i="36" s="1"/>
  <c r="CH26" i="36" s="1"/>
  <c r="CK26" i="36" s="1"/>
  <c r="BR26" i="36"/>
  <c r="BW26" i="36" s="1"/>
  <c r="AA27" i="36"/>
  <c r="FQ29" i="36"/>
  <c r="BB30" i="36"/>
  <c r="FZ30" i="36" s="1"/>
  <c r="GA30" i="36" s="1"/>
  <c r="GB30" i="36" s="1"/>
  <c r="GC30" i="36" s="1"/>
  <c r="GD30" i="36" s="1"/>
  <c r="GE30" i="36" s="1"/>
  <c r="GF30" i="36" s="1"/>
  <c r="GG30" i="36" s="1"/>
  <c r="GH30" i="36" s="1"/>
  <c r="GI30" i="36" s="1"/>
  <c r="ED32" i="36"/>
  <c r="EE32" i="36" s="1"/>
  <c r="EF32" i="36" s="1"/>
  <c r="EG32" i="36" s="1"/>
  <c r="EH32" i="36" s="1"/>
  <c r="EI32" i="36" s="1"/>
  <c r="EJ32" i="36" s="1"/>
  <c r="EK32" i="36" s="1"/>
  <c r="EL32" i="36" s="1"/>
  <c r="GJ33" i="36"/>
  <c r="GK33" i="36" s="1"/>
  <c r="GL33" i="36" s="1"/>
  <c r="GM33" i="36" s="1"/>
  <c r="GN33" i="36" s="1"/>
  <c r="X33" i="36"/>
  <c r="BZ34" i="36"/>
  <c r="CA34" i="36" s="1"/>
  <c r="CB34" i="36" s="1"/>
  <c r="CC34" i="36" s="1"/>
  <c r="CD34" i="36" s="1"/>
  <c r="CE34" i="36" s="1"/>
  <c r="CF34" i="36" s="1"/>
  <c r="CG34" i="36" s="1"/>
  <c r="CH34" i="36" s="1"/>
  <c r="AO39" i="36"/>
  <c r="BB39" i="36"/>
  <c r="FZ39" i="36" s="1"/>
  <c r="GA39" i="36" s="1"/>
  <c r="GB39" i="36" s="1"/>
  <c r="GC39" i="36" s="1"/>
  <c r="GD39" i="36" s="1"/>
  <c r="GE39" i="36" s="1"/>
  <c r="GF39" i="36" s="1"/>
  <c r="GG39" i="36" s="1"/>
  <c r="GH39" i="36" s="1"/>
  <c r="GI39" i="36" s="1"/>
  <c r="BZ41" i="36"/>
  <c r="CA41" i="36" s="1"/>
  <c r="CB41" i="36" s="1"/>
  <c r="CC41" i="36" s="1"/>
  <c r="CD41" i="36" s="1"/>
  <c r="CE41" i="36" s="1"/>
  <c r="CF41" i="36" s="1"/>
  <c r="CG41" i="36" s="1"/>
  <c r="CH41" i="36" s="1"/>
  <c r="AW41" i="36"/>
  <c r="AX41" i="36" s="1"/>
  <c r="BH41" i="36"/>
  <c r="BM41" i="36" s="1"/>
  <c r="AY45" i="36"/>
  <c r="FB45" i="36"/>
  <c r="FC45" i="36" s="1"/>
  <c r="FD45" i="36" s="1"/>
  <c r="FE45" i="36" s="1"/>
  <c r="FF45" i="36" s="1"/>
  <c r="FG45" i="36" s="1"/>
  <c r="FH45" i="36" s="1"/>
  <c r="FI45" i="36" s="1"/>
  <c r="FJ45" i="36" s="1"/>
  <c r="FK45" i="36" s="1"/>
  <c r="FL45" i="36" s="1"/>
  <c r="FM45" i="36" s="1"/>
  <c r="FN45" i="36" s="1"/>
  <c r="FO45" i="36" s="1"/>
  <c r="FP45" i="36" s="1"/>
  <c r="AA45" i="36"/>
  <c r="EU45" i="36"/>
  <c r="EV45" i="36" s="1"/>
  <c r="EX45" i="36" s="1"/>
  <c r="FA45" i="36" s="1"/>
  <c r="EP45" i="36"/>
  <c r="EQ45" i="36" s="1"/>
  <c r="ER45" i="36" s="1"/>
  <c r="ES45" i="36" s="1"/>
  <c r="ET45" i="36" s="1"/>
  <c r="V45" i="36"/>
  <c r="BR24" i="36"/>
  <c r="BW24" i="36" s="1"/>
  <c r="CC24" i="36"/>
  <c r="CD24" i="36" s="1"/>
  <c r="CE24" i="36" s="1"/>
  <c r="CF24" i="36" s="1"/>
  <c r="CG24" i="36" s="1"/>
  <c r="CH24" i="36" s="1"/>
  <c r="CK24" i="36" s="1"/>
  <c r="AW25" i="36"/>
  <c r="AX25" i="36" s="1"/>
  <c r="BH25" i="36"/>
  <c r="BM25" i="36" s="1"/>
  <c r="BR25" i="36"/>
  <c r="BW25" i="36" s="1"/>
  <c r="DP26" i="36"/>
  <c r="DQ26" i="36" s="1"/>
  <c r="DR26" i="36" s="1"/>
  <c r="DS26" i="36" s="1"/>
  <c r="DT26" i="36" s="1"/>
  <c r="DU26" i="36" s="1"/>
  <c r="DV26" i="36" s="1"/>
  <c r="DW26" i="36" s="1"/>
  <c r="DX26" i="36" s="1"/>
  <c r="AW27" i="36"/>
  <c r="AX27" i="36" s="1"/>
  <c r="FR29" i="36"/>
  <c r="BR30" i="36"/>
  <c r="BW30" i="36" s="1"/>
  <c r="EX31" i="36"/>
  <c r="FA31" i="36" s="1"/>
  <c r="FB31" i="36" s="1"/>
  <c r="FC31" i="36" s="1"/>
  <c r="FD31" i="36" s="1"/>
  <c r="FE31" i="36" s="1"/>
  <c r="FF31" i="36" s="1"/>
  <c r="FG31" i="36" s="1"/>
  <c r="FH31" i="36" s="1"/>
  <c r="FI31" i="36" s="1"/>
  <c r="FJ31" i="36" s="1"/>
  <c r="FK31" i="36" s="1"/>
  <c r="FL31" i="36" s="1"/>
  <c r="FM31" i="36" s="1"/>
  <c r="FN31" i="36" s="1"/>
  <c r="FO31" i="36" s="1"/>
  <c r="FP31" i="36" s="1"/>
  <c r="AW31" i="36"/>
  <c r="AX31" i="36" s="1"/>
  <c r="BH31" i="36"/>
  <c r="BM31" i="36" s="1"/>
  <c r="BR31" i="36"/>
  <c r="BW31" i="36" s="1"/>
  <c r="DP39" i="36"/>
  <c r="DQ39" i="36" s="1"/>
  <c r="DR39" i="36" s="1"/>
  <c r="DS39" i="36" s="1"/>
  <c r="DT39" i="36" s="1"/>
  <c r="DU39" i="36" s="1"/>
  <c r="DV39" i="36" s="1"/>
  <c r="DW39" i="36" s="1"/>
  <c r="DX39" i="36" s="1"/>
  <c r="BE39" i="36"/>
  <c r="BJ39" i="36" s="1"/>
  <c r="BO39" i="36"/>
  <c r="BT39" i="36" s="1"/>
  <c r="ED40" i="36"/>
  <c r="EE40" i="36" s="1"/>
  <c r="EF40" i="36" s="1"/>
  <c r="EG40" i="36" s="1"/>
  <c r="EH40" i="36" s="1"/>
  <c r="EI40" i="36" s="1"/>
  <c r="EJ40" i="36" s="1"/>
  <c r="EK40" i="36" s="1"/>
  <c r="EL40" i="36" s="1"/>
  <c r="EO40" i="36" s="1"/>
  <c r="BF40" i="36"/>
  <c r="BK40" i="36" s="1"/>
  <c r="BP40" i="36"/>
  <c r="BU40" i="36" s="1"/>
  <c r="DK55" i="36"/>
  <c r="DL55" i="36" s="1"/>
  <c r="GQ60" i="36"/>
  <c r="GR60" i="36" s="1"/>
  <c r="GU60" i="36" s="1"/>
  <c r="GV60" i="36" s="1"/>
  <c r="GW60" i="36" s="1"/>
  <c r="GX60" i="36" s="1"/>
  <c r="GY60" i="36" s="1"/>
  <c r="GZ60" i="36" s="1"/>
  <c r="HA60" i="36" s="1"/>
  <c r="HB60" i="36" s="1"/>
  <c r="HC60" i="36" s="1"/>
  <c r="HD60" i="36" s="1"/>
  <c r="HE60" i="36" s="1"/>
  <c r="HF60" i="36" s="1"/>
  <c r="HG60" i="36" s="1"/>
  <c r="HH60" i="36" s="1"/>
  <c r="HI60" i="36" s="1"/>
  <c r="HJ60" i="36" s="1"/>
  <c r="AQ60" i="36"/>
  <c r="BF66" i="36"/>
  <c r="BK66" i="36" s="1"/>
  <c r="ED66" i="36"/>
  <c r="EE66" i="36" s="1"/>
  <c r="EF66" i="36" s="1"/>
  <c r="EG66" i="36" s="1"/>
  <c r="EH66" i="36" s="1"/>
  <c r="EI66" i="36" s="1"/>
  <c r="EJ66" i="36" s="1"/>
  <c r="EK66" i="36" s="1"/>
  <c r="EL66" i="36" s="1"/>
  <c r="BP66" i="36"/>
  <c r="BU66" i="36" s="1"/>
  <c r="HK23" i="36"/>
  <c r="HM23" i="36" s="1"/>
  <c r="HO23" i="36" s="1"/>
  <c r="HP23" i="36" s="1"/>
  <c r="HQ23" i="36" s="1"/>
  <c r="EP24" i="36"/>
  <c r="EQ24" i="36" s="1"/>
  <c r="ER24" i="36" s="1"/>
  <c r="ES24" i="36" s="1"/>
  <c r="ET24" i="36" s="1"/>
  <c r="V25" i="36"/>
  <c r="FB25" i="36"/>
  <c r="FC25" i="36" s="1"/>
  <c r="FD25" i="36" s="1"/>
  <c r="FE25" i="36" s="1"/>
  <c r="FF25" i="36" s="1"/>
  <c r="FG25" i="36" s="1"/>
  <c r="FH25" i="36" s="1"/>
  <c r="FI25" i="36" s="1"/>
  <c r="FJ25" i="36" s="1"/>
  <c r="FK25" i="36" s="1"/>
  <c r="FL25" i="36" s="1"/>
  <c r="FM25" i="36" s="1"/>
  <c r="FN25" i="36" s="1"/>
  <c r="FO25" i="36" s="1"/>
  <c r="FP25" i="36" s="1"/>
  <c r="FQ25" i="36"/>
  <c r="CC28" i="36"/>
  <c r="CD28" i="36" s="1"/>
  <c r="CE28" i="36" s="1"/>
  <c r="CF28" i="36" s="1"/>
  <c r="CG28" i="36" s="1"/>
  <c r="CH28" i="36" s="1"/>
  <c r="EP29" i="36"/>
  <c r="EQ29" i="36" s="1"/>
  <c r="ER29" i="36" s="1"/>
  <c r="ES29" i="36" s="1"/>
  <c r="ET29" i="36" s="1"/>
  <c r="HK29" i="36"/>
  <c r="HM29" i="36" s="1"/>
  <c r="HO29" i="36" s="1"/>
  <c r="HP29" i="36" s="1"/>
  <c r="HQ29" i="36" s="1"/>
  <c r="EP30" i="36"/>
  <c r="EQ30" i="36" s="1"/>
  <c r="ER30" i="36" s="1"/>
  <c r="ES30" i="36" s="1"/>
  <c r="ET30" i="36" s="1"/>
  <c r="V31" i="36"/>
  <c r="EP31" i="36"/>
  <c r="EQ31" i="36" s="1"/>
  <c r="ER31" i="36" s="1"/>
  <c r="ES31" i="36" s="1"/>
  <c r="ET31" i="36" s="1"/>
  <c r="BO33" i="36"/>
  <c r="BT33" i="36" s="1"/>
  <c r="EU33" i="36"/>
  <c r="EV33" i="36" s="1"/>
  <c r="EX33" i="36" s="1"/>
  <c r="FA33" i="36" s="1"/>
  <c r="FB33" i="36" s="1"/>
  <c r="FC33" i="36" s="1"/>
  <c r="FD33" i="36" s="1"/>
  <c r="FE33" i="36" s="1"/>
  <c r="FF33" i="36" s="1"/>
  <c r="FG33" i="36" s="1"/>
  <c r="FH33" i="36" s="1"/>
  <c r="FI33" i="36" s="1"/>
  <c r="FJ33" i="36" s="1"/>
  <c r="FK33" i="36" s="1"/>
  <c r="FL33" i="36" s="1"/>
  <c r="FM33" i="36" s="1"/>
  <c r="FN33" i="36" s="1"/>
  <c r="FO33" i="36" s="1"/>
  <c r="FP33" i="36" s="1"/>
  <c r="GJ35" i="36"/>
  <c r="GK35" i="36" s="1"/>
  <c r="GL35" i="36" s="1"/>
  <c r="GM35" i="36" s="1"/>
  <c r="GN35" i="36" s="1"/>
  <c r="DB39" i="36"/>
  <c r="DC39" i="36" s="1"/>
  <c r="DD39" i="36" s="1"/>
  <c r="DE39" i="36" s="1"/>
  <c r="DF39" i="36" s="1"/>
  <c r="DG39" i="36" s="1"/>
  <c r="DH39" i="36" s="1"/>
  <c r="DI39" i="36" s="1"/>
  <c r="DJ39" i="36" s="1"/>
  <c r="AA39" i="36"/>
  <c r="BR39" i="36"/>
  <c r="BW39" i="36" s="1"/>
  <c r="FB39" i="36"/>
  <c r="FC39" i="36" s="1"/>
  <c r="FD39" i="36" s="1"/>
  <c r="FE39" i="36" s="1"/>
  <c r="FF39" i="36" s="1"/>
  <c r="FG39" i="36" s="1"/>
  <c r="FH39" i="36" s="1"/>
  <c r="FI39" i="36" s="1"/>
  <c r="FJ39" i="36" s="1"/>
  <c r="FK39" i="36" s="1"/>
  <c r="FL39" i="36" s="1"/>
  <c r="FM39" i="36" s="1"/>
  <c r="FN39" i="36" s="1"/>
  <c r="FO39" i="36" s="1"/>
  <c r="FP39" i="36" s="1"/>
  <c r="CC39" i="36"/>
  <c r="CD39" i="36" s="1"/>
  <c r="CE39" i="36" s="1"/>
  <c r="CF39" i="36" s="1"/>
  <c r="CG39" i="36" s="1"/>
  <c r="CH39" i="36" s="1"/>
  <c r="BH24" i="36"/>
  <c r="BM24" i="36" s="1"/>
  <c r="HK25" i="36"/>
  <c r="HM25" i="36" s="1"/>
  <c r="HO25" i="36" s="1"/>
  <c r="HP25" i="36" s="1"/>
  <c r="HQ25" i="36" s="1"/>
  <c r="BD27" i="36"/>
  <c r="BI27" i="36" s="1"/>
  <c r="BN27" i="36"/>
  <c r="BS27" i="36" s="1"/>
  <c r="HL28" i="36"/>
  <c r="BN28" i="36"/>
  <c r="BS28" i="36" s="1"/>
  <c r="BH30" i="36"/>
  <c r="BM30" i="36" s="1"/>
  <c r="GR31" i="36"/>
  <c r="GU31" i="36" s="1"/>
  <c r="GV31" i="36" s="1"/>
  <c r="GW31" i="36" s="1"/>
  <c r="GX31" i="36" s="1"/>
  <c r="GY31" i="36" s="1"/>
  <c r="GZ31" i="36" s="1"/>
  <c r="HA31" i="36" s="1"/>
  <c r="HB31" i="36" s="1"/>
  <c r="HC31" i="36" s="1"/>
  <c r="HD31" i="36" s="1"/>
  <c r="HE31" i="36" s="1"/>
  <c r="HF31" i="36" s="1"/>
  <c r="HG31" i="36" s="1"/>
  <c r="HH31" i="36" s="1"/>
  <c r="HI31" i="36" s="1"/>
  <c r="HJ31" i="36" s="1"/>
  <c r="DE33" i="36"/>
  <c r="DF33" i="36" s="1"/>
  <c r="DG33" i="36" s="1"/>
  <c r="DH33" i="36" s="1"/>
  <c r="DI33" i="36" s="1"/>
  <c r="DJ33" i="36" s="1"/>
  <c r="BD33" i="36"/>
  <c r="BI33" i="36" s="1"/>
  <c r="BF37" i="36"/>
  <c r="BK37" i="36" s="1"/>
  <c r="EG37" i="36"/>
  <c r="EH37" i="36" s="1"/>
  <c r="EI37" i="36" s="1"/>
  <c r="EJ37" i="36" s="1"/>
  <c r="EK37" i="36" s="1"/>
  <c r="EL37" i="36" s="1"/>
  <c r="BP37" i="36"/>
  <c r="BU37" i="36" s="1"/>
  <c r="GJ24" i="36"/>
  <c r="GK24" i="36" s="1"/>
  <c r="GL24" i="36" s="1"/>
  <c r="GM24" i="36" s="1"/>
  <c r="GN24" i="36" s="1"/>
  <c r="X24" i="36"/>
  <c r="GO26" i="36"/>
  <c r="GP26" i="36" s="1"/>
  <c r="GR26" i="36" s="1"/>
  <c r="GU26" i="36" s="1"/>
  <c r="GV26" i="36" s="1"/>
  <c r="GW26" i="36" s="1"/>
  <c r="GX26" i="36" s="1"/>
  <c r="GY26" i="36" s="1"/>
  <c r="GZ26" i="36" s="1"/>
  <c r="HA26" i="36" s="1"/>
  <c r="HB26" i="36" s="1"/>
  <c r="HC26" i="36" s="1"/>
  <c r="HD26" i="36" s="1"/>
  <c r="HE26" i="36" s="1"/>
  <c r="HF26" i="36" s="1"/>
  <c r="HG26" i="36" s="1"/>
  <c r="HH26" i="36" s="1"/>
  <c r="HI26" i="36" s="1"/>
  <c r="HJ26" i="36" s="1"/>
  <c r="BE27" i="36"/>
  <c r="BJ27" i="36" s="1"/>
  <c r="DP27" i="36"/>
  <c r="DQ27" i="36" s="1"/>
  <c r="DR27" i="36" s="1"/>
  <c r="DS27" i="36" s="1"/>
  <c r="DT27" i="36" s="1"/>
  <c r="DU27" i="36" s="1"/>
  <c r="DV27" i="36" s="1"/>
  <c r="DW27" i="36" s="1"/>
  <c r="DX27" i="36" s="1"/>
  <c r="BO27" i="36"/>
  <c r="BT27" i="36" s="1"/>
  <c r="BB29" i="36"/>
  <c r="FZ29" i="36" s="1"/>
  <c r="GA29" i="36" s="1"/>
  <c r="GB29" i="36" s="1"/>
  <c r="GC29" i="36" s="1"/>
  <c r="GD29" i="36" s="1"/>
  <c r="GE29" i="36" s="1"/>
  <c r="GF29" i="36" s="1"/>
  <c r="GG29" i="36" s="1"/>
  <c r="GH29" i="36" s="1"/>
  <c r="GI29" i="36" s="1"/>
  <c r="AO29" i="36"/>
  <c r="GJ30" i="36"/>
  <c r="GK30" i="36" s="1"/>
  <c r="GL30" i="36" s="1"/>
  <c r="GM30" i="36" s="1"/>
  <c r="GN30" i="36" s="1"/>
  <c r="X30" i="36"/>
  <c r="EP32" i="36"/>
  <c r="EQ32" i="36" s="1"/>
  <c r="ER32" i="36" s="1"/>
  <c r="ES32" i="36" s="1"/>
  <c r="ET32" i="36" s="1"/>
  <c r="BB32" i="36"/>
  <c r="FZ32" i="36" s="1"/>
  <c r="GA32" i="36" s="1"/>
  <c r="GB32" i="36" s="1"/>
  <c r="GC32" i="36" s="1"/>
  <c r="GD32" i="36" s="1"/>
  <c r="GE32" i="36" s="1"/>
  <c r="GF32" i="36" s="1"/>
  <c r="GG32" i="36" s="1"/>
  <c r="GH32" i="36" s="1"/>
  <c r="GI32" i="36" s="1"/>
  <c r="AO32" i="36"/>
  <c r="DB32" i="36"/>
  <c r="DC32" i="36" s="1"/>
  <c r="DD32" i="36" s="1"/>
  <c r="DE32" i="36" s="1"/>
  <c r="DF32" i="36" s="1"/>
  <c r="DG32" i="36" s="1"/>
  <c r="DH32" i="36" s="1"/>
  <c r="DI32" i="36" s="1"/>
  <c r="DJ32" i="36" s="1"/>
  <c r="BN32" i="36"/>
  <c r="BS32" i="36" s="1"/>
  <c r="BE33" i="36"/>
  <c r="BJ33" i="36" s="1"/>
  <c r="DP33" i="36"/>
  <c r="DQ33" i="36" s="1"/>
  <c r="DR33" i="36" s="1"/>
  <c r="DS33" i="36" s="1"/>
  <c r="DT33" i="36" s="1"/>
  <c r="DU33" i="36" s="1"/>
  <c r="DV33" i="36" s="1"/>
  <c r="DW33" i="36" s="1"/>
  <c r="DX33" i="36" s="1"/>
  <c r="AQ34" i="36"/>
  <c r="GQ34" i="36"/>
  <c r="BF35" i="36"/>
  <c r="BK35" i="36" s="1"/>
  <c r="ED35" i="36"/>
  <c r="EE35" i="36" s="1"/>
  <c r="EF35" i="36" s="1"/>
  <c r="EG35" i="36" s="1"/>
  <c r="EH35" i="36" s="1"/>
  <c r="EI35" i="36" s="1"/>
  <c r="EJ35" i="36" s="1"/>
  <c r="EK35" i="36" s="1"/>
  <c r="EL35" i="36" s="1"/>
  <c r="EO35" i="36" s="1"/>
  <c r="BP35" i="36"/>
  <c r="BU35" i="36" s="1"/>
  <c r="AQ38" i="36"/>
  <c r="BZ40" i="36"/>
  <c r="CA40" i="36" s="1"/>
  <c r="CB40" i="36" s="1"/>
  <c r="CC40" i="36" s="1"/>
  <c r="CD40" i="36" s="1"/>
  <c r="CE40" i="36" s="1"/>
  <c r="CF40" i="36" s="1"/>
  <c r="CG40" i="36" s="1"/>
  <c r="CH40" i="36" s="1"/>
  <c r="EP40" i="36"/>
  <c r="EQ40" i="36" s="1"/>
  <c r="ER40" i="36" s="1"/>
  <c r="ES40" i="36" s="1"/>
  <c r="ET40" i="36" s="1"/>
  <c r="BR40" i="36"/>
  <c r="BW40" i="36" s="1"/>
  <c r="AA41" i="36"/>
  <c r="EP41" i="36"/>
  <c r="EQ41" i="36" s="1"/>
  <c r="ER41" i="36" s="1"/>
  <c r="ES41" i="36" s="1"/>
  <c r="ET41" i="36" s="1"/>
  <c r="AY41" i="36"/>
  <c r="EU41" i="36"/>
  <c r="EV41" i="36" s="1"/>
  <c r="EX41" i="36" s="1"/>
  <c r="FA41" i="36" s="1"/>
  <c r="FB41" i="36" s="1"/>
  <c r="FC41" i="36" s="1"/>
  <c r="FD41" i="36" s="1"/>
  <c r="FE41" i="36" s="1"/>
  <c r="FF41" i="36" s="1"/>
  <c r="FG41" i="36" s="1"/>
  <c r="FH41" i="36" s="1"/>
  <c r="FI41" i="36" s="1"/>
  <c r="FJ41" i="36" s="1"/>
  <c r="FK41" i="36" s="1"/>
  <c r="FL41" i="36" s="1"/>
  <c r="FM41" i="36" s="1"/>
  <c r="FN41" i="36" s="1"/>
  <c r="FO41" i="36" s="1"/>
  <c r="FP41" i="36" s="1"/>
  <c r="ED53" i="36"/>
  <c r="EE53" i="36" s="1"/>
  <c r="EF53" i="36" s="1"/>
  <c r="EG53" i="36" s="1"/>
  <c r="EH53" i="36" s="1"/>
  <c r="EI53" i="36" s="1"/>
  <c r="EJ53" i="36" s="1"/>
  <c r="EK53" i="36" s="1"/>
  <c r="EL53" i="36" s="1"/>
  <c r="BF53" i="36"/>
  <c r="BK53" i="36" s="1"/>
  <c r="BP53" i="36"/>
  <c r="BU53" i="36" s="1"/>
  <c r="AQ59" i="36"/>
  <c r="GQ59" i="36"/>
  <c r="GR59" i="36" s="1"/>
  <c r="GU59" i="36" s="1"/>
  <c r="GV59" i="36" s="1"/>
  <c r="GW59" i="36" s="1"/>
  <c r="GX59" i="36" s="1"/>
  <c r="GY59" i="36" s="1"/>
  <c r="GZ59" i="36" s="1"/>
  <c r="HA59" i="36" s="1"/>
  <c r="HB59" i="36" s="1"/>
  <c r="HC59" i="36" s="1"/>
  <c r="HD59" i="36" s="1"/>
  <c r="HE59" i="36" s="1"/>
  <c r="HF59" i="36" s="1"/>
  <c r="HG59" i="36" s="1"/>
  <c r="HH59" i="36" s="1"/>
  <c r="HI59" i="36" s="1"/>
  <c r="HJ59" i="36" s="1"/>
  <c r="HL41" i="36"/>
  <c r="EP42" i="36"/>
  <c r="EQ42" i="36" s="1"/>
  <c r="ER42" i="36" s="1"/>
  <c r="ES42" i="36" s="1"/>
  <c r="ET42" i="36" s="1"/>
  <c r="HM42" i="36"/>
  <c r="HO42" i="36" s="1"/>
  <c r="HP42" i="36" s="1"/>
  <c r="HQ42" i="36" s="1"/>
  <c r="BE44" i="36"/>
  <c r="BJ44" i="36" s="1"/>
  <c r="GU44" i="36"/>
  <c r="GV44" i="36" s="1"/>
  <c r="GW44" i="36" s="1"/>
  <c r="GX44" i="36" s="1"/>
  <c r="GY44" i="36" s="1"/>
  <c r="GZ44" i="36" s="1"/>
  <c r="HA44" i="36" s="1"/>
  <c r="HB44" i="36" s="1"/>
  <c r="HC44" i="36" s="1"/>
  <c r="HD44" i="36" s="1"/>
  <c r="HE44" i="36" s="1"/>
  <c r="HF44" i="36" s="1"/>
  <c r="HG44" i="36" s="1"/>
  <c r="HH44" i="36" s="1"/>
  <c r="HI44" i="36" s="1"/>
  <c r="HJ44" i="36" s="1"/>
  <c r="FR46" i="36"/>
  <c r="FQ46" i="36"/>
  <c r="EP46" i="36"/>
  <c r="EQ46" i="36" s="1"/>
  <c r="ER46" i="36" s="1"/>
  <c r="ES46" i="36" s="1"/>
  <c r="ET46" i="36" s="1"/>
  <c r="HL46" i="36"/>
  <c r="HK46" i="36"/>
  <c r="DB46" i="36"/>
  <c r="DC46" i="36" s="1"/>
  <c r="DD46" i="36" s="1"/>
  <c r="DE46" i="36" s="1"/>
  <c r="DF46" i="36" s="1"/>
  <c r="DG46" i="36" s="1"/>
  <c r="DH46" i="36" s="1"/>
  <c r="DI46" i="36" s="1"/>
  <c r="DJ46" i="36" s="1"/>
  <c r="FN52" i="36"/>
  <c r="FO52" i="36" s="1"/>
  <c r="FP52" i="36" s="1"/>
  <c r="BG52" i="36"/>
  <c r="BL52" i="36" s="1"/>
  <c r="CN52" i="36"/>
  <c r="CO52" i="36" s="1"/>
  <c r="CP52" i="36" s="1"/>
  <c r="CQ52" i="36" s="1"/>
  <c r="CR52" i="36" s="1"/>
  <c r="CS52" i="36" s="1"/>
  <c r="CT52" i="36" s="1"/>
  <c r="CU52" i="36" s="1"/>
  <c r="CV52" i="36" s="1"/>
  <c r="BQ52" i="36"/>
  <c r="BV52" i="36" s="1"/>
  <c r="AQ70" i="36"/>
  <c r="GQ70" i="36"/>
  <c r="FR25" i="36"/>
  <c r="FR28" i="36"/>
  <c r="FR31" i="36"/>
  <c r="FS31" i="36" s="1"/>
  <c r="FU31" i="36" s="1"/>
  <c r="FV31" i="36" s="1"/>
  <c r="FW31" i="36" s="1"/>
  <c r="AZ32" i="36"/>
  <c r="BH34" i="36"/>
  <c r="BM34" i="36" s="1"/>
  <c r="FR34" i="36"/>
  <c r="FS34" i="36" s="1"/>
  <c r="FU34" i="36" s="1"/>
  <c r="FV34" i="36" s="1"/>
  <c r="FW34" i="36" s="1"/>
  <c r="AZ35" i="36"/>
  <c r="BF36" i="36"/>
  <c r="BK36" i="36" s="1"/>
  <c r="HK36" i="36"/>
  <c r="BF38" i="36"/>
  <c r="BK38" i="36" s="1"/>
  <c r="X41" i="36"/>
  <c r="BF41" i="36"/>
  <c r="BK41" i="36" s="1"/>
  <c r="V42" i="36"/>
  <c r="BD42" i="36"/>
  <c r="BI42" i="36" s="1"/>
  <c r="BR42" i="36"/>
  <c r="BW42" i="36" s="1"/>
  <c r="BE43" i="36"/>
  <c r="BJ43" i="36" s="1"/>
  <c r="FA43" i="36"/>
  <c r="FB43" i="36" s="1"/>
  <c r="FC43" i="36" s="1"/>
  <c r="FD43" i="36" s="1"/>
  <c r="FE43" i="36" s="1"/>
  <c r="FF43" i="36" s="1"/>
  <c r="FG43" i="36" s="1"/>
  <c r="FH43" i="36" s="1"/>
  <c r="FI43" i="36" s="1"/>
  <c r="FJ43" i="36" s="1"/>
  <c r="FK43" i="36" s="1"/>
  <c r="FL43" i="36" s="1"/>
  <c r="FM43" i="36" s="1"/>
  <c r="FN43" i="36" s="1"/>
  <c r="FO43" i="36" s="1"/>
  <c r="FP43" i="36" s="1"/>
  <c r="BO44" i="36"/>
  <c r="BT44" i="36" s="1"/>
  <c r="GJ45" i="36"/>
  <c r="GK45" i="36" s="1"/>
  <c r="GL45" i="36" s="1"/>
  <c r="GM45" i="36" s="1"/>
  <c r="GN45" i="36" s="1"/>
  <c r="AZ45" i="36"/>
  <c r="DP46" i="36"/>
  <c r="DQ46" i="36" s="1"/>
  <c r="DR46" i="36" s="1"/>
  <c r="DS46" i="36" s="1"/>
  <c r="DT46" i="36" s="1"/>
  <c r="DU46" i="36" s="1"/>
  <c r="DV46" i="36" s="1"/>
  <c r="DW46" i="36" s="1"/>
  <c r="DX46" i="36" s="1"/>
  <c r="GJ47" i="36"/>
  <c r="GK47" i="36" s="1"/>
  <c r="GL47" i="36" s="1"/>
  <c r="GM47" i="36" s="1"/>
  <c r="GN47" i="36" s="1"/>
  <c r="X47" i="36"/>
  <c r="AZ47" i="36"/>
  <c r="GO47" i="36"/>
  <c r="GP47" i="36" s="1"/>
  <c r="CN48" i="36"/>
  <c r="CO48" i="36" s="1"/>
  <c r="CP48" i="36" s="1"/>
  <c r="CQ48" i="36" s="1"/>
  <c r="CR48" i="36" s="1"/>
  <c r="CS48" i="36" s="1"/>
  <c r="CT48" i="36" s="1"/>
  <c r="CU48" i="36" s="1"/>
  <c r="CV48" i="36" s="1"/>
  <c r="AQ57" i="36"/>
  <c r="GQ57" i="36"/>
  <c r="DB62" i="36"/>
  <c r="DC62" i="36" s="1"/>
  <c r="DD62" i="36" s="1"/>
  <c r="DE62" i="36" s="1"/>
  <c r="DF62" i="36" s="1"/>
  <c r="DG62" i="36" s="1"/>
  <c r="DH62" i="36" s="1"/>
  <c r="DI62" i="36" s="1"/>
  <c r="DJ62" i="36" s="1"/>
  <c r="DM62" i="36" s="1"/>
  <c r="AW34" i="36"/>
  <c r="AX34" i="36" s="1"/>
  <c r="BG36" i="36"/>
  <c r="BL36" i="36" s="1"/>
  <c r="HL36" i="36"/>
  <c r="FQ39" i="36"/>
  <c r="DB40" i="36"/>
  <c r="DC40" i="36" s="1"/>
  <c r="DD40" i="36" s="1"/>
  <c r="DE40" i="36" s="1"/>
  <c r="DF40" i="36" s="1"/>
  <c r="DG40" i="36" s="1"/>
  <c r="DH40" i="36" s="1"/>
  <c r="DI40" i="36" s="1"/>
  <c r="DJ40" i="36" s="1"/>
  <c r="BE42" i="36"/>
  <c r="BJ42" i="36" s="1"/>
  <c r="DP44" i="36"/>
  <c r="DQ44" i="36" s="1"/>
  <c r="DR44" i="36" s="1"/>
  <c r="DS44" i="36" s="1"/>
  <c r="DT44" i="36" s="1"/>
  <c r="DU44" i="36" s="1"/>
  <c r="DV44" i="36" s="1"/>
  <c r="DW44" i="36" s="1"/>
  <c r="DX44" i="36" s="1"/>
  <c r="BG45" i="36"/>
  <c r="BL45" i="36" s="1"/>
  <c r="BZ46" i="36"/>
  <c r="CA46" i="36" s="1"/>
  <c r="CB46" i="36" s="1"/>
  <c r="CC46" i="36" s="1"/>
  <c r="CD46" i="36" s="1"/>
  <c r="CE46" i="36" s="1"/>
  <c r="CF46" i="36" s="1"/>
  <c r="CG46" i="36" s="1"/>
  <c r="CH46" i="36" s="1"/>
  <c r="BH46" i="36"/>
  <c r="BM46" i="36" s="1"/>
  <c r="BR46" i="36"/>
  <c r="BW46" i="36" s="1"/>
  <c r="BP47" i="36"/>
  <c r="BU47" i="36" s="1"/>
  <c r="HL48" i="36"/>
  <c r="AP52" i="36"/>
  <c r="HL53" i="36"/>
  <c r="FR53" i="36"/>
  <c r="HK53" i="36"/>
  <c r="FQ53" i="36"/>
  <c r="BR56" i="36"/>
  <c r="BW56" i="36" s="1"/>
  <c r="BZ56" i="36"/>
  <c r="CA56" i="36" s="1"/>
  <c r="CB56" i="36" s="1"/>
  <c r="CC56" i="36" s="1"/>
  <c r="CD56" i="36" s="1"/>
  <c r="CE56" i="36" s="1"/>
  <c r="CF56" i="36" s="1"/>
  <c r="CG56" i="36" s="1"/>
  <c r="CH56" i="36" s="1"/>
  <c r="ED61" i="36"/>
  <c r="EE61" i="36" s="1"/>
  <c r="EF61" i="36" s="1"/>
  <c r="EG61" i="36" s="1"/>
  <c r="EH61" i="36" s="1"/>
  <c r="EI61" i="36" s="1"/>
  <c r="EJ61" i="36" s="1"/>
  <c r="EK61" i="36" s="1"/>
  <c r="EL61" i="36" s="1"/>
  <c r="BF61" i="36"/>
  <c r="BK61" i="36" s="1"/>
  <c r="BP61" i="36"/>
  <c r="BU61" i="36" s="1"/>
  <c r="AA62" i="36"/>
  <c r="Z64" i="36"/>
  <c r="BA64" i="36"/>
  <c r="BE64" i="36"/>
  <c r="BJ64" i="36" s="1"/>
  <c r="BO64" i="36"/>
  <c r="BT64" i="36" s="1"/>
  <c r="DP64" i="36"/>
  <c r="DQ64" i="36" s="1"/>
  <c r="DR64" i="36" s="1"/>
  <c r="DS64" i="36" s="1"/>
  <c r="DT64" i="36" s="1"/>
  <c r="DU64" i="36" s="1"/>
  <c r="DV64" i="36" s="1"/>
  <c r="DW64" i="36" s="1"/>
  <c r="DX64" i="36" s="1"/>
  <c r="EU34" i="36"/>
  <c r="EV34" i="36" s="1"/>
  <c r="EX34" i="36" s="1"/>
  <c r="FA34" i="36" s="1"/>
  <c r="FB34" i="36" s="1"/>
  <c r="FC34" i="36" s="1"/>
  <c r="FD34" i="36" s="1"/>
  <c r="FE34" i="36" s="1"/>
  <c r="FF34" i="36" s="1"/>
  <c r="FG34" i="36" s="1"/>
  <c r="FH34" i="36" s="1"/>
  <c r="FI34" i="36" s="1"/>
  <c r="FJ34" i="36" s="1"/>
  <c r="FK34" i="36" s="1"/>
  <c r="FL34" i="36" s="1"/>
  <c r="FM34" i="36" s="1"/>
  <c r="FN34" i="36" s="1"/>
  <c r="FO34" i="36" s="1"/>
  <c r="FP34" i="36" s="1"/>
  <c r="GO34" i="36"/>
  <c r="GP34" i="36" s="1"/>
  <c r="AA36" i="36"/>
  <c r="FB36" i="36"/>
  <c r="FC36" i="36" s="1"/>
  <c r="FD36" i="36" s="1"/>
  <c r="FE36" i="36" s="1"/>
  <c r="FF36" i="36" s="1"/>
  <c r="FG36" i="36" s="1"/>
  <c r="FH36" i="36" s="1"/>
  <c r="FI36" i="36" s="1"/>
  <c r="FJ36" i="36" s="1"/>
  <c r="FK36" i="36" s="1"/>
  <c r="FL36" i="36" s="1"/>
  <c r="FM36" i="36" s="1"/>
  <c r="FN36" i="36" s="1"/>
  <c r="FO36" i="36" s="1"/>
  <c r="FP36" i="36" s="1"/>
  <c r="V39" i="36"/>
  <c r="FR39" i="36"/>
  <c r="BO40" i="36"/>
  <c r="BT40" i="36" s="1"/>
  <c r="BN40" i="36"/>
  <c r="BS40" i="36" s="1"/>
  <c r="FA40" i="36"/>
  <c r="FB40" i="36" s="1"/>
  <c r="FC40" i="36" s="1"/>
  <c r="FD40" i="36" s="1"/>
  <c r="FE40" i="36" s="1"/>
  <c r="FF40" i="36" s="1"/>
  <c r="FG40" i="36" s="1"/>
  <c r="FH40" i="36" s="1"/>
  <c r="FI40" i="36" s="1"/>
  <c r="FJ40" i="36" s="1"/>
  <c r="FK40" i="36" s="1"/>
  <c r="FL40" i="36" s="1"/>
  <c r="FM40" i="36" s="1"/>
  <c r="FN40" i="36" s="1"/>
  <c r="FO40" i="36" s="1"/>
  <c r="FP40" i="36" s="1"/>
  <c r="X42" i="36"/>
  <c r="DP42" i="36"/>
  <c r="DQ42" i="36" s="1"/>
  <c r="DR42" i="36" s="1"/>
  <c r="DS42" i="36" s="1"/>
  <c r="DT42" i="36" s="1"/>
  <c r="DU42" i="36" s="1"/>
  <c r="DV42" i="36" s="1"/>
  <c r="DW42" i="36" s="1"/>
  <c r="DX42" i="36" s="1"/>
  <c r="DE43" i="36"/>
  <c r="DF43" i="36" s="1"/>
  <c r="DG43" i="36" s="1"/>
  <c r="DH43" i="36" s="1"/>
  <c r="DI43" i="36" s="1"/>
  <c r="DJ43" i="36" s="1"/>
  <c r="HK43" i="36"/>
  <c r="DB49" i="36"/>
  <c r="DC49" i="36" s="1"/>
  <c r="DD49" i="36" s="1"/>
  <c r="DE49" i="36" s="1"/>
  <c r="DF49" i="36" s="1"/>
  <c r="DG49" i="36" s="1"/>
  <c r="DH49" i="36" s="1"/>
  <c r="DI49" i="36" s="1"/>
  <c r="DJ49" i="36" s="1"/>
  <c r="BD49" i="36"/>
  <c r="BI49" i="36" s="1"/>
  <c r="GP54" i="36"/>
  <c r="HL56" i="36"/>
  <c r="FR56" i="36"/>
  <c r="HK56" i="36"/>
  <c r="FQ56" i="36"/>
  <c r="BD57" i="36"/>
  <c r="BI57" i="36" s="1"/>
  <c r="DB57" i="36"/>
  <c r="DC57" i="36" s="1"/>
  <c r="DD57" i="36" s="1"/>
  <c r="DE57" i="36" s="1"/>
  <c r="DF57" i="36" s="1"/>
  <c r="DG57" i="36" s="1"/>
  <c r="DH57" i="36" s="1"/>
  <c r="DI57" i="36" s="1"/>
  <c r="DJ57" i="36" s="1"/>
  <c r="BN57" i="36"/>
  <c r="BS57" i="36" s="1"/>
  <c r="BP58" i="36"/>
  <c r="BU58" i="36" s="1"/>
  <c r="BN69" i="36"/>
  <c r="BS69" i="36" s="1"/>
  <c r="BD69" i="36"/>
  <c r="BI69" i="36" s="1"/>
  <c r="DB69" i="36"/>
  <c r="DC69" i="36" s="1"/>
  <c r="DD69" i="36" s="1"/>
  <c r="DE69" i="36" s="1"/>
  <c r="DF69" i="36" s="1"/>
  <c r="DG69" i="36" s="1"/>
  <c r="DH69" i="36" s="1"/>
  <c r="DI69" i="36" s="1"/>
  <c r="DJ69" i="36" s="1"/>
  <c r="HK38" i="36"/>
  <c r="FQ38" i="36"/>
  <c r="EP39" i="36"/>
  <c r="EQ39" i="36" s="1"/>
  <c r="ER39" i="36" s="1"/>
  <c r="ES39" i="36" s="1"/>
  <c r="ET39" i="36" s="1"/>
  <c r="BB40" i="36"/>
  <c r="DB42" i="36"/>
  <c r="DC42" i="36" s="1"/>
  <c r="DD42" i="36" s="1"/>
  <c r="DE42" i="36" s="1"/>
  <c r="DF42" i="36" s="1"/>
  <c r="DG42" i="36" s="1"/>
  <c r="DH42" i="36" s="1"/>
  <c r="DI42" i="36" s="1"/>
  <c r="DJ42" i="36" s="1"/>
  <c r="EU42" i="36"/>
  <c r="EV42" i="36" s="1"/>
  <c r="EX42" i="36" s="1"/>
  <c r="FA42" i="36" s="1"/>
  <c r="FB42" i="36" s="1"/>
  <c r="FC42" i="36" s="1"/>
  <c r="FD42" i="36" s="1"/>
  <c r="FE42" i="36" s="1"/>
  <c r="FF42" i="36" s="1"/>
  <c r="FG42" i="36" s="1"/>
  <c r="FH42" i="36" s="1"/>
  <c r="FI42" i="36" s="1"/>
  <c r="FJ42" i="36" s="1"/>
  <c r="FK42" i="36" s="1"/>
  <c r="FL42" i="36" s="1"/>
  <c r="FM42" i="36" s="1"/>
  <c r="FN42" i="36" s="1"/>
  <c r="FO42" i="36" s="1"/>
  <c r="FP42" i="36" s="1"/>
  <c r="GP62" i="36"/>
  <c r="GR62" i="36" s="1"/>
  <c r="GU62" i="36" s="1"/>
  <c r="GV62" i="36" s="1"/>
  <c r="GW62" i="36" s="1"/>
  <c r="GX62" i="36" s="1"/>
  <c r="GY62" i="36" s="1"/>
  <c r="GZ62" i="36" s="1"/>
  <c r="HA62" i="36" s="1"/>
  <c r="HB62" i="36" s="1"/>
  <c r="HC62" i="36" s="1"/>
  <c r="HD62" i="36" s="1"/>
  <c r="HE62" i="36" s="1"/>
  <c r="HF62" i="36" s="1"/>
  <c r="HG62" i="36" s="1"/>
  <c r="HH62" i="36" s="1"/>
  <c r="HI62" i="36" s="1"/>
  <c r="HJ62" i="36" s="1"/>
  <c r="FU69" i="36"/>
  <c r="FV69" i="36" s="1"/>
  <c r="FW69" i="36" s="1"/>
  <c r="EP36" i="36"/>
  <c r="EQ36" i="36" s="1"/>
  <c r="ER36" i="36" s="1"/>
  <c r="ES36" i="36" s="1"/>
  <c r="ET36" i="36" s="1"/>
  <c r="FQ36" i="36"/>
  <c r="FS36" i="36" s="1"/>
  <c r="FU36" i="36" s="1"/>
  <c r="FV36" i="36" s="1"/>
  <c r="FW36" i="36" s="1"/>
  <c r="EP38" i="36"/>
  <c r="EQ38" i="36" s="1"/>
  <c r="ER38" i="36" s="1"/>
  <c r="ES38" i="36" s="1"/>
  <c r="ET38" i="36" s="1"/>
  <c r="FR38" i="36"/>
  <c r="HK41" i="36"/>
  <c r="FQ41" i="36"/>
  <c r="BH42" i="36"/>
  <c r="BM42" i="36" s="1"/>
  <c r="BA43" i="36"/>
  <c r="Z43" i="36"/>
  <c r="AW47" i="36"/>
  <c r="AX47" i="36" s="1"/>
  <c r="AA49" i="36"/>
  <c r="EP49" i="36"/>
  <c r="EQ49" i="36" s="1"/>
  <c r="ER49" i="36" s="1"/>
  <c r="ES49" i="36" s="1"/>
  <c r="ET49" i="36" s="1"/>
  <c r="BR49" i="36"/>
  <c r="BW49" i="36" s="1"/>
  <c r="BQ49" i="36"/>
  <c r="BV49" i="36" s="1"/>
  <c r="FB49" i="36"/>
  <c r="FC49" i="36" s="1"/>
  <c r="FD49" i="36" s="1"/>
  <c r="FE49" i="36" s="1"/>
  <c r="FF49" i="36" s="1"/>
  <c r="FG49" i="36" s="1"/>
  <c r="FH49" i="36" s="1"/>
  <c r="FI49" i="36" s="1"/>
  <c r="FJ49" i="36" s="1"/>
  <c r="FK49" i="36" s="1"/>
  <c r="FL49" i="36" s="1"/>
  <c r="FM49" i="36" s="1"/>
  <c r="FN49" i="36" s="1"/>
  <c r="FO49" i="36" s="1"/>
  <c r="FP49" i="36" s="1"/>
  <c r="AW49" i="36"/>
  <c r="AX49" i="36" s="1"/>
  <c r="BB59" i="36"/>
  <c r="FB62" i="36"/>
  <c r="FC62" i="36" s="1"/>
  <c r="FD62" i="36" s="1"/>
  <c r="FE62" i="36" s="1"/>
  <c r="FF62" i="36" s="1"/>
  <c r="FG62" i="36" s="1"/>
  <c r="FH62" i="36" s="1"/>
  <c r="FI62" i="36" s="1"/>
  <c r="FJ62" i="36" s="1"/>
  <c r="FK62" i="36" s="1"/>
  <c r="FL62" i="36" s="1"/>
  <c r="FM62" i="36" s="1"/>
  <c r="FN62" i="36" s="1"/>
  <c r="FO62" i="36" s="1"/>
  <c r="FP62" i="36" s="1"/>
  <c r="BP62" i="36"/>
  <c r="BU62" i="36" s="1"/>
  <c r="ED62" i="36"/>
  <c r="EE62" i="36" s="1"/>
  <c r="EF62" i="36" s="1"/>
  <c r="EG62" i="36" s="1"/>
  <c r="EH62" i="36" s="1"/>
  <c r="EI62" i="36" s="1"/>
  <c r="EJ62" i="36" s="1"/>
  <c r="EK62" i="36" s="1"/>
  <c r="EL62" i="36" s="1"/>
  <c r="BR62" i="36"/>
  <c r="BW62" i="36" s="1"/>
  <c r="AQ68" i="36"/>
  <c r="GQ68" i="36"/>
  <c r="GR68" i="36" s="1"/>
  <c r="GU68" i="36" s="1"/>
  <c r="GV68" i="36" s="1"/>
  <c r="GW68" i="36" s="1"/>
  <c r="GX68" i="36" s="1"/>
  <c r="GY68" i="36" s="1"/>
  <c r="GZ68" i="36" s="1"/>
  <c r="HA68" i="36" s="1"/>
  <c r="HB68" i="36" s="1"/>
  <c r="HC68" i="36" s="1"/>
  <c r="HD68" i="36" s="1"/>
  <c r="HE68" i="36" s="1"/>
  <c r="HF68" i="36" s="1"/>
  <c r="HG68" i="36" s="1"/>
  <c r="HH68" i="36" s="1"/>
  <c r="HI68" i="36" s="1"/>
  <c r="HJ68" i="36" s="1"/>
  <c r="EP35" i="36"/>
  <c r="EQ35" i="36" s="1"/>
  <c r="ER35" i="36" s="1"/>
  <c r="ES35" i="36" s="1"/>
  <c r="ET35" i="36" s="1"/>
  <c r="CN36" i="36"/>
  <c r="CO36" i="36" s="1"/>
  <c r="CP36" i="36" s="1"/>
  <c r="CQ36" i="36" s="1"/>
  <c r="CR36" i="36" s="1"/>
  <c r="CS36" i="36" s="1"/>
  <c r="CT36" i="36" s="1"/>
  <c r="CU36" i="36" s="1"/>
  <c r="CV36" i="36" s="1"/>
  <c r="DB36" i="36"/>
  <c r="DC36" i="36" s="1"/>
  <c r="DD36" i="36" s="1"/>
  <c r="DE36" i="36" s="1"/>
  <c r="DF36" i="36" s="1"/>
  <c r="DG36" i="36" s="1"/>
  <c r="DH36" i="36" s="1"/>
  <c r="DI36" i="36" s="1"/>
  <c r="DJ36" i="36" s="1"/>
  <c r="AY38" i="36"/>
  <c r="CN38" i="36"/>
  <c r="CO38" i="36" s="1"/>
  <c r="CP38" i="36" s="1"/>
  <c r="CQ38" i="36" s="1"/>
  <c r="CR38" i="36" s="1"/>
  <c r="CS38" i="36" s="1"/>
  <c r="CT38" i="36" s="1"/>
  <c r="CU38" i="36" s="1"/>
  <c r="CV38" i="36" s="1"/>
  <c r="ED38" i="36"/>
  <c r="EE38" i="36" s="1"/>
  <c r="EF38" i="36" s="1"/>
  <c r="EG38" i="36" s="1"/>
  <c r="EH38" i="36" s="1"/>
  <c r="EI38" i="36" s="1"/>
  <c r="EJ38" i="36" s="1"/>
  <c r="EK38" i="36" s="1"/>
  <c r="EL38" i="36" s="1"/>
  <c r="HK39" i="36"/>
  <c r="HM39" i="36" s="1"/>
  <c r="HO39" i="36" s="1"/>
  <c r="HP39" i="36" s="1"/>
  <c r="HQ39" i="36" s="1"/>
  <c r="GO41" i="36"/>
  <c r="GP41" i="36" s="1"/>
  <c r="GR41" i="36" s="1"/>
  <c r="GU41" i="36" s="1"/>
  <c r="GV41" i="36" s="1"/>
  <c r="GW41" i="36" s="1"/>
  <c r="GX41" i="36" s="1"/>
  <c r="GY41" i="36" s="1"/>
  <c r="GZ41" i="36" s="1"/>
  <c r="HA41" i="36" s="1"/>
  <c r="HB41" i="36" s="1"/>
  <c r="HC41" i="36" s="1"/>
  <c r="HD41" i="36" s="1"/>
  <c r="HE41" i="36" s="1"/>
  <c r="HF41" i="36" s="1"/>
  <c r="HG41" i="36" s="1"/>
  <c r="HH41" i="36" s="1"/>
  <c r="HI41" i="36" s="1"/>
  <c r="HJ41" i="36" s="1"/>
  <c r="AA42" i="36"/>
  <c r="BZ42" i="36"/>
  <c r="CA42" i="36" s="1"/>
  <c r="CB42" i="36" s="1"/>
  <c r="CC42" i="36" s="1"/>
  <c r="CD42" i="36" s="1"/>
  <c r="CE42" i="36" s="1"/>
  <c r="CF42" i="36" s="1"/>
  <c r="CG42" i="36" s="1"/>
  <c r="CH42" i="36" s="1"/>
  <c r="HL47" i="36"/>
  <c r="HK47" i="36"/>
  <c r="FR47" i="36"/>
  <c r="FS47" i="36" s="1"/>
  <c r="FU47" i="36" s="1"/>
  <c r="FV47" i="36" s="1"/>
  <c r="FW47" i="36" s="1"/>
  <c r="BD47" i="36"/>
  <c r="BI47" i="36" s="1"/>
  <c r="DE47" i="36"/>
  <c r="DF47" i="36" s="1"/>
  <c r="DG47" i="36" s="1"/>
  <c r="DH47" i="36" s="1"/>
  <c r="DI47" i="36" s="1"/>
  <c r="DJ47" i="36" s="1"/>
  <c r="BN47" i="36"/>
  <c r="BS47" i="36" s="1"/>
  <c r="DP50" i="36"/>
  <c r="DQ50" i="36" s="1"/>
  <c r="DR50" i="36" s="1"/>
  <c r="DS50" i="36" s="1"/>
  <c r="DT50" i="36" s="1"/>
  <c r="DU50" i="36" s="1"/>
  <c r="BA51" i="36"/>
  <c r="Z51" i="36"/>
  <c r="AW58" i="36"/>
  <c r="AX58" i="36" s="1"/>
  <c r="BH58" i="36"/>
  <c r="BM58" i="36" s="1"/>
  <c r="BR58" i="36"/>
  <c r="BW58" i="36" s="1"/>
  <c r="AW67" i="36"/>
  <c r="AX67" i="36" s="1"/>
  <c r="BR67" i="36"/>
  <c r="BW67" i="36" s="1"/>
  <c r="BZ67" i="36"/>
  <c r="CA67" i="36" s="1"/>
  <c r="CB67" i="36" s="1"/>
  <c r="CC67" i="36" s="1"/>
  <c r="CD67" i="36" s="1"/>
  <c r="CE67" i="36" s="1"/>
  <c r="CF67" i="36" s="1"/>
  <c r="CG67" i="36" s="1"/>
  <c r="CH67" i="36" s="1"/>
  <c r="BH67" i="36"/>
  <c r="BM67" i="36" s="1"/>
  <c r="GJ37" i="36"/>
  <c r="GK37" i="36" s="1"/>
  <c r="GL37" i="36" s="1"/>
  <c r="GM37" i="36" s="1"/>
  <c r="GN37" i="36" s="1"/>
  <c r="HK37" i="36"/>
  <c r="HM37" i="36" s="1"/>
  <c r="HO37" i="36" s="1"/>
  <c r="HP37" i="36" s="1"/>
  <c r="HQ37" i="36" s="1"/>
  <c r="HK45" i="36"/>
  <c r="FR45" i="36"/>
  <c r="HL45" i="36"/>
  <c r="GJ46" i="36"/>
  <c r="GK46" i="36" s="1"/>
  <c r="GL46" i="36" s="1"/>
  <c r="GM46" i="36" s="1"/>
  <c r="GN46" i="36" s="1"/>
  <c r="GJ48" i="36"/>
  <c r="GK48" i="36" s="1"/>
  <c r="GL48" i="36" s="1"/>
  <c r="GM48" i="36" s="1"/>
  <c r="GN48" i="36" s="1"/>
  <c r="AZ48" i="36"/>
  <c r="X48" i="36"/>
  <c r="BN49" i="36"/>
  <c r="BS49" i="36" s="1"/>
  <c r="FA56" i="36"/>
  <c r="FB56" i="36" s="1"/>
  <c r="FC56" i="36" s="1"/>
  <c r="FD56" i="36" s="1"/>
  <c r="FE56" i="36" s="1"/>
  <c r="FF56" i="36" s="1"/>
  <c r="FG56" i="36" s="1"/>
  <c r="FH56" i="36" s="1"/>
  <c r="FI56" i="36" s="1"/>
  <c r="FJ56" i="36" s="1"/>
  <c r="FK56" i="36" s="1"/>
  <c r="FL56" i="36" s="1"/>
  <c r="FM56" i="36" s="1"/>
  <c r="FN56" i="36" s="1"/>
  <c r="FO56" i="36" s="1"/>
  <c r="FP56" i="36" s="1"/>
  <c r="ED57" i="36"/>
  <c r="EE57" i="36" s="1"/>
  <c r="EF57" i="36" s="1"/>
  <c r="EG57" i="36" s="1"/>
  <c r="EH57" i="36" s="1"/>
  <c r="EI57" i="36" s="1"/>
  <c r="EJ57" i="36" s="1"/>
  <c r="EK57" i="36" s="1"/>
  <c r="EL57" i="36" s="1"/>
  <c r="BP57" i="36"/>
  <c r="BU57" i="36" s="1"/>
  <c r="BF57" i="36"/>
  <c r="BK57" i="36" s="1"/>
  <c r="ED60" i="36"/>
  <c r="EE60" i="36" s="1"/>
  <c r="EF60" i="36" s="1"/>
  <c r="EG60" i="36" s="1"/>
  <c r="EH60" i="36" s="1"/>
  <c r="EI60" i="36" s="1"/>
  <c r="EJ60" i="36" s="1"/>
  <c r="EK60" i="36" s="1"/>
  <c r="EL60" i="36" s="1"/>
  <c r="EM60" i="36" s="1"/>
  <c r="EN60" i="36" s="1"/>
  <c r="BP60" i="36"/>
  <c r="BU60" i="36" s="1"/>
  <c r="BF60" i="36"/>
  <c r="BK60" i="36" s="1"/>
  <c r="AQ61" i="36"/>
  <c r="GQ61" i="36"/>
  <c r="AW69" i="36"/>
  <c r="AX69" i="36" s="1"/>
  <c r="AA69" i="36"/>
  <c r="FQ35" i="36"/>
  <c r="HL35" i="36"/>
  <c r="HM35" i="36" s="1"/>
  <c r="HO35" i="36" s="1"/>
  <c r="HP35" i="36" s="1"/>
  <c r="HQ35" i="36" s="1"/>
  <c r="BN36" i="36"/>
  <c r="BS36" i="36" s="1"/>
  <c r="AZ41" i="36"/>
  <c r="FR41" i="36"/>
  <c r="ED45" i="36"/>
  <c r="EE45" i="36" s="1"/>
  <c r="EF45" i="36" s="1"/>
  <c r="EG45" i="36" s="1"/>
  <c r="EH45" i="36" s="1"/>
  <c r="EI45" i="36" s="1"/>
  <c r="EJ45" i="36" s="1"/>
  <c r="EK45" i="36" s="1"/>
  <c r="EL45" i="36" s="1"/>
  <c r="GO48" i="36"/>
  <c r="GP48" i="36" s="1"/>
  <c r="DP52" i="36"/>
  <c r="DQ52" i="36" s="1"/>
  <c r="DR52" i="36" s="1"/>
  <c r="DS52" i="36" s="1"/>
  <c r="DT52" i="36" s="1"/>
  <c r="DU52" i="36" s="1"/>
  <c r="DV52" i="36" s="1"/>
  <c r="DW52" i="36" s="1"/>
  <c r="DX52" i="36" s="1"/>
  <c r="BE52" i="36"/>
  <c r="BJ52" i="36" s="1"/>
  <c r="BO68" i="36"/>
  <c r="BT68" i="36" s="1"/>
  <c r="BE68" i="36"/>
  <c r="BJ68" i="36" s="1"/>
  <c r="FR35" i="36"/>
  <c r="EU38" i="36"/>
  <c r="EV38" i="36" s="1"/>
  <c r="EX38" i="36" s="1"/>
  <c r="FA38" i="36" s="1"/>
  <c r="FB38" i="36" s="1"/>
  <c r="FC38" i="36" s="1"/>
  <c r="FD38" i="36" s="1"/>
  <c r="FE38" i="36" s="1"/>
  <c r="FF38" i="36" s="1"/>
  <c r="FG38" i="36" s="1"/>
  <c r="FH38" i="36" s="1"/>
  <c r="FI38" i="36" s="1"/>
  <c r="FJ38" i="36" s="1"/>
  <c r="FK38" i="36" s="1"/>
  <c r="FL38" i="36" s="1"/>
  <c r="FM38" i="36" s="1"/>
  <c r="FN38" i="36" s="1"/>
  <c r="FO38" i="36" s="1"/>
  <c r="FP38" i="36" s="1"/>
  <c r="ED41" i="36"/>
  <c r="EE41" i="36" s="1"/>
  <c r="EF41" i="36" s="1"/>
  <c r="EG41" i="36" s="1"/>
  <c r="EH41" i="36" s="1"/>
  <c r="EI41" i="36" s="1"/>
  <c r="EJ41" i="36" s="1"/>
  <c r="EK41" i="36" s="1"/>
  <c r="EL41" i="36" s="1"/>
  <c r="EO41" i="36" s="1"/>
  <c r="BN42" i="36"/>
  <c r="BS42" i="36" s="1"/>
  <c r="CN45" i="36"/>
  <c r="CO45" i="36" s="1"/>
  <c r="CP45" i="36" s="1"/>
  <c r="CQ45" i="36" s="1"/>
  <c r="CR45" i="36" s="1"/>
  <c r="CS45" i="36" s="1"/>
  <c r="CT45" i="36" s="1"/>
  <c r="CU45" i="36" s="1"/>
  <c r="CV45" i="36" s="1"/>
  <c r="GQ47" i="36"/>
  <c r="BH47" i="36"/>
  <c r="BM47" i="36" s="1"/>
  <c r="BR47" i="36"/>
  <c r="BW47" i="36" s="1"/>
  <c r="BA55" i="36"/>
  <c r="Z55" i="36"/>
  <c r="AA59" i="36"/>
  <c r="BN59" i="36"/>
  <c r="BS59" i="36" s="1"/>
  <c r="DP59" i="36"/>
  <c r="DQ59" i="36" s="1"/>
  <c r="DR59" i="36" s="1"/>
  <c r="DS59" i="36" s="1"/>
  <c r="DT59" i="36" s="1"/>
  <c r="DU59" i="36" s="1"/>
  <c r="DV59" i="36" s="1"/>
  <c r="DW59" i="36" s="1"/>
  <c r="DX59" i="36" s="1"/>
  <c r="GJ59" i="36"/>
  <c r="GK59" i="36" s="1"/>
  <c r="GL59" i="36" s="1"/>
  <c r="GM59" i="36" s="1"/>
  <c r="GN59" i="36" s="1"/>
  <c r="BP52" i="36"/>
  <c r="BU52" i="36" s="1"/>
  <c r="GQ52" i="36"/>
  <c r="GR52" i="36" s="1"/>
  <c r="GU52" i="36" s="1"/>
  <c r="GV52" i="36" s="1"/>
  <c r="GW52" i="36" s="1"/>
  <c r="GX52" i="36" s="1"/>
  <c r="GY52" i="36" s="1"/>
  <c r="GZ52" i="36" s="1"/>
  <c r="HA52" i="36" s="1"/>
  <c r="HB52" i="36" s="1"/>
  <c r="HC52" i="36" s="1"/>
  <c r="HD52" i="36" s="1"/>
  <c r="HE52" i="36" s="1"/>
  <c r="HF52" i="36" s="1"/>
  <c r="HG52" i="36" s="1"/>
  <c r="HH52" i="36" s="1"/>
  <c r="HI52" i="36" s="1"/>
  <c r="HJ52" i="36" s="1"/>
  <c r="AW53" i="36"/>
  <c r="AX53" i="36" s="1"/>
  <c r="CC53" i="36"/>
  <c r="CD53" i="36" s="1"/>
  <c r="CE53" i="36" s="1"/>
  <c r="CF53" i="36" s="1"/>
  <c r="CG53" i="36" s="1"/>
  <c r="CH53" i="36" s="1"/>
  <c r="BD54" i="36"/>
  <c r="BI54" i="36" s="1"/>
  <c r="DB54" i="36"/>
  <c r="DC54" i="36" s="1"/>
  <c r="DD54" i="36" s="1"/>
  <c r="DE54" i="36" s="1"/>
  <c r="DF54" i="36" s="1"/>
  <c r="DG54" i="36" s="1"/>
  <c r="DH54" i="36" s="1"/>
  <c r="DI54" i="36" s="1"/>
  <c r="DJ54" i="36" s="1"/>
  <c r="BZ59" i="36"/>
  <c r="CA59" i="36" s="1"/>
  <c r="CB59" i="36" s="1"/>
  <c r="CC59" i="36" s="1"/>
  <c r="CD59" i="36" s="1"/>
  <c r="CE59" i="36" s="1"/>
  <c r="CF59" i="36" s="1"/>
  <c r="CG59" i="36" s="1"/>
  <c r="CH59" i="36" s="1"/>
  <c r="CK59" i="36" s="1"/>
  <c r="AW59" i="36"/>
  <c r="AX59" i="36" s="1"/>
  <c r="BR59" i="36"/>
  <c r="BW59" i="36" s="1"/>
  <c r="AW60" i="36"/>
  <c r="AX60" i="36" s="1"/>
  <c r="BN60" i="36"/>
  <c r="BS60" i="36" s="1"/>
  <c r="FB61" i="36"/>
  <c r="FC61" i="36" s="1"/>
  <c r="FD61" i="36" s="1"/>
  <c r="FE61" i="36" s="1"/>
  <c r="BR63" i="36"/>
  <c r="BW63" i="36" s="1"/>
  <c r="GQ64" i="36"/>
  <c r="BN72" i="36"/>
  <c r="BS72" i="36" s="1"/>
  <c r="BD72" i="36"/>
  <c r="BI72" i="36" s="1"/>
  <c r="DB72" i="36"/>
  <c r="DC72" i="36" s="1"/>
  <c r="DD72" i="36" s="1"/>
  <c r="DE72" i="36" s="1"/>
  <c r="DF72" i="36" s="1"/>
  <c r="DG72" i="36" s="1"/>
  <c r="DH72" i="36" s="1"/>
  <c r="DI72" i="36" s="1"/>
  <c r="DJ72" i="36" s="1"/>
  <c r="CQ73" i="36"/>
  <c r="CR73" i="36" s="1"/>
  <c r="CS73" i="36" s="1"/>
  <c r="CT73" i="36" s="1"/>
  <c r="CU73" i="36" s="1"/>
  <c r="CV73" i="36" s="1"/>
  <c r="BQ73" i="36"/>
  <c r="BV73" i="36" s="1"/>
  <c r="BG73" i="36"/>
  <c r="BL73" i="36" s="1"/>
  <c r="AQ79" i="36"/>
  <c r="GQ79" i="36"/>
  <c r="EP44" i="36"/>
  <c r="EQ44" i="36" s="1"/>
  <c r="ER44" i="36" s="1"/>
  <c r="ES44" i="36" s="1"/>
  <c r="ET44" i="36" s="1"/>
  <c r="ED44" i="36"/>
  <c r="EE44" i="36" s="1"/>
  <c r="EF44" i="36" s="1"/>
  <c r="EG44" i="36"/>
  <c r="EH44" i="36" s="1"/>
  <c r="EI44" i="36" s="1"/>
  <c r="EJ44" i="36" s="1"/>
  <c r="EK44" i="36" s="1"/>
  <c r="EL44" i="36" s="1"/>
  <c r="AQ46" i="36"/>
  <c r="BE46" i="36"/>
  <c r="BJ46" i="36" s="1"/>
  <c r="BF48" i="36"/>
  <c r="BK48" i="36" s="1"/>
  <c r="FQ48" i="36"/>
  <c r="FS48" i="36" s="1"/>
  <c r="FU48" i="36" s="1"/>
  <c r="FV48" i="36" s="1"/>
  <c r="FW48" i="36" s="1"/>
  <c r="HK49" i="36"/>
  <c r="FQ49" i="36"/>
  <c r="BH50" i="36"/>
  <c r="BM50" i="36" s="1"/>
  <c r="HK51" i="36"/>
  <c r="BZ52" i="36"/>
  <c r="CA52" i="36" s="1"/>
  <c r="CB52" i="36" s="1"/>
  <c r="DP54" i="36"/>
  <c r="DQ54" i="36" s="1"/>
  <c r="DR54" i="36" s="1"/>
  <c r="DS54" i="36" s="1"/>
  <c r="DT54" i="36" s="1"/>
  <c r="DU54" i="36" s="1"/>
  <c r="DV54" i="36" s="1"/>
  <c r="DW54" i="36" s="1"/>
  <c r="DX54" i="36" s="1"/>
  <c r="BO54" i="36"/>
  <c r="BT54" i="36" s="1"/>
  <c r="BN54" i="36"/>
  <c r="BS54" i="36" s="1"/>
  <c r="AW55" i="36"/>
  <c r="AA56" i="36"/>
  <c r="Z57" i="36"/>
  <c r="HK57" i="36"/>
  <c r="HM57" i="36" s="1"/>
  <c r="HO57" i="36" s="1"/>
  <c r="HP57" i="36" s="1"/>
  <c r="HQ57" i="36" s="1"/>
  <c r="AP58" i="36"/>
  <c r="BF59" i="36"/>
  <c r="BK59" i="36" s="1"/>
  <c r="FR60" i="36"/>
  <c r="FQ60" i="36"/>
  <c r="BO60" i="36"/>
  <c r="BT60" i="36" s="1"/>
  <c r="FR61" i="36"/>
  <c r="AW61" i="36"/>
  <c r="AX61" i="36" s="1"/>
  <c r="BZ61" i="36"/>
  <c r="CA61" i="36" s="1"/>
  <c r="CB61" i="36" s="1"/>
  <c r="CC61" i="36" s="1"/>
  <c r="CD61" i="36" s="1"/>
  <c r="CE61" i="36" s="1"/>
  <c r="CF61" i="36" s="1"/>
  <c r="CG61" i="36" s="1"/>
  <c r="CH61" i="36" s="1"/>
  <c r="BH61" i="36"/>
  <c r="BM61" i="36" s="1"/>
  <c r="BR61" i="36"/>
  <c r="BW61" i="36" s="1"/>
  <c r="HK62" i="36"/>
  <c r="AO62" i="36"/>
  <c r="BB62" i="36"/>
  <c r="FZ62" i="36" s="1"/>
  <c r="GA62" i="36" s="1"/>
  <c r="GB62" i="36" s="1"/>
  <c r="GC62" i="36" s="1"/>
  <c r="GD62" i="36" s="1"/>
  <c r="GE62" i="36" s="1"/>
  <c r="GF62" i="36" s="1"/>
  <c r="GG62" i="36" s="1"/>
  <c r="GH62" i="36" s="1"/>
  <c r="GI62" i="36" s="1"/>
  <c r="BD62" i="36"/>
  <c r="BI62" i="36" s="1"/>
  <c r="BN62" i="36"/>
  <c r="BS62" i="36" s="1"/>
  <c r="EP62" i="36"/>
  <c r="EQ62" i="36" s="1"/>
  <c r="ER62" i="36" s="1"/>
  <c r="ES62" i="36" s="1"/>
  <c r="ET62" i="36" s="1"/>
  <c r="BD64" i="36"/>
  <c r="BI64" i="36" s="1"/>
  <c r="BN64" i="36"/>
  <c r="BS64" i="36" s="1"/>
  <c r="AO69" i="36"/>
  <c r="BB69" i="36"/>
  <c r="FZ69" i="36" s="1"/>
  <c r="GA69" i="36" s="1"/>
  <c r="GB69" i="36" s="1"/>
  <c r="GC69" i="36" s="1"/>
  <c r="GD69" i="36" s="1"/>
  <c r="GE69" i="36" s="1"/>
  <c r="GF69" i="36" s="1"/>
  <c r="GG69" i="36" s="1"/>
  <c r="GH69" i="36" s="1"/>
  <c r="GI69" i="36" s="1"/>
  <c r="HO71" i="36"/>
  <c r="HP71" i="36" s="1"/>
  <c r="HQ71" i="36" s="1"/>
  <c r="FB78" i="36"/>
  <c r="FC78" i="36" s="1"/>
  <c r="FD78" i="36" s="1"/>
  <c r="FE78" i="36" s="1"/>
  <c r="FF78" i="36" s="1"/>
  <c r="FG78" i="36" s="1"/>
  <c r="FH78" i="36" s="1"/>
  <c r="FI78" i="36" s="1"/>
  <c r="FJ78" i="36" s="1"/>
  <c r="FK78" i="36" s="1"/>
  <c r="FL78" i="36" s="1"/>
  <c r="FM78" i="36" s="1"/>
  <c r="FN78" i="36" s="1"/>
  <c r="FO78" i="36" s="1"/>
  <c r="FP78" i="36" s="1"/>
  <c r="BP78" i="36"/>
  <c r="BU78" i="36" s="1"/>
  <c r="AA78" i="36"/>
  <c r="AW78" i="36"/>
  <c r="AX78" i="36" s="1"/>
  <c r="GJ44" i="36"/>
  <c r="GK44" i="36" s="1"/>
  <c r="GL44" i="36" s="1"/>
  <c r="GM44" i="36" s="1"/>
  <c r="GN44" i="36" s="1"/>
  <c r="BP44" i="36"/>
  <c r="BU44" i="36" s="1"/>
  <c r="AA48" i="36"/>
  <c r="EP48" i="36"/>
  <c r="EQ48" i="36" s="1"/>
  <c r="ER48" i="36" s="1"/>
  <c r="ES48" i="36" s="1"/>
  <c r="ET48" i="36" s="1"/>
  <c r="AZ49" i="36"/>
  <c r="BZ50" i="36"/>
  <c r="CA50" i="36" s="1"/>
  <c r="CB50" i="36" s="1"/>
  <c r="CC50" i="36" s="1"/>
  <c r="CD50" i="36" s="1"/>
  <c r="CE50" i="36" s="1"/>
  <c r="CF50" i="36" s="1"/>
  <c r="CG50" i="36" s="1"/>
  <c r="CH50" i="36" s="1"/>
  <c r="GJ51" i="36"/>
  <c r="GK51" i="36" s="1"/>
  <c r="GL51" i="36" s="1"/>
  <c r="GM51" i="36" s="1"/>
  <c r="GN51" i="36" s="1"/>
  <c r="BB53" i="36"/>
  <c r="BR53" i="36"/>
  <c r="BW53" i="36" s="1"/>
  <c r="BB54" i="36"/>
  <c r="BR54" i="36"/>
  <c r="BW54" i="36" s="1"/>
  <c r="AA55" i="36"/>
  <c r="GO55" i="36"/>
  <c r="GP55" i="36" s="1"/>
  <c r="AW56" i="36"/>
  <c r="AX56" i="36" s="1"/>
  <c r="CC57" i="36"/>
  <c r="CD57" i="36" s="1"/>
  <c r="CE57" i="36" s="1"/>
  <c r="CF57" i="36" s="1"/>
  <c r="CG57" i="36" s="1"/>
  <c r="CH57" i="36" s="1"/>
  <c r="FQ57" i="36"/>
  <c r="HK58" i="36"/>
  <c r="HM58" i="36" s="1"/>
  <c r="HO58" i="36" s="1"/>
  <c r="HP58" i="36" s="1"/>
  <c r="HQ58" i="36" s="1"/>
  <c r="BH59" i="36"/>
  <c r="BM59" i="36" s="1"/>
  <c r="ED59" i="36"/>
  <c r="EE59" i="36" s="1"/>
  <c r="EF59" i="36" s="1"/>
  <c r="EG59" i="36" s="1"/>
  <c r="EH59" i="36" s="1"/>
  <c r="EI59" i="36" s="1"/>
  <c r="EJ59" i="36" s="1"/>
  <c r="EK59" i="36" s="1"/>
  <c r="EL59" i="36" s="1"/>
  <c r="BB60" i="36"/>
  <c r="FZ60" i="36" s="1"/>
  <c r="GA60" i="36" s="1"/>
  <c r="GB60" i="36" s="1"/>
  <c r="GC60" i="36" s="1"/>
  <c r="GD60" i="36" s="1"/>
  <c r="GE60" i="36" s="1"/>
  <c r="GF60" i="36" s="1"/>
  <c r="GG60" i="36" s="1"/>
  <c r="GH60" i="36" s="1"/>
  <c r="GI60" i="36" s="1"/>
  <c r="FR62" i="36"/>
  <c r="FS62" i="36" s="1"/>
  <c r="FU62" i="36" s="1"/>
  <c r="FV62" i="36" s="1"/>
  <c r="FW62" i="36" s="1"/>
  <c r="DB64" i="36"/>
  <c r="DC64" i="36" s="1"/>
  <c r="DD64" i="36" s="1"/>
  <c r="DE64" i="36" s="1"/>
  <c r="DF64" i="36" s="1"/>
  <c r="DG64" i="36" s="1"/>
  <c r="DH64" i="36" s="1"/>
  <c r="DI64" i="36" s="1"/>
  <c r="DJ64" i="36" s="1"/>
  <c r="GJ65" i="36"/>
  <c r="GK65" i="36" s="1"/>
  <c r="GL65" i="36" s="1"/>
  <c r="GM65" i="36" s="1"/>
  <c r="GN65" i="36" s="1"/>
  <c r="EP47" i="36"/>
  <c r="EQ47" i="36" s="1"/>
  <c r="ER47" i="36" s="1"/>
  <c r="ES47" i="36" s="1"/>
  <c r="ET47" i="36" s="1"/>
  <c r="ED47" i="36"/>
  <c r="EE47" i="36" s="1"/>
  <c r="EF47" i="36" s="1"/>
  <c r="EG47" i="36" s="1"/>
  <c r="EH47" i="36" s="1"/>
  <c r="EI47" i="36" s="1"/>
  <c r="EJ47" i="36" s="1"/>
  <c r="EK47" i="36" s="1"/>
  <c r="EL47" i="36" s="1"/>
  <c r="BP49" i="36"/>
  <c r="BU49" i="36" s="1"/>
  <c r="AW50" i="36"/>
  <c r="AX50" i="36" s="1"/>
  <c r="AA51" i="36"/>
  <c r="BF52" i="36"/>
  <c r="BK52" i="36" s="1"/>
  <c r="ED52" i="36"/>
  <c r="EE52" i="36" s="1"/>
  <c r="EF52" i="36" s="1"/>
  <c r="EG52" i="36" s="1"/>
  <c r="EH52" i="36" s="1"/>
  <c r="EI52" i="36" s="1"/>
  <c r="EJ52" i="36" s="1"/>
  <c r="EK52" i="36" s="1"/>
  <c r="EL52" i="36" s="1"/>
  <c r="EP53" i="36"/>
  <c r="EQ53" i="36" s="1"/>
  <c r="ER53" i="36" s="1"/>
  <c r="ES53" i="36" s="1"/>
  <c r="ET53" i="36" s="1"/>
  <c r="AY53" i="36"/>
  <c r="AW54" i="36"/>
  <c r="AX54" i="36" s="1"/>
  <c r="GQ54" i="36"/>
  <c r="EX55" i="36"/>
  <c r="FA55" i="36" s="1"/>
  <c r="FB55" i="36" s="1"/>
  <c r="FC55" i="36" s="1"/>
  <c r="FD55" i="36" s="1"/>
  <c r="FE55" i="36" s="1"/>
  <c r="FF55" i="36" s="1"/>
  <c r="FG55" i="36" s="1"/>
  <c r="FH55" i="36" s="1"/>
  <c r="FI55" i="36" s="1"/>
  <c r="FJ55" i="36" s="1"/>
  <c r="FK55" i="36" s="1"/>
  <c r="FL55" i="36" s="1"/>
  <c r="FM55" i="36" s="1"/>
  <c r="FN55" i="36" s="1"/>
  <c r="FO55" i="36" s="1"/>
  <c r="FP55" i="36" s="1"/>
  <c r="DP57" i="36"/>
  <c r="DQ57" i="36" s="1"/>
  <c r="DR57" i="36" s="1"/>
  <c r="DS57" i="36" s="1"/>
  <c r="DT57" i="36" s="1"/>
  <c r="DU57" i="36" s="1"/>
  <c r="DV57" i="36" s="1"/>
  <c r="DW57" i="36" s="1"/>
  <c r="DX57" i="36" s="1"/>
  <c r="FR57" i="36"/>
  <c r="DB60" i="36"/>
  <c r="DC60" i="36" s="1"/>
  <c r="DD60" i="36" s="1"/>
  <c r="DE60" i="36" s="1"/>
  <c r="DF60" i="36" s="1"/>
  <c r="DG60" i="36" s="1"/>
  <c r="DH60" i="36" s="1"/>
  <c r="DI60" i="36" s="1"/>
  <c r="DJ60" i="36" s="1"/>
  <c r="FF61" i="36"/>
  <c r="FG61" i="36" s="1"/>
  <c r="FH61" i="36" s="1"/>
  <c r="FI61" i="36" s="1"/>
  <c r="FJ61" i="36" s="1"/>
  <c r="FK61" i="36" s="1"/>
  <c r="FL61" i="36" s="1"/>
  <c r="FM61" i="36" s="1"/>
  <c r="FN61" i="36" s="1"/>
  <c r="FO61" i="36" s="1"/>
  <c r="FP61" i="36" s="1"/>
  <c r="ED63" i="36"/>
  <c r="EE63" i="36" s="1"/>
  <c r="EF63" i="36" s="1"/>
  <c r="EG63" i="36" s="1"/>
  <c r="EH63" i="36" s="1"/>
  <c r="EI63" i="36" s="1"/>
  <c r="EJ63" i="36" s="1"/>
  <c r="EK63" i="36" s="1"/>
  <c r="EL63" i="36" s="1"/>
  <c r="GQ66" i="36"/>
  <c r="AQ66" i="36"/>
  <c r="GQ67" i="36"/>
  <c r="AQ67" i="36"/>
  <c r="HK48" i="36"/>
  <c r="HM48" i="36" s="1"/>
  <c r="HO48" i="36" s="1"/>
  <c r="HP48" i="36" s="1"/>
  <c r="HQ48" i="36" s="1"/>
  <c r="BZ49" i="36"/>
  <c r="CA49" i="36" s="1"/>
  <c r="CB49" i="36" s="1"/>
  <c r="CC49" i="36" s="1"/>
  <c r="CD49" i="36" s="1"/>
  <c r="CE49" i="36" s="1"/>
  <c r="CF49" i="36" s="1"/>
  <c r="CG49" i="36" s="1"/>
  <c r="CH49" i="36" s="1"/>
  <c r="DV50" i="36"/>
  <c r="DW50" i="36" s="1"/>
  <c r="DX50" i="36" s="1"/>
  <c r="GP50" i="36"/>
  <c r="BZ51" i="36"/>
  <c r="CA51" i="36" s="1"/>
  <c r="CB51" i="36" s="1"/>
  <c r="CC51" i="36" s="1"/>
  <c r="CD51" i="36" s="1"/>
  <c r="CE51" i="36" s="1"/>
  <c r="CF51" i="36" s="1"/>
  <c r="CG51" i="36" s="1"/>
  <c r="CH51" i="36" s="1"/>
  <c r="DS51" i="36"/>
  <c r="DT51" i="36" s="1"/>
  <c r="DU51" i="36" s="1"/>
  <c r="DV51" i="36" s="1"/>
  <c r="DW51" i="36" s="1"/>
  <c r="DX51" i="36" s="1"/>
  <c r="GQ55" i="36"/>
  <c r="ED56" i="36"/>
  <c r="EE56" i="36" s="1"/>
  <c r="EF56" i="36" s="1"/>
  <c r="EG56" i="36" s="1"/>
  <c r="EH56" i="36" s="1"/>
  <c r="EI56" i="36" s="1"/>
  <c r="EJ56" i="36" s="1"/>
  <c r="EK56" i="36" s="1"/>
  <c r="EL56" i="36" s="1"/>
  <c r="BP56" i="36"/>
  <c r="BU56" i="36" s="1"/>
  <c r="EP60" i="36"/>
  <c r="EQ60" i="36" s="1"/>
  <c r="ER60" i="36" s="1"/>
  <c r="ES60" i="36" s="1"/>
  <c r="ET60" i="36" s="1"/>
  <c r="BD60" i="36"/>
  <c r="BI60" i="36" s="1"/>
  <c r="FB60" i="36"/>
  <c r="FC60" i="36" s="1"/>
  <c r="FD60" i="36" s="1"/>
  <c r="FE60" i="36" s="1"/>
  <c r="FF60" i="36" s="1"/>
  <c r="FG60" i="36" s="1"/>
  <c r="FH60" i="36" s="1"/>
  <c r="FI60" i="36" s="1"/>
  <c r="FJ60" i="36" s="1"/>
  <c r="FK60" i="36" s="1"/>
  <c r="FL60" i="36" s="1"/>
  <c r="FM60" i="36" s="1"/>
  <c r="FN60" i="36" s="1"/>
  <c r="FO60" i="36" s="1"/>
  <c r="FP60" i="36" s="1"/>
  <c r="AY61" i="36"/>
  <c r="EP61" i="36"/>
  <c r="EQ61" i="36" s="1"/>
  <c r="ER61" i="36" s="1"/>
  <c r="ES61" i="36" s="1"/>
  <c r="ET61" i="36" s="1"/>
  <c r="AA61" i="36"/>
  <c r="CN63" i="36"/>
  <c r="CO63" i="36" s="1"/>
  <c r="CP63" i="36" s="1"/>
  <c r="CQ63" i="36" s="1"/>
  <c r="CR63" i="36" s="1"/>
  <c r="CS63" i="36" s="1"/>
  <c r="CT63" i="36" s="1"/>
  <c r="CU63" i="36" s="1"/>
  <c r="CV63" i="36" s="1"/>
  <c r="GP63" i="36"/>
  <c r="GR63" i="36" s="1"/>
  <c r="GU63" i="36" s="1"/>
  <c r="GV63" i="36" s="1"/>
  <c r="GW63" i="36" s="1"/>
  <c r="GX63" i="36" s="1"/>
  <c r="GY63" i="36" s="1"/>
  <c r="GZ63" i="36" s="1"/>
  <c r="HA63" i="36" s="1"/>
  <c r="HB63" i="36" s="1"/>
  <c r="HC63" i="36" s="1"/>
  <c r="HD63" i="36" s="1"/>
  <c r="HE63" i="36" s="1"/>
  <c r="HF63" i="36" s="1"/>
  <c r="HG63" i="36" s="1"/>
  <c r="HH63" i="36" s="1"/>
  <c r="HI63" i="36" s="1"/>
  <c r="HJ63" i="36" s="1"/>
  <c r="GJ64" i="36"/>
  <c r="GK64" i="36" s="1"/>
  <c r="GL64" i="36" s="1"/>
  <c r="GM64" i="36" s="1"/>
  <c r="GN64" i="36" s="1"/>
  <c r="BR64" i="36"/>
  <c r="BW64" i="36" s="1"/>
  <c r="BO66" i="36"/>
  <c r="BT66" i="36" s="1"/>
  <c r="AW76" i="36"/>
  <c r="AX76" i="36" s="1"/>
  <c r="BR76" i="36"/>
  <c r="BW76" i="36" s="1"/>
  <c r="BH76" i="36"/>
  <c r="BM76" i="36" s="1"/>
  <c r="BZ76" i="36"/>
  <c r="CA76" i="36" s="1"/>
  <c r="CB76" i="36" s="1"/>
  <c r="CC76" i="36" s="1"/>
  <c r="CD76" i="36" s="1"/>
  <c r="CE76" i="36" s="1"/>
  <c r="CF76" i="36" s="1"/>
  <c r="CG76" i="36" s="1"/>
  <c r="CH76" i="36" s="1"/>
  <c r="DB48" i="36"/>
  <c r="DC48" i="36" s="1"/>
  <c r="DD48" i="36" s="1"/>
  <c r="DE48" i="36" s="1"/>
  <c r="DF48" i="36" s="1"/>
  <c r="DG48" i="36" s="1"/>
  <c r="DH48" i="36" s="1"/>
  <c r="DI48" i="36" s="1"/>
  <c r="DJ48" i="36" s="1"/>
  <c r="DB51" i="36"/>
  <c r="DC51" i="36" s="1"/>
  <c r="DD51" i="36" s="1"/>
  <c r="DE51" i="36" s="1"/>
  <c r="DF51" i="36" s="1"/>
  <c r="DG51" i="36" s="1"/>
  <c r="DH51" i="36" s="1"/>
  <c r="DI51" i="36" s="1"/>
  <c r="DJ51" i="36" s="1"/>
  <c r="GJ53" i="36"/>
  <c r="GK53" i="36" s="1"/>
  <c r="GL53" i="36" s="1"/>
  <c r="GM53" i="36" s="1"/>
  <c r="GN53" i="36" s="1"/>
  <c r="AZ53" i="36"/>
  <c r="FA54" i="36"/>
  <c r="FB54" i="36" s="1"/>
  <c r="FC54" i="36" s="1"/>
  <c r="FD54" i="36" s="1"/>
  <c r="FE54" i="36" s="1"/>
  <c r="FF54" i="36" s="1"/>
  <c r="FG54" i="36" s="1"/>
  <c r="FH54" i="36" s="1"/>
  <c r="FI54" i="36" s="1"/>
  <c r="FJ54" i="36" s="1"/>
  <c r="FK54" i="36" s="1"/>
  <c r="FL54" i="36" s="1"/>
  <c r="FM54" i="36" s="1"/>
  <c r="FN54" i="36" s="1"/>
  <c r="FO54" i="36" s="1"/>
  <c r="FP54" i="36" s="1"/>
  <c r="BZ55" i="36"/>
  <c r="CA55" i="36" s="1"/>
  <c r="CB55" i="36" s="1"/>
  <c r="CC55" i="36" s="1"/>
  <c r="CD55" i="36" s="1"/>
  <c r="CE55" i="36" s="1"/>
  <c r="CF55" i="36" s="1"/>
  <c r="CG55" i="36" s="1"/>
  <c r="CH55" i="36" s="1"/>
  <c r="BH55" i="36"/>
  <c r="BM55" i="36" s="1"/>
  <c r="BR55" i="36"/>
  <c r="BW55" i="36" s="1"/>
  <c r="BB57" i="36"/>
  <c r="FZ57" i="36" s="1"/>
  <c r="GA57" i="36" s="1"/>
  <c r="GB57" i="36" s="1"/>
  <c r="GC57" i="36" s="1"/>
  <c r="GD57" i="36" s="1"/>
  <c r="GE57" i="36" s="1"/>
  <c r="GF57" i="36" s="1"/>
  <c r="GG57" i="36" s="1"/>
  <c r="GH57" i="36" s="1"/>
  <c r="GI57" i="36" s="1"/>
  <c r="BZ63" i="36"/>
  <c r="CA63" i="36" s="1"/>
  <c r="CB63" i="36" s="1"/>
  <c r="CC63" i="36" s="1"/>
  <c r="CD63" i="36" s="1"/>
  <c r="CE63" i="36" s="1"/>
  <c r="CF63" i="36" s="1"/>
  <c r="CG63" i="36" s="1"/>
  <c r="CH63" i="36" s="1"/>
  <c r="AW63" i="36"/>
  <c r="AX63" i="36" s="1"/>
  <c r="BH63" i="36"/>
  <c r="BM63" i="36" s="1"/>
  <c r="AP64" i="36"/>
  <c r="BB64" i="36"/>
  <c r="FZ64" i="36" s="1"/>
  <c r="GA64" i="36" s="1"/>
  <c r="GB64" i="36" s="1"/>
  <c r="GC64" i="36" s="1"/>
  <c r="GD64" i="36" s="1"/>
  <c r="GE64" i="36" s="1"/>
  <c r="GF64" i="36" s="1"/>
  <c r="GG64" i="36" s="1"/>
  <c r="GH64" i="36" s="1"/>
  <c r="GI64" i="36" s="1"/>
  <c r="EP66" i="36"/>
  <c r="EQ66" i="36" s="1"/>
  <c r="ER66" i="36" s="1"/>
  <c r="ES66" i="36" s="1"/>
  <c r="ET66" i="36" s="1"/>
  <c r="FQ66" i="36"/>
  <c r="FS66" i="36" s="1"/>
  <c r="FU66" i="36" s="1"/>
  <c r="FV66" i="36" s="1"/>
  <c r="FW66" i="36" s="1"/>
  <c r="AY66" i="36"/>
  <c r="AA66" i="36"/>
  <c r="EU66" i="36"/>
  <c r="EV66" i="36" s="1"/>
  <c r="EX66" i="36" s="1"/>
  <c r="FA66" i="36" s="1"/>
  <c r="FB66" i="36" s="1"/>
  <c r="FC66" i="36" s="1"/>
  <c r="FD66" i="36" s="1"/>
  <c r="FE66" i="36" s="1"/>
  <c r="FF66" i="36" s="1"/>
  <c r="FG66" i="36" s="1"/>
  <c r="FH66" i="36" s="1"/>
  <c r="FI66" i="36" s="1"/>
  <c r="FJ66" i="36" s="1"/>
  <c r="FK66" i="36" s="1"/>
  <c r="FL66" i="36" s="1"/>
  <c r="FM66" i="36" s="1"/>
  <c r="FN66" i="36" s="1"/>
  <c r="FO66" i="36" s="1"/>
  <c r="FP66" i="36" s="1"/>
  <c r="V66" i="36"/>
  <c r="EU67" i="36"/>
  <c r="EV67" i="36" s="1"/>
  <c r="EX67" i="36" s="1"/>
  <c r="FA67" i="36" s="1"/>
  <c r="FB67" i="36" s="1"/>
  <c r="FC67" i="36" s="1"/>
  <c r="FD67" i="36" s="1"/>
  <c r="FE67" i="36" s="1"/>
  <c r="FF67" i="36" s="1"/>
  <c r="FG67" i="36" s="1"/>
  <c r="FH67" i="36" s="1"/>
  <c r="FI67" i="36" s="1"/>
  <c r="FJ67" i="36" s="1"/>
  <c r="FK67" i="36" s="1"/>
  <c r="FL67" i="36" s="1"/>
  <c r="FM67" i="36" s="1"/>
  <c r="FN67" i="36" s="1"/>
  <c r="FO67" i="36" s="1"/>
  <c r="FP67" i="36" s="1"/>
  <c r="EP67" i="36"/>
  <c r="EQ67" i="36" s="1"/>
  <c r="ER67" i="36" s="1"/>
  <c r="ES67" i="36" s="1"/>
  <c r="ET67" i="36" s="1"/>
  <c r="AY67" i="36"/>
  <c r="AA67" i="36"/>
  <c r="AQ74" i="36"/>
  <c r="GQ74" i="36"/>
  <c r="GR74" i="36" s="1"/>
  <c r="GU74" i="36" s="1"/>
  <c r="GV74" i="36" s="1"/>
  <c r="GW74" i="36" s="1"/>
  <c r="GX74" i="36" s="1"/>
  <c r="GY74" i="36" s="1"/>
  <c r="GZ74" i="36" s="1"/>
  <c r="HA74" i="36" s="1"/>
  <c r="HB74" i="36" s="1"/>
  <c r="HC74" i="36" s="1"/>
  <c r="HD74" i="36" s="1"/>
  <c r="HE74" i="36" s="1"/>
  <c r="HF74" i="36" s="1"/>
  <c r="HG74" i="36" s="1"/>
  <c r="HH74" i="36" s="1"/>
  <c r="HI74" i="36" s="1"/>
  <c r="HJ74" i="36" s="1"/>
  <c r="HL81" i="36"/>
  <c r="HK81" i="36"/>
  <c r="FR81" i="36"/>
  <c r="FQ81" i="36"/>
  <c r="EU48" i="36"/>
  <c r="EV48" i="36" s="1"/>
  <c r="EX48" i="36" s="1"/>
  <c r="FA48" i="36" s="1"/>
  <c r="FB48" i="36" s="1"/>
  <c r="FC48" i="36" s="1"/>
  <c r="FD48" i="36" s="1"/>
  <c r="FE48" i="36" s="1"/>
  <c r="FF48" i="36" s="1"/>
  <c r="FG48" i="36" s="1"/>
  <c r="FH48" i="36" s="1"/>
  <c r="FI48" i="36" s="1"/>
  <c r="FJ48" i="36" s="1"/>
  <c r="FK48" i="36" s="1"/>
  <c r="FL48" i="36" s="1"/>
  <c r="FM48" i="36" s="1"/>
  <c r="FN48" i="36" s="1"/>
  <c r="FO48" i="36" s="1"/>
  <c r="FP48" i="36" s="1"/>
  <c r="ED50" i="36"/>
  <c r="EE50" i="36" s="1"/>
  <c r="EF50" i="36" s="1"/>
  <c r="EG50" i="36" s="1"/>
  <c r="EH50" i="36" s="1"/>
  <c r="EI50" i="36" s="1"/>
  <c r="EJ50" i="36" s="1"/>
  <c r="EK50" i="36" s="1"/>
  <c r="EL50" i="36" s="1"/>
  <c r="BO50" i="36"/>
  <c r="BT50" i="36" s="1"/>
  <c r="BO51" i="36"/>
  <c r="BT51" i="36" s="1"/>
  <c r="FA51" i="36"/>
  <c r="FB51" i="36" s="1"/>
  <c r="FC51" i="36" s="1"/>
  <c r="FD51" i="36" s="1"/>
  <c r="FE51" i="36" s="1"/>
  <c r="FF51" i="36" s="1"/>
  <c r="FG51" i="36" s="1"/>
  <c r="FH51" i="36" s="1"/>
  <c r="FI51" i="36" s="1"/>
  <c r="FJ51" i="36" s="1"/>
  <c r="FK51" i="36" s="1"/>
  <c r="FL51" i="36" s="1"/>
  <c r="FM51" i="36" s="1"/>
  <c r="FN51" i="36" s="1"/>
  <c r="FO51" i="36" s="1"/>
  <c r="FP51" i="36" s="1"/>
  <c r="Z52" i="36"/>
  <c r="X53" i="36"/>
  <c r="AQ53" i="36"/>
  <c r="FB53" i="36"/>
  <c r="FC53" i="36" s="1"/>
  <c r="FD53" i="36" s="1"/>
  <c r="FE53" i="36" s="1"/>
  <c r="FF53" i="36" s="1"/>
  <c r="FG53" i="36" s="1"/>
  <c r="FH53" i="36" s="1"/>
  <c r="FI53" i="36" s="1"/>
  <c r="FJ53" i="36" s="1"/>
  <c r="FK53" i="36" s="1"/>
  <c r="FL53" i="36" s="1"/>
  <c r="FM53" i="36" s="1"/>
  <c r="FN53" i="36" s="1"/>
  <c r="FO53" i="36" s="1"/>
  <c r="FP53" i="36" s="1"/>
  <c r="FR54" i="36"/>
  <c r="FS54" i="36" s="1"/>
  <c r="FU54" i="36" s="1"/>
  <c r="FV54" i="36" s="1"/>
  <c r="FW54" i="36" s="1"/>
  <c r="EP56" i="36"/>
  <c r="EQ56" i="36" s="1"/>
  <c r="ER56" i="36" s="1"/>
  <c r="ES56" i="36" s="1"/>
  <c r="ET56" i="36" s="1"/>
  <c r="AY56" i="36"/>
  <c r="GO61" i="36"/>
  <c r="GP61" i="36" s="1"/>
  <c r="GJ61" i="36"/>
  <c r="GK61" i="36" s="1"/>
  <c r="GL61" i="36" s="1"/>
  <c r="GM61" i="36" s="1"/>
  <c r="GN61" i="36" s="1"/>
  <c r="X61" i="36"/>
  <c r="DB65" i="36"/>
  <c r="DC65" i="36" s="1"/>
  <c r="DD65" i="36" s="1"/>
  <c r="DE65" i="36" s="1"/>
  <c r="DF65" i="36" s="1"/>
  <c r="DG65" i="36" s="1"/>
  <c r="DH65" i="36" s="1"/>
  <c r="DI65" i="36" s="1"/>
  <c r="DJ65" i="36" s="1"/>
  <c r="DP65" i="36"/>
  <c r="DQ65" i="36" s="1"/>
  <c r="DR65" i="36" s="1"/>
  <c r="DS65" i="36" s="1"/>
  <c r="DT65" i="36" s="1"/>
  <c r="DU65" i="36" s="1"/>
  <c r="DV65" i="36" s="1"/>
  <c r="DW65" i="36" s="1"/>
  <c r="DX65" i="36" s="1"/>
  <c r="EP65" i="36"/>
  <c r="EQ65" i="36" s="1"/>
  <c r="ER65" i="36" s="1"/>
  <c r="ES65" i="36" s="1"/>
  <c r="ET65" i="36" s="1"/>
  <c r="BR65" i="36"/>
  <c r="BW65" i="36" s="1"/>
  <c r="FB65" i="36"/>
  <c r="FC65" i="36" s="1"/>
  <c r="FD65" i="36" s="1"/>
  <c r="FE65" i="36" s="1"/>
  <c r="FF65" i="36" s="1"/>
  <c r="FG65" i="36" s="1"/>
  <c r="FH65" i="36" s="1"/>
  <c r="FI65" i="36" s="1"/>
  <c r="FJ65" i="36" s="1"/>
  <c r="FK65" i="36" s="1"/>
  <c r="FL65" i="36" s="1"/>
  <c r="FM65" i="36" s="1"/>
  <c r="FN65" i="36" s="1"/>
  <c r="FO65" i="36" s="1"/>
  <c r="FP65" i="36" s="1"/>
  <c r="BO65" i="36"/>
  <c r="BT65" i="36" s="1"/>
  <c r="V67" i="36"/>
  <c r="FQ67" i="36"/>
  <c r="FA69" i="36"/>
  <c r="FB69" i="36" s="1"/>
  <c r="FC69" i="36" s="1"/>
  <c r="FD69" i="36" s="1"/>
  <c r="FE69" i="36" s="1"/>
  <c r="FF69" i="36" s="1"/>
  <c r="FG69" i="36" s="1"/>
  <c r="FH69" i="36" s="1"/>
  <c r="FI69" i="36" s="1"/>
  <c r="FJ69" i="36" s="1"/>
  <c r="FK69" i="36" s="1"/>
  <c r="FL69" i="36" s="1"/>
  <c r="FM69" i="36" s="1"/>
  <c r="FN69" i="36" s="1"/>
  <c r="FO69" i="36" s="1"/>
  <c r="FP69" i="36" s="1"/>
  <c r="ED70" i="36"/>
  <c r="EE70" i="36" s="1"/>
  <c r="EF70" i="36" s="1"/>
  <c r="EG70" i="36" s="1"/>
  <c r="EH70" i="36" s="1"/>
  <c r="EI70" i="36" s="1"/>
  <c r="EJ70" i="36" s="1"/>
  <c r="EK70" i="36" s="1"/>
  <c r="EL70" i="36" s="1"/>
  <c r="BP70" i="36"/>
  <c r="BU70" i="36" s="1"/>
  <c r="BF70" i="36"/>
  <c r="BK70" i="36" s="1"/>
  <c r="GQ73" i="36"/>
  <c r="BE79" i="36"/>
  <c r="BJ79" i="36" s="1"/>
  <c r="DP79" i="36"/>
  <c r="DQ79" i="36" s="1"/>
  <c r="DR79" i="36" s="1"/>
  <c r="DS79" i="36" s="1"/>
  <c r="DT79" i="36" s="1"/>
  <c r="DU79" i="36" s="1"/>
  <c r="DV79" i="36" s="1"/>
  <c r="DW79" i="36" s="1"/>
  <c r="DX79" i="36" s="1"/>
  <c r="BO79" i="36"/>
  <c r="BT79" i="36" s="1"/>
  <c r="BF47" i="36"/>
  <c r="BK47" i="36" s="1"/>
  <c r="BN48" i="36"/>
  <c r="BS48" i="36" s="1"/>
  <c r="EG48" i="36"/>
  <c r="EH48" i="36" s="1"/>
  <c r="EI48" i="36" s="1"/>
  <c r="EJ48" i="36" s="1"/>
  <c r="EK48" i="36" s="1"/>
  <c r="EL48" i="36" s="1"/>
  <c r="BF49" i="36"/>
  <c r="BK49" i="36" s="1"/>
  <c r="ED49" i="36"/>
  <c r="EE49" i="36" s="1"/>
  <c r="EF49" i="36" s="1"/>
  <c r="EG49" i="36" s="1"/>
  <c r="EH49" i="36" s="1"/>
  <c r="EI49" i="36" s="1"/>
  <c r="EJ49" i="36" s="1"/>
  <c r="EK49" i="36" s="1"/>
  <c r="EL49" i="36" s="1"/>
  <c r="HL49" i="36"/>
  <c r="EP50" i="36"/>
  <c r="EQ50" i="36" s="1"/>
  <c r="ER50" i="36" s="1"/>
  <c r="ES50" i="36" s="1"/>
  <c r="ET50" i="36" s="1"/>
  <c r="AY50" i="36"/>
  <c r="BP50" i="36"/>
  <c r="BU50" i="36" s="1"/>
  <c r="BN51" i="36"/>
  <c r="BS51" i="36" s="1"/>
  <c r="AW52" i="36"/>
  <c r="AX52" i="36" s="1"/>
  <c r="BH53" i="36"/>
  <c r="BM53" i="36" s="1"/>
  <c r="V56" i="36"/>
  <c r="EP57" i="36"/>
  <c r="EQ57" i="36" s="1"/>
  <c r="ER57" i="36" s="1"/>
  <c r="ES57" i="36" s="1"/>
  <c r="ET57" i="36" s="1"/>
  <c r="FF57" i="36"/>
  <c r="FG57" i="36" s="1"/>
  <c r="FH57" i="36" s="1"/>
  <c r="FI57" i="36" s="1"/>
  <c r="FJ57" i="36" s="1"/>
  <c r="FK57" i="36" s="1"/>
  <c r="FL57" i="36" s="1"/>
  <c r="FM57" i="36" s="1"/>
  <c r="FN57" i="36" s="1"/>
  <c r="FO57" i="36" s="1"/>
  <c r="FP57" i="36" s="1"/>
  <c r="GJ58" i="36"/>
  <c r="GK58" i="36" s="1"/>
  <c r="GL58" i="36" s="1"/>
  <c r="GM58" i="36" s="1"/>
  <c r="GN58" i="36" s="1"/>
  <c r="Z59" i="36"/>
  <c r="BO59" i="36"/>
  <c r="BT59" i="36" s="1"/>
  <c r="BZ60" i="36"/>
  <c r="CA60" i="36" s="1"/>
  <c r="CB60" i="36" s="1"/>
  <c r="CC60" i="36" s="1"/>
  <c r="CD60" i="36" s="1"/>
  <c r="CE60" i="36" s="1"/>
  <c r="CF60" i="36" s="1"/>
  <c r="CG60" i="36" s="1"/>
  <c r="CH60" i="36" s="1"/>
  <c r="HL60" i="36"/>
  <c r="BQ61" i="36"/>
  <c r="BV61" i="36" s="1"/>
  <c r="GJ62" i="36"/>
  <c r="GK62" i="36" s="1"/>
  <c r="GL62" i="36" s="1"/>
  <c r="GM62" i="36" s="1"/>
  <c r="GN62" i="36" s="1"/>
  <c r="X62" i="36"/>
  <c r="AZ62" i="36"/>
  <c r="BF63" i="36"/>
  <c r="BK63" i="36" s="1"/>
  <c r="FR67" i="36"/>
  <c r="BB70" i="36"/>
  <c r="BH49" i="36"/>
  <c r="BM49" i="36" s="1"/>
  <c r="FU50" i="36"/>
  <c r="FV50" i="36" s="1"/>
  <c r="FW50" i="36" s="1"/>
  <c r="FQ51" i="36"/>
  <c r="FS51" i="36" s="1"/>
  <c r="FU51" i="36" s="1"/>
  <c r="FV51" i="36" s="1"/>
  <c r="FW51" i="36" s="1"/>
  <c r="HK52" i="36"/>
  <c r="HM52" i="36" s="1"/>
  <c r="HO52" i="36" s="1"/>
  <c r="HP52" i="36" s="1"/>
  <c r="HQ52" i="36" s="1"/>
  <c r="FQ52" i="36"/>
  <c r="FS52" i="36" s="1"/>
  <c r="FU52" i="36" s="1"/>
  <c r="FV52" i="36" s="1"/>
  <c r="FW52" i="36" s="1"/>
  <c r="DE52" i="36"/>
  <c r="DF52" i="36" s="1"/>
  <c r="DG52" i="36" s="1"/>
  <c r="DH52" i="36" s="1"/>
  <c r="DI52" i="36" s="1"/>
  <c r="DJ52" i="36" s="1"/>
  <c r="BZ54" i="36"/>
  <c r="CA54" i="36" s="1"/>
  <c r="CB54" i="36" s="1"/>
  <c r="CC54" i="36" s="1"/>
  <c r="CD54" i="36" s="1"/>
  <c r="CE54" i="36" s="1"/>
  <c r="CF54" i="36" s="1"/>
  <c r="CG54" i="36" s="1"/>
  <c r="CH54" i="36" s="1"/>
  <c r="GJ56" i="36"/>
  <c r="GK56" i="36" s="1"/>
  <c r="GL56" i="36" s="1"/>
  <c r="GM56" i="36" s="1"/>
  <c r="GN56" i="36" s="1"/>
  <c r="AZ56" i="36"/>
  <c r="BF56" i="36"/>
  <c r="BK56" i="36" s="1"/>
  <c r="DS58" i="36"/>
  <c r="DT58" i="36" s="1"/>
  <c r="DU58" i="36" s="1"/>
  <c r="DV58" i="36" s="1"/>
  <c r="DW58" i="36" s="1"/>
  <c r="DX58" i="36" s="1"/>
  <c r="BO58" i="36"/>
  <c r="BT58" i="36" s="1"/>
  <c r="BP59" i="36"/>
  <c r="BU59" i="36" s="1"/>
  <c r="DB59" i="36"/>
  <c r="DC59" i="36" s="1"/>
  <c r="DD59" i="36" s="1"/>
  <c r="DE59" i="36" s="1"/>
  <c r="DF59" i="36" s="1"/>
  <c r="DG59" i="36" s="1"/>
  <c r="DH59" i="36" s="1"/>
  <c r="DI59" i="36" s="1"/>
  <c r="DJ59" i="36" s="1"/>
  <c r="EP63" i="36"/>
  <c r="EQ63" i="36" s="1"/>
  <c r="ER63" i="36" s="1"/>
  <c r="ES63" i="36" s="1"/>
  <c r="ET63" i="36" s="1"/>
  <c r="EU63" i="36"/>
  <c r="EV63" i="36" s="1"/>
  <c r="EX63" i="36" s="1"/>
  <c r="FA63" i="36" s="1"/>
  <c r="FB63" i="36" s="1"/>
  <c r="FC63" i="36" s="1"/>
  <c r="FD63" i="36" s="1"/>
  <c r="FE63" i="36" s="1"/>
  <c r="FF63" i="36" s="1"/>
  <c r="FG63" i="36" s="1"/>
  <c r="FH63" i="36" s="1"/>
  <c r="FI63" i="36" s="1"/>
  <c r="FJ63" i="36" s="1"/>
  <c r="FK63" i="36" s="1"/>
  <c r="FL63" i="36" s="1"/>
  <c r="FM63" i="36" s="1"/>
  <c r="FN63" i="36" s="1"/>
  <c r="FO63" i="36" s="1"/>
  <c r="FP63" i="36" s="1"/>
  <c r="V63" i="36"/>
  <c r="AY63" i="36"/>
  <c r="AA63" i="36"/>
  <c r="BZ64" i="36"/>
  <c r="CA64" i="36" s="1"/>
  <c r="CB64" i="36" s="1"/>
  <c r="CC64" i="36" s="1"/>
  <c r="CD64" i="36" s="1"/>
  <c r="CE64" i="36" s="1"/>
  <c r="CF64" i="36" s="1"/>
  <c r="CG64" i="36" s="1"/>
  <c r="CH64" i="36" s="1"/>
  <c r="HM65" i="36"/>
  <c r="HO65" i="36" s="1"/>
  <c r="HP65" i="36" s="1"/>
  <c r="HQ65" i="36" s="1"/>
  <c r="HM66" i="36"/>
  <c r="HO66" i="36" s="1"/>
  <c r="HP66" i="36" s="1"/>
  <c r="HQ66" i="36" s="1"/>
  <c r="DS74" i="36"/>
  <c r="DT74" i="36" s="1"/>
  <c r="DU74" i="36" s="1"/>
  <c r="DV74" i="36" s="1"/>
  <c r="DW74" i="36" s="1"/>
  <c r="DX74" i="36" s="1"/>
  <c r="BO74" i="36"/>
  <c r="BT74" i="36" s="1"/>
  <c r="DP74" i="36"/>
  <c r="DQ74" i="36" s="1"/>
  <c r="DR74" i="36" s="1"/>
  <c r="AP75" i="36"/>
  <c r="BB75" i="36"/>
  <c r="BO46" i="36"/>
  <c r="BT46" i="36" s="1"/>
  <c r="AA47" i="36"/>
  <c r="AW48" i="36"/>
  <c r="AX48" i="36" s="1"/>
  <c r="BP48" i="36"/>
  <c r="BU48" i="36" s="1"/>
  <c r="GJ50" i="36"/>
  <c r="GK50" i="36" s="1"/>
  <c r="GL50" i="36" s="1"/>
  <c r="GM50" i="36" s="1"/>
  <c r="GN50" i="36" s="1"/>
  <c r="HK50" i="36"/>
  <c r="HM50" i="36" s="1"/>
  <c r="HO50" i="36" s="1"/>
  <c r="HP50" i="36" s="1"/>
  <c r="HQ50" i="36" s="1"/>
  <c r="AW51" i="36"/>
  <c r="AX51" i="36" s="1"/>
  <c r="AA52" i="36"/>
  <c r="CC52" i="36"/>
  <c r="CD52" i="36" s="1"/>
  <c r="CE52" i="36" s="1"/>
  <c r="CF52" i="36" s="1"/>
  <c r="CG52" i="36" s="1"/>
  <c r="CH52" i="36" s="1"/>
  <c r="AA53" i="36"/>
  <c r="GJ54" i="36"/>
  <c r="GK54" i="36" s="1"/>
  <c r="GL54" i="36" s="1"/>
  <c r="GM54" i="36" s="1"/>
  <c r="GN54" i="36" s="1"/>
  <c r="X56" i="36"/>
  <c r="AQ56" i="36"/>
  <c r="BG56" i="36"/>
  <c r="BL56" i="36" s="1"/>
  <c r="CN56" i="36"/>
  <c r="CO56" i="36" s="1"/>
  <c r="CP56" i="36" s="1"/>
  <c r="CQ56" i="36" s="1"/>
  <c r="CR56" i="36" s="1"/>
  <c r="CS56" i="36" s="1"/>
  <c r="CT56" i="36" s="1"/>
  <c r="CU56" i="36" s="1"/>
  <c r="CV56" i="36" s="1"/>
  <c r="BE59" i="36"/>
  <c r="BJ59" i="36" s="1"/>
  <c r="AZ61" i="36"/>
  <c r="HL62" i="36"/>
  <c r="GJ63" i="36"/>
  <c r="GK63" i="36" s="1"/>
  <c r="GL63" i="36" s="1"/>
  <c r="GM63" i="36" s="1"/>
  <c r="GN63" i="36" s="1"/>
  <c r="AZ63" i="36"/>
  <c r="HK63" i="36"/>
  <c r="AQ63" i="36"/>
  <c r="AA64" i="36"/>
  <c r="BE66" i="36"/>
  <c r="BJ66" i="36" s="1"/>
  <c r="DP66" i="36"/>
  <c r="DQ66" i="36" s="1"/>
  <c r="DR66" i="36" s="1"/>
  <c r="DS66" i="36" s="1"/>
  <c r="DT66" i="36" s="1"/>
  <c r="DU66" i="36" s="1"/>
  <c r="DV66" i="36" s="1"/>
  <c r="DW66" i="36" s="1"/>
  <c r="DX66" i="36" s="1"/>
  <c r="FR70" i="36"/>
  <c r="FQ70" i="36"/>
  <c r="HL70" i="36"/>
  <c r="HK70" i="36"/>
  <c r="AQ76" i="36"/>
  <c r="GQ76" i="36"/>
  <c r="BN87" i="36"/>
  <c r="BS87" i="36" s="1"/>
  <c r="BD87" i="36"/>
  <c r="BI87" i="36" s="1"/>
  <c r="DB87" i="36"/>
  <c r="DC87" i="36" s="1"/>
  <c r="DD87" i="36" s="1"/>
  <c r="DE87" i="36" s="1"/>
  <c r="DF87" i="36" s="1"/>
  <c r="DG87" i="36" s="1"/>
  <c r="DH87" i="36" s="1"/>
  <c r="DI87" i="36" s="1"/>
  <c r="DJ87" i="36" s="1"/>
  <c r="AW73" i="36"/>
  <c r="AX73" i="36" s="1"/>
  <c r="GQ75" i="36"/>
  <c r="BF79" i="36"/>
  <c r="BK79" i="36" s="1"/>
  <c r="ED79" i="36"/>
  <c r="EE79" i="36" s="1"/>
  <c r="EF79" i="36" s="1"/>
  <c r="EG79" i="36" s="1"/>
  <c r="EH79" i="36" s="1"/>
  <c r="EI79" i="36" s="1"/>
  <c r="EJ79" i="36" s="1"/>
  <c r="EK79" i="36" s="1"/>
  <c r="EL79" i="36" s="1"/>
  <c r="BP79" i="36"/>
  <c r="BU79" i="36" s="1"/>
  <c r="AA81" i="36"/>
  <c r="BR81" i="36"/>
  <c r="BW81" i="36" s="1"/>
  <c r="BP81" i="36"/>
  <c r="BU81" i="36" s="1"/>
  <c r="DB81" i="36"/>
  <c r="DC81" i="36" s="1"/>
  <c r="DD81" i="36" s="1"/>
  <c r="DE81" i="36" s="1"/>
  <c r="DF81" i="36" s="1"/>
  <c r="DG81" i="36" s="1"/>
  <c r="DH81" i="36" s="1"/>
  <c r="DI81" i="36" s="1"/>
  <c r="DJ81" i="36" s="1"/>
  <c r="GO67" i="36"/>
  <c r="GP67" i="36" s="1"/>
  <c r="GJ67" i="36"/>
  <c r="GK67" i="36" s="1"/>
  <c r="GL67" i="36" s="1"/>
  <c r="GM67" i="36" s="1"/>
  <c r="GN67" i="36" s="1"/>
  <c r="AP67" i="36"/>
  <c r="BF67" i="36"/>
  <c r="BK67" i="36" s="1"/>
  <c r="HL67" i="36"/>
  <c r="AW70" i="36"/>
  <c r="AX70" i="36" s="1"/>
  <c r="GQ71" i="36"/>
  <c r="GR71" i="36" s="1"/>
  <c r="GU71" i="36" s="1"/>
  <c r="GV71" i="36" s="1"/>
  <c r="GW71" i="36" s="1"/>
  <c r="GX71" i="36" s="1"/>
  <c r="GY71" i="36" s="1"/>
  <c r="GZ71" i="36" s="1"/>
  <c r="HA71" i="36" s="1"/>
  <c r="HB71" i="36" s="1"/>
  <c r="HC71" i="36" s="1"/>
  <c r="HD71" i="36" s="1"/>
  <c r="HE71" i="36" s="1"/>
  <c r="HF71" i="36" s="1"/>
  <c r="HG71" i="36" s="1"/>
  <c r="HH71" i="36" s="1"/>
  <c r="HI71" i="36" s="1"/>
  <c r="HJ71" i="36" s="1"/>
  <c r="GQ72" i="36"/>
  <c r="GR72" i="36" s="1"/>
  <c r="GU72" i="36" s="1"/>
  <c r="GV72" i="36" s="1"/>
  <c r="GW72" i="36" s="1"/>
  <c r="GX72" i="36" s="1"/>
  <c r="GY72" i="36" s="1"/>
  <c r="GZ72" i="36" s="1"/>
  <c r="HA72" i="36" s="1"/>
  <c r="HB72" i="36" s="1"/>
  <c r="HC72" i="36" s="1"/>
  <c r="HD72" i="36" s="1"/>
  <c r="HE72" i="36" s="1"/>
  <c r="HF72" i="36" s="1"/>
  <c r="HG72" i="36" s="1"/>
  <c r="HH72" i="36" s="1"/>
  <c r="HI72" i="36" s="1"/>
  <c r="HJ72" i="36" s="1"/>
  <c r="BB72" i="36"/>
  <c r="FZ72" i="36" s="1"/>
  <c r="GA72" i="36" s="1"/>
  <c r="GB72" i="36" s="1"/>
  <c r="GC72" i="36" s="1"/>
  <c r="GD72" i="36" s="1"/>
  <c r="GE72" i="36" s="1"/>
  <c r="GF72" i="36" s="1"/>
  <c r="GG72" i="36" s="1"/>
  <c r="GH72" i="36" s="1"/>
  <c r="GI72" i="36" s="1"/>
  <c r="BR75" i="36"/>
  <c r="BW75" i="36" s="1"/>
  <c r="BZ75" i="36"/>
  <c r="CA75" i="36" s="1"/>
  <c r="CB75" i="36" s="1"/>
  <c r="CC75" i="36" s="1"/>
  <c r="CD75" i="36" s="1"/>
  <c r="CE75" i="36" s="1"/>
  <c r="CF75" i="36" s="1"/>
  <c r="CG75" i="36" s="1"/>
  <c r="CH75" i="36" s="1"/>
  <c r="EU76" i="36"/>
  <c r="EV76" i="36" s="1"/>
  <c r="EX76" i="36" s="1"/>
  <c r="FA76" i="36" s="1"/>
  <c r="FB76" i="36" s="1"/>
  <c r="FC76" i="36" s="1"/>
  <c r="FD76" i="36" s="1"/>
  <c r="FE76" i="36" s="1"/>
  <c r="FF76" i="36" s="1"/>
  <c r="FG76" i="36" s="1"/>
  <c r="FH76" i="36" s="1"/>
  <c r="FI76" i="36" s="1"/>
  <c r="FJ76" i="36" s="1"/>
  <c r="FK76" i="36" s="1"/>
  <c r="FL76" i="36" s="1"/>
  <c r="FM76" i="36" s="1"/>
  <c r="FN76" i="36" s="1"/>
  <c r="FO76" i="36" s="1"/>
  <c r="FP76" i="36" s="1"/>
  <c r="EP76" i="36"/>
  <c r="EQ76" i="36" s="1"/>
  <c r="ER76" i="36" s="1"/>
  <c r="ES76" i="36" s="1"/>
  <c r="ET76" i="36" s="1"/>
  <c r="AZ77" i="36"/>
  <c r="GO77" i="36"/>
  <c r="GP77" i="36" s="1"/>
  <c r="BP77" i="36"/>
  <c r="BU77" i="36" s="1"/>
  <c r="HK77" i="36"/>
  <c r="GJ78" i="36"/>
  <c r="GK78" i="36" s="1"/>
  <c r="GL78" i="36" s="1"/>
  <c r="GM78" i="36" s="1"/>
  <c r="GN78" i="36" s="1"/>
  <c r="X78" i="36"/>
  <c r="AZ78" i="36"/>
  <c r="GO78" i="36"/>
  <c r="GP78" i="36" s="1"/>
  <c r="BG79" i="36"/>
  <c r="BL79" i="36" s="1"/>
  <c r="BQ79" i="36"/>
  <c r="BV79" i="36" s="1"/>
  <c r="CN79" i="36"/>
  <c r="CO79" i="36" s="1"/>
  <c r="CP79" i="36" s="1"/>
  <c r="CQ79" i="36" s="1"/>
  <c r="CR79" i="36" s="1"/>
  <c r="CS79" i="36" s="1"/>
  <c r="CT79" i="36" s="1"/>
  <c r="CU79" i="36" s="1"/>
  <c r="CV79" i="36" s="1"/>
  <c r="GZ80" i="36"/>
  <c r="HA80" i="36" s="1"/>
  <c r="HB80" i="36" s="1"/>
  <c r="HC80" i="36" s="1"/>
  <c r="HD80" i="36" s="1"/>
  <c r="HE80" i="36" s="1"/>
  <c r="HF80" i="36" s="1"/>
  <c r="HG80" i="36" s="1"/>
  <c r="HH80" i="36" s="1"/>
  <c r="HI80" i="36" s="1"/>
  <c r="HJ80" i="36" s="1"/>
  <c r="DP80" i="36"/>
  <c r="DQ80" i="36" s="1"/>
  <c r="DR80" i="36" s="1"/>
  <c r="DS80" i="36" s="1"/>
  <c r="DT80" i="36" s="1"/>
  <c r="DU80" i="36" s="1"/>
  <c r="DV80" i="36" s="1"/>
  <c r="DW80" i="36" s="1"/>
  <c r="DX80" i="36" s="1"/>
  <c r="AQ81" i="36"/>
  <c r="GQ81" i="36"/>
  <c r="AQ86" i="36"/>
  <c r="GQ86" i="36"/>
  <c r="FQ55" i="36"/>
  <c r="HK55" i="36"/>
  <c r="HM55" i="36" s="1"/>
  <c r="HO55" i="36" s="1"/>
  <c r="HP55" i="36" s="1"/>
  <c r="HQ55" i="36" s="1"/>
  <c r="GJ57" i="36"/>
  <c r="GK57" i="36" s="1"/>
  <c r="GL57" i="36" s="1"/>
  <c r="GM57" i="36" s="1"/>
  <c r="GN57" i="36" s="1"/>
  <c r="AA58" i="36"/>
  <c r="FB58" i="36"/>
  <c r="FC58" i="36" s="1"/>
  <c r="FD58" i="36" s="1"/>
  <c r="FE58" i="36" s="1"/>
  <c r="FF58" i="36" s="1"/>
  <c r="FG58" i="36" s="1"/>
  <c r="FH58" i="36" s="1"/>
  <c r="FI58" i="36" s="1"/>
  <c r="FJ58" i="36" s="1"/>
  <c r="FK58" i="36" s="1"/>
  <c r="FL58" i="36" s="1"/>
  <c r="FM58" i="36" s="1"/>
  <c r="FN58" i="36" s="1"/>
  <c r="FO58" i="36" s="1"/>
  <c r="FP58" i="36" s="1"/>
  <c r="GZ58" i="36"/>
  <c r="HA58" i="36" s="1"/>
  <c r="HB58" i="36" s="1"/>
  <c r="HC58" i="36" s="1"/>
  <c r="HD58" i="36" s="1"/>
  <c r="HE58" i="36" s="1"/>
  <c r="HF58" i="36" s="1"/>
  <c r="HG58" i="36" s="1"/>
  <c r="HH58" i="36" s="1"/>
  <c r="HI58" i="36" s="1"/>
  <c r="HJ58" i="36" s="1"/>
  <c r="BG63" i="36"/>
  <c r="BL63" i="36" s="1"/>
  <c r="HL63" i="36"/>
  <c r="EU64" i="36"/>
  <c r="EV64" i="36" s="1"/>
  <c r="EX64" i="36" s="1"/>
  <c r="FA64" i="36" s="1"/>
  <c r="FB64" i="36" s="1"/>
  <c r="FC64" i="36" s="1"/>
  <c r="FD64" i="36" s="1"/>
  <c r="FE64" i="36" s="1"/>
  <c r="FF64" i="36" s="1"/>
  <c r="FG64" i="36" s="1"/>
  <c r="FH64" i="36" s="1"/>
  <c r="FI64" i="36" s="1"/>
  <c r="FJ64" i="36" s="1"/>
  <c r="FK64" i="36" s="1"/>
  <c r="FL64" i="36" s="1"/>
  <c r="FM64" i="36" s="1"/>
  <c r="FN64" i="36" s="1"/>
  <c r="FO64" i="36" s="1"/>
  <c r="FP64" i="36" s="1"/>
  <c r="BB65" i="36"/>
  <c r="FZ65" i="36" s="1"/>
  <c r="GA65" i="36" s="1"/>
  <c r="GB65" i="36" s="1"/>
  <c r="GC65" i="36" s="1"/>
  <c r="GD65" i="36" s="1"/>
  <c r="GE65" i="36" s="1"/>
  <c r="GF65" i="36" s="1"/>
  <c r="GG65" i="36" s="1"/>
  <c r="GH65" i="36" s="1"/>
  <c r="GI65" i="36" s="1"/>
  <c r="AO65" i="36"/>
  <c r="BN65" i="36"/>
  <c r="BS65" i="36" s="1"/>
  <c r="GJ66" i="36"/>
  <c r="GK66" i="36" s="1"/>
  <c r="GL66" i="36" s="1"/>
  <c r="GM66" i="36" s="1"/>
  <c r="GN66" i="36" s="1"/>
  <c r="BR66" i="36"/>
  <c r="BW66" i="36" s="1"/>
  <c r="X67" i="36"/>
  <c r="BH68" i="36"/>
  <c r="BM68" i="36" s="1"/>
  <c r="GQ69" i="36"/>
  <c r="EP72" i="36"/>
  <c r="EQ72" i="36" s="1"/>
  <c r="ER72" i="36" s="1"/>
  <c r="ES72" i="36" s="1"/>
  <c r="ET72" i="36" s="1"/>
  <c r="BR72" i="36"/>
  <c r="BW72" i="36" s="1"/>
  <c r="BZ72" i="36"/>
  <c r="CA72" i="36" s="1"/>
  <c r="CB72" i="36" s="1"/>
  <c r="CC72" i="36" s="1"/>
  <c r="CD72" i="36" s="1"/>
  <c r="CE72" i="36" s="1"/>
  <c r="CF72" i="36" s="1"/>
  <c r="CG72" i="36" s="1"/>
  <c r="CH72" i="36" s="1"/>
  <c r="EU73" i="36"/>
  <c r="EV73" i="36" s="1"/>
  <c r="EX73" i="36" s="1"/>
  <c r="FA73" i="36" s="1"/>
  <c r="FB73" i="36" s="1"/>
  <c r="FC73" i="36" s="1"/>
  <c r="FD73" i="36" s="1"/>
  <c r="FE73" i="36" s="1"/>
  <c r="FF73" i="36" s="1"/>
  <c r="FG73" i="36" s="1"/>
  <c r="FH73" i="36" s="1"/>
  <c r="FI73" i="36" s="1"/>
  <c r="FJ73" i="36" s="1"/>
  <c r="FK73" i="36" s="1"/>
  <c r="FL73" i="36" s="1"/>
  <c r="FM73" i="36" s="1"/>
  <c r="FN73" i="36" s="1"/>
  <c r="FO73" i="36" s="1"/>
  <c r="FP73" i="36" s="1"/>
  <c r="EP73" i="36"/>
  <c r="EQ73" i="36" s="1"/>
  <c r="ER73" i="36" s="1"/>
  <c r="ES73" i="36" s="1"/>
  <c r="ET73" i="36" s="1"/>
  <c r="BZ73" i="36"/>
  <c r="CA73" i="36" s="1"/>
  <c r="CB73" i="36" s="1"/>
  <c r="CC73" i="36" s="1"/>
  <c r="CD73" i="36" s="1"/>
  <c r="CE73" i="36" s="1"/>
  <c r="CF73" i="36" s="1"/>
  <c r="CG73" i="36" s="1"/>
  <c r="CH73" i="36" s="1"/>
  <c r="HK74" i="36"/>
  <c r="V76" i="36"/>
  <c r="AP76" i="36"/>
  <c r="X77" i="36"/>
  <c r="AW79" i="36"/>
  <c r="AX79" i="36" s="1"/>
  <c r="BH79" i="36"/>
  <c r="BM79" i="36" s="1"/>
  <c r="BR79" i="36"/>
  <c r="BW79" i="36" s="1"/>
  <c r="AW88" i="36"/>
  <c r="AX88" i="36" s="1"/>
  <c r="BR88" i="36"/>
  <c r="BW88" i="36" s="1"/>
  <c r="BH88" i="36"/>
  <c r="BM88" i="36" s="1"/>
  <c r="BZ88" i="36"/>
  <c r="CA88" i="36" s="1"/>
  <c r="CB88" i="36" s="1"/>
  <c r="CC88" i="36" s="1"/>
  <c r="CD88" i="36" s="1"/>
  <c r="CE88" i="36" s="1"/>
  <c r="CF88" i="36" s="1"/>
  <c r="CG88" i="36" s="1"/>
  <c r="CH88" i="36" s="1"/>
  <c r="BB90" i="36"/>
  <c r="FZ90" i="36" s="1"/>
  <c r="GA90" i="36" s="1"/>
  <c r="GB90" i="36" s="1"/>
  <c r="FR55" i="36"/>
  <c r="EX59" i="36"/>
  <c r="FA59" i="36" s="1"/>
  <c r="FB59" i="36" s="1"/>
  <c r="FC59" i="36" s="1"/>
  <c r="FD59" i="36" s="1"/>
  <c r="FE59" i="36" s="1"/>
  <c r="FF59" i="36" s="1"/>
  <c r="FG59" i="36" s="1"/>
  <c r="FH59" i="36" s="1"/>
  <c r="FI59" i="36" s="1"/>
  <c r="FJ59" i="36" s="1"/>
  <c r="FK59" i="36" s="1"/>
  <c r="FL59" i="36" s="1"/>
  <c r="FM59" i="36" s="1"/>
  <c r="FN59" i="36" s="1"/>
  <c r="FO59" i="36" s="1"/>
  <c r="FP59" i="36" s="1"/>
  <c r="HK61" i="36"/>
  <c r="AW64" i="36"/>
  <c r="AX64" i="36" s="1"/>
  <c r="EP69" i="36"/>
  <c r="EQ69" i="36" s="1"/>
  <c r="ER69" i="36" s="1"/>
  <c r="ES69" i="36" s="1"/>
  <c r="ET69" i="36" s="1"/>
  <c r="BR69" i="36"/>
  <c r="BW69" i="36" s="1"/>
  <c r="BZ69" i="36"/>
  <c r="CA69" i="36" s="1"/>
  <c r="CB69" i="36" s="1"/>
  <c r="CC69" i="36" s="1"/>
  <c r="CD69" i="36" s="1"/>
  <c r="CE69" i="36" s="1"/>
  <c r="CF69" i="36" s="1"/>
  <c r="CG69" i="36" s="1"/>
  <c r="CH69" i="36" s="1"/>
  <c r="EU70" i="36"/>
  <c r="EV70" i="36" s="1"/>
  <c r="EX70" i="36" s="1"/>
  <c r="FA70" i="36" s="1"/>
  <c r="FB70" i="36" s="1"/>
  <c r="FC70" i="36" s="1"/>
  <c r="FD70" i="36" s="1"/>
  <c r="FE70" i="36" s="1"/>
  <c r="FF70" i="36" s="1"/>
  <c r="FG70" i="36" s="1"/>
  <c r="FH70" i="36" s="1"/>
  <c r="FI70" i="36" s="1"/>
  <c r="FJ70" i="36" s="1"/>
  <c r="FK70" i="36" s="1"/>
  <c r="FL70" i="36" s="1"/>
  <c r="FM70" i="36" s="1"/>
  <c r="FN70" i="36" s="1"/>
  <c r="FO70" i="36" s="1"/>
  <c r="FP70" i="36" s="1"/>
  <c r="EP70" i="36"/>
  <c r="EQ70" i="36" s="1"/>
  <c r="ER70" i="36" s="1"/>
  <c r="ES70" i="36" s="1"/>
  <c r="ET70" i="36" s="1"/>
  <c r="BZ70" i="36"/>
  <c r="CA70" i="36" s="1"/>
  <c r="CB70" i="36" s="1"/>
  <c r="CC70" i="36" s="1"/>
  <c r="CD70" i="36" s="1"/>
  <c r="CE70" i="36" s="1"/>
  <c r="CF70" i="36" s="1"/>
  <c r="CG70" i="36" s="1"/>
  <c r="CH70" i="36" s="1"/>
  <c r="HK71" i="36"/>
  <c r="HM71" i="36" s="1"/>
  <c r="HK72" i="36"/>
  <c r="BH73" i="36"/>
  <c r="BM73" i="36" s="1"/>
  <c r="FQ73" i="36"/>
  <c r="FS73" i="36" s="1"/>
  <c r="FU73" i="36" s="1"/>
  <c r="FV73" i="36" s="1"/>
  <c r="FW73" i="36" s="1"/>
  <c r="GJ75" i="36"/>
  <c r="GK75" i="36" s="1"/>
  <c r="GL75" i="36" s="1"/>
  <c r="GM75" i="36" s="1"/>
  <c r="GN75" i="36" s="1"/>
  <c r="AZ75" i="36"/>
  <c r="AQ75" i="36"/>
  <c r="HL75" i="36"/>
  <c r="HM75" i="36" s="1"/>
  <c r="HO75" i="36" s="1"/>
  <c r="HP75" i="36" s="1"/>
  <c r="HQ75" i="36" s="1"/>
  <c r="GO76" i="36"/>
  <c r="GP76" i="36" s="1"/>
  <c r="GJ76" i="36"/>
  <c r="GK76" i="36" s="1"/>
  <c r="GL76" i="36" s="1"/>
  <c r="GM76" i="36" s="1"/>
  <c r="GN76" i="36" s="1"/>
  <c r="X76" i="36"/>
  <c r="EG77" i="36"/>
  <c r="EH77" i="36" s="1"/>
  <c r="EI77" i="36" s="1"/>
  <c r="EJ77" i="36" s="1"/>
  <c r="EK77" i="36" s="1"/>
  <c r="EL77" i="36" s="1"/>
  <c r="AZ83" i="36"/>
  <c r="GO83" i="36"/>
  <c r="GP83" i="36" s="1"/>
  <c r="GJ83" i="36"/>
  <c r="GK83" i="36" s="1"/>
  <c r="GL83" i="36" s="1"/>
  <c r="GM83" i="36" s="1"/>
  <c r="GN83" i="36" s="1"/>
  <c r="GQ85" i="36"/>
  <c r="HL61" i="36"/>
  <c r="BZ62" i="36"/>
  <c r="CA62" i="36" s="1"/>
  <c r="CB62" i="36" s="1"/>
  <c r="CC62" i="36" s="1"/>
  <c r="CD62" i="36" s="1"/>
  <c r="CE62" i="36" s="1"/>
  <c r="CF62" i="36" s="1"/>
  <c r="CG62" i="36" s="1"/>
  <c r="CH62" i="36" s="1"/>
  <c r="BZ65" i="36"/>
  <c r="CA65" i="36" s="1"/>
  <c r="CB65" i="36" s="1"/>
  <c r="CC65" i="36" s="1"/>
  <c r="CD65" i="36" s="1"/>
  <c r="CE65" i="36" s="1"/>
  <c r="CF65" i="36" s="1"/>
  <c r="CG65" i="36" s="1"/>
  <c r="CH65" i="36" s="1"/>
  <c r="EP68" i="36"/>
  <c r="EQ68" i="36" s="1"/>
  <c r="ER68" i="36" s="1"/>
  <c r="ES68" i="36" s="1"/>
  <c r="ET68" i="36" s="1"/>
  <c r="HK69" i="36"/>
  <c r="BH70" i="36"/>
  <c r="BM70" i="36" s="1"/>
  <c r="GJ72" i="36"/>
  <c r="GK72" i="36" s="1"/>
  <c r="GL72" i="36" s="1"/>
  <c r="GM72" i="36" s="1"/>
  <c r="GN72" i="36" s="1"/>
  <c r="AZ72" i="36"/>
  <c r="AQ72" i="36"/>
  <c r="HL72" i="36"/>
  <c r="GO73" i="36"/>
  <c r="GP73" i="36" s="1"/>
  <c r="GJ73" i="36"/>
  <c r="GK73" i="36" s="1"/>
  <c r="GL73" i="36" s="1"/>
  <c r="GM73" i="36" s="1"/>
  <c r="GN73" i="36" s="1"/>
  <c r="X73" i="36"/>
  <c r="EG74" i="36"/>
  <c r="EH74" i="36" s="1"/>
  <c r="EI74" i="36" s="1"/>
  <c r="EJ74" i="36" s="1"/>
  <c r="EK74" i="36" s="1"/>
  <c r="EL74" i="36" s="1"/>
  <c r="X75" i="36"/>
  <c r="BH75" i="36"/>
  <c r="BM75" i="36" s="1"/>
  <c r="Z77" i="36"/>
  <c r="X83" i="36"/>
  <c r="HK64" i="36"/>
  <c r="HM64" i="36" s="1"/>
  <c r="HO64" i="36" s="1"/>
  <c r="HP64" i="36" s="1"/>
  <c r="HQ64" i="36" s="1"/>
  <c r="FQ65" i="36"/>
  <c r="FS65" i="36" s="1"/>
  <c r="FU65" i="36" s="1"/>
  <c r="FV65" i="36" s="1"/>
  <c r="FW65" i="36" s="1"/>
  <c r="GJ69" i="36"/>
  <c r="GK69" i="36" s="1"/>
  <c r="GL69" i="36" s="1"/>
  <c r="GM69" i="36" s="1"/>
  <c r="GN69" i="36" s="1"/>
  <c r="AZ69" i="36"/>
  <c r="HL69" i="36"/>
  <c r="GO70" i="36"/>
  <c r="GP70" i="36" s="1"/>
  <c r="GJ70" i="36"/>
  <c r="GK70" i="36" s="1"/>
  <c r="GL70" i="36" s="1"/>
  <c r="GM70" i="36" s="1"/>
  <c r="GN70" i="36" s="1"/>
  <c r="X70" i="36"/>
  <c r="DP71" i="36"/>
  <c r="DQ71" i="36" s="1"/>
  <c r="DR71" i="36" s="1"/>
  <c r="DS71" i="36" s="1"/>
  <c r="DT71" i="36" s="1"/>
  <c r="DU71" i="36" s="1"/>
  <c r="DV71" i="36" s="1"/>
  <c r="DW71" i="36" s="1"/>
  <c r="DX71" i="36" s="1"/>
  <c r="X72" i="36"/>
  <c r="AA77" i="36"/>
  <c r="BN77" i="36"/>
  <c r="BS77" i="36" s="1"/>
  <c r="BD78" i="36"/>
  <c r="BI78" i="36" s="1"/>
  <c r="BN78" i="36"/>
  <c r="BS78" i="36" s="1"/>
  <c r="FB80" i="36"/>
  <c r="FC80" i="36" s="1"/>
  <c r="FD80" i="36" s="1"/>
  <c r="FE80" i="36" s="1"/>
  <c r="FF80" i="36" s="1"/>
  <c r="FG80" i="36" s="1"/>
  <c r="FH80" i="36" s="1"/>
  <c r="FI80" i="36" s="1"/>
  <c r="FJ80" i="36" s="1"/>
  <c r="FK80" i="36" s="1"/>
  <c r="FL80" i="36" s="1"/>
  <c r="FM80" i="36" s="1"/>
  <c r="FN80" i="36" s="1"/>
  <c r="FO80" i="36" s="1"/>
  <c r="FP80" i="36" s="1"/>
  <c r="FA81" i="36"/>
  <c r="FB81" i="36" s="1"/>
  <c r="FC81" i="36" s="1"/>
  <c r="FD81" i="36" s="1"/>
  <c r="FE81" i="36" s="1"/>
  <c r="FF81" i="36" s="1"/>
  <c r="FG81" i="36" s="1"/>
  <c r="FH81" i="36" s="1"/>
  <c r="FI81" i="36" s="1"/>
  <c r="FJ81" i="36" s="1"/>
  <c r="FK81" i="36" s="1"/>
  <c r="FL81" i="36" s="1"/>
  <c r="FM81" i="36" s="1"/>
  <c r="FN81" i="36" s="1"/>
  <c r="FO81" i="36" s="1"/>
  <c r="FP81" i="36" s="1"/>
  <c r="BQ88" i="36"/>
  <c r="BV88" i="36" s="1"/>
  <c r="CN88" i="36"/>
  <c r="CO88" i="36" s="1"/>
  <c r="CP88" i="36" s="1"/>
  <c r="CQ88" i="36" s="1"/>
  <c r="CR88" i="36" s="1"/>
  <c r="CS88" i="36" s="1"/>
  <c r="CT88" i="36" s="1"/>
  <c r="CU88" i="36" s="1"/>
  <c r="CV88" i="36" s="1"/>
  <c r="BG88" i="36"/>
  <c r="BL88" i="36" s="1"/>
  <c r="AA90" i="36"/>
  <c r="FA90" i="36"/>
  <c r="FB90" i="36" s="1"/>
  <c r="FC90" i="36" s="1"/>
  <c r="FD90" i="36" s="1"/>
  <c r="FE90" i="36" s="1"/>
  <c r="FF90" i="36" s="1"/>
  <c r="FG90" i="36" s="1"/>
  <c r="FH90" i="36" s="1"/>
  <c r="FI90" i="36" s="1"/>
  <c r="FJ90" i="36" s="1"/>
  <c r="FK90" i="36" s="1"/>
  <c r="FL90" i="36" s="1"/>
  <c r="FM90" i="36" s="1"/>
  <c r="FN90" i="36" s="1"/>
  <c r="FO90" i="36" s="1"/>
  <c r="FP90" i="36" s="1"/>
  <c r="BZ77" i="36"/>
  <c r="CA77" i="36" s="1"/>
  <c r="CB77" i="36" s="1"/>
  <c r="CC77" i="36" s="1"/>
  <c r="CD77" i="36" s="1"/>
  <c r="CE77" i="36" s="1"/>
  <c r="CF77" i="36" s="1"/>
  <c r="CG77" i="36" s="1"/>
  <c r="CH77" i="36" s="1"/>
  <c r="AW77" i="36"/>
  <c r="AX77" i="36" s="1"/>
  <c r="BH77" i="36"/>
  <c r="BM77" i="36" s="1"/>
  <c r="HK78" i="36"/>
  <c r="FQ78" i="36"/>
  <c r="FS78" i="36" s="1"/>
  <c r="FU78" i="36" s="1"/>
  <c r="FV78" i="36" s="1"/>
  <c r="FW78" i="36" s="1"/>
  <c r="BB78" i="36"/>
  <c r="FZ78" i="36" s="1"/>
  <c r="GA78" i="36" s="1"/>
  <c r="GB78" i="36" s="1"/>
  <c r="GC78" i="36" s="1"/>
  <c r="GD78" i="36" s="1"/>
  <c r="GE78" i="36" s="1"/>
  <c r="GF78" i="36" s="1"/>
  <c r="GG78" i="36" s="1"/>
  <c r="GH78" i="36" s="1"/>
  <c r="GI78" i="36" s="1"/>
  <c r="AO78" i="36"/>
  <c r="AY79" i="36"/>
  <c r="EU79" i="36"/>
  <c r="EV79" i="36" s="1"/>
  <c r="EX79" i="36" s="1"/>
  <c r="FA79" i="36" s="1"/>
  <c r="FB79" i="36" s="1"/>
  <c r="FC79" i="36" s="1"/>
  <c r="FD79" i="36" s="1"/>
  <c r="FE79" i="36" s="1"/>
  <c r="FF79" i="36" s="1"/>
  <c r="FG79" i="36" s="1"/>
  <c r="FH79" i="36" s="1"/>
  <c r="FI79" i="36" s="1"/>
  <c r="FJ79" i="36" s="1"/>
  <c r="FK79" i="36" s="1"/>
  <c r="FL79" i="36" s="1"/>
  <c r="FM79" i="36" s="1"/>
  <c r="FN79" i="36" s="1"/>
  <c r="FO79" i="36" s="1"/>
  <c r="FP79" i="36" s="1"/>
  <c r="FQ79" i="36"/>
  <c r="AA79" i="36"/>
  <c r="EP79" i="36"/>
  <c r="EQ79" i="36" s="1"/>
  <c r="ER79" i="36" s="1"/>
  <c r="ES79" i="36" s="1"/>
  <c r="ET79" i="36" s="1"/>
  <c r="ED80" i="36"/>
  <c r="EE80" i="36" s="1"/>
  <c r="EF80" i="36" s="1"/>
  <c r="EG80" i="36" s="1"/>
  <c r="EH80" i="36" s="1"/>
  <c r="EI80" i="36" s="1"/>
  <c r="EJ80" i="36" s="1"/>
  <c r="EK80" i="36" s="1"/>
  <c r="EL80" i="36" s="1"/>
  <c r="GP81" i="36"/>
  <c r="AW81" i="36"/>
  <c r="AX81" i="36" s="1"/>
  <c r="AQ88" i="36"/>
  <c r="GQ88" i="36"/>
  <c r="FQ61" i="36"/>
  <c r="AQ65" i="36"/>
  <c r="BN68" i="36"/>
  <c r="BS68" i="36" s="1"/>
  <c r="BP68" i="36"/>
  <c r="BU68" i="36" s="1"/>
  <c r="ED68" i="36"/>
  <c r="EE68" i="36" s="1"/>
  <c r="EF68" i="36" s="1"/>
  <c r="EG68" i="36" s="1"/>
  <c r="EH68" i="36" s="1"/>
  <c r="EI68" i="36" s="1"/>
  <c r="EJ68" i="36" s="1"/>
  <c r="EK68" i="36" s="1"/>
  <c r="EL68" i="36" s="1"/>
  <c r="EM68" i="36" s="1"/>
  <c r="EN68" i="36" s="1"/>
  <c r="FQ72" i="36"/>
  <c r="FS72" i="36" s="1"/>
  <c r="FU72" i="36" s="1"/>
  <c r="FV72" i="36" s="1"/>
  <c r="FW72" i="36" s="1"/>
  <c r="AA73" i="36"/>
  <c r="FF74" i="36"/>
  <c r="FG74" i="36" s="1"/>
  <c r="FH74" i="36" s="1"/>
  <c r="FI74" i="36" s="1"/>
  <c r="FJ74" i="36" s="1"/>
  <c r="FK74" i="36" s="1"/>
  <c r="FL74" i="36" s="1"/>
  <c r="FM74" i="36" s="1"/>
  <c r="FN74" i="36" s="1"/>
  <c r="FO74" i="36" s="1"/>
  <c r="FP74" i="36" s="1"/>
  <c r="BN74" i="36"/>
  <c r="BS74" i="36" s="1"/>
  <c r="DB74" i="36"/>
  <c r="DC74" i="36" s="1"/>
  <c r="DD74" i="36" s="1"/>
  <c r="DE74" i="36" s="1"/>
  <c r="DF74" i="36" s="1"/>
  <c r="DG74" i="36" s="1"/>
  <c r="DH74" i="36" s="1"/>
  <c r="DI74" i="36" s="1"/>
  <c r="DJ74" i="36" s="1"/>
  <c r="GJ74" i="36"/>
  <c r="GK74" i="36" s="1"/>
  <c r="GL74" i="36" s="1"/>
  <c r="GM74" i="36" s="1"/>
  <c r="GN74" i="36" s="1"/>
  <c r="AA75" i="36"/>
  <c r="AY76" i="36"/>
  <c r="HL77" i="36"/>
  <c r="BB77" i="36"/>
  <c r="FZ77" i="36" s="1"/>
  <c r="GA77" i="36" s="1"/>
  <c r="GB77" i="36" s="1"/>
  <c r="GC77" i="36" s="1"/>
  <c r="GD77" i="36" s="1"/>
  <c r="GE77" i="36" s="1"/>
  <c r="GF77" i="36" s="1"/>
  <c r="GG77" i="36" s="1"/>
  <c r="GH77" i="36" s="1"/>
  <c r="GI77" i="36" s="1"/>
  <c r="BD77" i="36"/>
  <c r="BI77" i="36" s="1"/>
  <c r="BR78" i="36"/>
  <c r="BW78" i="36" s="1"/>
  <c r="BZ78" i="36"/>
  <c r="CA78" i="36" s="1"/>
  <c r="CB78" i="36" s="1"/>
  <c r="CC78" i="36" s="1"/>
  <c r="CD78" i="36" s="1"/>
  <c r="CE78" i="36" s="1"/>
  <c r="CF78" i="36" s="1"/>
  <c r="CG78" i="36" s="1"/>
  <c r="CH78" i="36" s="1"/>
  <c r="V79" i="36"/>
  <c r="BR80" i="36"/>
  <c r="BW80" i="36" s="1"/>
  <c r="GJ60" i="36"/>
  <c r="GK60" i="36" s="1"/>
  <c r="GL60" i="36" s="1"/>
  <c r="GM60" i="36" s="1"/>
  <c r="GN60" i="36" s="1"/>
  <c r="BH64" i="36"/>
  <c r="BM64" i="36" s="1"/>
  <c r="AW66" i="36"/>
  <c r="AX66" i="36" s="1"/>
  <c r="BZ66" i="36"/>
  <c r="CA66" i="36" s="1"/>
  <c r="CB66" i="36" s="1"/>
  <c r="CC66" i="36" s="1"/>
  <c r="CD66" i="36" s="1"/>
  <c r="CE66" i="36" s="1"/>
  <c r="CF66" i="36" s="1"/>
  <c r="CG66" i="36" s="1"/>
  <c r="CH66" i="36" s="1"/>
  <c r="GO66" i="36"/>
  <c r="GP66" i="36" s="1"/>
  <c r="AZ67" i="36"/>
  <c r="BB68" i="36"/>
  <c r="FZ68" i="36" s="1"/>
  <c r="GA68" i="36" s="1"/>
  <c r="GB68" i="36" s="1"/>
  <c r="GC68" i="36" s="1"/>
  <c r="GD68" i="36" s="1"/>
  <c r="GE68" i="36" s="1"/>
  <c r="GF68" i="36" s="1"/>
  <c r="GG68" i="36" s="1"/>
  <c r="GH68" i="36" s="1"/>
  <c r="GI68" i="36" s="1"/>
  <c r="AA70" i="36"/>
  <c r="BN71" i="36"/>
  <c r="BS71" i="36" s="1"/>
  <c r="DB71" i="36"/>
  <c r="DC71" i="36" s="1"/>
  <c r="DD71" i="36" s="1"/>
  <c r="DE71" i="36" s="1"/>
  <c r="DF71" i="36" s="1"/>
  <c r="DG71" i="36" s="1"/>
  <c r="DH71" i="36" s="1"/>
  <c r="DI71" i="36" s="1"/>
  <c r="DJ71" i="36" s="1"/>
  <c r="AA72" i="36"/>
  <c r="AY73" i="36"/>
  <c r="HL74" i="36"/>
  <c r="BB74" i="36"/>
  <c r="AW75" i="36"/>
  <c r="AX75" i="36" s="1"/>
  <c r="AZ76" i="36"/>
  <c r="HL78" i="36"/>
  <c r="GO79" i="36"/>
  <c r="GP79" i="36" s="1"/>
  <c r="HK79" i="36"/>
  <c r="HM79" i="36" s="1"/>
  <c r="HO79" i="36" s="1"/>
  <c r="HP79" i="36" s="1"/>
  <c r="HQ79" i="36" s="1"/>
  <c r="GJ79" i="36"/>
  <c r="GK79" i="36" s="1"/>
  <c r="GL79" i="36" s="1"/>
  <c r="GM79" i="36" s="1"/>
  <c r="GN79" i="36" s="1"/>
  <c r="X79" i="36"/>
  <c r="BZ79" i="36"/>
  <c r="CA79" i="36" s="1"/>
  <c r="CB79" i="36" s="1"/>
  <c r="CC79" i="36" s="1"/>
  <c r="CD79" i="36" s="1"/>
  <c r="CE79" i="36" s="1"/>
  <c r="CF79" i="36" s="1"/>
  <c r="CG79" i="36" s="1"/>
  <c r="CH79" i="36" s="1"/>
  <c r="BO80" i="36"/>
  <c r="BT80" i="36" s="1"/>
  <c r="GJ80" i="36"/>
  <c r="GK80" i="36" s="1"/>
  <c r="GL80" i="36" s="1"/>
  <c r="GM80" i="36" s="1"/>
  <c r="GN80" i="36" s="1"/>
  <c r="BD81" i="36"/>
  <c r="BI81" i="36" s="1"/>
  <c r="BN81" i="36"/>
  <c r="BS81" i="36" s="1"/>
  <c r="BB85" i="36"/>
  <c r="ED67" i="36"/>
  <c r="EE67" i="36" s="1"/>
  <c r="EF67" i="36" s="1"/>
  <c r="EG67" i="36" s="1"/>
  <c r="EH67" i="36" s="1"/>
  <c r="EI67" i="36" s="1"/>
  <c r="EJ67" i="36" s="1"/>
  <c r="EK67" i="36" s="1"/>
  <c r="EL67" i="36" s="1"/>
  <c r="BP67" i="36"/>
  <c r="BU67" i="36" s="1"/>
  <c r="BZ68" i="36"/>
  <c r="CA68" i="36" s="1"/>
  <c r="CB68" i="36" s="1"/>
  <c r="CC68" i="36" s="1"/>
  <c r="CD68" i="36" s="1"/>
  <c r="CE68" i="36" s="1"/>
  <c r="CF68" i="36" s="1"/>
  <c r="CG68" i="36" s="1"/>
  <c r="CH68" i="36" s="1"/>
  <c r="AW68" i="36"/>
  <c r="AX68" i="36" s="1"/>
  <c r="BR68" i="36"/>
  <c r="BW68" i="36" s="1"/>
  <c r="BD70" i="36"/>
  <c r="BI70" i="36" s="1"/>
  <c r="DB70" i="36"/>
  <c r="DC70" i="36" s="1"/>
  <c r="DD70" i="36" s="1"/>
  <c r="DE70" i="36" s="1"/>
  <c r="DF70" i="36" s="1"/>
  <c r="DG70" i="36" s="1"/>
  <c r="DH70" i="36" s="1"/>
  <c r="DI70" i="36" s="1"/>
  <c r="DJ70" i="36" s="1"/>
  <c r="BB71" i="36"/>
  <c r="FZ71" i="36" s="1"/>
  <c r="GA71" i="36" s="1"/>
  <c r="GB71" i="36" s="1"/>
  <c r="GC71" i="36" s="1"/>
  <c r="GD71" i="36" s="1"/>
  <c r="GE71" i="36" s="1"/>
  <c r="GF71" i="36" s="1"/>
  <c r="GG71" i="36" s="1"/>
  <c r="GH71" i="36" s="1"/>
  <c r="GI71" i="36" s="1"/>
  <c r="BE73" i="36"/>
  <c r="BJ73" i="36" s="1"/>
  <c r="DP73" i="36"/>
  <c r="DQ73" i="36" s="1"/>
  <c r="DR73" i="36" s="1"/>
  <c r="DS73" i="36" s="1"/>
  <c r="DT73" i="36" s="1"/>
  <c r="DU73" i="36" s="1"/>
  <c r="DV73" i="36" s="1"/>
  <c r="DW73" i="36" s="1"/>
  <c r="DX73" i="36" s="1"/>
  <c r="BR73" i="36"/>
  <c r="BW73" i="36" s="1"/>
  <c r="BZ74" i="36"/>
  <c r="CA74" i="36" s="1"/>
  <c r="CB74" i="36" s="1"/>
  <c r="CC74" i="36" s="1"/>
  <c r="CD74" i="36" s="1"/>
  <c r="CE74" i="36" s="1"/>
  <c r="CF74" i="36" s="1"/>
  <c r="CG74" i="36" s="1"/>
  <c r="CH74" i="36" s="1"/>
  <c r="AW74" i="36"/>
  <c r="AX74" i="36" s="1"/>
  <c r="BH74" i="36"/>
  <c r="BM74" i="36" s="1"/>
  <c r="HL76" i="36"/>
  <c r="HM76" i="36" s="1"/>
  <c r="HO76" i="36" s="1"/>
  <c r="HP76" i="36" s="1"/>
  <c r="HQ76" i="36" s="1"/>
  <c r="FR76" i="36"/>
  <c r="ED76" i="36"/>
  <c r="EE76" i="36" s="1"/>
  <c r="EF76" i="36" s="1"/>
  <c r="EG76" i="36" s="1"/>
  <c r="EH76" i="36" s="1"/>
  <c r="EI76" i="36" s="1"/>
  <c r="EJ76" i="36" s="1"/>
  <c r="EK76" i="36" s="1"/>
  <c r="EL76" i="36" s="1"/>
  <c r="BP76" i="36"/>
  <c r="BU76" i="36" s="1"/>
  <c r="DB77" i="36"/>
  <c r="DC77" i="36" s="1"/>
  <c r="DD77" i="36" s="1"/>
  <c r="DE77" i="36" s="1"/>
  <c r="DF77" i="36" s="1"/>
  <c r="DG77" i="36" s="1"/>
  <c r="DH77" i="36" s="1"/>
  <c r="DI77" i="36" s="1"/>
  <c r="DJ77" i="36" s="1"/>
  <c r="AQ78" i="36"/>
  <c r="GQ78" i="36"/>
  <c r="BQ83" i="36"/>
  <c r="BV83" i="36" s="1"/>
  <c r="CN83" i="36"/>
  <c r="CO83" i="36" s="1"/>
  <c r="CP83" i="36" s="1"/>
  <c r="CQ83" i="36" s="1"/>
  <c r="CR83" i="36" s="1"/>
  <c r="CS83" i="36" s="1"/>
  <c r="CT83" i="36" s="1"/>
  <c r="CU83" i="36" s="1"/>
  <c r="CV83" i="36" s="1"/>
  <c r="BQ63" i="36"/>
  <c r="BV63" i="36" s="1"/>
  <c r="EP64" i="36"/>
  <c r="EQ64" i="36" s="1"/>
  <c r="ER64" i="36" s="1"/>
  <c r="ES64" i="36" s="1"/>
  <c r="ET64" i="36" s="1"/>
  <c r="BE70" i="36"/>
  <c r="BJ70" i="36" s="1"/>
  <c r="DP70" i="36"/>
  <c r="DQ70" i="36" s="1"/>
  <c r="DR70" i="36" s="1"/>
  <c r="DS70" i="36" s="1"/>
  <c r="DT70" i="36" s="1"/>
  <c r="DU70" i="36" s="1"/>
  <c r="DV70" i="36" s="1"/>
  <c r="DW70" i="36" s="1"/>
  <c r="DX70" i="36" s="1"/>
  <c r="BR70" i="36"/>
  <c r="BW70" i="36" s="1"/>
  <c r="BZ71" i="36"/>
  <c r="CA71" i="36" s="1"/>
  <c r="CB71" i="36" s="1"/>
  <c r="CC71" i="36" s="1"/>
  <c r="CD71" i="36" s="1"/>
  <c r="CE71" i="36" s="1"/>
  <c r="CF71" i="36" s="1"/>
  <c r="CG71" i="36" s="1"/>
  <c r="CH71" i="36" s="1"/>
  <c r="AW71" i="36"/>
  <c r="AX71" i="36" s="1"/>
  <c r="BH71" i="36"/>
  <c r="BM71" i="36" s="1"/>
  <c r="FJ72" i="36"/>
  <c r="FK72" i="36" s="1"/>
  <c r="FL72" i="36" s="1"/>
  <c r="FM72" i="36" s="1"/>
  <c r="FN72" i="36" s="1"/>
  <c r="FO72" i="36" s="1"/>
  <c r="FP72" i="36" s="1"/>
  <c r="ED73" i="36"/>
  <c r="EE73" i="36" s="1"/>
  <c r="EF73" i="36" s="1"/>
  <c r="EG73" i="36" s="1"/>
  <c r="EH73" i="36" s="1"/>
  <c r="EI73" i="36" s="1"/>
  <c r="EJ73" i="36" s="1"/>
  <c r="EK73" i="36" s="1"/>
  <c r="EL73" i="36" s="1"/>
  <c r="BP73" i="36"/>
  <c r="BU73" i="36" s="1"/>
  <c r="GQ77" i="36"/>
  <c r="GJ77" i="36"/>
  <c r="GK77" i="36" s="1"/>
  <c r="GL77" i="36" s="1"/>
  <c r="GM77" i="36" s="1"/>
  <c r="GN77" i="36" s="1"/>
  <c r="DB78" i="36"/>
  <c r="DC78" i="36" s="1"/>
  <c r="DD78" i="36" s="1"/>
  <c r="DE78" i="36" s="1"/>
  <c r="DF78" i="36" s="1"/>
  <c r="DG78" i="36" s="1"/>
  <c r="DH78" i="36" s="1"/>
  <c r="DI78" i="36" s="1"/>
  <c r="DJ78" i="36" s="1"/>
  <c r="DM78" i="36" s="1"/>
  <c r="CC80" i="36"/>
  <c r="CD80" i="36" s="1"/>
  <c r="CE80" i="36" s="1"/>
  <c r="CF80" i="36" s="1"/>
  <c r="CG80" i="36" s="1"/>
  <c r="CH80" i="36" s="1"/>
  <c r="EP80" i="36"/>
  <c r="EQ80" i="36" s="1"/>
  <c r="ER80" i="36" s="1"/>
  <c r="ES80" i="36" s="1"/>
  <c r="ET80" i="36" s="1"/>
  <c r="AO81" i="36"/>
  <c r="BB81" i="36"/>
  <c r="FZ81" i="36" s="1"/>
  <c r="GA81" i="36" s="1"/>
  <c r="GB81" i="36" s="1"/>
  <c r="GC81" i="36" s="1"/>
  <c r="GD81" i="36" s="1"/>
  <c r="GE81" i="36" s="1"/>
  <c r="GF81" i="36" s="1"/>
  <c r="GG81" i="36" s="1"/>
  <c r="GH81" i="36" s="1"/>
  <c r="GI81" i="36" s="1"/>
  <c r="GP87" i="36"/>
  <c r="GJ84" i="36"/>
  <c r="GK84" i="36" s="1"/>
  <c r="GL84" i="36" s="1"/>
  <c r="GM84" i="36" s="1"/>
  <c r="GN84" i="36" s="1"/>
  <c r="AZ84" i="36"/>
  <c r="AW85" i="36"/>
  <c r="AX85" i="36" s="1"/>
  <c r="BB87" i="36"/>
  <c r="GQ90" i="36"/>
  <c r="GR90" i="36" s="1"/>
  <c r="GU90" i="36" s="1"/>
  <c r="GV90" i="36" s="1"/>
  <c r="GW90" i="36" s="1"/>
  <c r="GX90" i="36" s="1"/>
  <c r="GY90" i="36" s="1"/>
  <c r="GZ90" i="36" s="1"/>
  <c r="HA90" i="36" s="1"/>
  <c r="HB90" i="36" s="1"/>
  <c r="HC90" i="36" s="1"/>
  <c r="HD90" i="36" s="1"/>
  <c r="HE90" i="36" s="1"/>
  <c r="HF90" i="36" s="1"/>
  <c r="HG90" i="36" s="1"/>
  <c r="HH90" i="36" s="1"/>
  <c r="HI90" i="36" s="1"/>
  <c r="HJ90" i="36" s="1"/>
  <c r="BR90" i="36"/>
  <c r="BW90" i="36" s="1"/>
  <c r="BZ90" i="36"/>
  <c r="CA90" i="36" s="1"/>
  <c r="CB90" i="36" s="1"/>
  <c r="CC90" i="36" s="1"/>
  <c r="CD90" i="36" s="1"/>
  <c r="CE90" i="36" s="1"/>
  <c r="CF90" i="36" s="1"/>
  <c r="CG90" i="36" s="1"/>
  <c r="CH90" i="36" s="1"/>
  <c r="EU91" i="36"/>
  <c r="EV91" i="36" s="1"/>
  <c r="EX91" i="36" s="1"/>
  <c r="FA91" i="36" s="1"/>
  <c r="FB91" i="36" s="1"/>
  <c r="FC91" i="36" s="1"/>
  <c r="FD91" i="36" s="1"/>
  <c r="FE91" i="36" s="1"/>
  <c r="FF91" i="36" s="1"/>
  <c r="FG91" i="36" s="1"/>
  <c r="FH91" i="36" s="1"/>
  <c r="FI91" i="36" s="1"/>
  <c r="FJ91" i="36" s="1"/>
  <c r="FK91" i="36" s="1"/>
  <c r="FL91" i="36" s="1"/>
  <c r="FM91" i="36" s="1"/>
  <c r="FN91" i="36" s="1"/>
  <c r="FO91" i="36" s="1"/>
  <c r="FP91" i="36" s="1"/>
  <c r="AA91" i="36"/>
  <c r="EP91" i="36"/>
  <c r="EQ91" i="36" s="1"/>
  <c r="ER91" i="36" s="1"/>
  <c r="ES91" i="36" s="1"/>
  <c r="ET91" i="36" s="1"/>
  <c r="FR91" i="36"/>
  <c r="BG95" i="36"/>
  <c r="BL95" i="36" s="1"/>
  <c r="BQ95" i="36"/>
  <c r="BV95" i="36" s="1"/>
  <c r="GQ101" i="36"/>
  <c r="AQ101" i="36"/>
  <c r="X84" i="36"/>
  <c r="GQ87" i="36"/>
  <c r="BR87" i="36"/>
  <c r="BW87" i="36" s="1"/>
  <c r="BZ87" i="36"/>
  <c r="CA87" i="36" s="1"/>
  <c r="CB87" i="36" s="1"/>
  <c r="CC87" i="36" s="1"/>
  <c r="CD87" i="36" s="1"/>
  <c r="CE87" i="36" s="1"/>
  <c r="CF87" i="36" s="1"/>
  <c r="CG87" i="36" s="1"/>
  <c r="CH87" i="36" s="1"/>
  <c r="EU88" i="36"/>
  <c r="EV88" i="36" s="1"/>
  <c r="EX88" i="36" s="1"/>
  <c r="FA88" i="36" s="1"/>
  <c r="FB88" i="36" s="1"/>
  <c r="FC88" i="36" s="1"/>
  <c r="FD88" i="36" s="1"/>
  <c r="FE88" i="36" s="1"/>
  <c r="FF88" i="36" s="1"/>
  <c r="FG88" i="36" s="1"/>
  <c r="FH88" i="36" s="1"/>
  <c r="FI88" i="36" s="1"/>
  <c r="FJ88" i="36" s="1"/>
  <c r="FK88" i="36" s="1"/>
  <c r="FL88" i="36" s="1"/>
  <c r="FM88" i="36" s="1"/>
  <c r="FN88" i="36" s="1"/>
  <c r="FO88" i="36" s="1"/>
  <c r="FP88" i="36" s="1"/>
  <c r="EP88" i="36"/>
  <c r="EQ88" i="36" s="1"/>
  <c r="ER88" i="36" s="1"/>
  <c r="ES88" i="36" s="1"/>
  <c r="ET88" i="36" s="1"/>
  <c r="EP90" i="36"/>
  <c r="EQ90" i="36" s="1"/>
  <c r="ER90" i="36" s="1"/>
  <c r="ES90" i="36" s="1"/>
  <c r="ET90" i="36" s="1"/>
  <c r="V91" i="36"/>
  <c r="AO97" i="36"/>
  <c r="BB97" i="36"/>
  <c r="FZ97" i="36" s="1"/>
  <c r="GA97" i="36" s="1"/>
  <c r="GB97" i="36" s="1"/>
  <c r="GC97" i="36" s="1"/>
  <c r="GD97" i="36" s="1"/>
  <c r="GE97" i="36" s="1"/>
  <c r="GF97" i="36" s="1"/>
  <c r="GG97" i="36" s="1"/>
  <c r="GH97" i="36" s="1"/>
  <c r="GI97" i="36" s="1"/>
  <c r="BP103" i="36"/>
  <c r="BU103" i="36" s="1"/>
  <c r="ED103" i="36"/>
  <c r="EE103" i="36" s="1"/>
  <c r="EF103" i="36" s="1"/>
  <c r="EG103" i="36" s="1"/>
  <c r="EH103" i="36" s="1"/>
  <c r="EI103" i="36" s="1"/>
  <c r="EJ103" i="36" s="1"/>
  <c r="EK103" i="36" s="1"/>
  <c r="EL103" i="36" s="1"/>
  <c r="BF103" i="36"/>
  <c r="BK103" i="36" s="1"/>
  <c r="GO84" i="36"/>
  <c r="GP84" i="36" s="1"/>
  <c r="GR84" i="36" s="1"/>
  <c r="GU84" i="36" s="1"/>
  <c r="GV84" i="36" s="1"/>
  <c r="GW84" i="36" s="1"/>
  <c r="GX84" i="36" s="1"/>
  <c r="GY84" i="36" s="1"/>
  <c r="GZ84" i="36" s="1"/>
  <c r="HA84" i="36" s="1"/>
  <c r="HB84" i="36" s="1"/>
  <c r="HC84" i="36" s="1"/>
  <c r="HD84" i="36" s="1"/>
  <c r="HE84" i="36" s="1"/>
  <c r="HF84" i="36" s="1"/>
  <c r="HG84" i="36" s="1"/>
  <c r="HH84" i="36" s="1"/>
  <c r="HI84" i="36" s="1"/>
  <c r="HJ84" i="36" s="1"/>
  <c r="EU85" i="36"/>
  <c r="EV85" i="36" s="1"/>
  <c r="EX85" i="36" s="1"/>
  <c r="FA85" i="36" s="1"/>
  <c r="FB85" i="36" s="1"/>
  <c r="FC85" i="36" s="1"/>
  <c r="FD85" i="36" s="1"/>
  <c r="FE85" i="36" s="1"/>
  <c r="FF85" i="36" s="1"/>
  <c r="FG85" i="36" s="1"/>
  <c r="FH85" i="36" s="1"/>
  <c r="FI85" i="36" s="1"/>
  <c r="FJ85" i="36" s="1"/>
  <c r="FK85" i="36" s="1"/>
  <c r="FL85" i="36" s="1"/>
  <c r="FM85" i="36" s="1"/>
  <c r="FN85" i="36" s="1"/>
  <c r="FO85" i="36" s="1"/>
  <c r="FP85" i="36" s="1"/>
  <c r="EP85" i="36"/>
  <c r="EQ85" i="36" s="1"/>
  <c r="ER85" i="36" s="1"/>
  <c r="ES85" i="36" s="1"/>
  <c r="ET85" i="36" s="1"/>
  <c r="BZ85" i="36"/>
  <c r="CA85" i="36" s="1"/>
  <c r="CB85" i="36" s="1"/>
  <c r="CC85" i="36" s="1"/>
  <c r="CD85" i="36" s="1"/>
  <c r="CE85" i="36" s="1"/>
  <c r="CF85" i="36" s="1"/>
  <c r="CG85" i="36" s="1"/>
  <c r="CH85" i="36" s="1"/>
  <c r="V88" i="36"/>
  <c r="FQ88" i="36"/>
  <c r="X89" i="36"/>
  <c r="HK89" i="36"/>
  <c r="GO91" i="36"/>
  <c r="GP91" i="36" s="1"/>
  <c r="GJ91" i="36"/>
  <c r="GK91" i="36" s="1"/>
  <c r="GL91" i="36" s="1"/>
  <c r="GM91" i="36" s="1"/>
  <c r="GN91" i="36" s="1"/>
  <c r="X91" i="36"/>
  <c r="FB98" i="36"/>
  <c r="FC98" i="36" s="1"/>
  <c r="FD98" i="36" s="1"/>
  <c r="FE98" i="36" s="1"/>
  <c r="FF98" i="36" s="1"/>
  <c r="FG98" i="36" s="1"/>
  <c r="FH98" i="36" s="1"/>
  <c r="FI98" i="36" s="1"/>
  <c r="FJ98" i="36" s="1"/>
  <c r="FK98" i="36" s="1"/>
  <c r="FL98" i="36" s="1"/>
  <c r="FM98" i="36" s="1"/>
  <c r="FN98" i="36" s="1"/>
  <c r="FO98" i="36" s="1"/>
  <c r="FP98" i="36" s="1"/>
  <c r="GJ98" i="36"/>
  <c r="GK98" i="36" s="1"/>
  <c r="GL98" i="36" s="1"/>
  <c r="GM98" i="36" s="1"/>
  <c r="GN98" i="36" s="1"/>
  <c r="BZ98" i="36"/>
  <c r="CA98" i="36" s="1"/>
  <c r="CB98" i="36" s="1"/>
  <c r="CC98" i="36" s="1"/>
  <c r="CD98" i="36" s="1"/>
  <c r="CE98" i="36" s="1"/>
  <c r="CF98" i="36" s="1"/>
  <c r="CG98" i="36" s="1"/>
  <c r="CH98" i="36" s="1"/>
  <c r="AW98" i="36"/>
  <c r="AX98" i="36" s="1"/>
  <c r="AA98" i="36"/>
  <c r="DB98" i="36"/>
  <c r="DC98" i="36" s="1"/>
  <c r="DD98" i="36" s="1"/>
  <c r="DE98" i="36" s="1"/>
  <c r="DF98" i="36" s="1"/>
  <c r="DG98" i="36" s="1"/>
  <c r="DH98" i="36" s="1"/>
  <c r="DI98" i="36" s="1"/>
  <c r="DJ98" i="36" s="1"/>
  <c r="BZ120" i="36"/>
  <c r="CA120" i="36" s="1"/>
  <c r="CB120" i="36" s="1"/>
  <c r="CC120" i="36" s="1"/>
  <c r="CD120" i="36" s="1"/>
  <c r="CE120" i="36" s="1"/>
  <c r="CF120" i="36" s="1"/>
  <c r="CG120" i="36" s="1"/>
  <c r="CH120" i="36" s="1"/>
  <c r="BR120" i="36"/>
  <c r="BW120" i="36" s="1"/>
  <c r="BH120" i="36"/>
  <c r="BM120" i="36" s="1"/>
  <c r="AW120" i="36"/>
  <c r="AX120" i="36" s="1"/>
  <c r="FR71" i="36"/>
  <c r="FS71" i="36" s="1"/>
  <c r="FU71" i="36" s="1"/>
  <c r="FV71" i="36" s="1"/>
  <c r="FW71" i="36" s="1"/>
  <c r="FR74" i="36"/>
  <c r="FS74" i="36" s="1"/>
  <c r="FU74" i="36" s="1"/>
  <c r="FV74" i="36" s="1"/>
  <c r="FW74" i="36" s="1"/>
  <c r="FR77" i="36"/>
  <c r="FS77" i="36" s="1"/>
  <c r="FU77" i="36" s="1"/>
  <c r="FV77" i="36" s="1"/>
  <c r="FW77" i="36" s="1"/>
  <c r="BH80" i="36"/>
  <c r="BM80" i="36" s="1"/>
  <c r="FR80" i="36"/>
  <c r="AZ81" i="36"/>
  <c r="BZ82" i="36"/>
  <c r="CA82" i="36" s="1"/>
  <c r="CB82" i="36" s="1"/>
  <c r="CC82" i="36" s="1"/>
  <c r="CD82" i="36" s="1"/>
  <c r="CE82" i="36" s="1"/>
  <c r="CF82" i="36" s="1"/>
  <c r="CG82" i="36" s="1"/>
  <c r="CH82" i="36" s="1"/>
  <c r="Z83" i="36"/>
  <c r="HK84" i="36"/>
  <c r="V85" i="36"/>
  <c r="BH85" i="36"/>
  <c r="BM85" i="36" s="1"/>
  <c r="FQ85" i="36"/>
  <c r="FS85" i="36" s="1"/>
  <c r="FU85" i="36" s="1"/>
  <c r="FV85" i="36" s="1"/>
  <c r="FW85" i="36" s="1"/>
  <c r="X86" i="36"/>
  <c r="HK86" i="36"/>
  <c r="GO88" i="36"/>
  <c r="GP88" i="36" s="1"/>
  <c r="GR88" i="36" s="1"/>
  <c r="GU88" i="36" s="1"/>
  <c r="GV88" i="36" s="1"/>
  <c r="GW88" i="36" s="1"/>
  <c r="GX88" i="36" s="1"/>
  <c r="GY88" i="36" s="1"/>
  <c r="GZ88" i="36" s="1"/>
  <c r="HA88" i="36" s="1"/>
  <c r="HB88" i="36" s="1"/>
  <c r="HC88" i="36" s="1"/>
  <c r="HD88" i="36" s="1"/>
  <c r="HE88" i="36" s="1"/>
  <c r="HF88" i="36" s="1"/>
  <c r="HG88" i="36" s="1"/>
  <c r="HH88" i="36" s="1"/>
  <c r="HI88" i="36" s="1"/>
  <c r="HJ88" i="36" s="1"/>
  <c r="GJ88" i="36"/>
  <c r="GK88" i="36" s="1"/>
  <c r="GL88" i="36" s="1"/>
  <c r="GM88" i="36" s="1"/>
  <c r="GN88" i="36" s="1"/>
  <c r="X88" i="36"/>
  <c r="FR88" i="36"/>
  <c r="EG89" i="36"/>
  <c r="EH89" i="36" s="1"/>
  <c r="EI89" i="36" s="1"/>
  <c r="EJ89" i="36" s="1"/>
  <c r="EK89" i="36" s="1"/>
  <c r="EL89" i="36" s="1"/>
  <c r="GJ90" i="36"/>
  <c r="GK90" i="36" s="1"/>
  <c r="GL90" i="36" s="1"/>
  <c r="GM90" i="36" s="1"/>
  <c r="GN90" i="36" s="1"/>
  <c r="AZ90" i="36"/>
  <c r="AQ90" i="36"/>
  <c r="BH90" i="36"/>
  <c r="BM90" i="36" s="1"/>
  <c r="EG92" i="36"/>
  <c r="EH92" i="36" s="1"/>
  <c r="EI92" i="36" s="1"/>
  <c r="EJ92" i="36" s="1"/>
  <c r="EK92" i="36" s="1"/>
  <c r="EL92" i="36" s="1"/>
  <c r="EM92" i="36" s="1"/>
  <c r="EN92" i="36" s="1"/>
  <c r="BD94" i="36"/>
  <c r="BI94" i="36" s="1"/>
  <c r="DB94" i="36"/>
  <c r="DC94" i="36" s="1"/>
  <c r="DD94" i="36" s="1"/>
  <c r="DE94" i="36" s="1"/>
  <c r="DF94" i="36" s="1"/>
  <c r="DG94" i="36" s="1"/>
  <c r="DH94" i="36" s="1"/>
  <c r="DI94" i="36" s="1"/>
  <c r="DJ94" i="36" s="1"/>
  <c r="GQ94" i="36"/>
  <c r="FA96" i="36"/>
  <c r="FB96" i="36" s="1"/>
  <c r="FC96" i="36" s="1"/>
  <c r="FD96" i="36" s="1"/>
  <c r="FE96" i="36" s="1"/>
  <c r="FF96" i="36" s="1"/>
  <c r="FG96" i="36" s="1"/>
  <c r="FH96" i="36" s="1"/>
  <c r="FI96" i="36" s="1"/>
  <c r="FJ96" i="36" s="1"/>
  <c r="FK96" i="36" s="1"/>
  <c r="FL96" i="36" s="1"/>
  <c r="FM96" i="36" s="1"/>
  <c r="FN96" i="36" s="1"/>
  <c r="FO96" i="36" s="1"/>
  <c r="FP96" i="36" s="1"/>
  <c r="HL97" i="36"/>
  <c r="HK97" i="36"/>
  <c r="EP97" i="36"/>
  <c r="EQ97" i="36" s="1"/>
  <c r="ER97" i="36" s="1"/>
  <c r="ES97" i="36" s="1"/>
  <c r="ET97" i="36" s="1"/>
  <c r="FR97" i="36"/>
  <c r="FQ97" i="36"/>
  <c r="GQ104" i="36"/>
  <c r="AQ104" i="36"/>
  <c r="AW80" i="36"/>
  <c r="AX80" i="36" s="1"/>
  <c r="EP81" i="36"/>
  <c r="EQ81" i="36" s="1"/>
  <c r="ER81" i="36" s="1"/>
  <c r="ES81" i="36" s="1"/>
  <c r="ET81" i="36" s="1"/>
  <c r="GO82" i="36"/>
  <c r="GP82" i="36" s="1"/>
  <c r="GR82" i="36" s="1"/>
  <c r="GU82" i="36" s="1"/>
  <c r="GV82" i="36" s="1"/>
  <c r="GW82" i="36" s="1"/>
  <c r="GX82" i="36" s="1"/>
  <c r="GY82" i="36" s="1"/>
  <c r="GZ82" i="36" s="1"/>
  <c r="HA82" i="36" s="1"/>
  <c r="HB82" i="36" s="1"/>
  <c r="HC82" i="36" s="1"/>
  <c r="HD82" i="36" s="1"/>
  <c r="HE82" i="36" s="1"/>
  <c r="HF82" i="36" s="1"/>
  <c r="HG82" i="36" s="1"/>
  <c r="HH82" i="36" s="1"/>
  <c r="HI82" i="36" s="1"/>
  <c r="HJ82" i="36" s="1"/>
  <c r="AA83" i="36"/>
  <c r="AA84" i="36"/>
  <c r="DH84" i="36"/>
  <c r="DI84" i="36" s="1"/>
  <c r="DJ84" i="36" s="1"/>
  <c r="DK84" i="36" s="1"/>
  <c r="DL84" i="36" s="1"/>
  <c r="HL84" i="36"/>
  <c r="GO85" i="36"/>
  <c r="GP85" i="36" s="1"/>
  <c r="GJ85" i="36"/>
  <c r="GK85" i="36" s="1"/>
  <c r="GL85" i="36" s="1"/>
  <c r="GM85" i="36" s="1"/>
  <c r="GN85" i="36" s="1"/>
  <c r="X85" i="36"/>
  <c r="GJ87" i="36"/>
  <c r="GK87" i="36" s="1"/>
  <c r="GL87" i="36" s="1"/>
  <c r="GM87" i="36" s="1"/>
  <c r="GN87" i="36" s="1"/>
  <c r="AZ87" i="36"/>
  <c r="AQ87" i="36"/>
  <c r="BH87" i="36"/>
  <c r="BM87" i="36" s="1"/>
  <c r="Z89" i="36"/>
  <c r="X90" i="36"/>
  <c r="Z92" i="36"/>
  <c r="BP92" i="36"/>
  <c r="BU92" i="36" s="1"/>
  <c r="AQ95" i="36"/>
  <c r="EE96" i="36"/>
  <c r="EF96" i="36" s="1"/>
  <c r="EG96" i="36" s="1"/>
  <c r="EH96" i="36" s="1"/>
  <c r="EI96" i="36" s="1"/>
  <c r="EJ96" i="36" s="1"/>
  <c r="EK96" i="36" s="1"/>
  <c r="EL96" i="36" s="1"/>
  <c r="AQ97" i="36"/>
  <c r="GQ97" i="36"/>
  <c r="AZ110" i="36"/>
  <c r="GO110" i="36"/>
  <c r="GP110" i="36" s="1"/>
  <c r="GR110" i="36" s="1"/>
  <c r="GU110" i="36" s="1"/>
  <c r="GV110" i="36" s="1"/>
  <c r="GW110" i="36" s="1"/>
  <c r="GX110" i="36" s="1"/>
  <c r="GY110" i="36" s="1"/>
  <c r="GZ110" i="36" s="1"/>
  <c r="HA110" i="36" s="1"/>
  <c r="HB110" i="36" s="1"/>
  <c r="HC110" i="36" s="1"/>
  <c r="HD110" i="36" s="1"/>
  <c r="HE110" i="36" s="1"/>
  <c r="HF110" i="36" s="1"/>
  <c r="HG110" i="36" s="1"/>
  <c r="HH110" i="36" s="1"/>
  <c r="HI110" i="36" s="1"/>
  <c r="HJ110" i="36" s="1"/>
  <c r="GJ110" i="36"/>
  <c r="GK110" i="36" s="1"/>
  <c r="GL110" i="36" s="1"/>
  <c r="GM110" i="36" s="1"/>
  <c r="GN110" i="36" s="1"/>
  <c r="HK110" i="36"/>
  <c r="X110" i="36"/>
  <c r="GO80" i="36"/>
  <c r="GP80" i="36" s="1"/>
  <c r="GR80" i="36" s="1"/>
  <c r="GU80" i="36" s="1"/>
  <c r="GV80" i="36" s="1"/>
  <c r="GW80" i="36" s="1"/>
  <c r="GX80" i="36" s="1"/>
  <c r="GY80" i="36" s="1"/>
  <c r="BZ81" i="36"/>
  <c r="CA81" i="36" s="1"/>
  <c r="CB81" i="36" s="1"/>
  <c r="CC81" i="36" s="1"/>
  <c r="CD81" i="36" s="1"/>
  <c r="CE81" i="36" s="1"/>
  <c r="CF81" i="36" s="1"/>
  <c r="CG81" i="36" s="1"/>
  <c r="CH81" i="36" s="1"/>
  <c r="BN83" i="36"/>
  <c r="BS83" i="36" s="1"/>
  <c r="AW84" i="36"/>
  <c r="AX84" i="36" s="1"/>
  <c r="AA89" i="36"/>
  <c r="BF90" i="36"/>
  <c r="BK90" i="36" s="1"/>
  <c r="ED90" i="36"/>
  <c r="EE90" i="36" s="1"/>
  <c r="EF90" i="36" s="1"/>
  <c r="EG90" i="36" s="1"/>
  <c r="EH90" i="36" s="1"/>
  <c r="EI90" i="36" s="1"/>
  <c r="EJ90" i="36" s="1"/>
  <c r="EK90" i="36" s="1"/>
  <c r="EL90" i="36" s="1"/>
  <c r="AY91" i="36"/>
  <c r="AA92" i="36"/>
  <c r="BQ92" i="36"/>
  <c r="BV92" i="36" s="1"/>
  <c r="HM102" i="36"/>
  <c r="HO102" i="36" s="1"/>
  <c r="HP102" i="36" s="1"/>
  <c r="HQ102" i="36" s="1"/>
  <c r="AA105" i="36"/>
  <c r="EP105" i="36"/>
  <c r="EQ105" i="36" s="1"/>
  <c r="ER105" i="36" s="1"/>
  <c r="ES105" i="36" s="1"/>
  <c r="ET105" i="36" s="1"/>
  <c r="GJ81" i="36"/>
  <c r="GK81" i="36" s="1"/>
  <c r="GL81" i="36" s="1"/>
  <c r="GM81" i="36" s="1"/>
  <c r="GN81" i="36" s="1"/>
  <c r="HL83" i="36"/>
  <c r="FR83" i="36"/>
  <c r="ED83" i="36"/>
  <c r="EE83" i="36" s="1"/>
  <c r="EF83" i="36" s="1"/>
  <c r="EG83" i="36" s="1"/>
  <c r="EH83" i="36" s="1"/>
  <c r="EI83" i="36" s="1"/>
  <c r="EJ83" i="36" s="1"/>
  <c r="EK83" i="36" s="1"/>
  <c r="EL83" i="36" s="1"/>
  <c r="BF87" i="36"/>
  <c r="BK87" i="36" s="1"/>
  <c r="ED87" i="36"/>
  <c r="EE87" i="36" s="1"/>
  <c r="EF87" i="36" s="1"/>
  <c r="EG87" i="36" s="1"/>
  <c r="EH87" i="36" s="1"/>
  <c r="EI87" i="36" s="1"/>
  <c r="EJ87" i="36" s="1"/>
  <c r="EK87" i="36" s="1"/>
  <c r="EL87" i="36" s="1"/>
  <c r="AA88" i="36"/>
  <c r="BP89" i="36"/>
  <c r="BU89" i="36" s="1"/>
  <c r="AZ91" i="36"/>
  <c r="DB92" i="36"/>
  <c r="DC92" i="36" s="1"/>
  <c r="DD92" i="36" s="1"/>
  <c r="DE92" i="36" s="1"/>
  <c r="DF92" i="36" s="1"/>
  <c r="DG92" i="36" s="1"/>
  <c r="DH92" i="36" s="1"/>
  <c r="DI92" i="36" s="1"/>
  <c r="DJ92" i="36" s="1"/>
  <c r="FF92" i="36"/>
  <c r="FG92" i="36" s="1"/>
  <c r="FH92" i="36" s="1"/>
  <c r="FI92" i="36" s="1"/>
  <c r="FJ92" i="36" s="1"/>
  <c r="FK92" i="36" s="1"/>
  <c r="FL92" i="36" s="1"/>
  <c r="FM92" i="36" s="1"/>
  <c r="FN92" i="36" s="1"/>
  <c r="FO92" i="36" s="1"/>
  <c r="FP92" i="36" s="1"/>
  <c r="BR92" i="36"/>
  <c r="BW92" i="36" s="1"/>
  <c r="HK93" i="36"/>
  <c r="FQ93" i="36"/>
  <c r="FS93" i="36" s="1"/>
  <c r="FU93" i="36" s="1"/>
  <c r="FV93" i="36" s="1"/>
  <c r="FW93" i="36" s="1"/>
  <c r="FQ96" i="36"/>
  <c r="HL96" i="36"/>
  <c r="HK96" i="36"/>
  <c r="AP99" i="36"/>
  <c r="BB99" i="36"/>
  <c r="FZ99" i="36" s="1"/>
  <c r="GA99" i="36" s="1"/>
  <c r="GB99" i="36" s="1"/>
  <c r="GC99" i="36" s="1"/>
  <c r="GD99" i="36" s="1"/>
  <c r="GE99" i="36" s="1"/>
  <c r="GF99" i="36" s="1"/>
  <c r="GG99" i="36" s="1"/>
  <c r="GH99" i="36" s="1"/>
  <c r="GI99" i="36" s="1"/>
  <c r="BQ106" i="36"/>
  <c r="BV106" i="36" s="1"/>
  <c r="CN106" i="36"/>
  <c r="CO106" i="36" s="1"/>
  <c r="CP106" i="36" s="1"/>
  <c r="CQ106" i="36" s="1"/>
  <c r="CR106" i="36" s="1"/>
  <c r="CS106" i="36" s="1"/>
  <c r="CT106" i="36" s="1"/>
  <c r="CU106" i="36" s="1"/>
  <c r="CV106" i="36" s="1"/>
  <c r="BG106" i="36"/>
  <c r="BL106" i="36" s="1"/>
  <c r="FR79" i="36"/>
  <c r="X81" i="36"/>
  <c r="ED82" i="36"/>
  <c r="EE82" i="36" s="1"/>
  <c r="EF82" i="36" s="1"/>
  <c r="EG82" i="36" s="1"/>
  <c r="EH82" i="36" s="1"/>
  <c r="EI82" i="36" s="1"/>
  <c r="EJ82" i="36" s="1"/>
  <c r="EK82" i="36" s="1"/>
  <c r="EL82" i="36" s="1"/>
  <c r="BO82" i="36"/>
  <c r="BT82" i="36" s="1"/>
  <c r="BP83" i="36"/>
  <c r="BU83" i="36" s="1"/>
  <c r="BP84" i="36"/>
  <c r="BU84" i="36" s="1"/>
  <c r="FQ84" i="36"/>
  <c r="FS84" i="36" s="1"/>
  <c r="FU84" i="36" s="1"/>
  <c r="FV84" i="36" s="1"/>
  <c r="FW84" i="36" s="1"/>
  <c r="AA85" i="36"/>
  <c r="BP86" i="36"/>
  <c r="BU86" i="36" s="1"/>
  <c r="AY88" i="36"/>
  <c r="HL89" i="36"/>
  <c r="BN89" i="36"/>
  <c r="BS89" i="36" s="1"/>
  <c r="DB89" i="36"/>
  <c r="DC89" i="36" s="1"/>
  <c r="DD89" i="36" s="1"/>
  <c r="DE89" i="36" s="1"/>
  <c r="DF89" i="36" s="1"/>
  <c r="DG89" i="36" s="1"/>
  <c r="DH89" i="36" s="1"/>
  <c r="DI89" i="36" s="1"/>
  <c r="DJ89" i="36" s="1"/>
  <c r="GJ89" i="36"/>
  <c r="GK89" i="36" s="1"/>
  <c r="GL89" i="36" s="1"/>
  <c r="GM89" i="36" s="1"/>
  <c r="GN89" i="36" s="1"/>
  <c r="ED91" i="36"/>
  <c r="EE91" i="36" s="1"/>
  <c r="EF91" i="36" s="1"/>
  <c r="EG91" i="36" s="1"/>
  <c r="EH91" i="36" s="1"/>
  <c r="EI91" i="36" s="1"/>
  <c r="EJ91" i="36" s="1"/>
  <c r="EK91" i="36" s="1"/>
  <c r="EL91" i="36" s="1"/>
  <c r="EM91" i="36" s="1"/>
  <c r="EN91" i="36" s="1"/>
  <c r="BP91" i="36"/>
  <c r="BU91" i="36" s="1"/>
  <c r="BN92" i="36"/>
  <c r="BS92" i="36" s="1"/>
  <c r="BG93" i="36"/>
  <c r="BL93" i="36" s="1"/>
  <c r="BQ93" i="36"/>
  <c r="BV93" i="36" s="1"/>
  <c r="HL93" i="36"/>
  <c r="BE94" i="36"/>
  <c r="BJ94" i="36" s="1"/>
  <c r="DP94" i="36"/>
  <c r="DQ94" i="36" s="1"/>
  <c r="DR94" i="36" s="1"/>
  <c r="DS94" i="36" s="1"/>
  <c r="DT94" i="36" s="1"/>
  <c r="DU94" i="36" s="1"/>
  <c r="DV94" i="36" s="1"/>
  <c r="DW94" i="36" s="1"/>
  <c r="DX94" i="36" s="1"/>
  <c r="BO94" i="36"/>
  <c r="BT94" i="36" s="1"/>
  <c r="BF95" i="36"/>
  <c r="BK95" i="36" s="1"/>
  <c r="ED95" i="36"/>
  <c r="EE95" i="36" s="1"/>
  <c r="EF95" i="36" s="1"/>
  <c r="EG95" i="36" s="1"/>
  <c r="EH95" i="36" s="1"/>
  <c r="EI95" i="36" s="1"/>
  <c r="EJ95" i="36" s="1"/>
  <c r="EK95" i="36" s="1"/>
  <c r="EL95" i="36" s="1"/>
  <c r="DP98" i="36"/>
  <c r="DQ98" i="36" s="1"/>
  <c r="DR98" i="36" s="1"/>
  <c r="DS98" i="36" s="1"/>
  <c r="DT98" i="36" s="1"/>
  <c r="DU98" i="36" s="1"/>
  <c r="DV98" i="36" s="1"/>
  <c r="DW98" i="36" s="1"/>
  <c r="DX98" i="36" s="1"/>
  <c r="BH101" i="36"/>
  <c r="BM101" i="36" s="1"/>
  <c r="BR101" i="36"/>
  <c r="BW101" i="36" s="1"/>
  <c r="AW101" i="36"/>
  <c r="AX101" i="36" s="1"/>
  <c r="BZ101" i="36"/>
  <c r="CA101" i="36" s="1"/>
  <c r="CB101" i="36" s="1"/>
  <c r="CC101" i="36" s="1"/>
  <c r="CD101" i="36" s="1"/>
  <c r="CE101" i="36" s="1"/>
  <c r="CF101" i="36" s="1"/>
  <c r="CG101" i="36" s="1"/>
  <c r="CH101" i="36" s="1"/>
  <c r="AQ103" i="36"/>
  <c r="GQ103" i="36"/>
  <c r="ED72" i="36"/>
  <c r="EE72" i="36" s="1"/>
  <c r="EF72" i="36" s="1"/>
  <c r="EG72" i="36" s="1"/>
  <c r="EH72" i="36" s="1"/>
  <c r="EI72" i="36" s="1"/>
  <c r="EJ72" i="36" s="1"/>
  <c r="EK72" i="36" s="1"/>
  <c r="EL72" i="36" s="1"/>
  <c r="ED78" i="36"/>
  <c r="EE78" i="36" s="1"/>
  <c r="EF78" i="36" s="1"/>
  <c r="EG78" i="36" s="1"/>
  <c r="EH78" i="36" s="1"/>
  <c r="EI78" i="36" s="1"/>
  <c r="EJ78" i="36" s="1"/>
  <c r="EK78" i="36" s="1"/>
  <c r="EL78" i="36" s="1"/>
  <c r="ED81" i="36"/>
  <c r="EE81" i="36" s="1"/>
  <c r="EF81" i="36" s="1"/>
  <c r="EG81" i="36" s="1"/>
  <c r="EH81" i="36" s="1"/>
  <c r="EI81" i="36" s="1"/>
  <c r="EJ81" i="36" s="1"/>
  <c r="EK81" i="36" s="1"/>
  <c r="EL81" i="36" s="1"/>
  <c r="BF81" i="36"/>
  <c r="BK81" i="36" s="1"/>
  <c r="EP82" i="36"/>
  <c r="EQ82" i="36" s="1"/>
  <c r="ER82" i="36" s="1"/>
  <c r="ES82" i="36" s="1"/>
  <c r="ET82" i="36" s="1"/>
  <c r="BB82" i="36"/>
  <c r="BP82" i="36"/>
  <c r="BU82" i="36" s="1"/>
  <c r="BB84" i="36"/>
  <c r="FZ84" i="36" s="1"/>
  <c r="GA84" i="36" s="1"/>
  <c r="GB84" i="36" s="1"/>
  <c r="GC84" i="36" s="1"/>
  <c r="GD84" i="36" s="1"/>
  <c r="GE84" i="36" s="1"/>
  <c r="GF84" i="36" s="1"/>
  <c r="GG84" i="36" s="1"/>
  <c r="GH84" i="36" s="1"/>
  <c r="GI84" i="36" s="1"/>
  <c r="AY85" i="36"/>
  <c r="HL86" i="36"/>
  <c r="GJ86" i="36"/>
  <c r="GK86" i="36" s="1"/>
  <c r="GL86" i="36" s="1"/>
  <c r="GM86" i="36" s="1"/>
  <c r="GN86" i="36" s="1"/>
  <c r="AA87" i="36"/>
  <c r="AZ88" i="36"/>
  <c r="AZ89" i="36"/>
  <c r="AW90" i="36"/>
  <c r="AX90" i="36" s="1"/>
  <c r="HK91" i="36"/>
  <c r="HM91" i="36" s="1"/>
  <c r="HO91" i="36" s="1"/>
  <c r="HP91" i="36" s="1"/>
  <c r="HQ91" i="36" s="1"/>
  <c r="FQ91" i="36"/>
  <c r="EP92" i="36"/>
  <c r="EQ92" i="36" s="1"/>
  <c r="ER92" i="36" s="1"/>
  <c r="ES92" i="36" s="1"/>
  <c r="ET92" i="36" s="1"/>
  <c r="FA99" i="36"/>
  <c r="FB99" i="36" s="1"/>
  <c r="FC99" i="36" s="1"/>
  <c r="FD99" i="36" s="1"/>
  <c r="FE99" i="36" s="1"/>
  <c r="FF99" i="36" s="1"/>
  <c r="FG99" i="36" s="1"/>
  <c r="FH99" i="36" s="1"/>
  <c r="FI99" i="36" s="1"/>
  <c r="FJ99" i="36" s="1"/>
  <c r="FK99" i="36" s="1"/>
  <c r="FL99" i="36" s="1"/>
  <c r="FM99" i="36" s="1"/>
  <c r="FN99" i="36" s="1"/>
  <c r="FO99" i="36" s="1"/>
  <c r="FP99" i="36" s="1"/>
  <c r="BP100" i="36"/>
  <c r="BU100" i="36" s="1"/>
  <c r="BF100" i="36"/>
  <c r="BK100" i="36" s="1"/>
  <c r="ED100" i="36"/>
  <c r="EE100" i="36" s="1"/>
  <c r="EF100" i="36" s="1"/>
  <c r="EG100" i="36" s="1"/>
  <c r="EH100" i="36" s="1"/>
  <c r="EI100" i="36" s="1"/>
  <c r="EJ100" i="36" s="1"/>
  <c r="EK100" i="36" s="1"/>
  <c r="EL100" i="36" s="1"/>
  <c r="AO68" i="36"/>
  <c r="AO71" i="36"/>
  <c r="AO74" i="36"/>
  <c r="AO77" i="36"/>
  <c r="AO80" i="36"/>
  <c r="AW82" i="36"/>
  <c r="AX82" i="36" s="1"/>
  <c r="BR82" i="36"/>
  <c r="BW82" i="36" s="1"/>
  <c r="FF82" i="36"/>
  <c r="FG82" i="36" s="1"/>
  <c r="FH82" i="36" s="1"/>
  <c r="FI82" i="36" s="1"/>
  <c r="FJ82" i="36" s="1"/>
  <c r="FK82" i="36" s="1"/>
  <c r="FL82" i="36" s="1"/>
  <c r="FM82" i="36" s="1"/>
  <c r="FN82" i="36" s="1"/>
  <c r="FO82" i="36" s="1"/>
  <c r="FP82" i="36" s="1"/>
  <c r="BZ83" i="36"/>
  <c r="CA83" i="36" s="1"/>
  <c r="CB83" i="36" s="1"/>
  <c r="CC83" i="36" s="1"/>
  <c r="CD83" i="36" s="1"/>
  <c r="CE83" i="36" s="1"/>
  <c r="CF83" i="36" s="1"/>
  <c r="CG83" i="36" s="1"/>
  <c r="CH83" i="36" s="1"/>
  <c r="AW83" i="36"/>
  <c r="AX83" i="36" s="1"/>
  <c r="BH83" i="36"/>
  <c r="BM83" i="36" s="1"/>
  <c r="BR83" i="36"/>
  <c r="BW83" i="36" s="1"/>
  <c r="BZ84" i="36"/>
  <c r="CA84" i="36" s="1"/>
  <c r="CB84" i="36" s="1"/>
  <c r="CC84" i="36" s="1"/>
  <c r="CD84" i="36" s="1"/>
  <c r="CE84" i="36" s="1"/>
  <c r="CF84" i="36" s="1"/>
  <c r="CG84" i="36" s="1"/>
  <c r="CH84" i="36" s="1"/>
  <c r="AZ85" i="36"/>
  <c r="BR85" i="36"/>
  <c r="BW85" i="36" s="1"/>
  <c r="AZ86" i="36"/>
  <c r="AW87" i="36"/>
  <c r="AX87" i="36" s="1"/>
  <c r="ED88" i="36"/>
  <c r="EE88" i="36" s="1"/>
  <c r="EF88" i="36" s="1"/>
  <c r="EG88" i="36" s="1"/>
  <c r="EH88" i="36" s="1"/>
  <c r="EI88" i="36" s="1"/>
  <c r="EJ88" i="36" s="1"/>
  <c r="EK88" i="36" s="1"/>
  <c r="EL88" i="36" s="1"/>
  <c r="BP88" i="36"/>
  <c r="BU88" i="36" s="1"/>
  <c r="BZ89" i="36"/>
  <c r="CA89" i="36" s="1"/>
  <c r="CB89" i="36" s="1"/>
  <c r="CC89" i="36" s="1"/>
  <c r="CD89" i="36" s="1"/>
  <c r="CE89" i="36" s="1"/>
  <c r="CF89" i="36" s="1"/>
  <c r="CG89" i="36" s="1"/>
  <c r="CH89" i="36" s="1"/>
  <c r="CK89" i="36" s="1"/>
  <c r="AW89" i="36"/>
  <c r="AX89" i="36" s="1"/>
  <c r="BH89" i="36"/>
  <c r="BM89" i="36" s="1"/>
  <c r="EP89" i="36"/>
  <c r="EQ89" i="36" s="1"/>
  <c r="ER89" i="36" s="1"/>
  <c r="ES89" i="36" s="1"/>
  <c r="ET89" i="36" s="1"/>
  <c r="BP90" i="36"/>
  <c r="BU90" i="36" s="1"/>
  <c r="AW91" i="36"/>
  <c r="AX91" i="36" s="1"/>
  <c r="BZ91" i="36"/>
  <c r="CA91" i="36" s="1"/>
  <c r="CB91" i="36" s="1"/>
  <c r="CC91" i="36" s="1"/>
  <c r="CD91" i="36" s="1"/>
  <c r="CE91" i="36" s="1"/>
  <c r="CF91" i="36" s="1"/>
  <c r="CG91" i="36" s="1"/>
  <c r="CH91" i="36" s="1"/>
  <c r="CN92" i="36"/>
  <c r="CO92" i="36" s="1"/>
  <c r="CP92" i="36" s="1"/>
  <c r="CQ92" i="36" s="1"/>
  <c r="CR92" i="36" s="1"/>
  <c r="CS92" i="36" s="1"/>
  <c r="CT92" i="36" s="1"/>
  <c r="CU92" i="36" s="1"/>
  <c r="CV92" i="36" s="1"/>
  <c r="CW92" i="36" s="1"/>
  <c r="CX92" i="36" s="1"/>
  <c r="BZ92" i="36"/>
  <c r="CA92" i="36" s="1"/>
  <c r="CB92" i="36" s="1"/>
  <c r="CC92" i="36" s="1"/>
  <c r="CD92" i="36" s="1"/>
  <c r="CE92" i="36" s="1"/>
  <c r="CF92" i="36" s="1"/>
  <c r="CG92" i="36" s="1"/>
  <c r="CH92" i="36" s="1"/>
  <c r="BG94" i="36"/>
  <c r="BL94" i="36" s="1"/>
  <c r="CQ94" i="36"/>
  <c r="CR94" i="36" s="1"/>
  <c r="CS94" i="36" s="1"/>
  <c r="CT94" i="36" s="1"/>
  <c r="CU94" i="36" s="1"/>
  <c r="CV94" i="36" s="1"/>
  <c r="BQ94" i="36"/>
  <c r="BV94" i="36" s="1"/>
  <c r="BN95" i="36"/>
  <c r="BS95" i="36" s="1"/>
  <c r="GQ96" i="36"/>
  <c r="AQ96" i="36"/>
  <c r="DP104" i="36"/>
  <c r="DQ104" i="36" s="1"/>
  <c r="DR104" i="36" s="1"/>
  <c r="DS104" i="36" s="1"/>
  <c r="DT104" i="36" s="1"/>
  <c r="DU104" i="36" s="1"/>
  <c r="DV104" i="36" s="1"/>
  <c r="DW104" i="36" s="1"/>
  <c r="DX104" i="36" s="1"/>
  <c r="BO104" i="36"/>
  <c r="BT104" i="36" s="1"/>
  <c r="BE104" i="36"/>
  <c r="BJ104" i="36" s="1"/>
  <c r="HK82" i="36"/>
  <c r="HM82" i="36" s="1"/>
  <c r="HO82" i="36" s="1"/>
  <c r="HP82" i="36" s="1"/>
  <c r="HQ82" i="36" s="1"/>
  <c r="BD83" i="36"/>
  <c r="BI83" i="36" s="1"/>
  <c r="DB83" i="36"/>
  <c r="DC83" i="36" s="1"/>
  <c r="DD83" i="36" s="1"/>
  <c r="DE83" i="36" s="1"/>
  <c r="DF83" i="36" s="1"/>
  <c r="DG83" i="36" s="1"/>
  <c r="DH83" i="36" s="1"/>
  <c r="DI83" i="36" s="1"/>
  <c r="DJ83" i="36" s="1"/>
  <c r="EP84" i="36"/>
  <c r="EQ84" i="36" s="1"/>
  <c r="ER84" i="36" s="1"/>
  <c r="ES84" i="36" s="1"/>
  <c r="ET84" i="36" s="1"/>
  <c r="FB84" i="36"/>
  <c r="FC84" i="36" s="1"/>
  <c r="FD84" i="36" s="1"/>
  <c r="FE84" i="36" s="1"/>
  <c r="FF84" i="36" s="1"/>
  <c r="FG84" i="36" s="1"/>
  <c r="FH84" i="36" s="1"/>
  <c r="FI84" i="36" s="1"/>
  <c r="FJ84" i="36" s="1"/>
  <c r="FK84" i="36" s="1"/>
  <c r="FL84" i="36" s="1"/>
  <c r="FM84" i="36" s="1"/>
  <c r="FN84" i="36" s="1"/>
  <c r="FO84" i="36" s="1"/>
  <c r="FP84" i="36" s="1"/>
  <c r="ED85" i="36"/>
  <c r="EE85" i="36" s="1"/>
  <c r="EF85" i="36" s="1"/>
  <c r="EG85" i="36" s="1"/>
  <c r="EH85" i="36" s="1"/>
  <c r="EI85" i="36" s="1"/>
  <c r="EJ85" i="36" s="1"/>
  <c r="EK85" i="36" s="1"/>
  <c r="EL85" i="36" s="1"/>
  <c r="BP85" i="36"/>
  <c r="BU85" i="36" s="1"/>
  <c r="CN86" i="36"/>
  <c r="CO86" i="36" s="1"/>
  <c r="CP86" i="36" s="1"/>
  <c r="CQ86" i="36" s="1"/>
  <c r="CR86" i="36" s="1"/>
  <c r="CS86" i="36" s="1"/>
  <c r="CT86" i="36" s="1"/>
  <c r="CU86" i="36" s="1"/>
  <c r="CV86" i="36" s="1"/>
  <c r="BZ86" i="36"/>
  <c r="CA86" i="36" s="1"/>
  <c r="CB86" i="36" s="1"/>
  <c r="CC86" i="36" s="1"/>
  <c r="CD86" i="36" s="1"/>
  <c r="CE86" i="36" s="1"/>
  <c r="CF86" i="36" s="1"/>
  <c r="CG86" i="36" s="1"/>
  <c r="CH86" i="36" s="1"/>
  <c r="AW86" i="36"/>
  <c r="AX86" i="36" s="1"/>
  <c r="BH86" i="36"/>
  <c r="BM86" i="36" s="1"/>
  <c r="BP87" i="36"/>
  <c r="BU87" i="36" s="1"/>
  <c r="DB90" i="36"/>
  <c r="DC90" i="36" s="1"/>
  <c r="DD90" i="36" s="1"/>
  <c r="DE90" i="36" s="1"/>
  <c r="DF90" i="36" s="1"/>
  <c r="DG90" i="36" s="1"/>
  <c r="DH90" i="36" s="1"/>
  <c r="DI90" i="36" s="1"/>
  <c r="DJ90" i="36" s="1"/>
  <c r="BF91" i="36"/>
  <c r="BK91" i="36" s="1"/>
  <c r="GJ92" i="36"/>
  <c r="GK92" i="36" s="1"/>
  <c r="GL92" i="36" s="1"/>
  <c r="GM92" i="36" s="1"/>
  <c r="GN92" i="36" s="1"/>
  <c r="BR94" i="36"/>
  <c r="BW94" i="36" s="1"/>
  <c r="DB95" i="36"/>
  <c r="DC95" i="36" s="1"/>
  <c r="DD95" i="36" s="1"/>
  <c r="DE95" i="36" s="1"/>
  <c r="DF95" i="36" s="1"/>
  <c r="DG95" i="36" s="1"/>
  <c r="DH95" i="36" s="1"/>
  <c r="DI95" i="36" s="1"/>
  <c r="DJ95" i="36" s="1"/>
  <c r="FF95" i="36"/>
  <c r="FG95" i="36" s="1"/>
  <c r="FH95" i="36" s="1"/>
  <c r="FI95" i="36" s="1"/>
  <c r="FJ95" i="36" s="1"/>
  <c r="FK95" i="36" s="1"/>
  <c r="FL95" i="36" s="1"/>
  <c r="FM95" i="36" s="1"/>
  <c r="FN95" i="36" s="1"/>
  <c r="FO95" i="36" s="1"/>
  <c r="FP95" i="36" s="1"/>
  <c r="CF95" i="36"/>
  <c r="CG95" i="36" s="1"/>
  <c r="CH95" i="36" s="1"/>
  <c r="CI95" i="36" s="1"/>
  <c r="CJ95" i="36" s="1"/>
  <c r="AA95" i="36"/>
  <c r="BR95" i="36"/>
  <c r="BW95" i="36" s="1"/>
  <c r="GJ95" i="36"/>
  <c r="GK95" i="36" s="1"/>
  <c r="GL95" i="36" s="1"/>
  <c r="GM95" i="36" s="1"/>
  <c r="GN95" i="36" s="1"/>
  <c r="EP95" i="36"/>
  <c r="EQ95" i="36" s="1"/>
  <c r="ER95" i="36" s="1"/>
  <c r="ES95" i="36" s="1"/>
  <c r="ET95" i="36" s="1"/>
  <c r="BO95" i="36"/>
  <c r="BT95" i="36" s="1"/>
  <c r="GR95" i="36"/>
  <c r="GU95" i="36" s="1"/>
  <c r="GV95" i="36" s="1"/>
  <c r="GW95" i="36" s="1"/>
  <c r="GX95" i="36" s="1"/>
  <c r="GY95" i="36" s="1"/>
  <c r="GZ95" i="36" s="1"/>
  <c r="HA95" i="36" s="1"/>
  <c r="HB95" i="36" s="1"/>
  <c r="HC95" i="36" s="1"/>
  <c r="HD95" i="36" s="1"/>
  <c r="HE95" i="36" s="1"/>
  <c r="HF95" i="36" s="1"/>
  <c r="HG95" i="36" s="1"/>
  <c r="HH95" i="36" s="1"/>
  <c r="HI95" i="36" s="1"/>
  <c r="HJ95" i="36" s="1"/>
  <c r="BA98" i="36"/>
  <c r="Z98" i="36"/>
  <c r="AW93" i="36"/>
  <c r="AX93" i="36" s="1"/>
  <c r="BZ94" i="36"/>
  <c r="CA94" i="36" s="1"/>
  <c r="CB94" i="36" s="1"/>
  <c r="CC94" i="36" s="1"/>
  <c r="CD94" i="36" s="1"/>
  <c r="CE94" i="36" s="1"/>
  <c r="CF94" i="36" s="1"/>
  <c r="CG94" i="36" s="1"/>
  <c r="CH94" i="36" s="1"/>
  <c r="CI94" i="36" s="1"/>
  <c r="CJ94" i="36" s="1"/>
  <c r="BE95" i="36"/>
  <c r="BJ95" i="36" s="1"/>
  <c r="AW96" i="36"/>
  <c r="AX96" i="36" s="1"/>
  <c r="DP97" i="36"/>
  <c r="DQ97" i="36" s="1"/>
  <c r="DR97" i="36" s="1"/>
  <c r="DS97" i="36" s="1"/>
  <c r="DT97" i="36" s="1"/>
  <c r="DU97" i="36" s="1"/>
  <c r="DV97" i="36" s="1"/>
  <c r="DW97" i="36" s="1"/>
  <c r="DX97" i="36" s="1"/>
  <c r="AW100" i="36"/>
  <c r="AX100" i="36" s="1"/>
  <c r="HL100" i="36"/>
  <c r="HM100" i="36" s="1"/>
  <c r="HO100" i="36" s="1"/>
  <c r="HP100" i="36" s="1"/>
  <c r="HQ100" i="36" s="1"/>
  <c r="AZ102" i="36"/>
  <c r="GO102" i="36"/>
  <c r="GP102" i="36" s="1"/>
  <c r="GR102" i="36" s="1"/>
  <c r="GU102" i="36" s="1"/>
  <c r="GV102" i="36" s="1"/>
  <c r="GW102" i="36" s="1"/>
  <c r="GX102" i="36" s="1"/>
  <c r="GY102" i="36" s="1"/>
  <c r="GZ102" i="36" s="1"/>
  <c r="HA102" i="36" s="1"/>
  <c r="HB102" i="36" s="1"/>
  <c r="HC102" i="36" s="1"/>
  <c r="HD102" i="36" s="1"/>
  <c r="HE102" i="36" s="1"/>
  <c r="HF102" i="36" s="1"/>
  <c r="HG102" i="36" s="1"/>
  <c r="HH102" i="36" s="1"/>
  <c r="HI102" i="36" s="1"/>
  <c r="HJ102" i="36" s="1"/>
  <c r="FR103" i="36"/>
  <c r="BF104" i="36"/>
  <c r="BK104" i="36" s="1"/>
  <c r="ED104" i="36"/>
  <c r="EE104" i="36" s="1"/>
  <c r="EF104" i="36" s="1"/>
  <c r="EG104" i="36" s="1"/>
  <c r="EH104" i="36" s="1"/>
  <c r="EI104" i="36" s="1"/>
  <c r="EJ104" i="36" s="1"/>
  <c r="EK104" i="36" s="1"/>
  <c r="EL104" i="36" s="1"/>
  <c r="BP104" i="36"/>
  <c r="BU104" i="36" s="1"/>
  <c r="HL105" i="36"/>
  <c r="AQ107" i="36"/>
  <c r="GQ107" i="36"/>
  <c r="GR107" i="36" s="1"/>
  <c r="GU107" i="36" s="1"/>
  <c r="GV107" i="36" s="1"/>
  <c r="GW107" i="36" s="1"/>
  <c r="GX107" i="36" s="1"/>
  <c r="GY107" i="36" s="1"/>
  <c r="GZ107" i="36" s="1"/>
  <c r="HA107" i="36" s="1"/>
  <c r="HB107" i="36" s="1"/>
  <c r="HC107" i="36" s="1"/>
  <c r="HD107" i="36" s="1"/>
  <c r="HE107" i="36" s="1"/>
  <c r="HF107" i="36" s="1"/>
  <c r="HG107" i="36" s="1"/>
  <c r="HH107" i="36" s="1"/>
  <c r="HI107" i="36" s="1"/>
  <c r="HJ107" i="36" s="1"/>
  <c r="BP110" i="36"/>
  <c r="BU110" i="36" s="1"/>
  <c r="BF110" i="36"/>
  <c r="BK110" i="36" s="1"/>
  <c r="ED110" i="36"/>
  <c r="EE110" i="36" s="1"/>
  <c r="EF110" i="36" s="1"/>
  <c r="EG110" i="36" s="1"/>
  <c r="EH110" i="36" s="1"/>
  <c r="EI110" i="36" s="1"/>
  <c r="EJ110" i="36" s="1"/>
  <c r="EK110" i="36" s="1"/>
  <c r="EL110" i="36" s="1"/>
  <c r="BF118" i="36"/>
  <c r="BK118" i="36" s="1"/>
  <c r="ED118" i="36"/>
  <c r="EE118" i="36" s="1"/>
  <c r="EF118" i="36" s="1"/>
  <c r="EG118" i="36" s="1"/>
  <c r="EH118" i="36" s="1"/>
  <c r="EI118" i="36" s="1"/>
  <c r="EJ118" i="36" s="1"/>
  <c r="EK118" i="36" s="1"/>
  <c r="EL118" i="36" s="1"/>
  <c r="BP118" i="36"/>
  <c r="BU118" i="36" s="1"/>
  <c r="GQ99" i="36"/>
  <c r="BD100" i="36"/>
  <c r="BI100" i="36" s="1"/>
  <c r="BN100" i="36"/>
  <c r="BS100" i="36" s="1"/>
  <c r="FQ101" i="36"/>
  <c r="V101" i="36"/>
  <c r="AW104" i="36"/>
  <c r="AX104" i="36" s="1"/>
  <c r="BH104" i="36"/>
  <c r="BM104" i="36" s="1"/>
  <c r="BR104" i="36"/>
  <c r="BW104" i="36" s="1"/>
  <c r="CC104" i="36"/>
  <c r="CD104" i="36" s="1"/>
  <c r="CE104" i="36" s="1"/>
  <c r="CF104" i="36" s="1"/>
  <c r="CG104" i="36" s="1"/>
  <c r="CH104" i="36" s="1"/>
  <c r="BR106" i="36"/>
  <c r="BW106" i="36" s="1"/>
  <c r="BZ106" i="36"/>
  <c r="CA106" i="36" s="1"/>
  <c r="CB106" i="36" s="1"/>
  <c r="CC106" i="36" s="1"/>
  <c r="CD106" i="36" s="1"/>
  <c r="CE106" i="36" s="1"/>
  <c r="CF106" i="36" s="1"/>
  <c r="CG106" i="36" s="1"/>
  <c r="CH106" i="36" s="1"/>
  <c r="AW106" i="36"/>
  <c r="AX106" i="36" s="1"/>
  <c r="BD109" i="36"/>
  <c r="BI109" i="36" s="1"/>
  <c r="DB109" i="36"/>
  <c r="DC109" i="36" s="1"/>
  <c r="DD109" i="36" s="1"/>
  <c r="DE109" i="36" s="1"/>
  <c r="DF109" i="36" s="1"/>
  <c r="DG109" i="36" s="1"/>
  <c r="DH109" i="36" s="1"/>
  <c r="DI109" i="36" s="1"/>
  <c r="DJ109" i="36" s="1"/>
  <c r="DM109" i="36" s="1"/>
  <c r="BN109" i="36"/>
  <c r="BS109" i="36" s="1"/>
  <c r="BZ111" i="36"/>
  <c r="CA111" i="36" s="1"/>
  <c r="CB111" i="36" s="1"/>
  <c r="CC111" i="36" s="1"/>
  <c r="CD111" i="36" s="1"/>
  <c r="CE111" i="36" s="1"/>
  <c r="CF111" i="36" s="1"/>
  <c r="CG111" i="36" s="1"/>
  <c r="CH111" i="36" s="1"/>
  <c r="AW111" i="36"/>
  <c r="AX111" i="36" s="1"/>
  <c r="DP111" i="36"/>
  <c r="DQ111" i="36" s="1"/>
  <c r="DR111" i="36" s="1"/>
  <c r="BR111" i="36"/>
  <c r="BW111" i="36" s="1"/>
  <c r="BP111" i="36"/>
  <c r="BU111" i="36" s="1"/>
  <c r="FR99" i="36"/>
  <c r="FS99" i="36" s="1"/>
  <c r="FU99" i="36" s="1"/>
  <c r="FV99" i="36" s="1"/>
  <c r="FW99" i="36" s="1"/>
  <c r="DP100" i="36"/>
  <c r="DQ100" i="36" s="1"/>
  <c r="DR100" i="36" s="1"/>
  <c r="DS100" i="36" s="1"/>
  <c r="DT100" i="36" s="1"/>
  <c r="DU100" i="36" s="1"/>
  <c r="DV100" i="36" s="1"/>
  <c r="DW100" i="36" s="1"/>
  <c r="DX100" i="36" s="1"/>
  <c r="BO100" i="36"/>
  <c r="BT100" i="36" s="1"/>
  <c r="GJ100" i="36"/>
  <c r="GK100" i="36" s="1"/>
  <c r="GL100" i="36" s="1"/>
  <c r="GM100" i="36" s="1"/>
  <c r="GN100" i="36" s="1"/>
  <c r="FR102" i="36"/>
  <c r="FS102" i="36" s="1"/>
  <c r="FU102" i="36" s="1"/>
  <c r="FV102" i="36" s="1"/>
  <c r="FW102" i="36" s="1"/>
  <c r="AA103" i="36"/>
  <c r="BD103" i="36"/>
  <c r="BI103" i="36" s="1"/>
  <c r="DB103" i="36"/>
  <c r="DC103" i="36" s="1"/>
  <c r="DD103" i="36" s="1"/>
  <c r="DE103" i="36" s="1"/>
  <c r="DF103" i="36" s="1"/>
  <c r="DG103" i="36" s="1"/>
  <c r="DH103" i="36" s="1"/>
  <c r="DI103" i="36" s="1"/>
  <c r="DJ103" i="36" s="1"/>
  <c r="DM103" i="36" s="1"/>
  <c r="BN103" i="36"/>
  <c r="BS103" i="36" s="1"/>
  <c r="GJ106" i="36"/>
  <c r="GK106" i="36" s="1"/>
  <c r="GL106" i="36" s="1"/>
  <c r="GM106" i="36" s="1"/>
  <c r="GN106" i="36" s="1"/>
  <c r="GJ111" i="36"/>
  <c r="GK111" i="36" s="1"/>
  <c r="GL111" i="36" s="1"/>
  <c r="GM111" i="36" s="1"/>
  <c r="GN111" i="36" s="1"/>
  <c r="BF122" i="36"/>
  <c r="BK122" i="36" s="1"/>
  <c r="ED122" i="36"/>
  <c r="EE122" i="36" s="1"/>
  <c r="EF122" i="36" s="1"/>
  <c r="EG122" i="36" s="1"/>
  <c r="EH122" i="36" s="1"/>
  <c r="EI122" i="36" s="1"/>
  <c r="EJ122" i="36" s="1"/>
  <c r="EK122" i="36" s="1"/>
  <c r="EL122" i="36" s="1"/>
  <c r="BP122" i="36"/>
  <c r="BU122" i="36" s="1"/>
  <c r="FR86" i="36"/>
  <c r="FR89" i="36"/>
  <c r="BH92" i="36"/>
  <c r="BM92" i="36" s="1"/>
  <c r="FR92" i="36"/>
  <c r="FS92" i="36" s="1"/>
  <c r="FU92" i="36" s="1"/>
  <c r="FV92" i="36" s="1"/>
  <c r="FW92" i="36" s="1"/>
  <c r="AZ93" i="36"/>
  <c r="X94" i="36"/>
  <c r="BP94" i="36"/>
  <c r="BU94" i="36" s="1"/>
  <c r="BH95" i="36"/>
  <c r="BM95" i="36" s="1"/>
  <c r="FR95" i="36"/>
  <c r="FS95" i="36" s="1"/>
  <c r="FU95" i="36" s="1"/>
  <c r="FV95" i="36" s="1"/>
  <c r="FW95" i="36" s="1"/>
  <c r="AZ96" i="36"/>
  <c r="BR97" i="36"/>
  <c r="BW97" i="36" s="1"/>
  <c r="HL98" i="36"/>
  <c r="HM98" i="36" s="1"/>
  <c r="HO98" i="36" s="1"/>
  <c r="HP98" i="36" s="1"/>
  <c r="HQ98" i="36" s="1"/>
  <c r="BB98" i="36"/>
  <c r="AO98" i="36"/>
  <c r="V99" i="36"/>
  <c r="EP99" i="36"/>
  <c r="EQ99" i="36" s="1"/>
  <c r="ER99" i="36" s="1"/>
  <c r="ES99" i="36" s="1"/>
  <c r="ET99" i="36" s="1"/>
  <c r="X101" i="36"/>
  <c r="DP103" i="36"/>
  <c r="DQ103" i="36" s="1"/>
  <c r="DR103" i="36" s="1"/>
  <c r="DS103" i="36" s="1"/>
  <c r="DT103" i="36" s="1"/>
  <c r="DU103" i="36" s="1"/>
  <c r="DV103" i="36" s="1"/>
  <c r="DW103" i="36" s="1"/>
  <c r="DX103" i="36" s="1"/>
  <c r="BO103" i="36"/>
  <c r="BT103" i="36" s="1"/>
  <c r="BR103" i="36"/>
  <c r="BW103" i="36" s="1"/>
  <c r="AQ112" i="36"/>
  <c r="GQ112" i="36"/>
  <c r="GR112" i="36" s="1"/>
  <c r="GU112" i="36" s="1"/>
  <c r="GV112" i="36" s="1"/>
  <c r="GW112" i="36" s="1"/>
  <c r="GX112" i="36" s="1"/>
  <c r="GY112" i="36" s="1"/>
  <c r="GZ112" i="36" s="1"/>
  <c r="HA112" i="36" s="1"/>
  <c r="HB112" i="36" s="1"/>
  <c r="HC112" i="36" s="1"/>
  <c r="HD112" i="36" s="1"/>
  <c r="HE112" i="36" s="1"/>
  <c r="HF112" i="36" s="1"/>
  <c r="HG112" i="36" s="1"/>
  <c r="HH112" i="36" s="1"/>
  <c r="HI112" i="36" s="1"/>
  <c r="HJ112" i="36" s="1"/>
  <c r="BP113" i="36"/>
  <c r="BU113" i="36" s="1"/>
  <c r="BF113" i="36"/>
  <c r="BK113" i="36" s="1"/>
  <c r="ED113" i="36"/>
  <c r="EE113" i="36" s="1"/>
  <c r="EF113" i="36" s="1"/>
  <c r="EG113" i="36" s="1"/>
  <c r="EH113" i="36" s="1"/>
  <c r="EI113" i="36" s="1"/>
  <c r="EJ113" i="36" s="1"/>
  <c r="EK113" i="36" s="1"/>
  <c r="EL113" i="36" s="1"/>
  <c r="EO113" i="36" s="1"/>
  <c r="AQ121" i="36"/>
  <c r="GQ121" i="36"/>
  <c r="AW92" i="36"/>
  <c r="AX92" i="36" s="1"/>
  <c r="BZ93" i="36"/>
  <c r="CA93" i="36" s="1"/>
  <c r="CB93" i="36" s="1"/>
  <c r="CC93" i="36" s="1"/>
  <c r="CD93" i="36" s="1"/>
  <c r="CE93" i="36" s="1"/>
  <c r="CF93" i="36" s="1"/>
  <c r="CG93" i="36" s="1"/>
  <c r="CH93" i="36" s="1"/>
  <c r="ED94" i="36"/>
  <c r="EE94" i="36" s="1"/>
  <c r="EF94" i="36" s="1"/>
  <c r="EG94" i="36" s="1"/>
  <c r="EH94" i="36" s="1"/>
  <c r="EI94" i="36" s="1"/>
  <c r="EJ94" i="36" s="1"/>
  <c r="EK94" i="36" s="1"/>
  <c r="EL94" i="36" s="1"/>
  <c r="EP94" i="36"/>
  <c r="EQ94" i="36" s="1"/>
  <c r="ER94" i="36" s="1"/>
  <c r="ES94" i="36" s="1"/>
  <c r="ET94" i="36" s="1"/>
  <c r="GJ94" i="36"/>
  <c r="GK94" i="36" s="1"/>
  <c r="GL94" i="36" s="1"/>
  <c r="GM94" i="36" s="1"/>
  <c r="GN94" i="36" s="1"/>
  <c r="AW95" i="36"/>
  <c r="AX95" i="36" s="1"/>
  <c r="BZ96" i="36"/>
  <c r="CA96" i="36" s="1"/>
  <c r="CB96" i="36" s="1"/>
  <c r="CC96" i="36" s="1"/>
  <c r="CD96" i="36" s="1"/>
  <c r="CE96" i="36" s="1"/>
  <c r="CF96" i="36" s="1"/>
  <c r="CG96" i="36" s="1"/>
  <c r="CH96" i="36" s="1"/>
  <c r="BE97" i="36"/>
  <c r="BJ97" i="36" s="1"/>
  <c r="BN98" i="36"/>
  <c r="BS98" i="36" s="1"/>
  <c r="AQ99" i="36"/>
  <c r="BE99" i="36"/>
  <c r="BJ99" i="36" s="1"/>
  <c r="BB100" i="36"/>
  <c r="GJ101" i="36"/>
  <c r="GK101" i="36" s="1"/>
  <c r="GL101" i="36" s="1"/>
  <c r="GM101" i="36" s="1"/>
  <c r="GN101" i="36" s="1"/>
  <c r="BB103" i="36"/>
  <c r="AO103" i="36"/>
  <c r="HK103" i="36"/>
  <c r="AZ108" i="36"/>
  <c r="GO108" i="36"/>
  <c r="GP108" i="36" s="1"/>
  <c r="HK108" i="36"/>
  <c r="GJ108" i="36"/>
  <c r="GK108" i="36" s="1"/>
  <c r="GL108" i="36" s="1"/>
  <c r="GM108" i="36" s="1"/>
  <c r="GN108" i="36" s="1"/>
  <c r="X108" i="36"/>
  <c r="AA114" i="36"/>
  <c r="AQ116" i="36"/>
  <c r="GQ116" i="36"/>
  <c r="AA120" i="36"/>
  <c r="DP120" i="36"/>
  <c r="DQ120" i="36" s="1"/>
  <c r="DR120" i="36" s="1"/>
  <c r="DS120" i="36" s="1"/>
  <c r="DT120" i="36" s="1"/>
  <c r="DU120" i="36" s="1"/>
  <c r="DV120" i="36" s="1"/>
  <c r="DW120" i="36" s="1"/>
  <c r="DX120" i="36" s="1"/>
  <c r="EA120" i="36" s="1"/>
  <c r="CN96" i="36"/>
  <c r="CO96" i="36" s="1"/>
  <c r="CP96" i="36" s="1"/>
  <c r="CQ96" i="36" s="1"/>
  <c r="CR96" i="36" s="1"/>
  <c r="CS96" i="36" s="1"/>
  <c r="CT96" i="36" s="1"/>
  <c r="CU96" i="36" s="1"/>
  <c r="CV96" i="36" s="1"/>
  <c r="BO98" i="36"/>
  <c r="BT98" i="36" s="1"/>
  <c r="AA101" i="36"/>
  <c r="EP101" i="36"/>
  <c r="EQ101" i="36" s="1"/>
  <c r="ER101" i="36" s="1"/>
  <c r="ES101" i="36" s="1"/>
  <c r="ET101" i="36" s="1"/>
  <c r="GJ102" i="36"/>
  <c r="GK102" i="36" s="1"/>
  <c r="GL102" i="36" s="1"/>
  <c r="GM102" i="36" s="1"/>
  <c r="GN102" i="36" s="1"/>
  <c r="EP103" i="36"/>
  <c r="EQ103" i="36" s="1"/>
  <c r="ER103" i="36" s="1"/>
  <c r="ES103" i="36" s="1"/>
  <c r="ET103" i="36" s="1"/>
  <c r="HL103" i="36"/>
  <c r="AZ105" i="36"/>
  <c r="GO105" i="36"/>
  <c r="GP105" i="36" s="1"/>
  <c r="GR105" i="36" s="1"/>
  <c r="GU105" i="36" s="1"/>
  <c r="GV105" i="36" s="1"/>
  <c r="GW105" i="36" s="1"/>
  <c r="GX105" i="36" s="1"/>
  <c r="GY105" i="36" s="1"/>
  <c r="GZ105" i="36" s="1"/>
  <c r="HA105" i="36" s="1"/>
  <c r="HB105" i="36" s="1"/>
  <c r="HC105" i="36" s="1"/>
  <c r="HD105" i="36" s="1"/>
  <c r="HE105" i="36" s="1"/>
  <c r="HF105" i="36" s="1"/>
  <c r="HG105" i="36" s="1"/>
  <c r="HH105" i="36" s="1"/>
  <c r="HI105" i="36" s="1"/>
  <c r="HJ105" i="36" s="1"/>
  <c r="BF108" i="36"/>
  <c r="BK108" i="36" s="1"/>
  <c r="ED108" i="36"/>
  <c r="EE108" i="36" s="1"/>
  <c r="EF108" i="36" s="1"/>
  <c r="EG108" i="36" s="1"/>
  <c r="EH108" i="36" s="1"/>
  <c r="EI108" i="36" s="1"/>
  <c r="EJ108" i="36" s="1"/>
  <c r="EK108" i="36" s="1"/>
  <c r="EL108" i="36" s="1"/>
  <c r="BP108" i="36"/>
  <c r="BU108" i="36" s="1"/>
  <c r="BQ109" i="36"/>
  <c r="BV109" i="36" s="1"/>
  <c r="AW110" i="36"/>
  <c r="AX110" i="36" s="1"/>
  <c r="BZ110" i="36"/>
  <c r="CA110" i="36" s="1"/>
  <c r="CB110" i="36" s="1"/>
  <c r="CC110" i="36" s="1"/>
  <c r="CD110" i="36" s="1"/>
  <c r="CE110" i="36" s="1"/>
  <c r="CF110" i="36" s="1"/>
  <c r="CG110" i="36" s="1"/>
  <c r="CH110" i="36" s="1"/>
  <c r="AA110" i="36"/>
  <c r="DB93" i="36"/>
  <c r="DC93" i="36" s="1"/>
  <c r="DD93" i="36" s="1"/>
  <c r="DE93" i="36" s="1"/>
  <c r="DF93" i="36" s="1"/>
  <c r="DG93" i="36" s="1"/>
  <c r="DH93" i="36" s="1"/>
  <c r="DI93" i="36" s="1"/>
  <c r="DJ93" i="36" s="1"/>
  <c r="AA94" i="36"/>
  <c r="FQ94" i="36"/>
  <c r="HK94" i="36"/>
  <c r="DB96" i="36"/>
  <c r="DC96" i="36" s="1"/>
  <c r="DD96" i="36" s="1"/>
  <c r="DE96" i="36" s="1"/>
  <c r="DF96" i="36" s="1"/>
  <c r="DG96" i="36" s="1"/>
  <c r="DH96" i="36" s="1"/>
  <c r="DI96" i="36" s="1"/>
  <c r="DJ96" i="36" s="1"/>
  <c r="GJ96" i="36"/>
  <c r="GK96" i="36" s="1"/>
  <c r="GL96" i="36" s="1"/>
  <c r="GM96" i="36" s="1"/>
  <c r="GN96" i="36" s="1"/>
  <c r="X97" i="36"/>
  <c r="GO97" i="36"/>
  <c r="GP97" i="36" s="1"/>
  <c r="BH99" i="36"/>
  <c r="BM99" i="36" s="1"/>
  <c r="DP99" i="36"/>
  <c r="DQ99" i="36" s="1"/>
  <c r="DR99" i="36" s="1"/>
  <c r="DS99" i="36" s="1"/>
  <c r="DT99" i="36" s="1"/>
  <c r="DU99" i="36" s="1"/>
  <c r="DV99" i="36" s="1"/>
  <c r="DW99" i="36" s="1"/>
  <c r="DX99" i="36" s="1"/>
  <c r="BE100" i="36"/>
  <c r="BJ100" i="36" s="1"/>
  <c r="DB100" i="36"/>
  <c r="DC100" i="36" s="1"/>
  <c r="DD100" i="36" s="1"/>
  <c r="DE100" i="36" s="1"/>
  <c r="DF100" i="36" s="1"/>
  <c r="DG100" i="36" s="1"/>
  <c r="DH100" i="36" s="1"/>
  <c r="DI100" i="36" s="1"/>
  <c r="DJ100" i="36" s="1"/>
  <c r="GO101" i="36"/>
  <c r="GP101" i="36" s="1"/>
  <c r="BA102" i="36"/>
  <c r="EU104" i="36"/>
  <c r="EV104" i="36" s="1"/>
  <c r="EX104" i="36" s="1"/>
  <c r="FA104" i="36" s="1"/>
  <c r="FB104" i="36" s="1"/>
  <c r="FC104" i="36" s="1"/>
  <c r="FD104" i="36" s="1"/>
  <c r="FE104" i="36" s="1"/>
  <c r="FF104" i="36" s="1"/>
  <c r="FG104" i="36" s="1"/>
  <c r="FH104" i="36" s="1"/>
  <c r="FI104" i="36" s="1"/>
  <c r="FJ104" i="36" s="1"/>
  <c r="FK104" i="36" s="1"/>
  <c r="FL104" i="36" s="1"/>
  <c r="FM104" i="36" s="1"/>
  <c r="FN104" i="36" s="1"/>
  <c r="FO104" i="36" s="1"/>
  <c r="FP104" i="36" s="1"/>
  <c r="FQ104" i="36"/>
  <c r="AA104" i="36"/>
  <c r="EP104" i="36"/>
  <c r="EQ104" i="36" s="1"/>
  <c r="ER104" i="36" s="1"/>
  <c r="ES104" i="36" s="1"/>
  <c r="ET104" i="36" s="1"/>
  <c r="V104" i="36"/>
  <c r="X105" i="36"/>
  <c r="EP106" i="36"/>
  <c r="EQ106" i="36" s="1"/>
  <c r="ER106" i="36" s="1"/>
  <c r="ES106" i="36" s="1"/>
  <c r="ET106" i="36" s="1"/>
  <c r="BZ108" i="36"/>
  <c r="CA108" i="36" s="1"/>
  <c r="CB108" i="36" s="1"/>
  <c r="CC108" i="36" s="1"/>
  <c r="CD108" i="36" s="1"/>
  <c r="CE108" i="36" s="1"/>
  <c r="CF108" i="36" s="1"/>
  <c r="CG108" i="36" s="1"/>
  <c r="CH108" i="36" s="1"/>
  <c r="AW108" i="36"/>
  <c r="AX108" i="36" s="1"/>
  <c r="BH108" i="36"/>
  <c r="BM108" i="36" s="1"/>
  <c r="BR108" i="36"/>
  <c r="BW108" i="36" s="1"/>
  <c r="DB111" i="36"/>
  <c r="DC111" i="36" s="1"/>
  <c r="DD111" i="36" s="1"/>
  <c r="DE111" i="36" s="1"/>
  <c r="DF111" i="36" s="1"/>
  <c r="DG111" i="36" s="1"/>
  <c r="DH111" i="36" s="1"/>
  <c r="DI111" i="36" s="1"/>
  <c r="DJ111" i="36" s="1"/>
  <c r="BN111" i="36"/>
  <c r="BS111" i="36" s="1"/>
  <c r="BD111" i="36"/>
  <c r="BI111" i="36" s="1"/>
  <c r="FR94" i="36"/>
  <c r="AA99" i="36"/>
  <c r="BB101" i="36"/>
  <c r="AO101" i="36"/>
  <c r="BB102" i="36"/>
  <c r="FZ102" i="36" s="1"/>
  <c r="GA102" i="36" s="1"/>
  <c r="GB102" i="36" s="1"/>
  <c r="GC102" i="36" s="1"/>
  <c r="GD102" i="36" s="1"/>
  <c r="GE102" i="36" s="1"/>
  <c r="GF102" i="36" s="1"/>
  <c r="GG102" i="36" s="1"/>
  <c r="GH102" i="36" s="1"/>
  <c r="GI102" i="36" s="1"/>
  <c r="EP102" i="36"/>
  <c r="EQ102" i="36" s="1"/>
  <c r="ER102" i="36" s="1"/>
  <c r="ES102" i="36" s="1"/>
  <c r="ET102" i="36" s="1"/>
  <c r="GO104" i="36"/>
  <c r="GP104" i="36" s="1"/>
  <c r="HK104" i="36"/>
  <c r="HM104" i="36" s="1"/>
  <c r="HO104" i="36" s="1"/>
  <c r="HP104" i="36" s="1"/>
  <c r="HQ104" i="36" s="1"/>
  <c r="GJ104" i="36"/>
  <c r="GK104" i="36" s="1"/>
  <c r="GL104" i="36" s="1"/>
  <c r="GM104" i="36" s="1"/>
  <c r="GN104" i="36" s="1"/>
  <c r="BA105" i="36"/>
  <c r="Z105" i="36"/>
  <c r="HK106" i="36"/>
  <c r="BG108" i="36"/>
  <c r="BL108" i="36" s="1"/>
  <c r="GV114" i="36"/>
  <c r="GW114" i="36" s="1"/>
  <c r="GX114" i="36" s="1"/>
  <c r="GY114" i="36" s="1"/>
  <c r="GZ114" i="36" s="1"/>
  <c r="HA114" i="36" s="1"/>
  <c r="HB114" i="36" s="1"/>
  <c r="HC114" i="36" s="1"/>
  <c r="HD114" i="36" s="1"/>
  <c r="HE114" i="36" s="1"/>
  <c r="HF114" i="36" s="1"/>
  <c r="HG114" i="36" s="1"/>
  <c r="HH114" i="36" s="1"/>
  <c r="HI114" i="36" s="1"/>
  <c r="HJ114" i="36" s="1"/>
  <c r="BR114" i="36"/>
  <c r="BW114" i="36" s="1"/>
  <c r="CC114" i="36"/>
  <c r="CD114" i="36" s="1"/>
  <c r="CE114" i="36" s="1"/>
  <c r="CF114" i="36" s="1"/>
  <c r="CG114" i="36" s="1"/>
  <c r="CH114" i="36" s="1"/>
  <c r="AW114" i="36"/>
  <c r="AX114" i="36" s="1"/>
  <c r="BR117" i="36"/>
  <c r="BW117" i="36" s="1"/>
  <c r="BZ117" i="36"/>
  <c r="CA117" i="36" s="1"/>
  <c r="CB117" i="36" s="1"/>
  <c r="CC117" i="36" s="1"/>
  <c r="CD117" i="36" s="1"/>
  <c r="CE117" i="36" s="1"/>
  <c r="CF117" i="36" s="1"/>
  <c r="CG117" i="36" s="1"/>
  <c r="CH117" i="36" s="1"/>
  <c r="CI117" i="36" s="1"/>
  <c r="CJ117" i="36" s="1"/>
  <c r="AW117" i="36"/>
  <c r="AX117" i="36" s="1"/>
  <c r="BH117" i="36"/>
  <c r="BM117" i="36" s="1"/>
  <c r="AW94" i="36"/>
  <c r="AX94" i="36" s="1"/>
  <c r="BQ96" i="36"/>
  <c r="BV96" i="36" s="1"/>
  <c r="GJ97" i="36"/>
  <c r="GK97" i="36" s="1"/>
  <c r="GL97" i="36" s="1"/>
  <c r="GM97" i="36" s="1"/>
  <c r="GN97" i="36" s="1"/>
  <c r="BD98" i="36"/>
  <c r="BI98" i="36" s="1"/>
  <c r="BR98" i="36"/>
  <c r="BW98" i="36" s="1"/>
  <c r="EP98" i="36"/>
  <c r="EQ98" i="36" s="1"/>
  <c r="ER98" i="36" s="1"/>
  <c r="ES98" i="36" s="1"/>
  <c r="ET98" i="36" s="1"/>
  <c r="GQ98" i="36"/>
  <c r="GR98" i="36" s="1"/>
  <c r="GU98" i="36" s="1"/>
  <c r="GV98" i="36" s="1"/>
  <c r="GW98" i="36" s="1"/>
  <c r="GX98" i="36" s="1"/>
  <c r="GY98" i="36" s="1"/>
  <c r="GZ98" i="36" s="1"/>
  <c r="HA98" i="36" s="1"/>
  <c r="HB98" i="36" s="1"/>
  <c r="HC98" i="36" s="1"/>
  <c r="HD98" i="36" s="1"/>
  <c r="HE98" i="36" s="1"/>
  <c r="HF98" i="36" s="1"/>
  <c r="HG98" i="36" s="1"/>
  <c r="HH98" i="36" s="1"/>
  <c r="HI98" i="36" s="1"/>
  <c r="HJ98" i="36" s="1"/>
  <c r="GJ99" i="36"/>
  <c r="GK99" i="36" s="1"/>
  <c r="GL99" i="36" s="1"/>
  <c r="GM99" i="36" s="1"/>
  <c r="GN99" i="36" s="1"/>
  <c r="X100" i="36"/>
  <c r="GO100" i="36"/>
  <c r="GP100" i="36" s="1"/>
  <c r="FQ100" i="36"/>
  <c r="FS100" i="36" s="1"/>
  <c r="FU100" i="36" s="1"/>
  <c r="FV100" i="36" s="1"/>
  <c r="FW100" i="36" s="1"/>
  <c r="GQ100" i="36"/>
  <c r="HL101" i="36"/>
  <c r="HM101" i="36" s="1"/>
  <c r="HO101" i="36" s="1"/>
  <c r="HP101" i="36" s="1"/>
  <c r="HQ101" i="36" s="1"/>
  <c r="AY101" i="36"/>
  <c r="EU101" i="36"/>
  <c r="EV101" i="36" s="1"/>
  <c r="EX101" i="36" s="1"/>
  <c r="FA101" i="36" s="1"/>
  <c r="FB101" i="36" s="1"/>
  <c r="FC101" i="36" s="1"/>
  <c r="FD101" i="36" s="1"/>
  <c r="FE101" i="36" s="1"/>
  <c r="FF101" i="36" s="1"/>
  <c r="FG101" i="36" s="1"/>
  <c r="FH101" i="36" s="1"/>
  <c r="FI101" i="36" s="1"/>
  <c r="FJ101" i="36" s="1"/>
  <c r="FK101" i="36" s="1"/>
  <c r="FL101" i="36" s="1"/>
  <c r="FM101" i="36" s="1"/>
  <c r="FN101" i="36" s="1"/>
  <c r="FO101" i="36" s="1"/>
  <c r="FP101" i="36" s="1"/>
  <c r="BR102" i="36"/>
  <c r="BW102" i="36" s="1"/>
  <c r="X104" i="36"/>
  <c r="BD106" i="36"/>
  <c r="BI106" i="36" s="1"/>
  <c r="DB106" i="36"/>
  <c r="DC106" i="36" s="1"/>
  <c r="DD106" i="36" s="1"/>
  <c r="DE106" i="36" s="1"/>
  <c r="DF106" i="36" s="1"/>
  <c r="DG106" i="36" s="1"/>
  <c r="DH106" i="36" s="1"/>
  <c r="DI106" i="36" s="1"/>
  <c r="DJ106" i="36" s="1"/>
  <c r="BN106" i="36"/>
  <c r="BS106" i="36" s="1"/>
  <c r="FQ106" i="36"/>
  <c r="HL106" i="36"/>
  <c r="BZ109" i="36"/>
  <c r="CA109" i="36" s="1"/>
  <c r="CB109" i="36" s="1"/>
  <c r="CC109" i="36" s="1"/>
  <c r="CD109" i="36" s="1"/>
  <c r="CE109" i="36" s="1"/>
  <c r="CF109" i="36" s="1"/>
  <c r="CG109" i="36" s="1"/>
  <c r="CH109" i="36" s="1"/>
  <c r="AW109" i="36"/>
  <c r="AX109" i="36" s="1"/>
  <c r="AQ109" i="36"/>
  <c r="GQ109" i="36"/>
  <c r="GJ114" i="36"/>
  <c r="GK114" i="36" s="1"/>
  <c r="GL114" i="36" s="1"/>
  <c r="GM114" i="36" s="1"/>
  <c r="GN114" i="36" s="1"/>
  <c r="BG115" i="36"/>
  <c r="BL115" i="36" s="1"/>
  <c r="EU94" i="36"/>
  <c r="EV94" i="36" s="1"/>
  <c r="EX94" i="36" s="1"/>
  <c r="FA94" i="36" s="1"/>
  <c r="FB94" i="36" s="1"/>
  <c r="FC94" i="36" s="1"/>
  <c r="FD94" i="36" s="1"/>
  <c r="FE94" i="36" s="1"/>
  <c r="FF94" i="36" s="1"/>
  <c r="FG94" i="36" s="1"/>
  <c r="FH94" i="36" s="1"/>
  <c r="FI94" i="36" s="1"/>
  <c r="FJ94" i="36" s="1"/>
  <c r="FK94" i="36" s="1"/>
  <c r="FL94" i="36" s="1"/>
  <c r="FM94" i="36" s="1"/>
  <c r="FN94" i="36" s="1"/>
  <c r="FO94" i="36" s="1"/>
  <c r="FP94" i="36" s="1"/>
  <c r="AA97" i="36"/>
  <c r="BZ97" i="36"/>
  <c r="CA97" i="36" s="1"/>
  <c r="CB97" i="36" s="1"/>
  <c r="CC97" i="36" s="1"/>
  <c r="CD97" i="36" s="1"/>
  <c r="CE97" i="36" s="1"/>
  <c r="CF97" i="36" s="1"/>
  <c r="CG97" i="36" s="1"/>
  <c r="CH97" i="36" s="1"/>
  <c r="AW99" i="36"/>
  <c r="AX99" i="36" s="1"/>
  <c r="BZ99" i="36"/>
  <c r="CA99" i="36" s="1"/>
  <c r="CB99" i="36" s="1"/>
  <c r="CC99" i="36" s="1"/>
  <c r="CD99" i="36" s="1"/>
  <c r="CE99" i="36" s="1"/>
  <c r="CF99" i="36" s="1"/>
  <c r="CG99" i="36" s="1"/>
  <c r="CH99" i="36" s="1"/>
  <c r="BH100" i="36"/>
  <c r="BM100" i="36" s="1"/>
  <c r="AZ101" i="36"/>
  <c r="BZ103" i="36"/>
  <c r="CA103" i="36" s="1"/>
  <c r="CB103" i="36" s="1"/>
  <c r="CC103" i="36" s="1"/>
  <c r="CD103" i="36" s="1"/>
  <c r="CE103" i="36" s="1"/>
  <c r="CF103" i="36" s="1"/>
  <c r="CG103" i="36" s="1"/>
  <c r="CH103" i="36" s="1"/>
  <c r="BZ105" i="36"/>
  <c r="CA105" i="36" s="1"/>
  <c r="CB105" i="36" s="1"/>
  <c r="CC105" i="36" s="1"/>
  <c r="CD105" i="36" s="1"/>
  <c r="CE105" i="36" s="1"/>
  <c r="CF105" i="36" s="1"/>
  <c r="CG105" i="36" s="1"/>
  <c r="CH105" i="36" s="1"/>
  <c r="AW105" i="36"/>
  <c r="AX105" i="36" s="1"/>
  <c r="BH105" i="36"/>
  <c r="BM105" i="36" s="1"/>
  <c r="BR105" i="36"/>
  <c r="BW105" i="36" s="1"/>
  <c r="AA106" i="36"/>
  <c r="FR106" i="36"/>
  <c r="BB107" i="36"/>
  <c r="FZ107" i="36" s="1"/>
  <c r="GA107" i="36" s="1"/>
  <c r="GB107" i="36" s="1"/>
  <c r="GC107" i="36" s="1"/>
  <c r="GD107" i="36" s="1"/>
  <c r="GE107" i="36" s="1"/>
  <c r="GF107" i="36" s="1"/>
  <c r="GG107" i="36" s="1"/>
  <c r="GH107" i="36" s="1"/>
  <c r="GI107" i="36" s="1"/>
  <c r="ED111" i="36"/>
  <c r="EE111" i="36" s="1"/>
  <c r="EF111" i="36" s="1"/>
  <c r="EG111" i="36" s="1"/>
  <c r="EH111" i="36" s="1"/>
  <c r="EI111" i="36" s="1"/>
  <c r="EJ111" i="36" s="1"/>
  <c r="EK111" i="36" s="1"/>
  <c r="EL111" i="36" s="1"/>
  <c r="BF111" i="36"/>
  <c r="BK111" i="36" s="1"/>
  <c r="GQ115" i="36"/>
  <c r="AQ115" i="36"/>
  <c r="BN116" i="36"/>
  <c r="BS116" i="36" s="1"/>
  <c r="DB116" i="36"/>
  <c r="DC116" i="36" s="1"/>
  <c r="DD116" i="36" s="1"/>
  <c r="DE116" i="36" s="1"/>
  <c r="DF116" i="36" s="1"/>
  <c r="DG116" i="36" s="1"/>
  <c r="DH116" i="36" s="1"/>
  <c r="DI116" i="36" s="1"/>
  <c r="DJ116" i="36" s="1"/>
  <c r="BD116" i="36"/>
  <c r="BI116" i="36" s="1"/>
  <c r="AA93" i="36"/>
  <c r="AA96" i="36"/>
  <c r="BG96" i="36"/>
  <c r="BL96" i="36" s="1"/>
  <c r="AW97" i="36"/>
  <c r="AX97" i="36" s="1"/>
  <c r="BZ100" i="36"/>
  <c r="CA100" i="36" s="1"/>
  <c r="CB100" i="36" s="1"/>
  <c r="CC100" i="36" s="1"/>
  <c r="CD100" i="36" s="1"/>
  <c r="CE100" i="36" s="1"/>
  <c r="CF100" i="36" s="1"/>
  <c r="CG100" i="36" s="1"/>
  <c r="CH100" i="36" s="1"/>
  <c r="AY102" i="36"/>
  <c r="EU102" i="36"/>
  <c r="EV102" i="36" s="1"/>
  <c r="EX102" i="36" s="1"/>
  <c r="FA102" i="36" s="1"/>
  <c r="FB102" i="36" s="1"/>
  <c r="FC102" i="36" s="1"/>
  <c r="FD102" i="36" s="1"/>
  <c r="FE102" i="36" s="1"/>
  <c r="FF102" i="36" s="1"/>
  <c r="FG102" i="36" s="1"/>
  <c r="FH102" i="36" s="1"/>
  <c r="FI102" i="36" s="1"/>
  <c r="FJ102" i="36" s="1"/>
  <c r="FK102" i="36" s="1"/>
  <c r="FL102" i="36" s="1"/>
  <c r="FM102" i="36" s="1"/>
  <c r="FN102" i="36" s="1"/>
  <c r="FO102" i="36" s="1"/>
  <c r="FP102" i="36" s="1"/>
  <c r="V103" i="36"/>
  <c r="EU103" i="36"/>
  <c r="EV103" i="36" s="1"/>
  <c r="EX103" i="36" s="1"/>
  <c r="FA103" i="36" s="1"/>
  <c r="FB103" i="36" s="1"/>
  <c r="FC103" i="36" s="1"/>
  <c r="FD103" i="36" s="1"/>
  <c r="FE103" i="36" s="1"/>
  <c r="FF103" i="36" s="1"/>
  <c r="FG103" i="36" s="1"/>
  <c r="FH103" i="36" s="1"/>
  <c r="FI103" i="36" s="1"/>
  <c r="FJ103" i="36" s="1"/>
  <c r="FK103" i="36" s="1"/>
  <c r="FL103" i="36" s="1"/>
  <c r="FM103" i="36" s="1"/>
  <c r="FN103" i="36" s="1"/>
  <c r="FO103" i="36" s="1"/>
  <c r="FP103" i="36" s="1"/>
  <c r="BN104" i="36"/>
  <c r="BS104" i="36" s="1"/>
  <c r="HK105" i="36"/>
  <c r="AA108" i="36"/>
  <c r="EP108" i="36"/>
  <c r="EQ108" i="36" s="1"/>
  <c r="ER108" i="36" s="1"/>
  <c r="ES108" i="36" s="1"/>
  <c r="ET108" i="36" s="1"/>
  <c r="CN111" i="36"/>
  <c r="CO111" i="36" s="1"/>
  <c r="CP111" i="36" s="1"/>
  <c r="CQ111" i="36" s="1"/>
  <c r="CR111" i="36" s="1"/>
  <c r="CS111" i="36" s="1"/>
  <c r="CT111" i="36" s="1"/>
  <c r="CU111" i="36" s="1"/>
  <c r="CV111" i="36" s="1"/>
  <c r="BG111" i="36"/>
  <c r="BL111" i="36" s="1"/>
  <c r="BQ111" i="36"/>
  <c r="BV111" i="36" s="1"/>
  <c r="AZ107" i="36"/>
  <c r="HK109" i="36"/>
  <c r="FQ109" i="36"/>
  <c r="EP114" i="36"/>
  <c r="EQ114" i="36" s="1"/>
  <c r="ER114" i="36" s="1"/>
  <c r="ES114" i="36" s="1"/>
  <c r="ET114" i="36" s="1"/>
  <c r="HK114" i="36"/>
  <c r="EU115" i="36"/>
  <c r="EV115" i="36" s="1"/>
  <c r="EX115" i="36" s="1"/>
  <c r="FA115" i="36" s="1"/>
  <c r="FB115" i="36" s="1"/>
  <c r="FC115" i="36" s="1"/>
  <c r="FD115" i="36" s="1"/>
  <c r="FE115" i="36" s="1"/>
  <c r="FF115" i="36" s="1"/>
  <c r="FG115" i="36" s="1"/>
  <c r="FH115" i="36" s="1"/>
  <c r="FI115" i="36" s="1"/>
  <c r="FJ115" i="36" s="1"/>
  <c r="FK115" i="36" s="1"/>
  <c r="FL115" i="36" s="1"/>
  <c r="FM115" i="36" s="1"/>
  <c r="FN115" i="36" s="1"/>
  <c r="FO115" i="36" s="1"/>
  <c r="FP115" i="36" s="1"/>
  <c r="AY115" i="36"/>
  <c r="AA115" i="36"/>
  <c r="DP116" i="36"/>
  <c r="DQ116" i="36" s="1"/>
  <c r="DR116" i="36" s="1"/>
  <c r="DS116" i="36" s="1"/>
  <c r="DT116" i="36" s="1"/>
  <c r="DU116" i="36" s="1"/>
  <c r="DV116" i="36" s="1"/>
  <c r="DW116" i="36" s="1"/>
  <c r="DX116" i="36" s="1"/>
  <c r="DY116" i="36" s="1"/>
  <c r="DZ116" i="36" s="1"/>
  <c r="BE116" i="36"/>
  <c r="BJ116" i="36" s="1"/>
  <c r="GR116" i="36"/>
  <c r="GU116" i="36" s="1"/>
  <c r="GV116" i="36" s="1"/>
  <c r="GW116" i="36" s="1"/>
  <c r="GX116" i="36" s="1"/>
  <c r="GY116" i="36" s="1"/>
  <c r="GZ116" i="36" s="1"/>
  <c r="HA116" i="36" s="1"/>
  <c r="HB116" i="36" s="1"/>
  <c r="HC116" i="36" s="1"/>
  <c r="HD116" i="36" s="1"/>
  <c r="HE116" i="36" s="1"/>
  <c r="HF116" i="36" s="1"/>
  <c r="HG116" i="36" s="1"/>
  <c r="HH116" i="36" s="1"/>
  <c r="HI116" i="36" s="1"/>
  <c r="HJ116" i="36" s="1"/>
  <c r="BZ107" i="36"/>
  <c r="CA107" i="36" s="1"/>
  <c r="CB107" i="36" s="1"/>
  <c r="CC107" i="36" s="1"/>
  <c r="CD107" i="36" s="1"/>
  <c r="CE107" i="36" s="1"/>
  <c r="CF107" i="36" s="1"/>
  <c r="CG107" i="36" s="1"/>
  <c r="CH107" i="36" s="1"/>
  <c r="V111" i="36"/>
  <c r="FQ111" i="36"/>
  <c r="HK112" i="36"/>
  <c r="FQ112" i="36"/>
  <c r="Z113" i="36"/>
  <c r="HL114" i="36"/>
  <c r="V115" i="36"/>
  <c r="BB116" i="36"/>
  <c r="FZ116" i="36" s="1"/>
  <c r="GA116" i="36" s="1"/>
  <c r="GB116" i="36" s="1"/>
  <c r="GC116" i="36" s="1"/>
  <c r="GD116" i="36" s="1"/>
  <c r="GE116" i="36" s="1"/>
  <c r="GF116" i="36" s="1"/>
  <c r="GG116" i="36" s="1"/>
  <c r="GH116" i="36" s="1"/>
  <c r="GI116" i="36" s="1"/>
  <c r="AO116" i="36"/>
  <c r="BB120" i="36"/>
  <c r="AO120" i="36"/>
  <c r="BB122" i="36"/>
  <c r="GO103" i="36"/>
  <c r="GP103" i="36" s="1"/>
  <c r="AO104" i="36"/>
  <c r="EU106" i="36"/>
  <c r="EV106" i="36" s="1"/>
  <c r="EX106" i="36" s="1"/>
  <c r="FA106" i="36" s="1"/>
  <c r="FB106" i="36" s="1"/>
  <c r="FC106" i="36" s="1"/>
  <c r="FD106" i="36" s="1"/>
  <c r="FE106" i="36" s="1"/>
  <c r="FF106" i="36" s="1"/>
  <c r="FG106" i="36" s="1"/>
  <c r="FH106" i="36" s="1"/>
  <c r="FI106" i="36" s="1"/>
  <c r="FJ106" i="36" s="1"/>
  <c r="FK106" i="36" s="1"/>
  <c r="FL106" i="36" s="1"/>
  <c r="FM106" i="36" s="1"/>
  <c r="FN106" i="36" s="1"/>
  <c r="FO106" i="36" s="1"/>
  <c r="FP106" i="36" s="1"/>
  <c r="GO106" i="36"/>
  <c r="GP106" i="36" s="1"/>
  <c r="V107" i="36"/>
  <c r="AO107" i="36"/>
  <c r="Z108" i="36"/>
  <c r="GO109" i="36"/>
  <c r="GP109" i="36" s="1"/>
  <c r="Z110" i="36"/>
  <c r="DB110" i="36"/>
  <c r="DC110" i="36" s="1"/>
  <c r="DD110" i="36" s="1"/>
  <c r="DE110" i="36" s="1"/>
  <c r="DF110" i="36" s="1"/>
  <c r="DG110" i="36" s="1"/>
  <c r="DH110" i="36" s="1"/>
  <c r="DI110" i="36" s="1"/>
  <c r="DJ110" i="36" s="1"/>
  <c r="EU110" i="36"/>
  <c r="EV110" i="36" s="1"/>
  <c r="EX110" i="36" s="1"/>
  <c r="FA110" i="36" s="1"/>
  <c r="FB110" i="36" s="1"/>
  <c r="FC110" i="36" s="1"/>
  <c r="FD110" i="36" s="1"/>
  <c r="FE110" i="36" s="1"/>
  <c r="FF110" i="36" s="1"/>
  <c r="FG110" i="36" s="1"/>
  <c r="FH110" i="36" s="1"/>
  <c r="FI110" i="36" s="1"/>
  <c r="FJ110" i="36" s="1"/>
  <c r="FK110" i="36" s="1"/>
  <c r="FL110" i="36" s="1"/>
  <c r="FM110" i="36" s="1"/>
  <c r="FN110" i="36" s="1"/>
  <c r="FO110" i="36" s="1"/>
  <c r="FP110" i="36" s="1"/>
  <c r="BO111" i="36"/>
  <c r="BT111" i="36" s="1"/>
  <c r="AQ111" i="36"/>
  <c r="BE111" i="36"/>
  <c r="BJ111" i="36" s="1"/>
  <c r="EP111" i="36"/>
  <c r="EQ111" i="36" s="1"/>
  <c r="ER111" i="36" s="1"/>
  <c r="ES111" i="36" s="1"/>
  <c r="ET111" i="36" s="1"/>
  <c r="FR111" i="36"/>
  <c r="BN112" i="36"/>
  <c r="BS112" i="36" s="1"/>
  <c r="GO115" i="36"/>
  <c r="GP115" i="36" s="1"/>
  <c r="GJ115" i="36"/>
  <c r="GK115" i="36" s="1"/>
  <c r="GL115" i="36" s="1"/>
  <c r="GM115" i="36" s="1"/>
  <c r="GN115" i="36" s="1"/>
  <c r="HL116" i="36"/>
  <c r="GJ116" i="36"/>
  <c r="GK116" i="36" s="1"/>
  <c r="GL116" i="36" s="1"/>
  <c r="GM116" i="36" s="1"/>
  <c r="GN116" i="36" s="1"/>
  <c r="BH116" i="36"/>
  <c r="BM116" i="36" s="1"/>
  <c r="FS117" i="36"/>
  <c r="FU117" i="36" s="1"/>
  <c r="FV117" i="36" s="1"/>
  <c r="FW117" i="36" s="1"/>
  <c r="GO119" i="36"/>
  <c r="GP119" i="36" s="1"/>
  <c r="GR119" i="36" s="1"/>
  <c r="GU119" i="36" s="1"/>
  <c r="GV119" i="36" s="1"/>
  <c r="GW119" i="36" s="1"/>
  <c r="GX119" i="36" s="1"/>
  <c r="GY119" i="36" s="1"/>
  <c r="GZ119" i="36" s="1"/>
  <c r="HA119" i="36" s="1"/>
  <c r="HB119" i="36" s="1"/>
  <c r="HC119" i="36" s="1"/>
  <c r="HD119" i="36" s="1"/>
  <c r="HE119" i="36" s="1"/>
  <c r="HF119" i="36" s="1"/>
  <c r="HG119" i="36" s="1"/>
  <c r="HH119" i="36" s="1"/>
  <c r="HI119" i="36" s="1"/>
  <c r="HJ119" i="36" s="1"/>
  <c r="AZ119" i="36"/>
  <c r="X119" i="36"/>
  <c r="DP109" i="36"/>
  <c r="DQ109" i="36" s="1"/>
  <c r="DR109" i="36" s="1"/>
  <c r="DS109" i="36" s="1"/>
  <c r="DT109" i="36" s="1"/>
  <c r="DU109" i="36" s="1"/>
  <c r="DV109" i="36" s="1"/>
  <c r="DW109" i="36" s="1"/>
  <c r="DX109" i="36" s="1"/>
  <c r="EA109" i="36" s="1"/>
  <c r="FR112" i="36"/>
  <c r="BP114" i="36"/>
  <c r="BU114" i="36" s="1"/>
  <c r="ED114" i="36"/>
  <c r="EE114" i="36" s="1"/>
  <c r="EF114" i="36" s="1"/>
  <c r="EG114" i="36" s="1"/>
  <c r="EH114" i="36" s="1"/>
  <c r="EI114" i="36" s="1"/>
  <c r="EJ114" i="36" s="1"/>
  <c r="EK114" i="36" s="1"/>
  <c r="EL114" i="36" s="1"/>
  <c r="FB117" i="36"/>
  <c r="FC117" i="36" s="1"/>
  <c r="FD117" i="36" s="1"/>
  <c r="FE117" i="36" s="1"/>
  <c r="FF117" i="36" s="1"/>
  <c r="FG117" i="36" s="1"/>
  <c r="FH117" i="36" s="1"/>
  <c r="FI117" i="36" s="1"/>
  <c r="FJ117" i="36" s="1"/>
  <c r="FK117" i="36" s="1"/>
  <c r="FL117" i="36" s="1"/>
  <c r="FM117" i="36" s="1"/>
  <c r="FN117" i="36" s="1"/>
  <c r="FO117" i="36" s="1"/>
  <c r="FP117" i="36" s="1"/>
  <c r="AW118" i="36"/>
  <c r="AX118" i="36" s="1"/>
  <c r="BZ118" i="36"/>
  <c r="CA118" i="36" s="1"/>
  <c r="CB118" i="36" s="1"/>
  <c r="CC118" i="36" s="1"/>
  <c r="CD118" i="36" s="1"/>
  <c r="CE118" i="36" s="1"/>
  <c r="CF118" i="36" s="1"/>
  <c r="CG118" i="36" s="1"/>
  <c r="CH118" i="36" s="1"/>
  <c r="AP118" i="36"/>
  <c r="BB118" i="36"/>
  <c r="BN118" i="36"/>
  <c r="BS118" i="36" s="1"/>
  <c r="ED119" i="36"/>
  <c r="EE119" i="36" s="1"/>
  <c r="EF119" i="36" s="1"/>
  <c r="EG119" i="36" s="1"/>
  <c r="EH119" i="36" s="1"/>
  <c r="EI119" i="36" s="1"/>
  <c r="EJ119" i="36" s="1"/>
  <c r="EK119" i="36" s="1"/>
  <c r="EL119" i="36" s="1"/>
  <c r="BP119" i="36"/>
  <c r="BU119" i="36" s="1"/>
  <c r="AW123" i="36"/>
  <c r="AX123" i="36" s="1"/>
  <c r="BZ123" i="36"/>
  <c r="CA123" i="36" s="1"/>
  <c r="CB123" i="36" s="1"/>
  <c r="CC123" i="36" s="1"/>
  <c r="CD123" i="36" s="1"/>
  <c r="CE123" i="36" s="1"/>
  <c r="CF123" i="36" s="1"/>
  <c r="CG123" i="36" s="1"/>
  <c r="CH123" i="36" s="1"/>
  <c r="FR105" i="36"/>
  <c r="GQ106" i="36"/>
  <c r="X107" i="36"/>
  <c r="BP107" i="36"/>
  <c r="BU107" i="36" s="1"/>
  <c r="FR108" i="36"/>
  <c r="FS108" i="36" s="1"/>
  <c r="FU108" i="36" s="1"/>
  <c r="FV108" i="36" s="1"/>
  <c r="FW108" i="36" s="1"/>
  <c r="BP109" i="36"/>
  <c r="BU109" i="36" s="1"/>
  <c r="BO109" i="36"/>
  <c r="BT109" i="36" s="1"/>
  <c r="FR109" i="36"/>
  <c r="HL110" i="36"/>
  <c r="BB112" i="36"/>
  <c r="FZ112" i="36" s="1"/>
  <c r="GA112" i="36" s="1"/>
  <c r="GB112" i="36" s="1"/>
  <c r="GC112" i="36" s="1"/>
  <c r="GD112" i="36" s="1"/>
  <c r="GE112" i="36" s="1"/>
  <c r="GF112" i="36" s="1"/>
  <c r="GG112" i="36" s="1"/>
  <c r="GH112" i="36" s="1"/>
  <c r="GI112" i="36" s="1"/>
  <c r="AW113" i="36"/>
  <c r="AX113" i="36" s="1"/>
  <c r="BB114" i="36"/>
  <c r="FZ114" i="36" s="1"/>
  <c r="GA114" i="36" s="1"/>
  <c r="GB114" i="36" s="1"/>
  <c r="GC114" i="36" s="1"/>
  <c r="GD114" i="36" s="1"/>
  <c r="GE114" i="36" s="1"/>
  <c r="GF114" i="36" s="1"/>
  <c r="GG114" i="36" s="1"/>
  <c r="GH114" i="36" s="1"/>
  <c r="GI114" i="36" s="1"/>
  <c r="BO118" i="36"/>
  <c r="BT118" i="36" s="1"/>
  <c r="FR120" i="36"/>
  <c r="FQ120" i="36"/>
  <c r="EP120" i="36"/>
  <c r="EQ120" i="36" s="1"/>
  <c r="ER120" i="36" s="1"/>
  <c r="ES120" i="36" s="1"/>
  <c r="ET120" i="36" s="1"/>
  <c r="HL120" i="36"/>
  <c r="HK120" i="36"/>
  <c r="AQ122" i="36"/>
  <c r="GQ122" i="36"/>
  <c r="AQ123" i="36"/>
  <c r="GQ123" i="36"/>
  <c r="AW126" i="36"/>
  <c r="AX126" i="36" s="1"/>
  <c r="BZ126" i="36"/>
  <c r="CA126" i="36" s="1"/>
  <c r="CB126" i="36" s="1"/>
  <c r="CC126" i="36" s="1"/>
  <c r="CD126" i="36" s="1"/>
  <c r="CE126" i="36" s="1"/>
  <c r="CF126" i="36" s="1"/>
  <c r="CG126" i="36" s="1"/>
  <c r="CH126" i="36" s="1"/>
  <c r="CI126" i="36" s="1"/>
  <c r="CJ126" i="36" s="1"/>
  <c r="ED107" i="36"/>
  <c r="EE107" i="36" s="1"/>
  <c r="EF107" i="36" s="1"/>
  <c r="EG107" i="36" s="1"/>
  <c r="EH107" i="36" s="1"/>
  <c r="EI107" i="36" s="1"/>
  <c r="EJ107" i="36" s="1"/>
  <c r="EK107" i="36" s="1"/>
  <c r="EL107" i="36" s="1"/>
  <c r="EP107" i="36"/>
  <c r="EQ107" i="36" s="1"/>
  <c r="ER107" i="36" s="1"/>
  <c r="ES107" i="36" s="1"/>
  <c r="ET107" i="36" s="1"/>
  <c r="GJ107" i="36"/>
  <c r="GK107" i="36" s="1"/>
  <c r="GL107" i="36" s="1"/>
  <c r="GM107" i="36" s="1"/>
  <c r="GN107" i="36" s="1"/>
  <c r="AA109" i="36"/>
  <c r="AO109" i="36"/>
  <c r="CC112" i="36"/>
  <c r="CD112" i="36" s="1"/>
  <c r="CE112" i="36" s="1"/>
  <c r="CF112" i="36" s="1"/>
  <c r="CG112" i="36" s="1"/>
  <c r="CH112" i="36" s="1"/>
  <c r="BR112" i="36"/>
  <c r="BW112" i="36" s="1"/>
  <c r="EP112" i="36"/>
  <c r="EQ112" i="36" s="1"/>
  <c r="ER112" i="36" s="1"/>
  <c r="ES112" i="36" s="1"/>
  <c r="ET112" i="36" s="1"/>
  <c r="DB114" i="36"/>
  <c r="DC114" i="36" s="1"/>
  <c r="DD114" i="36" s="1"/>
  <c r="DE114" i="36" s="1"/>
  <c r="DF114" i="36" s="1"/>
  <c r="DG114" i="36" s="1"/>
  <c r="DH114" i="36" s="1"/>
  <c r="DI114" i="36" s="1"/>
  <c r="DJ114" i="36" s="1"/>
  <c r="EU114" i="36"/>
  <c r="EV114" i="36" s="1"/>
  <c r="EX114" i="36" s="1"/>
  <c r="EP115" i="36"/>
  <c r="EQ115" i="36" s="1"/>
  <c r="ER115" i="36" s="1"/>
  <c r="ES115" i="36" s="1"/>
  <c r="ET115" i="36" s="1"/>
  <c r="AQ117" i="36"/>
  <c r="GQ117" i="36"/>
  <c r="BD121" i="36"/>
  <c r="BI121" i="36" s="1"/>
  <c r="DB121" i="36"/>
  <c r="DC121" i="36" s="1"/>
  <c r="DD121" i="36" s="1"/>
  <c r="DE121" i="36" s="1"/>
  <c r="DF121" i="36" s="1"/>
  <c r="DG121" i="36" s="1"/>
  <c r="DH121" i="36" s="1"/>
  <c r="DI121" i="36" s="1"/>
  <c r="DJ121" i="36" s="1"/>
  <c r="BN121" i="36"/>
  <c r="BS121" i="36" s="1"/>
  <c r="EU105" i="36"/>
  <c r="EV105" i="36" s="1"/>
  <c r="EX105" i="36" s="1"/>
  <c r="FA105" i="36" s="1"/>
  <c r="FB105" i="36" s="1"/>
  <c r="FC105" i="36" s="1"/>
  <c r="FD105" i="36" s="1"/>
  <c r="FE105" i="36" s="1"/>
  <c r="FF105" i="36" s="1"/>
  <c r="FG105" i="36" s="1"/>
  <c r="FH105" i="36" s="1"/>
  <c r="FI105" i="36" s="1"/>
  <c r="FJ105" i="36" s="1"/>
  <c r="FK105" i="36" s="1"/>
  <c r="FL105" i="36" s="1"/>
  <c r="FM105" i="36" s="1"/>
  <c r="FN105" i="36" s="1"/>
  <c r="FO105" i="36" s="1"/>
  <c r="FP105" i="36" s="1"/>
  <c r="V106" i="36"/>
  <c r="AO106" i="36"/>
  <c r="BR107" i="36"/>
  <c r="BW107" i="36" s="1"/>
  <c r="EU108" i="36"/>
  <c r="EV108" i="36" s="1"/>
  <c r="EX108" i="36" s="1"/>
  <c r="FA108" i="36" s="1"/>
  <c r="FB108" i="36" s="1"/>
  <c r="FC108" i="36" s="1"/>
  <c r="FD108" i="36" s="1"/>
  <c r="FE108" i="36" s="1"/>
  <c r="FF108" i="36" s="1"/>
  <c r="FG108" i="36" s="1"/>
  <c r="FH108" i="36" s="1"/>
  <c r="FI108" i="36" s="1"/>
  <c r="FJ108" i="36" s="1"/>
  <c r="FK108" i="36" s="1"/>
  <c r="FL108" i="36" s="1"/>
  <c r="FM108" i="36" s="1"/>
  <c r="FN108" i="36" s="1"/>
  <c r="FO108" i="36" s="1"/>
  <c r="FP108" i="36" s="1"/>
  <c r="V109" i="36"/>
  <c r="BR109" i="36"/>
  <c r="BW109" i="36" s="1"/>
  <c r="EP109" i="36"/>
  <c r="EQ109" i="36" s="1"/>
  <c r="ER109" i="36" s="1"/>
  <c r="ES109" i="36" s="1"/>
  <c r="ET109" i="36" s="1"/>
  <c r="AA111" i="36"/>
  <c r="HL111" i="36"/>
  <c r="HM111" i="36" s="1"/>
  <c r="HO111" i="36" s="1"/>
  <c r="HP111" i="36" s="1"/>
  <c r="HQ111" i="36" s="1"/>
  <c r="AA112" i="36"/>
  <c r="AZ113" i="36"/>
  <c r="CC113" i="36"/>
  <c r="CD113" i="36" s="1"/>
  <c r="CE113" i="36" s="1"/>
  <c r="CF113" i="36" s="1"/>
  <c r="CG113" i="36" s="1"/>
  <c r="CH113" i="36" s="1"/>
  <c r="V114" i="36"/>
  <c r="BD114" i="36"/>
  <c r="BI114" i="36" s="1"/>
  <c r="DP115" i="36"/>
  <c r="DQ115" i="36" s="1"/>
  <c r="DR115" i="36" s="1"/>
  <c r="DS115" i="36" s="1"/>
  <c r="DT115" i="36" s="1"/>
  <c r="DU115" i="36" s="1"/>
  <c r="DV115" i="36" s="1"/>
  <c r="DW115" i="36" s="1"/>
  <c r="DX115" i="36" s="1"/>
  <c r="FQ115" i="36"/>
  <c r="BP124" i="36"/>
  <c r="BU124" i="36" s="1"/>
  <c r="ED124" i="36"/>
  <c r="EE124" i="36" s="1"/>
  <c r="EF124" i="36" s="1"/>
  <c r="EG124" i="36" s="1"/>
  <c r="EH124" i="36" s="1"/>
  <c r="EI124" i="36" s="1"/>
  <c r="EJ124" i="36" s="1"/>
  <c r="EK124" i="36" s="1"/>
  <c r="EL124" i="36" s="1"/>
  <c r="BF124" i="36"/>
  <c r="BK124" i="36" s="1"/>
  <c r="AY105" i="36"/>
  <c r="AA107" i="36"/>
  <c r="FQ107" i="36"/>
  <c r="FS107" i="36" s="1"/>
  <c r="FU107" i="36" s="1"/>
  <c r="FV107" i="36" s="1"/>
  <c r="FW107" i="36" s="1"/>
  <c r="HK107" i="36"/>
  <c r="AY108" i="36"/>
  <c r="BE109" i="36"/>
  <c r="BJ109" i="36" s="1"/>
  <c r="BN110" i="36"/>
  <c r="BS110" i="36" s="1"/>
  <c r="EU111" i="36"/>
  <c r="EV111" i="36" s="1"/>
  <c r="EX111" i="36" s="1"/>
  <c r="FA111" i="36" s="1"/>
  <c r="FB111" i="36" s="1"/>
  <c r="FC111" i="36" s="1"/>
  <c r="FD111" i="36" s="1"/>
  <c r="FE111" i="36" s="1"/>
  <c r="FF111" i="36" s="1"/>
  <c r="FG111" i="36" s="1"/>
  <c r="FH111" i="36" s="1"/>
  <c r="FI111" i="36" s="1"/>
  <c r="FJ111" i="36" s="1"/>
  <c r="FK111" i="36" s="1"/>
  <c r="FL111" i="36" s="1"/>
  <c r="FM111" i="36" s="1"/>
  <c r="FN111" i="36" s="1"/>
  <c r="FO111" i="36" s="1"/>
  <c r="FP111" i="36" s="1"/>
  <c r="V112" i="36"/>
  <c r="BF112" i="36"/>
  <c r="BK112" i="36" s="1"/>
  <c r="ED112" i="36"/>
  <c r="EE112" i="36" s="1"/>
  <c r="EF112" i="36" s="1"/>
  <c r="HL112" i="36"/>
  <c r="AQ114" i="36"/>
  <c r="FA114" i="36"/>
  <c r="FB114" i="36" s="1"/>
  <c r="FC114" i="36" s="1"/>
  <c r="FD114" i="36" s="1"/>
  <c r="FE114" i="36" s="1"/>
  <c r="FF114" i="36" s="1"/>
  <c r="FG114" i="36" s="1"/>
  <c r="FH114" i="36" s="1"/>
  <c r="FI114" i="36" s="1"/>
  <c r="FJ114" i="36" s="1"/>
  <c r="FK114" i="36" s="1"/>
  <c r="FL114" i="36" s="1"/>
  <c r="FM114" i="36" s="1"/>
  <c r="FN114" i="36" s="1"/>
  <c r="FO114" i="36" s="1"/>
  <c r="FP114" i="36" s="1"/>
  <c r="FQ114" i="36"/>
  <c r="FR115" i="36"/>
  <c r="BO116" i="36"/>
  <c r="BT116" i="36" s="1"/>
  <c r="HK116" i="36"/>
  <c r="EX118" i="36"/>
  <c r="FA118" i="36" s="1"/>
  <c r="FB118" i="36" s="1"/>
  <c r="FC118" i="36" s="1"/>
  <c r="FD118" i="36" s="1"/>
  <c r="FE118" i="36" s="1"/>
  <c r="FF118" i="36" s="1"/>
  <c r="FG118" i="36" s="1"/>
  <c r="FH118" i="36" s="1"/>
  <c r="FI118" i="36" s="1"/>
  <c r="FJ118" i="36" s="1"/>
  <c r="FK118" i="36" s="1"/>
  <c r="FL118" i="36" s="1"/>
  <c r="FM118" i="36" s="1"/>
  <c r="FN118" i="36" s="1"/>
  <c r="FO118" i="36" s="1"/>
  <c r="FP118" i="36" s="1"/>
  <c r="FR98" i="36"/>
  <c r="FS98" i="36" s="1"/>
  <c r="FU98" i="36" s="1"/>
  <c r="FV98" i="36" s="1"/>
  <c r="FW98" i="36" s="1"/>
  <c r="FR101" i="36"/>
  <c r="FR104" i="36"/>
  <c r="BH107" i="36"/>
  <c r="BM107" i="36" s="1"/>
  <c r="FR107" i="36"/>
  <c r="ED109" i="36"/>
  <c r="EE109" i="36" s="1"/>
  <c r="EF109" i="36" s="1"/>
  <c r="EG109" i="36" s="1"/>
  <c r="EH109" i="36" s="1"/>
  <c r="EI109" i="36" s="1"/>
  <c r="EJ109" i="36" s="1"/>
  <c r="EK109" i="36" s="1"/>
  <c r="EL109" i="36" s="1"/>
  <c r="HL109" i="36"/>
  <c r="FQ110" i="36"/>
  <c r="DS111" i="36"/>
  <c r="DT111" i="36" s="1"/>
  <c r="DU111" i="36" s="1"/>
  <c r="DV111" i="36" s="1"/>
  <c r="DW111" i="36" s="1"/>
  <c r="DX111" i="36" s="1"/>
  <c r="EA111" i="36" s="1"/>
  <c r="BH112" i="36"/>
  <c r="BM112" i="36" s="1"/>
  <c r="AY113" i="36"/>
  <c r="FQ113" i="36"/>
  <c r="BB113" i="36"/>
  <c r="BF114" i="36"/>
  <c r="BK114" i="36" s="1"/>
  <c r="FR114" i="36"/>
  <c r="GO117" i="36"/>
  <c r="GP117" i="36" s="1"/>
  <c r="AZ117" i="36"/>
  <c r="GJ117" i="36"/>
  <c r="GK117" i="36" s="1"/>
  <c r="GL117" i="36" s="1"/>
  <c r="GM117" i="36" s="1"/>
  <c r="GN117" i="36" s="1"/>
  <c r="HL117" i="36"/>
  <c r="HM117" i="36" s="1"/>
  <c r="HO117" i="36" s="1"/>
  <c r="HP117" i="36" s="1"/>
  <c r="HQ117" i="36" s="1"/>
  <c r="GJ118" i="36"/>
  <c r="GK118" i="36" s="1"/>
  <c r="GL118" i="36" s="1"/>
  <c r="GM118" i="36" s="1"/>
  <c r="GN118" i="36" s="1"/>
  <c r="BR119" i="36"/>
  <c r="BW119" i="36" s="1"/>
  <c r="CC119" i="36"/>
  <c r="CD119" i="36" s="1"/>
  <c r="CE119" i="36" s="1"/>
  <c r="CF119" i="36" s="1"/>
  <c r="CG119" i="36" s="1"/>
  <c r="CH119" i="36" s="1"/>
  <c r="BF119" i="36"/>
  <c r="BK119" i="36" s="1"/>
  <c r="GJ119" i="36"/>
  <c r="GK119" i="36" s="1"/>
  <c r="GL119" i="36" s="1"/>
  <c r="GM119" i="36" s="1"/>
  <c r="GN119" i="36" s="1"/>
  <c r="AW107" i="36"/>
  <c r="AX107" i="36" s="1"/>
  <c r="BB110" i="36"/>
  <c r="DB112" i="36"/>
  <c r="DC112" i="36" s="1"/>
  <c r="DD112" i="36" s="1"/>
  <c r="DE112" i="36" s="1"/>
  <c r="DF112" i="36" s="1"/>
  <c r="DG112" i="36" s="1"/>
  <c r="DH112" i="36" s="1"/>
  <c r="DI112" i="36" s="1"/>
  <c r="DJ112" i="36" s="1"/>
  <c r="DM112" i="36" s="1"/>
  <c r="EG112" i="36"/>
  <c r="EH112" i="36" s="1"/>
  <c r="EI112" i="36" s="1"/>
  <c r="EJ112" i="36" s="1"/>
  <c r="EK112" i="36" s="1"/>
  <c r="EL112" i="36" s="1"/>
  <c r="EO112" i="36" s="1"/>
  <c r="EU112" i="36"/>
  <c r="EV112" i="36" s="1"/>
  <c r="EX112" i="36" s="1"/>
  <c r="FA112" i="36" s="1"/>
  <c r="FB112" i="36" s="1"/>
  <c r="FC112" i="36" s="1"/>
  <c r="FD112" i="36" s="1"/>
  <c r="FE112" i="36" s="1"/>
  <c r="FF112" i="36" s="1"/>
  <c r="FG112" i="36" s="1"/>
  <c r="FH112" i="36" s="1"/>
  <c r="FI112" i="36" s="1"/>
  <c r="FJ112" i="36" s="1"/>
  <c r="FK112" i="36" s="1"/>
  <c r="FL112" i="36" s="1"/>
  <c r="FM112" i="36" s="1"/>
  <c r="FN112" i="36" s="1"/>
  <c r="FO112" i="36" s="1"/>
  <c r="FP112" i="36" s="1"/>
  <c r="GJ112" i="36"/>
  <c r="GK112" i="36" s="1"/>
  <c r="GL112" i="36" s="1"/>
  <c r="GM112" i="36" s="1"/>
  <c r="GN112" i="36" s="1"/>
  <c r="EP113" i="36"/>
  <c r="EQ113" i="36" s="1"/>
  <c r="ER113" i="36" s="1"/>
  <c r="ES113" i="36" s="1"/>
  <c r="ET113" i="36" s="1"/>
  <c r="BR115" i="36"/>
  <c r="BW115" i="36" s="1"/>
  <c r="AW115" i="36"/>
  <c r="AX115" i="36" s="1"/>
  <c r="BZ115" i="36"/>
  <c r="CA115" i="36" s="1"/>
  <c r="CB115" i="36" s="1"/>
  <c r="CC115" i="36" s="1"/>
  <c r="CD115" i="36" s="1"/>
  <c r="CE115" i="36" s="1"/>
  <c r="CF115" i="36" s="1"/>
  <c r="CG115" i="36" s="1"/>
  <c r="CH115" i="36" s="1"/>
  <c r="BH115" i="36"/>
  <c r="BM115" i="36" s="1"/>
  <c r="HK115" i="36"/>
  <c r="DB118" i="36"/>
  <c r="DC118" i="36" s="1"/>
  <c r="DD118" i="36" s="1"/>
  <c r="DE118" i="36" s="1"/>
  <c r="DF118" i="36" s="1"/>
  <c r="DG118" i="36" s="1"/>
  <c r="DH118" i="36" s="1"/>
  <c r="DI118" i="36" s="1"/>
  <c r="DJ118" i="36" s="1"/>
  <c r="BD118" i="36"/>
  <c r="BI118" i="36" s="1"/>
  <c r="BZ121" i="36"/>
  <c r="CA121" i="36" s="1"/>
  <c r="CB121" i="36" s="1"/>
  <c r="CC121" i="36" s="1"/>
  <c r="CD121" i="36" s="1"/>
  <c r="CE121" i="36" s="1"/>
  <c r="CF121" i="36" s="1"/>
  <c r="CG121" i="36" s="1"/>
  <c r="CH121" i="36" s="1"/>
  <c r="AO105" i="36"/>
  <c r="AO108" i="36"/>
  <c r="EU109" i="36"/>
  <c r="EV109" i="36" s="1"/>
  <c r="EX109" i="36" s="1"/>
  <c r="FA109" i="36" s="1"/>
  <c r="FB109" i="36" s="1"/>
  <c r="FC109" i="36" s="1"/>
  <c r="FD109" i="36" s="1"/>
  <c r="FE109" i="36" s="1"/>
  <c r="FF109" i="36" s="1"/>
  <c r="FG109" i="36" s="1"/>
  <c r="FH109" i="36" s="1"/>
  <c r="FI109" i="36" s="1"/>
  <c r="FJ109" i="36" s="1"/>
  <c r="FK109" i="36" s="1"/>
  <c r="FL109" i="36" s="1"/>
  <c r="FM109" i="36" s="1"/>
  <c r="FN109" i="36" s="1"/>
  <c r="FO109" i="36" s="1"/>
  <c r="FP109" i="36" s="1"/>
  <c r="GJ109" i="36"/>
  <c r="GK109" i="36" s="1"/>
  <c r="GL109" i="36" s="1"/>
  <c r="GM109" i="36" s="1"/>
  <c r="GN109" i="36" s="1"/>
  <c r="V110" i="36"/>
  <c r="EP110" i="36"/>
  <c r="EQ110" i="36" s="1"/>
  <c r="ER110" i="36" s="1"/>
  <c r="ES110" i="36" s="1"/>
  <c r="ET110" i="36" s="1"/>
  <c r="BR113" i="36"/>
  <c r="BW113" i="36" s="1"/>
  <c r="GJ113" i="36"/>
  <c r="GK113" i="36" s="1"/>
  <c r="GL113" i="36" s="1"/>
  <c r="GM113" i="36" s="1"/>
  <c r="GN113" i="36" s="1"/>
  <c r="HL115" i="36"/>
  <c r="AW116" i="36"/>
  <c r="AX116" i="36" s="1"/>
  <c r="BR116" i="36"/>
  <c r="BW116" i="36" s="1"/>
  <c r="Z117" i="36"/>
  <c r="BA117" i="36"/>
  <c r="DP118" i="36"/>
  <c r="DQ118" i="36" s="1"/>
  <c r="DR118" i="36" s="1"/>
  <c r="DS118" i="36" s="1"/>
  <c r="DT118" i="36" s="1"/>
  <c r="DU118" i="36" s="1"/>
  <c r="DV118" i="36" s="1"/>
  <c r="DW118" i="36" s="1"/>
  <c r="DX118" i="36" s="1"/>
  <c r="BE118" i="36"/>
  <c r="BJ118" i="36" s="1"/>
  <c r="BA120" i="36"/>
  <c r="Z120" i="36"/>
  <c r="EP121" i="36"/>
  <c r="EQ121" i="36" s="1"/>
  <c r="ER121" i="36" s="1"/>
  <c r="ES121" i="36" s="1"/>
  <c r="ET121" i="36" s="1"/>
  <c r="V121" i="36"/>
  <c r="EU121" i="36"/>
  <c r="EV121" i="36" s="1"/>
  <c r="EX121" i="36" s="1"/>
  <c r="FA121" i="36" s="1"/>
  <c r="FB121" i="36" s="1"/>
  <c r="FC121" i="36" s="1"/>
  <c r="FD121" i="36" s="1"/>
  <c r="FE121" i="36" s="1"/>
  <c r="FF121" i="36" s="1"/>
  <c r="FG121" i="36" s="1"/>
  <c r="FH121" i="36" s="1"/>
  <c r="FI121" i="36" s="1"/>
  <c r="FJ121" i="36" s="1"/>
  <c r="FK121" i="36" s="1"/>
  <c r="FL121" i="36" s="1"/>
  <c r="FM121" i="36" s="1"/>
  <c r="FN121" i="36" s="1"/>
  <c r="FO121" i="36" s="1"/>
  <c r="FP121" i="36" s="1"/>
  <c r="FQ121" i="36"/>
  <c r="BP127" i="36"/>
  <c r="BU127" i="36" s="1"/>
  <c r="ED127" i="36"/>
  <c r="EE127" i="36" s="1"/>
  <c r="EF127" i="36" s="1"/>
  <c r="EG127" i="36" s="1"/>
  <c r="EH127" i="36" s="1"/>
  <c r="EI127" i="36" s="1"/>
  <c r="EJ127" i="36" s="1"/>
  <c r="EK127" i="36" s="1"/>
  <c r="EL127" i="36" s="1"/>
  <c r="BF127" i="36"/>
  <c r="BK127" i="36" s="1"/>
  <c r="EP117" i="36"/>
  <c r="EQ117" i="36" s="1"/>
  <c r="ER117" i="36" s="1"/>
  <c r="ES117" i="36" s="1"/>
  <c r="ET117" i="36" s="1"/>
  <c r="GJ121" i="36"/>
  <c r="GK121" i="36" s="1"/>
  <c r="GL121" i="36" s="1"/>
  <c r="GM121" i="36" s="1"/>
  <c r="GN121" i="36" s="1"/>
  <c r="FR121" i="36"/>
  <c r="DB122" i="36"/>
  <c r="DC122" i="36" s="1"/>
  <c r="DD122" i="36" s="1"/>
  <c r="DE122" i="36" s="1"/>
  <c r="DF122" i="36" s="1"/>
  <c r="DG122" i="36" s="1"/>
  <c r="DH122" i="36" s="1"/>
  <c r="DI122" i="36" s="1"/>
  <c r="DJ122" i="36" s="1"/>
  <c r="BN122" i="36"/>
  <c r="BS122" i="36" s="1"/>
  <c r="BP125" i="36"/>
  <c r="BU125" i="36" s="1"/>
  <c r="ED125" i="36"/>
  <c r="EE125" i="36" s="1"/>
  <c r="EF125" i="36" s="1"/>
  <c r="EG125" i="36" s="1"/>
  <c r="EH125" i="36" s="1"/>
  <c r="EI125" i="36" s="1"/>
  <c r="EJ125" i="36" s="1"/>
  <c r="EK125" i="36" s="1"/>
  <c r="EL125" i="36" s="1"/>
  <c r="BF125" i="36"/>
  <c r="BK125" i="36" s="1"/>
  <c r="DS122" i="36"/>
  <c r="DT122" i="36" s="1"/>
  <c r="DU122" i="36" s="1"/>
  <c r="DV122" i="36" s="1"/>
  <c r="DW122" i="36" s="1"/>
  <c r="DX122" i="36" s="1"/>
  <c r="BE122" i="36"/>
  <c r="BJ122" i="36" s="1"/>
  <c r="BO122" i="36"/>
  <c r="BT122" i="36" s="1"/>
  <c r="CN125" i="36"/>
  <c r="CO125" i="36" s="1"/>
  <c r="CP125" i="36" s="1"/>
  <c r="CQ125" i="36" s="1"/>
  <c r="CR125" i="36" s="1"/>
  <c r="CS125" i="36" s="1"/>
  <c r="CT125" i="36" s="1"/>
  <c r="CU125" i="36" s="1"/>
  <c r="CV125" i="36" s="1"/>
  <c r="BG125" i="36"/>
  <c r="BL125" i="36" s="1"/>
  <c r="HK119" i="36"/>
  <c r="FQ119" i="36"/>
  <c r="FS119" i="36" s="1"/>
  <c r="FU119" i="36" s="1"/>
  <c r="FV119" i="36" s="1"/>
  <c r="FW119" i="36" s="1"/>
  <c r="BB119" i="36"/>
  <c r="AO119" i="36"/>
  <c r="BN119" i="36"/>
  <c r="BS119" i="36" s="1"/>
  <c r="DH119" i="36"/>
  <c r="DI119" i="36" s="1"/>
  <c r="DJ119" i="36" s="1"/>
  <c r="DM119" i="36" s="1"/>
  <c r="EP119" i="36"/>
  <c r="EQ119" i="36" s="1"/>
  <c r="ER119" i="36" s="1"/>
  <c r="ES119" i="36" s="1"/>
  <c r="ET119" i="36" s="1"/>
  <c r="BB121" i="36"/>
  <c r="AO121" i="36"/>
  <c r="BF121" i="36"/>
  <c r="BK121" i="36" s="1"/>
  <c r="ED121" i="36"/>
  <c r="EE121" i="36" s="1"/>
  <c r="EF121" i="36" s="1"/>
  <c r="EG121" i="36" s="1"/>
  <c r="EH121" i="36" s="1"/>
  <c r="EI121" i="36" s="1"/>
  <c r="EJ121" i="36" s="1"/>
  <c r="EK121" i="36" s="1"/>
  <c r="EL121" i="36" s="1"/>
  <c r="BP121" i="36"/>
  <c r="BU121" i="36" s="1"/>
  <c r="EU116" i="36"/>
  <c r="EV116" i="36" s="1"/>
  <c r="EX116" i="36" s="1"/>
  <c r="FA116" i="36" s="1"/>
  <c r="FB116" i="36" s="1"/>
  <c r="FC116" i="36" s="1"/>
  <c r="FD116" i="36" s="1"/>
  <c r="FE116" i="36" s="1"/>
  <c r="FF116" i="36" s="1"/>
  <c r="FG116" i="36" s="1"/>
  <c r="FH116" i="36" s="1"/>
  <c r="FI116" i="36" s="1"/>
  <c r="FJ116" i="36" s="1"/>
  <c r="FK116" i="36" s="1"/>
  <c r="FL116" i="36" s="1"/>
  <c r="FM116" i="36" s="1"/>
  <c r="FN116" i="36" s="1"/>
  <c r="FO116" i="36" s="1"/>
  <c r="FP116" i="36" s="1"/>
  <c r="V116" i="36"/>
  <c r="BR118" i="36"/>
  <c r="BW118" i="36" s="1"/>
  <c r="EP118" i="36"/>
  <c r="EQ118" i="36" s="1"/>
  <c r="ER118" i="36" s="1"/>
  <c r="ES118" i="36" s="1"/>
  <c r="ET118" i="36" s="1"/>
  <c r="BR121" i="36"/>
  <c r="BW121" i="36" s="1"/>
  <c r="FR110" i="36"/>
  <c r="FR113" i="36"/>
  <c r="BB117" i="36"/>
  <c r="FZ117" i="36" s="1"/>
  <c r="GA117" i="36" s="1"/>
  <c r="GB117" i="36" s="1"/>
  <c r="GC117" i="36" s="1"/>
  <c r="GD117" i="36" s="1"/>
  <c r="GE117" i="36" s="1"/>
  <c r="GF117" i="36" s="1"/>
  <c r="GG117" i="36" s="1"/>
  <c r="GH117" i="36" s="1"/>
  <c r="GI117" i="36" s="1"/>
  <c r="AO117" i="36"/>
  <c r="V118" i="36"/>
  <c r="AQ120" i="36"/>
  <c r="AY117" i="36"/>
  <c r="HK118" i="36"/>
  <c r="HL119" i="36"/>
  <c r="AA123" i="36"/>
  <c r="AA126" i="36"/>
  <c r="GR126" i="36"/>
  <c r="GU126" i="36" s="1"/>
  <c r="GV126" i="36" s="1"/>
  <c r="GW126" i="36" s="1"/>
  <c r="GX126" i="36" s="1"/>
  <c r="GY126" i="36" s="1"/>
  <c r="GZ126" i="36" s="1"/>
  <c r="HA126" i="36" s="1"/>
  <c r="HB126" i="36" s="1"/>
  <c r="HC126" i="36" s="1"/>
  <c r="HD126" i="36" s="1"/>
  <c r="HE126" i="36" s="1"/>
  <c r="HF126" i="36" s="1"/>
  <c r="HG126" i="36" s="1"/>
  <c r="HH126" i="36" s="1"/>
  <c r="HI126" i="36" s="1"/>
  <c r="HJ126" i="36" s="1"/>
  <c r="BA128" i="36"/>
  <c r="Z128" i="36"/>
  <c r="BZ129" i="36"/>
  <c r="CA129" i="36" s="1"/>
  <c r="CB129" i="36" s="1"/>
  <c r="CC129" i="36" s="1"/>
  <c r="CD129" i="36" s="1"/>
  <c r="CE129" i="36" s="1"/>
  <c r="CF129" i="36" s="1"/>
  <c r="CG129" i="36" s="1"/>
  <c r="CH129" i="36" s="1"/>
  <c r="AW129" i="36"/>
  <c r="AX129" i="36" s="1"/>
  <c r="EP129" i="36"/>
  <c r="EQ129" i="36" s="1"/>
  <c r="ER129" i="36" s="1"/>
  <c r="ES129" i="36" s="1"/>
  <c r="ET129" i="36" s="1"/>
  <c r="GJ129" i="36"/>
  <c r="GK129" i="36" s="1"/>
  <c r="GL129" i="36" s="1"/>
  <c r="GM129" i="36" s="1"/>
  <c r="GN129" i="36" s="1"/>
  <c r="AA129" i="36"/>
  <c r="BD119" i="36"/>
  <c r="BI119" i="36" s="1"/>
  <c r="GR120" i="36"/>
  <c r="GU120" i="36" s="1"/>
  <c r="GV120" i="36" s="1"/>
  <c r="GW120" i="36" s="1"/>
  <c r="GX120" i="36" s="1"/>
  <c r="GY120" i="36" s="1"/>
  <c r="GZ120" i="36" s="1"/>
  <c r="HA120" i="36" s="1"/>
  <c r="HB120" i="36" s="1"/>
  <c r="HC120" i="36" s="1"/>
  <c r="HD120" i="36" s="1"/>
  <c r="HE120" i="36" s="1"/>
  <c r="HF120" i="36" s="1"/>
  <c r="HG120" i="36" s="1"/>
  <c r="HH120" i="36" s="1"/>
  <c r="HI120" i="36" s="1"/>
  <c r="HJ120" i="36" s="1"/>
  <c r="BO120" i="36"/>
  <c r="BT120" i="36" s="1"/>
  <c r="HK121" i="36"/>
  <c r="HM121" i="36" s="1"/>
  <c r="HO121" i="36" s="1"/>
  <c r="HP121" i="36" s="1"/>
  <c r="HQ121" i="36" s="1"/>
  <c r="EU122" i="36"/>
  <c r="EV122" i="36" s="1"/>
  <c r="EX122" i="36" s="1"/>
  <c r="FA122" i="36" s="1"/>
  <c r="FB122" i="36" s="1"/>
  <c r="FC122" i="36" s="1"/>
  <c r="FD122" i="36" s="1"/>
  <c r="FE122" i="36" s="1"/>
  <c r="FF122" i="36" s="1"/>
  <c r="FG122" i="36" s="1"/>
  <c r="FH122" i="36" s="1"/>
  <c r="FI122" i="36" s="1"/>
  <c r="FJ122" i="36" s="1"/>
  <c r="FK122" i="36" s="1"/>
  <c r="FL122" i="36" s="1"/>
  <c r="FM122" i="36" s="1"/>
  <c r="FN122" i="36" s="1"/>
  <c r="FO122" i="36" s="1"/>
  <c r="FP122" i="36" s="1"/>
  <c r="AA122" i="36"/>
  <c r="EP122" i="36"/>
  <c r="EQ122" i="36" s="1"/>
  <c r="ER122" i="36" s="1"/>
  <c r="ES122" i="36" s="1"/>
  <c r="ET122" i="36" s="1"/>
  <c r="V122" i="36"/>
  <c r="CN134" i="36"/>
  <c r="CO134" i="36" s="1"/>
  <c r="CP134" i="36" s="1"/>
  <c r="BZ134" i="36"/>
  <c r="CA134" i="36" s="1"/>
  <c r="CB134" i="36" s="1"/>
  <c r="CC134" i="36" s="1"/>
  <c r="CD134" i="36" s="1"/>
  <c r="CE134" i="36" s="1"/>
  <c r="CF134" i="36" s="1"/>
  <c r="CG134" i="36" s="1"/>
  <c r="CH134" i="36" s="1"/>
  <c r="BH118" i="36"/>
  <c r="BM118" i="36" s="1"/>
  <c r="EU119" i="36"/>
  <c r="EV119" i="36" s="1"/>
  <c r="EX119" i="36" s="1"/>
  <c r="FA119" i="36" s="1"/>
  <c r="FB119" i="36" s="1"/>
  <c r="FC119" i="36" s="1"/>
  <c r="FD119" i="36" s="1"/>
  <c r="FE119" i="36" s="1"/>
  <c r="FF119" i="36" s="1"/>
  <c r="FG119" i="36" s="1"/>
  <c r="FH119" i="36" s="1"/>
  <c r="FI119" i="36" s="1"/>
  <c r="FJ119" i="36" s="1"/>
  <c r="FK119" i="36" s="1"/>
  <c r="FL119" i="36" s="1"/>
  <c r="FM119" i="36" s="1"/>
  <c r="FN119" i="36" s="1"/>
  <c r="FO119" i="36" s="1"/>
  <c r="FP119" i="36" s="1"/>
  <c r="V119" i="36"/>
  <c r="X120" i="36"/>
  <c r="GJ120" i="36"/>
  <c r="GK120" i="36" s="1"/>
  <c r="GL120" i="36" s="1"/>
  <c r="GM120" i="36" s="1"/>
  <c r="GN120" i="36" s="1"/>
  <c r="BD125" i="36"/>
  <c r="BI125" i="36" s="1"/>
  <c r="BN125" i="36"/>
  <c r="BS125" i="36" s="1"/>
  <c r="DB125" i="36"/>
  <c r="DC125" i="36" s="1"/>
  <c r="DD125" i="36" s="1"/>
  <c r="DE125" i="36" s="1"/>
  <c r="DF125" i="36" s="1"/>
  <c r="DG125" i="36" s="1"/>
  <c r="DH125" i="36" s="1"/>
  <c r="DI125" i="36" s="1"/>
  <c r="DJ125" i="36" s="1"/>
  <c r="GQ125" i="36"/>
  <c r="GR125" i="36" s="1"/>
  <c r="GU125" i="36" s="1"/>
  <c r="GV125" i="36" s="1"/>
  <c r="GW125" i="36" s="1"/>
  <c r="GX125" i="36" s="1"/>
  <c r="GY125" i="36" s="1"/>
  <c r="GZ125" i="36" s="1"/>
  <c r="HA125" i="36" s="1"/>
  <c r="HB125" i="36" s="1"/>
  <c r="HC125" i="36" s="1"/>
  <c r="HD125" i="36" s="1"/>
  <c r="HE125" i="36" s="1"/>
  <c r="HF125" i="36" s="1"/>
  <c r="HG125" i="36" s="1"/>
  <c r="HH125" i="36" s="1"/>
  <c r="HI125" i="36" s="1"/>
  <c r="HJ125" i="36" s="1"/>
  <c r="AQ125" i="36"/>
  <c r="BR125" i="36"/>
  <c r="BW125" i="36" s="1"/>
  <c r="FQ125" i="36"/>
  <c r="BP129" i="36"/>
  <c r="BU129" i="36" s="1"/>
  <c r="BF131" i="36"/>
  <c r="BK131" i="36" s="1"/>
  <c r="ED131" i="36"/>
  <c r="EE131" i="36" s="1"/>
  <c r="EF131" i="36" s="1"/>
  <c r="EG131" i="36" s="1"/>
  <c r="EH131" i="36" s="1"/>
  <c r="EI131" i="36" s="1"/>
  <c r="EJ131" i="36" s="1"/>
  <c r="EK131" i="36" s="1"/>
  <c r="EL131" i="36" s="1"/>
  <c r="BP131" i="36"/>
  <c r="BU131" i="36" s="1"/>
  <c r="GQ135" i="36"/>
  <c r="GR135" i="36" s="1"/>
  <c r="GU135" i="36" s="1"/>
  <c r="GV135" i="36" s="1"/>
  <c r="GW135" i="36" s="1"/>
  <c r="GX135" i="36" s="1"/>
  <c r="GY135" i="36" s="1"/>
  <c r="GZ135" i="36" s="1"/>
  <c r="HA135" i="36" s="1"/>
  <c r="HB135" i="36" s="1"/>
  <c r="HC135" i="36" s="1"/>
  <c r="HD135" i="36" s="1"/>
  <c r="HE135" i="36" s="1"/>
  <c r="HF135" i="36" s="1"/>
  <c r="HG135" i="36" s="1"/>
  <c r="HH135" i="36" s="1"/>
  <c r="HI135" i="36" s="1"/>
  <c r="HJ135" i="36" s="1"/>
  <c r="AQ135" i="36"/>
  <c r="BE138" i="36"/>
  <c r="BJ138" i="36" s="1"/>
  <c r="BO138" i="36"/>
  <c r="BT138" i="36" s="1"/>
  <c r="DP138" i="36"/>
  <c r="DQ138" i="36" s="1"/>
  <c r="DR138" i="36" s="1"/>
  <c r="DS138" i="36" s="1"/>
  <c r="DT138" i="36" s="1"/>
  <c r="DU138" i="36" s="1"/>
  <c r="DV138" i="36" s="1"/>
  <c r="DW138" i="36" s="1"/>
  <c r="DX138" i="36" s="1"/>
  <c r="Z124" i="36"/>
  <c r="DP124" i="36"/>
  <c r="DQ124" i="36" s="1"/>
  <c r="DR124" i="36" s="1"/>
  <c r="DS124" i="36" s="1"/>
  <c r="DT124" i="36" s="1"/>
  <c r="DU124" i="36" s="1"/>
  <c r="DV124" i="36" s="1"/>
  <c r="DW124" i="36" s="1"/>
  <c r="DX124" i="36" s="1"/>
  <c r="EP125" i="36"/>
  <c r="EQ125" i="36" s="1"/>
  <c r="ER125" i="36" s="1"/>
  <c r="ES125" i="36" s="1"/>
  <c r="ET125" i="36" s="1"/>
  <c r="FR125" i="36"/>
  <c r="BG131" i="36"/>
  <c r="BL131" i="36" s="1"/>
  <c r="FB132" i="36"/>
  <c r="FC132" i="36" s="1"/>
  <c r="FD132" i="36" s="1"/>
  <c r="FE132" i="36" s="1"/>
  <c r="FF132" i="36" s="1"/>
  <c r="FG132" i="36" s="1"/>
  <c r="FH132" i="36" s="1"/>
  <c r="FI132" i="36" s="1"/>
  <c r="FJ132" i="36" s="1"/>
  <c r="FK132" i="36" s="1"/>
  <c r="FL132" i="36" s="1"/>
  <c r="FM132" i="36" s="1"/>
  <c r="FN132" i="36" s="1"/>
  <c r="FO132" i="36" s="1"/>
  <c r="FP132" i="36" s="1"/>
  <c r="BZ132" i="36"/>
  <c r="CA132" i="36" s="1"/>
  <c r="CB132" i="36" s="1"/>
  <c r="CC132" i="36" s="1"/>
  <c r="CD132" i="36" s="1"/>
  <c r="CE132" i="36" s="1"/>
  <c r="CF132" i="36" s="1"/>
  <c r="CG132" i="36" s="1"/>
  <c r="CH132" i="36" s="1"/>
  <c r="AW132" i="36"/>
  <c r="AX132" i="36" s="1"/>
  <c r="AA132" i="36"/>
  <c r="GQ134" i="36"/>
  <c r="AQ134" i="36"/>
  <c r="GO121" i="36"/>
  <c r="GP121" i="36" s="1"/>
  <c r="AO122" i="36"/>
  <c r="AZ123" i="36"/>
  <c r="BN123" i="36"/>
  <c r="BS123" i="36" s="1"/>
  <c r="AA124" i="36"/>
  <c r="EU124" i="36"/>
  <c r="EV124" i="36" s="1"/>
  <c r="EX124" i="36" s="1"/>
  <c r="FA124" i="36" s="1"/>
  <c r="V125" i="36"/>
  <c r="AZ126" i="36"/>
  <c r="BN126" i="36"/>
  <c r="BS126" i="36" s="1"/>
  <c r="AA127" i="36"/>
  <c r="AW128" i="36"/>
  <c r="AX128" i="36" s="1"/>
  <c r="DB129" i="36"/>
  <c r="DC129" i="36" s="1"/>
  <c r="DD129" i="36" s="1"/>
  <c r="DE129" i="36" s="1"/>
  <c r="DF129" i="36" s="1"/>
  <c r="DG129" i="36" s="1"/>
  <c r="DH129" i="36" s="1"/>
  <c r="DI129" i="36" s="1"/>
  <c r="DJ129" i="36" s="1"/>
  <c r="BN129" i="36"/>
  <c r="BS129" i="36" s="1"/>
  <c r="HL130" i="36"/>
  <c r="BB130" i="36"/>
  <c r="BR132" i="36"/>
  <c r="BW132" i="36" s="1"/>
  <c r="DP146" i="36"/>
  <c r="DQ146" i="36" s="1"/>
  <c r="DR146" i="36" s="1"/>
  <c r="DS146" i="36" s="1"/>
  <c r="DT146" i="36" s="1"/>
  <c r="DU146" i="36" s="1"/>
  <c r="DV146" i="36" s="1"/>
  <c r="DW146" i="36" s="1"/>
  <c r="DX146" i="36" s="1"/>
  <c r="BO146" i="36"/>
  <c r="BT146" i="36" s="1"/>
  <c r="BE146" i="36"/>
  <c r="BJ146" i="36" s="1"/>
  <c r="FQ123" i="36"/>
  <c r="AZ125" i="36"/>
  <c r="X125" i="36"/>
  <c r="BP126" i="36"/>
  <c r="BU126" i="36" s="1"/>
  <c r="FQ126" i="36"/>
  <c r="GQ126" i="36"/>
  <c r="BZ127" i="36"/>
  <c r="CA127" i="36" s="1"/>
  <c r="CB127" i="36" s="1"/>
  <c r="CC127" i="36" s="1"/>
  <c r="CD127" i="36" s="1"/>
  <c r="CE127" i="36" s="1"/>
  <c r="CF127" i="36" s="1"/>
  <c r="CG127" i="36" s="1"/>
  <c r="CH127" i="36" s="1"/>
  <c r="FA129" i="36"/>
  <c r="FB129" i="36" s="1"/>
  <c r="FC129" i="36" s="1"/>
  <c r="FD129" i="36" s="1"/>
  <c r="FE129" i="36" s="1"/>
  <c r="FF129" i="36" s="1"/>
  <c r="FG129" i="36" s="1"/>
  <c r="FH129" i="36" s="1"/>
  <c r="FI129" i="36" s="1"/>
  <c r="FJ129" i="36" s="1"/>
  <c r="FK129" i="36" s="1"/>
  <c r="FL129" i="36" s="1"/>
  <c r="FM129" i="36" s="1"/>
  <c r="FN129" i="36" s="1"/>
  <c r="FO129" i="36" s="1"/>
  <c r="FP129" i="36" s="1"/>
  <c r="EU135" i="36"/>
  <c r="EV135" i="36" s="1"/>
  <c r="EX135" i="36" s="1"/>
  <c r="FA135" i="36" s="1"/>
  <c r="FB135" i="36" s="1"/>
  <c r="FC135" i="36" s="1"/>
  <c r="FD135" i="36" s="1"/>
  <c r="FE135" i="36" s="1"/>
  <c r="FF135" i="36" s="1"/>
  <c r="FG135" i="36" s="1"/>
  <c r="FH135" i="36" s="1"/>
  <c r="FI135" i="36" s="1"/>
  <c r="FJ135" i="36" s="1"/>
  <c r="FK135" i="36" s="1"/>
  <c r="FL135" i="36" s="1"/>
  <c r="FM135" i="36" s="1"/>
  <c r="FN135" i="36" s="1"/>
  <c r="FO135" i="36" s="1"/>
  <c r="FP135" i="36" s="1"/>
  <c r="AY135" i="36"/>
  <c r="AA135" i="36"/>
  <c r="BB136" i="36"/>
  <c r="FZ136" i="36" s="1"/>
  <c r="GA136" i="36" s="1"/>
  <c r="GB136" i="36" s="1"/>
  <c r="GC136" i="36" s="1"/>
  <c r="GD136" i="36" s="1"/>
  <c r="GE136" i="36" s="1"/>
  <c r="GF136" i="36" s="1"/>
  <c r="GG136" i="36" s="1"/>
  <c r="GH136" i="36" s="1"/>
  <c r="GI136" i="36" s="1"/>
  <c r="AO136" i="36"/>
  <c r="FQ140" i="36"/>
  <c r="FS140" i="36" s="1"/>
  <c r="FU140" i="36" s="1"/>
  <c r="FV140" i="36" s="1"/>
  <c r="FW140" i="36" s="1"/>
  <c r="HL140" i="36"/>
  <c r="HK140" i="36"/>
  <c r="AW124" i="36"/>
  <c r="AX124" i="36" s="1"/>
  <c r="BZ124" i="36"/>
  <c r="CA124" i="36" s="1"/>
  <c r="CB124" i="36" s="1"/>
  <c r="CC124" i="36" s="1"/>
  <c r="CD124" i="36" s="1"/>
  <c r="CE124" i="36" s="1"/>
  <c r="CF124" i="36" s="1"/>
  <c r="CG124" i="36" s="1"/>
  <c r="CH124" i="36" s="1"/>
  <c r="BH125" i="36"/>
  <c r="BM125" i="36" s="1"/>
  <c r="BB126" i="36"/>
  <c r="AW127" i="36"/>
  <c r="AX127" i="36" s="1"/>
  <c r="EP127" i="36"/>
  <c r="EQ127" i="36" s="1"/>
  <c r="ER127" i="36" s="1"/>
  <c r="ES127" i="36" s="1"/>
  <c r="ET127" i="36" s="1"/>
  <c r="BR128" i="36"/>
  <c r="BW128" i="36" s="1"/>
  <c r="BB129" i="36"/>
  <c r="FZ129" i="36" s="1"/>
  <c r="GA129" i="36" s="1"/>
  <c r="GB129" i="36" s="1"/>
  <c r="GC129" i="36" s="1"/>
  <c r="GD129" i="36" s="1"/>
  <c r="GE129" i="36" s="1"/>
  <c r="GF129" i="36" s="1"/>
  <c r="GG129" i="36" s="1"/>
  <c r="GH129" i="36" s="1"/>
  <c r="GI129" i="36" s="1"/>
  <c r="AO129" i="36"/>
  <c r="ED129" i="36"/>
  <c r="EE129" i="36" s="1"/>
  <c r="EF129" i="36" s="1"/>
  <c r="EG129" i="36" s="1"/>
  <c r="EH129" i="36" s="1"/>
  <c r="EI129" i="36" s="1"/>
  <c r="EJ129" i="36" s="1"/>
  <c r="EK129" i="36" s="1"/>
  <c r="EL129" i="36" s="1"/>
  <c r="FA130" i="36"/>
  <c r="FB130" i="36" s="1"/>
  <c r="FC130" i="36" s="1"/>
  <c r="FD130" i="36" s="1"/>
  <c r="FE130" i="36" s="1"/>
  <c r="FF130" i="36" s="1"/>
  <c r="FG130" i="36" s="1"/>
  <c r="FH130" i="36" s="1"/>
  <c r="FI130" i="36" s="1"/>
  <c r="FJ130" i="36" s="1"/>
  <c r="FK130" i="36" s="1"/>
  <c r="FL130" i="36" s="1"/>
  <c r="FM130" i="36" s="1"/>
  <c r="FN130" i="36" s="1"/>
  <c r="FO130" i="36" s="1"/>
  <c r="FP130" i="36" s="1"/>
  <c r="ED132" i="36"/>
  <c r="EE132" i="36" s="1"/>
  <c r="EF132" i="36" s="1"/>
  <c r="EG132" i="36" s="1"/>
  <c r="EH132" i="36" s="1"/>
  <c r="EI132" i="36" s="1"/>
  <c r="EJ132" i="36" s="1"/>
  <c r="EK132" i="36" s="1"/>
  <c r="EL132" i="36" s="1"/>
  <c r="EP134" i="36"/>
  <c r="EQ134" i="36" s="1"/>
  <c r="ER134" i="36" s="1"/>
  <c r="ES134" i="36" s="1"/>
  <c r="ET134" i="36" s="1"/>
  <c r="AY134" i="36"/>
  <c r="EU134" i="36"/>
  <c r="EV134" i="36" s="1"/>
  <c r="EX134" i="36" s="1"/>
  <c r="FA134" i="36" s="1"/>
  <c r="FB134" i="36" s="1"/>
  <c r="FC134" i="36" s="1"/>
  <c r="FD134" i="36" s="1"/>
  <c r="FE134" i="36" s="1"/>
  <c r="FF134" i="36" s="1"/>
  <c r="FG134" i="36" s="1"/>
  <c r="FH134" i="36" s="1"/>
  <c r="FI134" i="36" s="1"/>
  <c r="FJ134" i="36" s="1"/>
  <c r="FK134" i="36" s="1"/>
  <c r="FL134" i="36" s="1"/>
  <c r="FM134" i="36" s="1"/>
  <c r="FN134" i="36" s="1"/>
  <c r="FO134" i="36" s="1"/>
  <c r="FP134" i="36" s="1"/>
  <c r="AA134" i="36"/>
  <c r="FR134" i="36"/>
  <c r="HL122" i="36"/>
  <c r="HM122" i="36" s="1"/>
  <c r="HO122" i="36" s="1"/>
  <c r="HP122" i="36" s="1"/>
  <c r="HQ122" i="36" s="1"/>
  <c r="BH123" i="36"/>
  <c r="BM123" i="36" s="1"/>
  <c r="BR123" i="36"/>
  <c r="BW123" i="36" s="1"/>
  <c r="EP123" i="36"/>
  <c r="EQ123" i="36" s="1"/>
  <c r="ER123" i="36" s="1"/>
  <c r="ES123" i="36" s="1"/>
  <c r="ET123" i="36" s="1"/>
  <c r="Z125" i="36"/>
  <c r="HL125" i="36"/>
  <c r="HM125" i="36" s="1"/>
  <c r="HO125" i="36" s="1"/>
  <c r="HP125" i="36" s="1"/>
  <c r="HQ125" i="36" s="1"/>
  <c r="BH126" i="36"/>
  <c r="BM126" i="36" s="1"/>
  <c r="BR126" i="36"/>
  <c r="BW126" i="36" s="1"/>
  <c r="EP126" i="36"/>
  <c r="EQ126" i="36" s="1"/>
  <c r="ER126" i="36" s="1"/>
  <c r="ES126" i="36" s="1"/>
  <c r="ET126" i="36" s="1"/>
  <c r="GQ131" i="36"/>
  <c r="AQ131" i="36"/>
  <c r="V134" i="36"/>
  <c r="AA143" i="36"/>
  <c r="EU120" i="36"/>
  <c r="EV120" i="36" s="1"/>
  <c r="EX120" i="36" s="1"/>
  <c r="FA120" i="36" s="1"/>
  <c r="FB120" i="36" s="1"/>
  <c r="FC120" i="36" s="1"/>
  <c r="FD120" i="36" s="1"/>
  <c r="FE120" i="36" s="1"/>
  <c r="FF120" i="36" s="1"/>
  <c r="FG120" i="36" s="1"/>
  <c r="FH120" i="36" s="1"/>
  <c r="FI120" i="36" s="1"/>
  <c r="FJ120" i="36" s="1"/>
  <c r="FK120" i="36" s="1"/>
  <c r="FL120" i="36" s="1"/>
  <c r="FM120" i="36" s="1"/>
  <c r="FN120" i="36" s="1"/>
  <c r="FO120" i="36" s="1"/>
  <c r="FP120" i="36" s="1"/>
  <c r="BR122" i="36"/>
  <c r="BW122" i="36" s="1"/>
  <c r="V123" i="36"/>
  <c r="AY124" i="36"/>
  <c r="AA125" i="36"/>
  <c r="EU125" i="36"/>
  <c r="EV125" i="36" s="1"/>
  <c r="EX125" i="36" s="1"/>
  <c r="FA125" i="36" s="1"/>
  <c r="FB125" i="36" s="1"/>
  <c r="FC125" i="36" s="1"/>
  <c r="FD125" i="36" s="1"/>
  <c r="FE125" i="36" s="1"/>
  <c r="FF125" i="36" s="1"/>
  <c r="FG125" i="36" s="1"/>
  <c r="FH125" i="36" s="1"/>
  <c r="FI125" i="36" s="1"/>
  <c r="FJ125" i="36" s="1"/>
  <c r="FK125" i="36" s="1"/>
  <c r="FL125" i="36" s="1"/>
  <c r="FM125" i="36" s="1"/>
  <c r="FN125" i="36" s="1"/>
  <c r="FO125" i="36" s="1"/>
  <c r="FP125" i="36" s="1"/>
  <c r="GJ125" i="36"/>
  <c r="GK125" i="36" s="1"/>
  <c r="GL125" i="36" s="1"/>
  <c r="GM125" i="36" s="1"/>
  <c r="GN125" i="36" s="1"/>
  <c r="V126" i="36"/>
  <c r="AY127" i="36"/>
  <c r="BH128" i="36"/>
  <c r="BM128" i="36" s="1"/>
  <c r="BF129" i="36"/>
  <c r="BK129" i="36" s="1"/>
  <c r="BZ131" i="36"/>
  <c r="CA131" i="36" s="1"/>
  <c r="CB131" i="36" s="1"/>
  <c r="CC131" i="36" s="1"/>
  <c r="CD131" i="36" s="1"/>
  <c r="CE131" i="36" s="1"/>
  <c r="CF131" i="36" s="1"/>
  <c r="CG131" i="36" s="1"/>
  <c r="CH131" i="36" s="1"/>
  <c r="EP132" i="36"/>
  <c r="EQ132" i="36" s="1"/>
  <c r="ER132" i="36" s="1"/>
  <c r="ES132" i="36" s="1"/>
  <c r="ET132" i="36" s="1"/>
  <c r="BP135" i="36"/>
  <c r="BU135" i="36" s="1"/>
  <c r="BF135" i="36"/>
  <c r="BK135" i="36" s="1"/>
  <c r="ED135" i="36"/>
  <c r="EE135" i="36" s="1"/>
  <c r="EF135" i="36" s="1"/>
  <c r="EG135" i="36" s="1"/>
  <c r="EH135" i="36" s="1"/>
  <c r="EI135" i="36" s="1"/>
  <c r="EJ135" i="36" s="1"/>
  <c r="EK135" i="36" s="1"/>
  <c r="EL135" i="36" s="1"/>
  <c r="AA136" i="36"/>
  <c r="EP136" i="36"/>
  <c r="EQ136" i="36" s="1"/>
  <c r="ER136" i="36" s="1"/>
  <c r="ES136" i="36" s="1"/>
  <c r="ET136" i="36" s="1"/>
  <c r="EJ136" i="36"/>
  <c r="EK136" i="36" s="1"/>
  <c r="EL136" i="36" s="1"/>
  <c r="AQ138" i="36"/>
  <c r="GQ138" i="36"/>
  <c r="DB143" i="36"/>
  <c r="DC143" i="36" s="1"/>
  <c r="DD143" i="36" s="1"/>
  <c r="DE143" i="36" s="1"/>
  <c r="DF143" i="36" s="1"/>
  <c r="DG143" i="36" s="1"/>
  <c r="DH143" i="36" s="1"/>
  <c r="DI143" i="36" s="1"/>
  <c r="DJ143" i="36" s="1"/>
  <c r="AY120" i="36"/>
  <c r="FQ122" i="36"/>
  <c r="FS122" i="36" s="1"/>
  <c r="FU122" i="36" s="1"/>
  <c r="FV122" i="36" s="1"/>
  <c r="FW122" i="36" s="1"/>
  <c r="HK123" i="36"/>
  <c r="HM123" i="36" s="1"/>
  <c r="HO123" i="36" s="1"/>
  <c r="HP123" i="36" s="1"/>
  <c r="HQ123" i="36" s="1"/>
  <c r="BO124" i="36"/>
  <c r="BT124" i="36" s="1"/>
  <c r="AW125" i="36"/>
  <c r="AX125" i="36" s="1"/>
  <c r="BZ125" i="36"/>
  <c r="CA125" i="36" s="1"/>
  <c r="CB125" i="36" s="1"/>
  <c r="CC125" i="36" s="1"/>
  <c r="CD125" i="36" s="1"/>
  <c r="CE125" i="36" s="1"/>
  <c r="CF125" i="36" s="1"/>
  <c r="CG125" i="36" s="1"/>
  <c r="CH125" i="36" s="1"/>
  <c r="BF126" i="36"/>
  <c r="BK126" i="36" s="1"/>
  <c r="ED126" i="36"/>
  <c r="EE126" i="36" s="1"/>
  <c r="EF126" i="36" s="1"/>
  <c r="EG126" i="36" s="1"/>
  <c r="EH126" i="36" s="1"/>
  <c r="EI126" i="36" s="1"/>
  <c r="EJ126" i="36" s="1"/>
  <c r="EK126" i="36" s="1"/>
  <c r="EL126" i="36" s="1"/>
  <c r="HK126" i="36"/>
  <c r="HM126" i="36" s="1"/>
  <c r="HO126" i="36" s="1"/>
  <c r="HP126" i="36" s="1"/>
  <c r="HQ126" i="36" s="1"/>
  <c r="EU127" i="36"/>
  <c r="EV127" i="36" s="1"/>
  <c r="EX127" i="36" s="1"/>
  <c r="FA127" i="36" s="1"/>
  <c r="FB127" i="36" s="1"/>
  <c r="FC127" i="36" s="1"/>
  <c r="FD127" i="36" s="1"/>
  <c r="FE127" i="36" s="1"/>
  <c r="FF127" i="36" s="1"/>
  <c r="FG127" i="36" s="1"/>
  <c r="FH127" i="36" s="1"/>
  <c r="FI127" i="36" s="1"/>
  <c r="FJ127" i="36" s="1"/>
  <c r="FK127" i="36" s="1"/>
  <c r="FL127" i="36" s="1"/>
  <c r="FM127" i="36" s="1"/>
  <c r="FN127" i="36" s="1"/>
  <c r="FO127" i="36" s="1"/>
  <c r="FP127" i="36" s="1"/>
  <c r="GQ128" i="36"/>
  <c r="AQ128" i="36"/>
  <c r="AY131" i="36"/>
  <c r="EU131" i="36"/>
  <c r="EV131" i="36" s="1"/>
  <c r="EX131" i="36" s="1"/>
  <c r="FA131" i="36" s="1"/>
  <c r="FB131" i="36" s="1"/>
  <c r="FC131" i="36" s="1"/>
  <c r="FD131" i="36" s="1"/>
  <c r="FE131" i="36" s="1"/>
  <c r="FF131" i="36" s="1"/>
  <c r="FG131" i="36" s="1"/>
  <c r="FH131" i="36" s="1"/>
  <c r="FI131" i="36" s="1"/>
  <c r="FJ131" i="36" s="1"/>
  <c r="FK131" i="36" s="1"/>
  <c r="FL131" i="36" s="1"/>
  <c r="FM131" i="36" s="1"/>
  <c r="FN131" i="36" s="1"/>
  <c r="FO131" i="36" s="1"/>
  <c r="FP131" i="36" s="1"/>
  <c r="FQ131" i="36"/>
  <c r="AA131" i="36"/>
  <c r="EP131" i="36"/>
  <c r="EQ131" i="36" s="1"/>
  <c r="ER131" i="36" s="1"/>
  <c r="ES131" i="36" s="1"/>
  <c r="ET131" i="36" s="1"/>
  <c r="BB133" i="36"/>
  <c r="FZ133" i="36" s="1"/>
  <c r="GA133" i="36" s="1"/>
  <c r="GB133" i="36" s="1"/>
  <c r="GC133" i="36" s="1"/>
  <c r="GD133" i="36" s="1"/>
  <c r="GE133" i="36" s="1"/>
  <c r="GF133" i="36" s="1"/>
  <c r="GG133" i="36" s="1"/>
  <c r="GH133" i="36" s="1"/>
  <c r="GI133" i="36" s="1"/>
  <c r="AO133" i="36"/>
  <c r="AW135" i="36"/>
  <c r="AX135" i="36" s="1"/>
  <c r="BZ135" i="36"/>
  <c r="CA135" i="36" s="1"/>
  <c r="CB135" i="36" s="1"/>
  <c r="CC135" i="36" s="1"/>
  <c r="CD135" i="36" s="1"/>
  <c r="CE135" i="36" s="1"/>
  <c r="CF135" i="36" s="1"/>
  <c r="CG135" i="36" s="1"/>
  <c r="CH135" i="36" s="1"/>
  <c r="CI135" i="36" s="1"/>
  <c r="CJ135" i="36" s="1"/>
  <c r="BH135" i="36"/>
  <c r="BM135" i="36" s="1"/>
  <c r="BH122" i="36"/>
  <c r="BM122" i="36" s="1"/>
  <c r="BB124" i="36"/>
  <c r="FB124" i="36"/>
  <c r="FC124" i="36" s="1"/>
  <c r="FD124" i="36" s="1"/>
  <c r="FE124" i="36" s="1"/>
  <c r="FF124" i="36" s="1"/>
  <c r="FG124" i="36" s="1"/>
  <c r="FH124" i="36" s="1"/>
  <c r="FI124" i="36" s="1"/>
  <c r="FJ124" i="36" s="1"/>
  <c r="FK124" i="36" s="1"/>
  <c r="FL124" i="36" s="1"/>
  <c r="FM124" i="36" s="1"/>
  <c r="FN124" i="36" s="1"/>
  <c r="FO124" i="36" s="1"/>
  <c r="FP124" i="36" s="1"/>
  <c r="BB127" i="36"/>
  <c r="FZ127" i="36" s="1"/>
  <c r="GA127" i="36" s="1"/>
  <c r="GB127" i="36" s="1"/>
  <c r="GC127" i="36" s="1"/>
  <c r="GD127" i="36" s="1"/>
  <c r="GE127" i="36" s="1"/>
  <c r="GF127" i="36" s="1"/>
  <c r="GG127" i="36" s="1"/>
  <c r="GH127" i="36" s="1"/>
  <c r="GI127" i="36" s="1"/>
  <c r="AY128" i="36"/>
  <c r="EU128" i="36"/>
  <c r="EV128" i="36" s="1"/>
  <c r="EX128" i="36" s="1"/>
  <c r="FA128" i="36" s="1"/>
  <c r="FB128" i="36" s="1"/>
  <c r="FC128" i="36" s="1"/>
  <c r="FD128" i="36" s="1"/>
  <c r="FE128" i="36" s="1"/>
  <c r="FF128" i="36" s="1"/>
  <c r="FG128" i="36" s="1"/>
  <c r="FH128" i="36" s="1"/>
  <c r="FI128" i="36" s="1"/>
  <c r="FJ128" i="36" s="1"/>
  <c r="FK128" i="36" s="1"/>
  <c r="FL128" i="36" s="1"/>
  <c r="FM128" i="36" s="1"/>
  <c r="FN128" i="36" s="1"/>
  <c r="FO128" i="36" s="1"/>
  <c r="FP128" i="36" s="1"/>
  <c r="FQ128" i="36"/>
  <c r="BP132" i="36"/>
  <c r="BU132" i="36" s="1"/>
  <c r="BF134" i="36"/>
  <c r="BK134" i="36" s="1"/>
  <c r="AW122" i="36"/>
  <c r="AX122" i="36" s="1"/>
  <c r="DB123" i="36"/>
  <c r="DC123" i="36" s="1"/>
  <c r="DD123" i="36" s="1"/>
  <c r="DE123" i="36" s="1"/>
  <c r="DF123" i="36" s="1"/>
  <c r="DG123" i="36" s="1"/>
  <c r="DH123" i="36" s="1"/>
  <c r="DI123" i="36" s="1"/>
  <c r="DJ123" i="36" s="1"/>
  <c r="EU123" i="36"/>
  <c r="EV123" i="36" s="1"/>
  <c r="EX123" i="36" s="1"/>
  <c r="FA123" i="36" s="1"/>
  <c r="FB123" i="36" s="1"/>
  <c r="FC123" i="36" s="1"/>
  <c r="FD123" i="36" s="1"/>
  <c r="FE123" i="36" s="1"/>
  <c r="FF123" i="36" s="1"/>
  <c r="FG123" i="36" s="1"/>
  <c r="FH123" i="36" s="1"/>
  <c r="FI123" i="36" s="1"/>
  <c r="FJ123" i="36" s="1"/>
  <c r="FK123" i="36" s="1"/>
  <c r="FL123" i="36" s="1"/>
  <c r="FM123" i="36" s="1"/>
  <c r="FN123" i="36" s="1"/>
  <c r="FO123" i="36" s="1"/>
  <c r="FP123" i="36" s="1"/>
  <c r="GJ123" i="36"/>
  <c r="GK123" i="36" s="1"/>
  <c r="GL123" i="36" s="1"/>
  <c r="GM123" i="36" s="1"/>
  <c r="GN123" i="36" s="1"/>
  <c r="V124" i="36"/>
  <c r="FQ124" i="36"/>
  <c r="DB126" i="36"/>
  <c r="DC126" i="36" s="1"/>
  <c r="DD126" i="36" s="1"/>
  <c r="DE126" i="36" s="1"/>
  <c r="DF126" i="36" s="1"/>
  <c r="DG126" i="36" s="1"/>
  <c r="DH126" i="36" s="1"/>
  <c r="DI126" i="36" s="1"/>
  <c r="DJ126" i="36" s="1"/>
  <c r="EU126" i="36"/>
  <c r="EV126" i="36" s="1"/>
  <c r="EX126" i="36" s="1"/>
  <c r="FA126" i="36" s="1"/>
  <c r="FB126" i="36" s="1"/>
  <c r="FC126" i="36" s="1"/>
  <c r="FD126" i="36" s="1"/>
  <c r="FE126" i="36" s="1"/>
  <c r="FF126" i="36" s="1"/>
  <c r="FG126" i="36" s="1"/>
  <c r="FH126" i="36" s="1"/>
  <c r="FI126" i="36" s="1"/>
  <c r="FJ126" i="36" s="1"/>
  <c r="FK126" i="36" s="1"/>
  <c r="FL126" i="36" s="1"/>
  <c r="FM126" i="36" s="1"/>
  <c r="FN126" i="36" s="1"/>
  <c r="FO126" i="36" s="1"/>
  <c r="FP126" i="36" s="1"/>
  <c r="GJ126" i="36"/>
  <c r="GK126" i="36" s="1"/>
  <c r="GL126" i="36" s="1"/>
  <c r="GM126" i="36" s="1"/>
  <c r="GN126" i="36" s="1"/>
  <c r="V127" i="36"/>
  <c r="BH127" i="36"/>
  <c r="BM127" i="36" s="1"/>
  <c r="V128" i="36"/>
  <c r="BZ128" i="36"/>
  <c r="CA128" i="36" s="1"/>
  <c r="CB128" i="36" s="1"/>
  <c r="CC128" i="36" s="1"/>
  <c r="CD128" i="36" s="1"/>
  <c r="CE128" i="36" s="1"/>
  <c r="CF128" i="36" s="1"/>
  <c r="CG128" i="36" s="1"/>
  <c r="CH128" i="36" s="1"/>
  <c r="GJ128" i="36"/>
  <c r="GK128" i="36" s="1"/>
  <c r="GL128" i="36" s="1"/>
  <c r="GM128" i="36" s="1"/>
  <c r="GN128" i="36" s="1"/>
  <c r="HK130" i="36"/>
  <c r="GJ130" i="36"/>
  <c r="GK130" i="36" s="1"/>
  <c r="GL130" i="36" s="1"/>
  <c r="GM130" i="36" s="1"/>
  <c r="GN130" i="36" s="1"/>
  <c r="X130" i="36"/>
  <c r="AZ130" i="36"/>
  <c r="BE131" i="36"/>
  <c r="BJ131" i="36" s="1"/>
  <c r="DP131" i="36"/>
  <c r="DQ131" i="36" s="1"/>
  <c r="DR131" i="36" s="1"/>
  <c r="DS131" i="36" s="1"/>
  <c r="DT131" i="36" s="1"/>
  <c r="DU131" i="36" s="1"/>
  <c r="DV131" i="36" s="1"/>
  <c r="DW131" i="36" s="1"/>
  <c r="DX131" i="36" s="1"/>
  <c r="BO131" i="36"/>
  <c r="BT131" i="36" s="1"/>
  <c r="CN131" i="36"/>
  <c r="CO131" i="36" s="1"/>
  <c r="CP131" i="36" s="1"/>
  <c r="CQ131" i="36" s="1"/>
  <c r="CR131" i="36" s="1"/>
  <c r="CS131" i="36" s="1"/>
  <c r="CT131" i="36" s="1"/>
  <c r="CU131" i="36" s="1"/>
  <c r="CV131" i="36" s="1"/>
  <c r="Z132" i="36"/>
  <c r="DP132" i="36"/>
  <c r="DQ132" i="36" s="1"/>
  <c r="DR132" i="36" s="1"/>
  <c r="DS132" i="36" s="1"/>
  <c r="DT132" i="36" s="1"/>
  <c r="DU132" i="36" s="1"/>
  <c r="DV132" i="36" s="1"/>
  <c r="DW132" i="36" s="1"/>
  <c r="DX132" i="36" s="1"/>
  <c r="GJ132" i="36"/>
  <c r="GK132" i="36" s="1"/>
  <c r="GL132" i="36" s="1"/>
  <c r="GM132" i="36" s="1"/>
  <c r="GN132" i="36" s="1"/>
  <c r="BG134" i="36"/>
  <c r="BL134" i="36" s="1"/>
  <c r="AQ144" i="36"/>
  <c r="GQ144" i="36"/>
  <c r="BR124" i="36"/>
  <c r="BW124" i="36" s="1"/>
  <c r="HK127" i="36"/>
  <c r="HM127" i="36" s="1"/>
  <c r="HO127" i="36" s="1"/>
  <c r="HP127" i="36" s="1"/>
  <c r="HQ127" i="36" s="1"/>
  <c r="AZ127" i="36"/>
  <c r="BR127" i="36"/>
  <c r="BW127" i="36" s="1"/>
  <c r="AZ128" i="36"/>
  <c r="GO128" i="36"/>
  <c r="GP128" i="36" s="1"/>
  <c r="X128" i="36"/>
  <c r="AW130" i="36"/>
  <c r="AX130" i="36" s="1"/>
  <c r="FB133" i="36"/>
  <c r="FC133" i="36" s="1"/>
  <c r="FD133" i="36" s="1"/>
  <c r="FE133" i="36" s="1"/>
  <c r="FF133" i="36" s="1"/>
  <c r="FG133" i="36" s="1"/>
  <c r="FH133" i="36" s="1"/>
  <c r="FI133" i="36" s="1"/>
  <c r="FJ133" i="36" s="1"/>
  <c r="FK133" i="36" s="1"/>
  <c r="FL133" i="36" s="1"/>
  <c r="FM133" i="36" s="1"/>
  <c r="FN133" i="36" s="1"/>
  <c r="FO133" i="36" s="1"/>
  <c r="FP133" i="36" s="1"/>
  <c r="CN135" i="36"/>
  <c r="CO135" i="36" s="1"/>
  <c r="CP135" i="36" s="1"/>
  <c r="CQ135" i="36" s="1"/>
  <c r="CR135" i="36" s="1"/>
  <c r="CS135" i="36" s="1"/>
  <c r="CT135" i="36" s="1"/>
  <c r="CU135" i="36" s="1"/>
  <c r="CV135" i="36" s="1"/>
  <c r="BG135" i="36"/>
  <c r="BL135" i="36" s="1"/>
  <c r="BR135" i="36"/>
  <c r="BW135" i="36" s="1"/>
  <c r="GJ136" i="36"/>
  <c r="GK136" i="36" s="1"/>
  <c r="GL136" i="36" s="1"/>
  <c r="GM136" i="36" s="1"/>
  <c r="GN136" i="36" s="1"/>
  <c r="BZ136" i="36"/>
  <c r="CA136" i="36" s="1"/>
  <c r="CB136" i="36" s="1"/>
  <c r="CC136" i="36" s="1"/>
  <c r="CD136" i="36" s="1"/>
  <c r="CE136" i="36" s="1"/>
  <c r="CF136" i="36" s="1"/>
  <c r="CG136" i="36" s="1"/>
  <c r="CH136" i="36" s="1"/>
  <c r="BR136" i="36"/>
  <c r="BW136" i="36" s="1"/>
  <c r="AZ139" i="36"/>
  <c r="GO139" i="36"/>
  <c r="GP139" i="36" s="1"/>
  <c r="FB140" i="36"/>
  <c r="FC140" i="36" s="1"/>
  <c r="FD140" i="36" s="1"/>
  <c r="FE140" i="36" s="1"/>
  <c r="FF140" i="36" s="1"/>
  <c r="FG140" i="36" s="1"/>
  <c r="FH140" i="36" s="1"/>
  <c r="FI140" i="36" s="1"/>
  <c r="FJ140" i="36" s="1"/>
  <c r="FK140" i="36" s="1"/>
  <c r="FL140" i="36" s="1"/>
  <c r="FM140" i="36" s="1"/>
  <c r="FN140" i="36" s="1"/>
  <c r="FO140" i="36" s="1"/>
  <c r="FP140" i="36" s="1"/>
  <c r="FR143" i="36"/>
  <c r="FQ143" i="36"/>
  <c r="HL143" i="36"/>
  <c r="HK143" i="36"/>
  <c r="GJ134" i="36"/>
  <c r="GK134" i="36" s="1"/>
  <c r="GL134" i="36" s="1"/>
  <c r="GM134" i="36" s="1"/>
  <c r="GN134" i="36" s="1"/>
  <c r="DP136" i="36"/>
  <c r="DQ136" i="36" s="1"/>
  <c r="DR136" i="36" s="1"/>
  <c r="DS136" i="36" s="1"/>
  <c r="DT136" i="36" s="1"/>
  <c r="DU136" i="36" s="1"/>
  <c r="DV136" i="36" s="1"/>
  <c r="DW136" i="36" s="1"/>
  <c r="DX136" i="36" s="1"/>
  <c r="AA137" i="36"/>
  <c r="BB138" i="36"/>
  <c r="FZ138" i="36" s="1"/>
  <c r="GA138" i="36" s="1"/>
  <c r="GB138" i="36" s="1"/>
  <c r="GC138" i="36" s="1"/>
  <c r="GD138" i="36" s="1"/>
  <c r="GE138" i="36" s="1"/>
  <c r="GF138" i="36" s="1"/>
  <c r="GG138" i="36" s="1"/>
  <c r="GH138" i="36" s="1"/>
  <c r="GI138" i="36" s="1"/>
  <c r="X139" i="36"/>
  <c r="AQ140" i="36"/>
  <c r="GQ140" i="36"/>
  <c r="BD141" i="36"/>
  <c r="BI141" i="36" s="1"/>
  <c r="DB141" i="36"/>
  <c r="DC141" i="36" s="1"/>
  <c r="DD141" i="36" s="1"/>
  <c r="DE141" i="36" s="1"/>
  <c r="DF141" i="36" s="1"/>
  <c r="DG141" i="36" s="1"/>
  <c r="DH141" i="36" s="1"/>
  <c r="DI141" i="36" s="1"/>
  <c r="DJ141" i="36" s="1"/>
  <c r="BN141" i="36"/>
  <c r="BS141" i="36" s="1"/>
  <c r="FR123" i="36"/>
  <c r="FR126" i="36"/>
  <c r="BH129" i="36"/>
  <c r="BM129" i="36" s="1"/>
  <c r="FR129" i="36"/>
  <c r="FS129" i="36" s="1"/>
  <c r="FU129" i="36" s="1"/>
  <c r="FV129" i="36" s="1"/>
  <c r="FW129" i="36" s="1"/>
  <c r="GQ130" i="36"/>
  <c r="X131" i="36"/>
  <c r="BH132" i="36"/>
  <c r="BM132" i="36" s="1"/>
  <c r="FR132" i="36"/>
  <c r="AZ133" i="36"/>
  <c r="GQ133" i="36"/>
  <c r="GR133" i="36" s="1"/>
  <c r="GU133" i="36" s="1"/>
  <c r="GV133" i="36" s="1"/>
  <c r="GW133" i="36" s="1"/>
  <c r="GX133" i="36" s="1"/>
  <c r="GY133" i="36" s="1"/>
  <c r="GZ133" i="36" s="1"/>
  <c r="HA133" i="36" s="1"/>
  <c r="HB133" i="36" s="1"/>
  <c r="HC133" i="36" s="1"/>
  <c r="HD133" i="36" s="1"/>
  <c r="HE133" i="36" s="1"/>
  <c r="HF133" i="36" s="1"/>
  <c r="HG133" i="36" s="1"/>
  <c r="HH133" i="36" s="1"/>
  <c r="HI133" i="36" s="1"/>
  <c r="HJ133" i="36" s="1"/>
  <c r="X134" i="36"/>
  <c r="FQ134" i="36"/>
  <c r="X135" i="36"/>
  <c r="HK135" i="36"/>
  <c r="GQ136" i="36"/>
  <c r="BE136" i="36"/>
  <c r="BJ136" i="36" s="1"/>
  <c r="AW137" i="36"/>
  <c r="AX137" i="36" s="1"/>
  <c r="HK137" i="36"/>
  <c r="EU138" i="36"/>
  <c r="EV138" i="36" s="1"/>
  <c r="EX138" i="36" s="1"/>
  <c r="FA138" i="36" s="1"/>
  <c r="FB138" i="36" s="1"/>
  <c r="FC138" i="36" s="1"/>
  <c r="FD138" i="36" s="1"/>
  <c r="FE138" i="36" s="1"/>
  <c r="FF138" i="36" s="1"/>
  <c r="FG138" i="36" s="1"/>
  <c r="FH138" i="36" s="1"/>
  <c r="FI138" i="36" s="1"/>
  <c r="FJ138" i="36" s="1"/>
  <c r="FK138" i="36" s="1"/>
  <c r="FL138" i="36" s="1"/>
  <c r="FM138" i="36" s="1"/>
  <c r="FN138" i="36" s="1"/>
  <c r="FO138" i="36" s="1"/>
  <c r="FP138" i="36" s="1"/>
  <c r="EP138" i="36"/>
  <c r="EQ138" i="36" s="1"/>
  <c r="ER138" i="36" s="1"/>
  <c r="ES138" i="36" s="1"/>
  <c r="ET138" i="36" s="1"/>
  <c r="AW138" i="36"/>
  <c r="BH138" i="36"/>
  <c r="BM138" i="36" s="1"/>
  <c r="BR138" i="36"/>
  <c r="BW138" i="36" s="1"/>
  <c r="BA139" i="36"/>
  <c r="Z139" i="36"/>
  <c r="BN139" i="36"/>
  <c r="BS139" i="36" s="1"/>
  <c r="DB140" i="36"/>
  <c r="DC140" i="36" s="1"/>
  <c r="DD140" i="36" s="1"/>
  <c r="DE140" i="36" s="1"/>
  <c r="DF140" i="36" s="1"/>
  <c r="DG140" i="36" s="1"/>
  <c r="DH140" i="36" s="1"/>
  <c r="DI140" i="36" s="1"/>
  <c r="DJ140" i="36" s="1"/>
  <c r="AA141" i="36"/>
  <c r="GQ143" i="36"/>
  <c r="BN152" i="36"/>
  <c r="BS152" i="36" s="1"/>
  <c r="BD152" i="36"/>
  <c r="BI152" i="36" s="1"/>
  <c r="DB152" i="36"/>
  <c r="DC152" i="36" s="1"/>
  <c r="DD152" i="36" s="1"/>
  <c r="DE152" i="36" s="1"/>
  <c r="DF152" i="36" s="1"/>
  <c r="DG152" i="36" s="1"/>
  <c r="DH152" i="36" s="1"/>
  <c r="DI152" i="36" s="1"/>
  <c r="DJ152" i="36" s="1"/>
  <c r="AP159" i="36"/>
  <c r="BB159" i="36"/>
  <c r="BZ130" i="36"/>
  <c r="CA130" i="36" s="1"/>
  <c r="CB130" i="36" s="1"/>
  <c r="CC130" i="36" s="1"/>
  <c r="CD130" i="36" s="1"/>
  <c r="CE130" i="36" s="1"/>
  <c r="CF130" i="36" s="1"/>
  <c r="CG130" i="36" s="1"/>
  <c r="CH130" i="36" s="1"/>
  <c r="GJ131" i="36"/>
  <c r="GK131" i="36" s="1"/>
  <c r="GL131" i="36" s="1"/>
  <c r="GM131" i="36" s="1"/>
  <c r="GN131" i="36" s="1"/>
  <c r="BZ133" i="36"/>
  <c r="CA133" i="36" s="1"/>
  <c r="CB133" i="36" s="1"/>
  <c r="CC133" i="36" s="1"/>
  <c r="CD133" i="36" s="1"/>
  <c r="CE133" i="36" s="1"/>
  <c r="CF133" i="36" s="1"/>
  <c r="CG133" i="36" s="1"/>
  <c r="CH133" i="36" s="1"/>
  <c r="GO134" i="36"/>
  <c r="GP134" i="36" s="1"/>
  <c r="HL135" i="36"/>
  <c r="GQ137" i="36"/>
  <c r="GR137" i="36" s="1"/>
  <c r="GU137" i="36" s="1"/>
  <c r="GV137" i="36" s="1"/>
  <c r="GW137" i="36" s="1"/>
  <c r="GX137" i="36" s="1"/>
  <c r="GY137" i="36" s="1"/>
  <c r="GZ137" i="36" s="1"/>
  <c r="HA137" i="36" s="1"/>
  <c r="HB137" i="36" s="1"/>
  <c r="HC137" i="36" s="1"/>
  <c r="HD137" i="36" s="1"/>
  <c r="HE137" i="36" s="1"/>
  <c r="HF137" i="36" s="1"/>
  <c r="HG137" i="36" s="1"/>
  <c r="HH137" i="36" s="1"/>
  <c r="HI137" i="36" s="1"/>
  <c r="HJ137" i="36" s="1"/>
  <c r="HL137" i="36"/>
  <c r="BZ139" i="36"/>
  <c r="CA139" i="36" s="1"/>
  <c r="CB139" i="36" s="1"/>
  <c r="CC139" i="36" s="1"/>
  <c r="CD139" i="36" s="1"/>
  <c r="CE139" i="36" s="1"/>
  <c r="CF139" i="36" s="1"/>
  <c r="CG139" i="36" s="1"/>
  <c r="CH139" i="36" s="1"/>
  <c r="AW139" i="36"/>
  <c r="AX139" i="36" s="1"/>
  <c r="BH139" i="36"/>
  <c r="BM139" i="36" s="1"/>
  <c r="BR139" i="36"/>
  <c r="BW139" i="36" s="1"/>
  <c r="AZ142" i="36"/>
  <c r="GO142" i="36"/>
  <c r="GP142" i="36" s="1"/>
  <c r="GJ142" i="36"/>
  <c r="GK142" i="36" s="1"/>
  <c r="GL142" i="36" s="1"/>
  <c r="GM142" i="36" s="1"/>
  <c r="GN142" i="36" s="1"/>
  <c r="GJ144" i="36"/>
  <c r="GK144" i="36" s="1"/>
  <c r="GL144" i="36" s="1"/>
  <c r="GM144" i="36" s="1"/>
  <c r="GN144" i="36" s="1"/>
  <c r="X144" i="36"/>
  <c r="AZ144" i="36"/>
  <c r="GO144" i="36"/>
  <c r="GP144" i="36" s="1"/>
  <c r="AA146" i="36"/>
  <c r="BN146" i="36"/>
  <c r="BS146" i="36" s="1"/>
  <c r="BO152" i="36"/>
  <c r="BT152" i="36" s="1"/>
  <c r="DP152" i="36"/>
  <c r="DQ152" i="36" s="1"/>
  <c r="DR152" i="36" s="1"/>
  <c r="DS152" i="36" s="1"/>
  <c r="DT152" i="36" s="1"/>
  <c r="DU152" i="36" s="1"/>
  <c r="DV152" i="36" s="1"/>
  <c r="DW152" i="36" s="1"/>
  <c r="DX152" i="36" s="1"/>
  <c r="BE152" i="36"/>
  <c r="BJ152" i="36" s="1"/>
  <c r="AQ159" i="36"/>
  <c r="GQ159" i="36"/>
  <c r="BR131" i="36"/>
  <c r="BW131" i="36" s="1"/>
  <c r="BN133" i="36"/>
  <c r="BS133" i="36" s="1"/>
  <c r="BR134" i="36"/>
  <c r="BW134" i="36" s="1"/>
  <c r="Z135" i="36"/>
  <c r="GJ135" i="36"/>
  <c r="GK135" i="36" s="1"/>
  <c r="GL135" i="36" s="1"/>
  <c r="GM135" i="36" s="1"/>
  <c r="GN135" i="36" s="1"/>
  <c r="GO136" i="36"/>
  <c r="GP136" i="36" s="1"/>
  <c r="FB137" i="36"/>
  <c r="FC137" i="36" s="1"/>
  <c r="FD137" i="36" s="1"/>
  <c r="FE137" i="36" s="1"/>
  <c r="FF137" i="36" s="1"/>
  <c r="FG137" i="36" s="1"/>
  <c r="FH137" i="36" s="1"/>
  <c r="FI137" i="36" s="1"/>
  <c r="FJ137" i="36" s="1"/>
  <c r="FK137" i="36" s="1"/>
  <c r="FL137" i="36" s="1"/>
  <c r="FM137" i="36" s="1"/>
  <c r="FN137" i="36" s="1"/>
  <c r="FO137" i="36" s="1"/>
  <c r="FP137" i="36" s="1"/>
  <c r="BD137" i="36"/>
  <c r="BI137" i="36" s="1"/>
  <c r="BN137" i="36"/>
  <c r="BS137" i="36" s="1"/>
  <c r="GO138" i="36"/>
  <c r="GP138" i="36" s="1"/>
  <c r="GJ138" i="36"/>
  <c r="GK138" i="36" s="1"/>
  <c r="GL138" i="36" s="1"/>
  <c r="GM138" i="36" s="1"/>
  <c r="GN138" i="36" s="1"/>
  <c r="EP140" i="36"/>
  <c r="EQ140" i="36" s="1"/>
  <c r="ER140" i="36" s="1"/>
  <c r="ES140" i="36" s="1"/>
  <c r="ET140" i="36" s="1"/>
  <c r="X142" i="36"/>
  <c r="EP143" i="36"/>
  <c r="EQ143" i="36" s="1"/>
  <c r="ER143" i="36" s="1"/>
  <c r="ES143" i="36" s="1"/>
  <c r="ET143" i="36" s="1"/>
  <c r="GQ146" i="36"/>
  <c r="AQ146" i="36"/>
  <c r="HK131" i="36"/>
  <c r="HM131" i="36" s="1"/>
  <c r="HO131" i="36" s="1"/>
  <c r="HP131" i="36" s="1"/>
  <c r="HQ131" i="36" s="1"/>
  <c r="DB133" i="36"/>
  <c r="DC133" i="36" s="1"/>
  <c r="DD133" i="36" s="1"/>
  <c r="DE133" i="36" s="1"/>
  <c r="DF133" i="36" s="1"/>
  <c r="DG133" i="36" s="1"/>
  <c r="DH133" i="36" s="1"/>
  <c r="DI133" i="36" s="1"/>
  <c r="DJ133" i="36" s="1"/>
  <c r="BH136" i="36"/>
  <c r="BM136" i="36" s="1"/>
  <c r="BE137" i="36"/>
  <c r="BJ137" i="36" s="1"/>
  <c r="DP137" i="36"/>
  <c r="DQ137" i="36" s="1"/>
  <c r="DR137" i="36" s="1"/>
  <c r="DS137" i="36" s="1"/>
  <c r="DT137" i="36" s="1"/>
  <c r="DU137" i="36" s="1"/>
  <c r="DV137" i="36" s="1"/>
  <c r="DW137" i="36" s="1"/>
  <c r="DX137" i="36" s="1"/>
  <c r="BO137" i="36"/>
  <c r="BT137" i="36" s="1"/>
  <c r="AA139" i="36"/>
  <c r="BZ141" i="36"/>
  <c r="CA141" i="36" s="1"/>
  <c r="CB141" i="36" s="1"/>
  <c r="CC141" i="36" s="1"/>
  <c r="CD141" i="36" s="1"/>
  <c r="CE141" i="36" s="1"/>
  <c r="CF141" i="36" s="1"/>
  <c r="CG141" i="36" s="1"/>
  <c r="CH141" i="36" s="1"/>
  <c r="BF142" i="36"/>
  <c r="BK142" i="36" s="1"/>
  <c r="ED142" i="36"/>
  <c r="EE142" i="36" s="1"/>
  <c r="EF142" i="36" s="1"/>
  <c r="EG142" i="36" s="1"/>
  <c r="EH142" i="36" s="1"/>
  <c r="EI142" i="36" s="1"/>
  <c r="EJ142" i="36" s="1"/>
  <c r="EK142" i="36" s="1"/>
  <c r="EL142" i="36" s="1"/>
  <c r="BN142" i="36"/>
  <c r="BS142" i="36" s="1"/>
  <c r="GO143" i="36"/>
  <c r="GP143" i="36" s="1"/>
  <c r="X143" i="36"/>
  <c r="GJ143" i="36"/>
  <c r="GK143" i="36" s="1"/>
  <c r="GL143" i="36" s="1"/>
  <c r="GM143" i="36" s="1"/>
  <c r="GN143" i="36" s="1"/>
  <c r="AZ143" i="36"/>
  <c r="AQ148" i="36"/>
  <c r="GQ148" i="36"/>
  <c r="FR128" i="36"/>
  <c r="GQ129" i="36"/>
  <c r="GR129" i="36" s="1"/>
  <c r="GU129" i="36" s="1"/>
  <c r="GV129" i="36" s="1"/>
  <c r="GW129" i="36" s="1"/>
  <c r="GX129" i="36" s="1"/>
  <c r="GY129" i="36" s="1"/>
  <c r="GZ129" i="36" s="1"/>
  <c r="HA129" i="36" s="1"/>
  <c r="HB129" i="36" s="1"/>
  <c r="HC129" i="36" s="1"/>
  <c r="HD129" i="36" s="1"/>
  <c r="HE129" i="36" s="1"/>
  <c r="HF129" i="36" s="1"/>
  <c r="HG129" i="36" s="1"/>
  <c r="HH129" i="36" s="1"/>
  <c r="HI129" i="36" s="1"/>
  <c r="HJ129" i="36" s="1"/>
  <c r="BH131" i="36"/>
  <c r="BM131" i="36" s="1"/>
  <c r="FR131" i="36"/>
  <c r="GQ132" i="36"/>
  <c r="X133" i="36"/>
  <c r="BD133" i="36"/>
  <c r="BI133" i="36" s="1"/>
  <c r="BH134" i="36"/>
  <c r="BM134" i="36" s="1"/>
  <c r="X136" i="36"/>
  <c r="BF137" i="36"/>
  <c r="BK137" i="36" s="1"/>
  <c r="ED137" i="36"/>
  <c r="EE137" i="36" s="1"/>
  <c r="EF137" i="36" s="1"/>
  <c r="EG137" i="36" s="1"/>
  <c r="EH137" i="36" s="1"/>
  <c r="EI137" i="36" s="1"/>
  <c r="EJ137" i="36" s="1"/>
  <c r="EK137" i="36" s="1"/>
  <c r="EL137" i="36" s="1"/>
  <c r="BP137" i="36"/>
  <c r="BU137" i="36" s="1"/>
  <c r="FQ137" i="36"/>
  <c r="FS137" i="36" s="1"/>
  <c r="FU137" i="36" s="1"/>
  <c r="FV137" i="36" s="1"/>
  <c r="FW137" i="36" s="1"/>
  <c r="HL139" i="36"/>
  <c r="FR139" i="36"/>
  <c r="HK139" i="36"/>
  <c r="FQ139" i="36"/>
  <c r="GJ140" i="36"/>
  <c r="GK140" i="36" s="1"/>
  <c r="GL140" i="36" s="1"/>
  <c r="GM140" i="36" s="1"/>
  <c r="GN140" i="36" s="1"/>
  <c r="X140" i="36"/>
  <c r="AZ140" i="36"/>
  <c r="GO140" i="36"/>
  <c r="GP140" i="36" s="1"/>
  <c r="AP141" i="36"/>
  <c r="BB141" i="36"/>
  <c r="FZ141" i="36" s="1"/>
  <c r="GA141" i="36" s="1"/>
  <c r="GB141" i="36" s="1"/>
  <c r="GC141" i="36" s="1"/>
  <c r="GD141" i="36" s="1"/>
  <c r="GE141" i="36" s="1"/>
  <c r="GF141" i="36" s="1"/>
  <c r="GG141" i="36" s="1"/>
  <c r="GH141" i="36" s="1"/>
  <c r="GI141" i="36" s="1"/>
  <c r="BZ142" i="36"/>
  <c r="CA142" i="36" s="1"/>
  <c r="CB142" i="36" s="1"/>
  <c r="CC142" i="36" s="1"/>
  <c r="CD142" i="36" s="1"/>
  <c r="CE142" i="36" s="1"/>
  <c r="CF142" i="36" s="1"/>
  <c r="CG142" i="36" s="1"/>
  <c r="CH142" i="36" s="1"/>
  <c r="AW142" i="36"/>
  <c r="AX142" i="36" s="1"/>
  <c r="BH142" i="36"/>
  <c r="BM142" i="36" s="1"/>
  <c r="BR142" i="36"/>
  <c r="BW142" i="36" s="1"/>
  <c r="EP130" i="36"/>
  <c r="EQ130" i="36" s="1"/>
  <c r="ER130" i="36" s="1"/>
  <c r="ES130" i="36" s="1"/>
  <c r="ET130" i="36" s="1"/>
  <c r="AW131" i="36"/>
  <c r="AX131" i="36" s="1"/>
  <c r="EP133" i="36"/>
  <c r="EQ133" i="36" s="1"/>
  <c r="ER133" i="36" s="1"/>
  <c r="ES133" i="36" s="1"/>
  <c r="ET133" i="36" s="1"/>
  <c r="GJ133" i="36"/>
  <c r="GK133" i="36" s="1"/>
  <c r="GL133" i="36" s="1"/>
  <c r="GM133" i="36" s="1"/>
  <c r="GN133" i="36" s="1"/>
  <c r="AW134" i="36"/>
  <c r="AX134" i="36" s="1"/>
  <c r="BB137" i="36"/>
  <c r="AW140" i="36"/>
  <c r="AX140" i="36" s="1"/>
  <c r="CN142" i="36"/>
  <c r="CO142" i="36" s="1"/>
  <c r="CP142" i="36" s="1"/>
  <c r="CQ142" i="36" s="1"/>
  <c r="CR142" i="36" s="1"/>
  <c r="CS142" i="36" s="1"/>
  <c r="CT142" i="36" s="1"/>
  <c r="CU142" i="36" s="1"/>
  <c r="CV142" i="36" s="1"/>
  <c r="BG142" i="36"/>
  <c r="BL142" i="36" s="1"/>
  <c r="BQ142" i="36"/>
  <c r="BV142" i="36" s="1"/>
  <c r="BD142" i="36"/>
  <c r="BI142" i="36" s="1"/>
  <c r="BR144" i="36"/>
  <c r="BW144" i="36" s="1"/>
  <c r="BZ144" i="36"/>
  <c r="CA144" i="36" s="1"/>
  <c r="CB144" i="36" s="1"/>
  <c r="CC144" i="36" s="1"/>
  <c r="CD144" i="36" s="1"/>
  <c r="CE144" i="36" s="1"/>
  <c r="CF144" i="36" s="1"/>
  <c r="CG144" i="36" s="1"/>
  <c r="CH144" i="36" s="1"/>
  <c r="AW144" i="36"/>
  <c r="AX144" i="36" s="1"/>
  <c r="BR130" i="36"/>
  <c r="BW130" i="36" s="1"/>
  <c r="GO131" i="36"/>
  <c r="GP131" i="36" s="1"/>
  <c r="AO132" i="36"/>
  <c r="BF133" i="36"/>
  <c r="BK133" i="36" s="1"/>
  <c r="BR133" i="36"/>
  <c r="BW133" i="36" s="1"/>
  <c r="AZ135" i="36"/>
  <c r="Z136" i="36"/>
  <c r="HK136" i="36"/>
  <c r="EP137" i="36"/>
  <c r="EQ137" i="36" s="1"/>
  <c r="ER137" i="36" s="1"/>
  <c r="ES137" i="36" s="1"/>
  <c r="ET137" i="36" s="1"/>
  <c r="BR137" i="36"/>
  <c r="BW137" i="36" s="1"/>
  <c r="CC137" i="36"/>
  <c r="CD137" i="36" s="1"/>
  <c r="CE137" i="36" s="1"/>
  <c r="CF137" i="36" s="1"/>
  <c r="CG137" i="36" s="1"/>
  <c r="CH137" i="36" s="1"/>
  <c r="DB137" i="36"/>
  <c r="DC137" i="36" s="1"/>
  <c r="DD137" i="36" s="1"/>
  <c r="DE137" i="36" s="1"/>
  <c r="DF137" i="36" s="1"/>
  <c r="DG137" i="36" s="1"/>
  <c r="DH137" i="36" s="1"/>
  <c r="DI137" i="36" s="1"/>
  <c r="DJ137" i="36" s="1"/>
  <c r="AA138" i="36"/>
  <c r="AA140" i="36"/>
  <c r="BR143" i="36"/>
  <c r="BW143" i="36" s="1"/>
  <c r="BZ143" i="36"/>
  <c r="CA143" i="36" s="1"/>
  <c r="CB143" i="36" s="1"/>
  <c r="CC143" i="36" s="1"/>
  <c r="CD143" i="36" s="1"/>
  <c r="CE143" i="36" s="1"/>
  <c r="CF143" i="36" s="1"/>
  <c r="CG143" i="36" s="1"/>
  <c r="CH143" i="36" s="1"/>
  <c r="AW143" i="36"/>
  <c r="AX143" i="36" s="1"/>
  <c r="BQ144" i="36"/>
  <c r="BV144" i="36" s="1"/>
  <c r="BG144" i="36"/>
  <c r="BL144" i="36" s="1"/>
  <c r="CN144" i="36"/>
  <c r="CO144" i="36" s="1"/>
  <c r="CP144" i="36" s="1"/>
  <c r="CQ144" i="36" s="1"/>
  <c r="CR144" i="36" s="1"/>
  <c r="CS144" i="36" s="1"/>
  <c r="CT144" i="36" s="1"/>
  <c r="CU144" i="36" s="1"/>
  <c r="CV144" i="36" s="1"/>
  <c r="BH144" i="36"/>
  <c r="BM144" i="36" s="1"/>
  <c r="BR146" i="36"/>
  <c r="BW146" i="36" s="1"/>
  <c r="AA130" i="36"/>
  <c r="BO132" i="36"/>
  <c r="BT132" i="36" s="1"/>
  <c r="DB132" i="36"/>
  <c r="DC132" i="36" s="1"/>
  <c r="DD132" i="36" s="1"/>
  <c r="DE132" i="36" s="1"/>
  <c r="DF132" i="36" s="1"/>
  <c r="DG132" i="36" s="1"/>
  <c r="AA133" i="36"/>
  <c r="FQ135" i="36"/>
  <c r="AW136" i="36"/>
  <c r="AX136" i="36" s="1"/>
  <c r="BO136" i="36"/>
  <c r="BT136" i="36" s="1"/>
  <c r="HL136" i="36"/>
  <c r="V137" i="36"/>
  <c r="BP138" i="36"/>
  <c r="BU138" i="36" s="1"/>
  <c r="AQ139" i="36"/>
  <c r="GJ139" i="36"/>
  <c r="GK139" i="36" s="1"/>
  <c r="GL139" i="36" s="1"/>
  <c r="GM139" i="36" s="1"/>
  <c r="GN139" i="36" s="1"/>
  <c r="FA141" i="36"/>
  <c r="FB141" i="36" s="1"/>
  <c r="FC141" i="36" s="1"/>
  <c r="FD141" i="36" s="1"/>
  <c r="FE141" i="36" s="1"/>
  <c r="FF141" i="36" s="1"/>
  <c r="FG141" i="36" s="1"/>
  <c r="FH141" i="36" s="1"/>
  <c r="FI141" i="36" s="1"/>
  <c r="FJ141" i="36" s="1"/>
  <c r="FK141" i="36" s="1"/>
  <c r="FL141" i="36" s="1"/>
  <c r="FM141" i="36" s="1"/>
  <c r="FN141" i="36" s="1"/>
  <c r="FO141" i="36" s="1"/>
  <c r="FP141" i="36" s="1"/>
  <c r="AA142" i="36"/>
  <c r="EP142" i="36"/>
  <c r="EQ142" i="36" s="1"/>
  <c r="ER142" i="36" s="1"/>
  <c r="ES142" i="36" s="1"/>
  <c r="ET142" i="36" s="1"/>
  <c r="DB142" i="36"/>
  <c r="DC142" i="36" s="1"/>
  <c r="DD142" i="36" s="1"/>
  <c r="DE142" i="36" s="1"/>
  <c r="DF142" i="36" s="1"/>
  <c r="DG142" i="36" s="1"/>
  <c r="DH142" i="36" s="1"/>
  <c r="DI142" i="36" s="1"/>
  <c r="DJ142" i="36" s="1"/>
  <c r="BQ143" i="36"/>
  <c r="BV143" i="36" s="1"/>
  <c r="CN143" i="36"/>
  <c r="CO143" i="36" s="1"/>
  <c r="CP143" i="36" s="1"/>
  <c r="CQ143" i="36" s="1"/>
  <c r="CR143" i="36" s="1"/>
  <c r="CS143" i="36" s="1"/>
  <c r="CT143" i="36" s="1"/>
  <c r="CU143" i="36" s="1"/>
  <c r="CV143" i="36" s="1"/>
  <c r="BG143" i="36"/>
  <c r="BL143" i="36" s="1"/>
  <c r="GJ146" i="36"/>
  <c r="GK146" i="36" s="1"/>
  <c r="GL146" i="36" s="1"/>
  <c r="GM146" i="36" s="1"/>
  <c r="GN146" i="36" s="1"/>
  <c r="FR124" i="36"/>
  <c r="FR127" i="36"/>
  <c r="FS127" i="36" s="1"/>
  <c r="FU127" i="36" s="1"/>
  <c r="FV127" i="36" s="1"/>
  <c r="FW127" i="36" s="1"/>
  <c r="FR130" i="36"/>
  <c r="FR133" i="36"/>
  <c r="AZ134" i="36"/>
  <c r="BP136" i="36"/>
  <c r="BU136" i="36" s="1"/>
  <c r="GJ137" i="36"/>
  <c r="GK137" i="36" s="1"/>
  <c r="GL137" i="36" s="1"/>
  <c r="GM137" i="36" s="1"/>
  <c r="GN137" i="36" s="1"/>
  <c r="X137" i="36"/>
  <c r="BH137" i="36"/>
  <c r="BM137" i="36" s="1"/>
  <c r="HL138" i="36"/>
  <c r="AY138" i="36"/>
  <c r="DB139" i="36"/>
  <c r="DC139" i="36" s="1"/>
  <c r="DD139" i="36" s="1"/>
  <c r="DE139" i="36" s="1"/>
  <c r="DF139" i="36" s="1"/>
  <c r="DG139" i="36" s="1"/>
  <c r="DH139" i="36" s="1"/>
  <c r="DI139" i="36" s="1"/>
  <c r="DJ139" i="36" s="1"/>
  <c r="BB140" i="36"/>
  <c r="FZ140" i="36" s="1"/>
  <c r="GA140" i="36" s="1"/>
  <c r="GB140" i="36" s="1"/>
  <c r="GC140" i="36" s="1"/>
  <c r="GD140" i="36" s="1"/>
  <c r="GE140" i="36" s="1"/>
  <c r="GF140" i="36" s="1"/>
  <c r="GG140" i="36" s="1"/>
  <c r="GH140" i="36" s="1"/>
  <c r="GI140" i="36" s="1"/>
  <c r="AO140" i="36"/>
  <c r="BR140" i="36"/>
  <c r="BW140" i="36" s="1"/>
  <c r="BZ140" i="36"/>
  <c r="CA140" i="36" s="1"/>
  <c r="CB140" i="36" s="1"/>
  <c r="CC140" i="36" s="1"/>
  <c r="CD140" i="36" s="1"/>
  <c r="CE140" i="36" s="1"/>
  <c r="CF140" i="36" s="1"/>
  <c r="CG140" i="36" s="1"/>
  <c r="CH140" i="36" s="1"/>
  <c r="HL142" i="36"/>
  <c r="GQ142" i="36"/>
  <c r="BP142" i="36"/>
  <c r="BU142" i="36" s="1"/>
  <c r="BH143" i="36"/>
  <c r="BM143" i="36" s="1"/>
  <c r="HL144" i="36"/>
  <c r="HK144" i="36"/>
  <c r="FR144" i="36"/>
  <c r="FQ144" i="36"/>
  <c r="BP144" i="36"/>
  <c r="BU144" i="36" s="1"/>
  <c r="HO152" i="36"/>
  <c r="HP152" i="36" s="1"/>
  <c r="HQ152" i="36" s="1"/>
  <c r="BZ154" i="36"/>
  <c r="CA154" i="36" s="1"/>
  <c r="CB154" i="36" s="1"/>
  <c r="CC154" i="36" s="1"/>
  <c r="CD154" i="36" s="1"/>
  <c r="CE154" i="36" s="1"/>
  <c r="CF154" i="36" s="1"/>
  <c r="CG154" i="36" s="1"/>
  <c r="CH154" i="36" s="1"/>
  <c r="AA154" i="36"/>
  <c r="GJ154" i="36"/>
  <c r="GK154" i="36" s="1"/>
  <c r="GL154" i="36" s="1"/>
  <c r="GM154" i="36" s="1"/>
  <c r="GN154" i="36" s="1"/>
  <c r="EP154" i="36"/>
  <c r="EQ154" i="36" s="1"/>
  <c r="ER154" i="36" s="1"/>
  <c r="ES154" i="36" s="1"/>
  <c r="ET154" i="36" s="1"/>
  <c r="BR154" i="36"/>
  <c r="BW154" i="36" s="1"/>
  <c r="BA158" i="36"/>
  <c r="Z158" i="36"/>
  <c r="V141" i="36"/>
  <c r="Z142" i="36"/>
  <c r="BO145" i="36"/>
  <c r="BT145" i="36" s="1"/>
  <c r="GO146" i="36"/>
  <c r="GP146" i="36" s="1"/>
  <c r="HK146" i="36"/>
  <c r="HM146" i="36" s="1"/>
  <c r="HO146" i="36" s="1"/>
  <c r="HP146" i="36" s="1"/>
  <c r="HQ146" i="36" s="1"/>
  <c r="BD147" i="36"/>
  <c r="BI147" i="36" s="1"/>
  <c r="DE147" i="36"/>
  <c r="DF147" i="36" s="1"/>
  <c r="DG147" i="36" s="1"/>
  <c r="DH147" i="36" s="1"/>
  <c r="DI147" i="36" s="1"/>
  <c r="DJ147" i="36" s="1"/>
  <c r="BN147" i="36"/>
  <c r="BS147" i="36" s="1"/>
  <c r="BB152" i="36"/>
  <c r="FZ152" i="36" s="1"/>
  <c r="GA152" i="36" s="1"/>
  <c r="GB152" i="36" s="1"/>
  <c r="GC152" i="36" s="1"/>
  <c r="GD152" i="36" s="1"/>
  <c r="GE152" i="36" s="1"/>
  <c r="AO152" i="36"/>
  <c r="BD157" i="36"/>
  <c r="BI157" i="36" s="1"/>
  <c r="DB157" i="36"/>
  <c r="DC157" i="36" s="1"/>
  <c r="DD157" i="36" s="1"/>
  <c r="DE157" i="36" s="1"/>
  <c r="DF157" i="36" s="1"/>
  <c r="DG157" i="36" s="1"/>
  <c r="DH157" i="36" s="1"/>
  <c r="DI157" i="36" s="1"/>
  <c r="DJ157" i="36" s="1"/>
  <c r="BN157" i="36"/>
  <c r="BS157" i="36" s="1"/>
  <c r="FQ142" i="36"/>
  <c r="HK142" i="36"/>
  <c r="DB144" i="36"/>
  <c r="DC144" i="36" s="1"/>
  <c r="DD144" i="36" s="1"/>
  <c r="DE144" i="36" s="1"/>
  <c r="DF144" i="36" s="1"/>
  <c r="DG144" i="36" s="1"/>
  <c r="DH144" i="36" s="1"/>
  <c r="DI144" i="36" s="1"/>
  <c r="DJ144" i="36" s="1"/>
  <c r="BP145" i="36"/>
  <c r="BU145" i="36" s="1"/>
  <c r="BQ145" i="36"/>
  <c r="BV145" i="36" s="1"/>
  <c r="X146" i="36"/>
  <c r="EU148" i="36"/>
  <c r="EV148" i="36" s="1"/>
  <c r="EX148" i="36" s="1"/>
  <c r="FA148" i="36" s="1"/>
  <c r="FB148" i="36" s="1"/>
  <c r="FC148" i="36" s="1"/>
  <c r="FD148" i="36" s="1"/>
  <c r="FE148" i="36" s="1"/>
  <c r="FF148" i="36" s="1"/>
  <c r="FG148" i="36" s="1"/>
  <c r="FH148" i="36" s="1"/>
  <c r="FI148" i="36" s="1"/>
  <c r="FJ148" i="36" s="1"/>
  <c r="FK148" i="36" s="1"/>
  <c r="FL148" i="36" s="1"/>
  <c r="FM148" i="36" s="1"/>
  <c r="FN148" i="36" s="1"/>
  <c r="FO148" i="36" s="1"/>
  <c r="FP148" i="36" s="1"/>
  <c r="AY148" i="36"/>
  <c r="EP148" i="36"/>
  <c r="EQ148" i="36" s="1"/>
  <c r="ER148" i="36" s="1"/>
  <c r="ES148" i="36" s="1"/>
  <c r="ET148" i="36" s="1"/>
  <c r="AA148" i="36"/>
  <c r="FR148" i="36"/>
  <c r="FB149" i="36"/>
  <c r="FC149" i="36" s="1"/>
  <c r="FD149" i="36" s="1"/>
  <c r="FE149" i="36" s="1"/>
  <c r="FF149" i="36" s="1"/>
  <c r="FG149" i="36" s="1"/>
  <c r="FH149" i="36" s="1"/>
  <c r="FI149" i="36" s="1"/>
  <c r="FJ149" i="36" s="1"/>
  <c r="FK149" i="36" s="1"/>
  <c r="FL149" i="36" s="1"/>
  <c r="FM149" i="36" s="1"/>
  <c r="FN149" i="36" s="1"/>
  <c r="FO149" i="36" s="1"/>
  <c r="FP149" i="36" s="1"/>
  <c r="AA149" i="36"/>
  <c r="BP141" i="36"/>
  <c r="BU141" i="36" s="1"/>
  <c r="FR142" i="36"/>
  <c r="BR145" i="36"/>
  <c r="BW145" i="36" s="1"/>
  <c r="ED146" i="36"/>
  <c r="EE146" i="36" s="1"/>
  <c r="EF146" i="36" s="1"/>
  <c r="EG146" i="36" s="1"/>
  <c r="EH146" i="36" s="1"/>
  <c r="EI146" i="36" s="1"/>
  <c r="EJ146" i="36" s="1"/>
  <c r="EK146" i="36" s="1"/>
  <c r="EL146" i="36" s="1"/>
  <c r="AW147" i="36"/>
  <c r="AX147" i="36" s="1"/>
  <c r="V148" i="36"/>
  <c r="BP150" i="36"/>
  <c r="BU150" i="36" s="1"/>
  <c r="DB150" i="36"/>
  <c r="DC150" i="36" s="1"/>
  <c r="DD150" i="36" s="1"/>
  <c r="DE150" i="36" s="1"/>
  <c r="DF150" i="36" s="1"/>
  <c r="DG150" i="36" s="1"/>
  <c r="DH150" i="36" s="1"/>
  <c r="DI150" i="36" s="1"/>
  <c r="DJ150" i="36" s="1"/>
  <c r="BN150" i="36"/>
  <c r="BS150" i="36" s="1"/>
  <c r="AW150" i="36"/>
  <c r="AX150" i="36" s="1"/>
  <c r="FQ151" i="36"/>
  <c r="HL151" i="36"/>
  <c r="HK151" i="36"/>
  <c r="GJ151" i="36"/>
  <c r="GK151" i="36" s="1"/>
  <c r="GL151" i="36" s="1"/>
  <c r="GM151" i="36" s="1"/>
  <c r="GN151" i="36" s="1"/>
  <c r="FR151" i="36"/>
  <c r="FA153" i="36"/>
  <c r="ED141" i="36"/>
  <c r="EE141" i="36" s="1"/>
  <c r="EF141" i="36" s="1"/>
  <c r="EG141" i="36" s="1"/>
  <c r="EH141" i="36" s="1"/>
  <c r="EI141" i="36" s="1"/>
  <c r="EJ141" i="36" s="1"/>
  <c r="EK141" i="36" s="1"/>
  <c r="EL141" i="36" s="1"/>
  <c r="EP141" i="36"/>
  <c r="EQ141" i="36" s="1"/>
  <c r="ER141" i="36" s="1"/>
  <c r="ES141" i="36" s="1"/>
  <c r="ET141" i="36" s="1"/>
  <c r="GJ141" i="36"/>
  <c r="GK141" i="36" s="1"/>
  <c r="GL141" i="36" s="1"/>
  <c r="GM141" i="36" s="1"/>
  <c r="GN141" i="36" s="1"/>
  <c r="EP144" i="36"/>
  <c r="EQ144" i="36" s="1"/>
  <c r="ER144" i="36" s="1"/>
  <c r="ES144" i="36" s="1"/>
  <c r="ET144" i="36" s="1"/>
  <c r="ED144" i="36"/>
  <c r="EE144" i="36" s="1"/>
  <c r="EF144" i="36" s="1"/>
  <c r="EG144" i="36" s="1"/>
  <c r="EH144" i="36" s="1"/>
  <c r="EI144" i="36" s="1"/>
  <c r="EJ144" i="36" s="1"/>
  <c r="EK144" i="36" s="1"/>
  <c r="EL144" i="36" s="1"/>
  <c r="CN145" i="36"/>
  <c r="CO145" i="36" s="1"/>
  <c r="CP145" i="36" s="1"/>
  <c r="CQ145" i="36" s="1"/>
  <c r="CR145" i="36" s="1"/>
  <c r="CS145" i="36" s="1"/>
  <c r="CT145" i="36" s="1"/>
  <c r="CU145" i="36" s="1"/>
  <c r="CV145" i="36" s="1"/>
  <c r="ED145" i="36"/>
  <c r="EE145" i="36" s="1"/>
  <c r="EF145" i="36" s="1"/>
  <c r="EG145" i="36" s="1"/>
  <c r="EH145" i="36" s="1"/>
  <c r="EI145" i="36" s="1"/>
  <c r="EJ145" i="36" s="1"/>
  <c r="EK145" i="36" s="1"/>
  <c r="EL145" i="36" s="1"/>
  <c r="FQ145" i="36"/>
  <c r="Z146" i="36"/>
  <c r="HK147" i="36"/>
  <c r="FQ147" i="36"/>
  <c r="AP147" i="36"/>
  <c r="BB147" i="36"/>
  <c r="FZ147" i="36" s="1"/>
  <c r="GA147" i="36" s="1"/>
  <c r="GB147" i="36" s="1"/>
  <c r="GC147" i="36" s="1"/>
  <c r="GD147" i="36" s="1"/>
  <c r="GE147" i="36" s="1"/>
  <c r="GF147" i="36" s="1"/>
  <c r="GG147" i="36" s="1"/>
  <c r="GH147" i="36" s="1"/>
  <c r="GI147" i="36" s="1"/>
  <c r="HL147" i="36"/>
  <c r="GO148" i="36"/>
  <c r="GP148" i="36" s="1"/>
  <c r="GR148" i="36" s="1"/>
  <c r="GU148" i="36" s="1"/>
  <c r="GV148" i="36" s="1"/>
  <c r="GW148" i="36" s="1"/>
  <c r="GX148" i="36" s="1"/>
  <c r="GY148" i="36" s="1"/>
  <c r="GZ148" i="36" s="1"/>
  <c r="HA148" i="36" s="1"/>
  <c r="HB148" i="36" s="1"/>
  <c r="HC148" i="36" s="1"/>
  <c r="HD148" i="36" s="1"/>
  <c r="HE148" i="36" s="1"/>
  <c r="HF148" i="36" s="1"/>
  <c r="HG148" i="36" s="1"/>
  <c r="HH148" i="36" s="1"/>
  <c r="HI148" i="36" s="1"/>
  <c r="HJ148" i="36" s="1"/>
  <c r="GJ148" i="36"/>
  <c r="GK148" i="36" s="1"/>
  <c r="GL148" i="36" s="1"/>
  <c r="GM148" i="36" s="1"/>
  <c r="GN148" i="36" s="1"/>
  <c r="AZ148" i="36"/>
  <c r="X148" i="36"/>
  <c r="BN140" i="36"/>
  <c r="BS140" i="36" s="1"/>
  <c r="BF141" i="36"/>
  <c r="BK141" i="36" s="1"/>
  <c r="BR141" i="36"/>
  <c r="BW141" i="36" s="1"/>
  <c r="V143" i="36"/>
  <c r="AO143" i="36"/>
  <c r="BN143" i="36"/>
  <c r="BS143" i="36" s="1"/>
  <c r="V144" i="36"/>
  <c r="AO144" i="36"/>
  <c r="EU144" i="36"/>
  <c r="EV144" i="36" s="1"/>
  <c r="EX144" i="36" s="1"/>
  <c r="FA144" i="36" s="1"/>
  <c r="FB144" i="36" s="1"/>
  <c r="FC144" i="36" s="1"/>
  <c r="FD144" i="36" s="1"/>
  <c r="FE144" i="36" s="1"/>
  <c r="FF144" i="36" s="1"/>
  <c r="FG144" i="36" s="1"/>
  <c r="FH144" i="36" s="1"/>
  <c r="FI144" i="36" s="1"/>
  <c r="FJ144" i="36" s="1"/>
  <c r="FK144" i="36" s="1"/>
  <c r="FL144" i="36" s="1"/>
  <c r="FM144" i="36" s="1"/>
  <c r="FN144" i="36" s="1"/>
  <c r="FO144" i="36" s="1"/>
  <c r="FP144" i="36" s="1"/>
  <c r="AP145" i="36"/>
  <c r="BE145" i="36"/>
  <c r="BJ145" i="36" s="1"/>
  <c r="DB146" i="36"/>
  <c r="DC146" i="36" s="1"/>
  <c r="DD146" i="36" s="1"/>
  <c r="DE146" i="36" s="1"/>
  <c r="DF146" i="36" s="1"/>
  <c r="DG146" i="36" s="1"/>
  <c r="DH146" i="36" s="1"/>
  <c r="DI146" i="36" s="1"/>
  <c r="DJ146" i="36" s="1"/>
  <c r="BP146" i="36"/>
  <c r="BU146" i="36" s="1"/>
  <c r="DP147" i="36"/>
  <c r="DQ147" i="36" s="1"/>
  <c r="DR147" i="36" s="1"/>
  <c r="DS147" i="36" s="1"/>
  <c r="DT147" i="36" s="1"/>
  <c r="DU147" i="36" s="1"/>
  <c r="DV147" i="36" s="1"/>
  <c r="DW147" i="36" s="1"/>
  <c r="DX147" i="36" s="1"/>
  <c r="BA148" i="36"/>
  <c r="Z148" i="36"/>
  <c r="BO165" i="36"/>
  <c r="BT165" i="36" s="1"/>
  <c r="DP165" i="36"/>
  <c r="DQ165" i="36" s="1"/>
  <c r="DR165" i="36" s="1"/>
  <c r="DS165" i="36" s="1"/>
  <c r="DT165" i="36" s="1"/>
  <c r="DU165" i="36" s="1"/>
  <c r="DV165" i="36" s="1"/>
  <c r="DW165" i="36" s="1"/>
  <c r="DX165" i="36" s="1"/>
  <c r="BE165" i="36"/>
  <c r="BJ165" i="36" s="1"/>
  <c r="CN148" i="36"/>
  <c r="CO148" i="36" s="1"/>
  <c r="CP148" i="36" s="1"/>
  <c r="FR138" i="36"/>
  <c r="FS138" i="36" s="1"/>
  <c r="FU138" i="36" s="1"/>
  <c r="FV138" i="36" s="1"/>
  <c r="FW138" i="36" s="1"/>
  <c r="BD140" i="36"/>
  <c r="BI140" i="36" s="1"/>
  <c r="BP140" i="36"/>
  <c r="BU140" i="36" s="1"/>
  <c r="BH141" i="36"/>
  <c r="BM141" i="36" s="1"/>
  <c r="FR141" i="36"/>
  <c r="FS141" i="36" s="1"/>
  <c r="FU141" i="36" s="1"/>
  <c r="FV141" i="36" s="1"/>
  <c r="FW141" i="36" s="1"/>
  <c r="BD143" i="36"/>
  <c r="BI143" i="36" s="1"/>
  <c r="BP143" i="36"/>
  <c r="BU143" i="36" s="1"/>
  <c r="CN146" i="36"/>
  <c r="CO146" i="36" s="1"/>
  <c r="CP146" i="36" s="1"/>
  <c r="CQ146" i="36" s="1"/>
  <c r="CR146" i="36" s="1"/>
  <c r="CS146" i="36" s="1"/>
  <c r="CT146" i="36" s="1"/>
  <c r="CU146" i="36" s="1"/>
  <c r="CV146" i="36" s="1"/>
  <c r="BQ146" i="36"/>
  <c r="BV146" i="36" s="1"/>
  <c r="AW148" i="36"/>
  <c r="AX148" i="36" s="1"/>
  <c r="BZ148" i="36"/>
  <c r="CA148" i="36" s="1"/>
  <c r="CB148" i="36" s="1"/>
  <c r="CC148" i="36" s="1"/>
  <c r="CD148" i="36" s="1"/>
  <c r="CE148" i="36" s="1"/>
  <c r="CF148" i="36" s="1"/>
  <c r="CG148" i="36" s="1"/>
  <c r="CH148" i="36" s="1"/>
  <c r="BH148" i="36"/>
  <c r="BM148" i="36" s="1"/>
  <c r="BR148" i="36"/>
  <c r="BW148" i="36" s="1"/>
  <c r="ED140" i="36"/>
  <c r="EE140" i="36" s="1"/>
  <c r="EF140" i="36" s="1"/>
  <c r="EG140" i="36" s="1"/>
  <c r="EH140" i="36" s="1"/>
  <c r="EI140" i="36" s="1"/>
  <c r="EJ140" i="36" s="1"/>
  <c r="EK140" i="36" s="1"/>
  <c r="EL140" i="36" s="1"/>
  <c r="EO140" i="36" s="1"/>
  <c r="AW141" i="36"/>
  <c r="AX141" i="36" s="1"/>
  <c r="ED143" i="36"/>
  <c r="EE143" i="36" s="1"/>
  <c r="EF143" i="36" s="1"/>
  <c r="EG143" i="36" s="1"/>
  <c r="EH143" i="36" s="1"/>
  <c r="EI143" i="36" s="1"/>
  <c r="EJ143" i="36" s="1"/>
  <c r="EK143" i="36" s="1"/>
  <c r="EL143" i="36" s="1"/>
  <c r="BF144" i="36"/>
  <c r="BK144" i="36" s="1"/>
  <c r="X145" i="36"/>
  <c r="BZ145" i="36"/>
  <c r="CA145" i="36" s="1"/>
  <c r="CB145" i="36" s="1"/>
  <c r="CC145" i="36" s="1"/>
  <c r="CD145" i="36" s="1"/>
  <c r="CE145" i="36" s="1"/>
  <c r="CF145" i="36" s="1"/>
  <c r="CG145" i="36" s="1"/>
  <c r="CH145" i="36" s="1"/>
  <c r="DP145" i="36"/>
  <c r="DQ145" i="36" s="1"/>
  <c r="DR145" i="36" s="1"/>
  <c r="DS145" i="36" s="1"/>
  <c r="DT145" i="36" s="1"/>
  <c r="DU145" i="36" s="1"/>
  <c r="DV145" i="36" s="1"/>
  <c r="DW145" i="36" s="1"/>
  <c r="DX145" i="36" s="1"/>
  <c r="DY145" i="36" s="1"/>
  <c r="DZ145" i="36" s="1"/>
  <c r="BZ146" i="36"/>
  <c r="CA146" i="36" s="1"/>
  <c r="CB146" i="36" s="1"/>
  <c r="CC146" i="36" s="1"/>
  <c r="CD146" i="36" s="1"/>
  <c r="CE146" i="36" s="1"/>
  <c r="CF146" i="36" s="1"/>
  <c r="CG146" i="36" s="1"/>
  <c r="CH146" i="36" s="1"/>
  <c r="AW146" i="36"/>
  <c r="AX146" i="36" s="1"/>
  <c r="EP147" i="36"/>
  <c r="EQ147" i="36" s="1"/>
  <c r="ER147" i="36" s="1"/>
  <c r="ES147" i="36" s="1"/>
  <c r="ET147" i="36" s="1"/>
  <c r="EU147" i="36"/>
  <c r="EV147" i="36" s="1"/>
  <c r="EX147" i="36" s="1"/>
  <c r="FA147" i="36" s="1"/>
  <c r="FB147" i="36" s="1"/>
  <c r="FC147" i="36" s="1"/>
  <c r="FD147" i="36" s="1"/>
  <c r="FE147" i="36" s="1"/>
  <c r="FF147" i="36" s="1"/>
  <c r="FG147" i="36" s="1"/>
  <c r="FH147" i="36" s="1"/>
  <c r="FI147" i="36" s="1"/>
  <c r="FJ147" i="36" s="1"/>
  <c r="FK147" i="36" s="1"/>
  <c r="FL147" i="36" s="1"/>
  <c r="FM147" i="36" s="1"/>
  <c r="FN147" i="36" s="1"/>
  <c r="FO147" i="36" s="1"/>
  <c r="FP147" i="36" s="1"/>
  <c r="V147" i="36"/>
  <c r="BZ150" i="36"/>
  <c r="CA150" i="36" s="1"/>
  <c r="CB150" i="36" s="1"/>
  <c r="CC150" i="36" s="1"/>
  <c r="CD150" i="36" s="1"/>
  <c r="CE150" i="36" s="1"/>
  <c r="CF150" i="36" s="1"/>
  <c r="CG150" i="36" s="1"/>
  <c r="CH150" i="36" s="1"/>
  <c r="CK150" i="36" s="1"/>
  <c r="BB151" i="36"/>
  <c r="AO139" i="36"/>
  <c r="AO142" i="36"/>
  <c r="FQ148" i="36"/>
  <c r="GO149" i="36"/>
  <c r="GP149" i="36" s="1"/>
  <c r="GJ149" i="36"/>
  <c r="GK149" i="36" s="1"/>
  <c r="GL149" i="36" s="1"/>
  <c r="GM149" i="36" s="1"/>
  <c r="GN149" i="36" s="1"/>
  <c r="AZ149" i="36"/>
  <c r="AZ150" i="36"/>
  <c r="GJ150" i="36"/>
  <c r="GK150" i="36" s="1"/>
  <c r="GL150" i="36" s="1"/>
  <c r="GM150" i="36" s="1"/>
  <c r="GN150" i="36" s="1"/>
  <c r="HL150" i="36"/>
  <c r="GO150" i="36"/>
  <c r="GP150" i="36" s="1"/>
  <c r="HK150" i="36"/>
  <c r="BP151" i="36"/>
  <c r="BU151" i="36" s="1"/>
  <c r="BF151" i="36"/>
  <c r="BK151" i="36" s="1"/>
  <c r="ED151" i="36"/>
  <c r="EE151" i="36" s="1"/>
  <c r="EF151" i="36" s="1"/>
  <c r="EG151" i="36" s="1"/>
  <c r="EH151" i="36" s="1"/>
  <c r="EI151" i="36" s="1"/>
  <c r="EJ151" i="36" s="1"/>
  <c r="EK151" i="36" s="1"/>
  <c r="EL151" i="36" s="1"/>
  <c r="FA156" i="36"/>
  <c r="FB156" i="36" s="1"/>
  <c r="FC156" i="36" s="1"/>
  <c r="FD156" i="36" s="1"/>
  <c r="FE156" i="36" s="1"/>
  <c r="FF156" i="36" s="1"/>
  <c r="FG156" i="36" s="1"/>
  <c r="FH156" i="36" s="1"/>
  <c r="FI156" i="36" s="1"/>
  <c r="FJ156" i="36" s="1"/>
  <c r="FK156" i="36" s="1"/>
  <c r="FL156" i="36" s="1"/>
  <c r="FM156" i="36" s="1"/>
  <c r="FN156" i="36" s="1"/>
  <c r="FO156" i="36" s="1"/>
  <c r="FP156" i="36" s="1"/>
  <c r="BR160" i="36"/>
  <c r="BW160" i="36" s="1"/>
  <c r="AA160" i="36"/>
  <c r="AW160" i="36"/>
  <c r="AX160" i="36" s="1"/>
  <c r="EP160" i="36"/>
  <c r="EQ160" i="36" s="1"/>
  <c r="ER160" i="36" s="1"/>
  <c r="ES160" i="36" s="1"/>
  <c r="ET160" i="36" s="1"/>
  <c r="AP160" i="36"/>
  <c r="GQ160" i="36"/>
  <c r="BA149" i="36"/>
  <c r="Z149" i="36"/>
  <c r="AA152" i="36"/>
  <c r="EP152" i="36"/>
  <c r="EQ152" i="36" s="1"/>
  <c r="ER152" i="36" s="1"/>
  <c r="ES152" i="36" s="1"/>
  <c r="ET152" i="36" s="1"/>
  <c r="BH152" i="36"/>
  <c r="BM152" i="36" s="1"/>
  <c r="BZ152" i="36"/>
  <c r="CA152" i="36" s="1"/>
  <c r="CB152" i="36" s="1"/>
  <c r="CC152" i="36" s="1"/>
  <c r="CD152" i="36" s="1"/>
  <c r="CE152" i="36" s="1"/>
  <c r="CF152" i="36" s="1"/>
  <c r="CG152" i="36" s="1"/>
  <c r="CH152" i="36" s="1"/>
  <c r="AQ154" i="36"/>
  <c r="GQ154" i="36"/>
  <c r="DE155" i="36"/>
  <c r="DF155" i="36" s="1"/>
  <c r="DG155" i="36" s="1"/>
  <c r="DH155" i="36" s="1"/>
  <c r="DI155" i="36" s="1"/>
  <c r="DJ155" i="36" s="1"/>
  <c r="AA145" i="36"/>
  <c r="AW149" i="36"/>
  <c r="AX149" i="36" s="1"/>
  <c r="GJ152" i="36"/>
  <c r="GK152" i="36" s="1"/>
  <c r="GL152" i="36" s="1"/>
  <c r="GM152" i="36" s="1"/>
  <c r="GN152" i="36" s="1"/>
  <c r="AA153" i="36"/>
  <c r="BA155" i="36"/>
  <c r="Z155" i="36"/>
  <c r="BH155" i="36"/>
  <c r="BM155" i="36" s="1"/>
  <c r="BZ155" i="36"/>
  <c r="CA155" i="36" s="1"/>
  <c r="CB155" i="36" s="1"/>
  <c r="CC155" i="36" s="1"/>
  <c r="CD155" i="36" s="1"/>
  <c r="CE155" i="36" s="1"/>
  <c r="CF155" i="36" s="1"/>
  <c r="CG155" i="36" s="1"/>
  <c r="CH155" i="36" s="1"/>
  <c r="BR155" i="36"/>
  <c r="BW155" i="36" s="1"/>
  <c r="AW155" i="36"/>
  <c r="AX155" i="36" s="1"/>
  <c r="AO156" i="36"/>
  <c r="BB156" i="36"/>
  <c r="FZ156" i="36" s="1"/>
  <c r="GA156" i="36" s="1"/>
  <c r="GB156" i="36" s="1"/>
  <c r="GC156" i="36" s="1"/>
  <c r="GD156" i="36" s="1"/>
  <c r="GE156" i="36" s="1"/>
  <c r="GF156" i="36" s="1"/>
  <c r="GG156" i="36" s="1"/>
  <c r="GH156" i="36" s="1"/>
  <c r="GI156" i="36" s="1"/>
  <c r="GQ152" i="36"/>
  <c r="AQ152" i="36"/>
  <c r="GP152" i="36"/>
  <c r="BP153" i="36"/>
  <c r="BU153" i="36" s="1"/>
  <c r="AW153" i="36"/>
  <c r="AX153" i="36" s="1"/>
  <c r="FB153" i="36"/>
  <c r="FC153" i="36" s="1"/>
  <c r="FD153" i="36" s="1"/>
  <c r="FE153" i="36" s="1"/>
  <c r="FF153" i="36" s="1"/>
  <c r="FG153" i="36" s="1"/>
  <c r="FH153" i="36" s="1"/>
  <c r="FI153" i="36" s="1"/>
  <c r="FJ153" i="36" s="1"/>
  <c r="FK153" i="36" s="1"/>
  <c r="FL153" i="36" s="1"/>
  <c r="FM153" i="36" s="1"/>
  <c r="FN153" i="36" s="1"/>
  <c r="FO153" i="36" s="1"/>
  <c r="FP153" i="36" s="1"/>
  <c r="AW156" i="36"/>
  <c r="AX156" i="36" s="1"/>
  <c r="AA156" i="36"/>
  <c r="HL149" i="36"/>
  <c r="FR149" i="36"/>
  <c r="FS149" i="36" s="1"/>
  <c r="FU149" i="36" s="1"/>
  <c r="FV149" i="36" s="1"/>
  <c r="FW149" i="36" s="1"/>
  <c r="EP149" i="36"/>
  <c r="EQ149" i="36" s="1"/>
  <c r="ER149" i="36" s="1"/>
  <c r="ES149" i="36" s="1"/>
  <c r="ET149" i="36" s="1"/>
  <c r="HK149" i="36"/>
  <c r="BB149" i="36"/>
  <c r="AO149" i="36"/>
  <c r="BN149" i="36"/>
  <c r="BS149" i="36" s="1"/>
  <c r="V151" i="36"/>
  <c r="BQ153" i="36"/>
  <c r="BV153" i="36" s="1"/>
  <c r="CN153" i="36"/>
  <c r="CO153" i="36" s="1"/>
  <c r="CP153" i="36" s="1"/>
  <c r="CQ153" i="36" s="1"/>
  <c r="CR153" i="36" s="1"/>
  <c r="CS153" i="36" s="1"/>
  <c r="CT153" i="36" s="1"/>
  <c r="CU153" i="36" s="1"/>
  <c r="CV153" i="36" s="1"/>
  <c r="CC153" i="36"/>
  <c r="CD153" i="36" s="1"/>
  <c r="CE153" i="36" s="1"/>
  <c r="CF153" i="36" s="1"/>
  <c r="CG153" i="36" s="1"/>
  <c r="CH153" i="36" s="1"/>
  <c r="CI153" i="36" s="1"/>
  <c r="CJ153" i="36" s="1"/>
  <c r="HL156" i="36"/>
  <c r="FR156" i="36"/>
  <c r="HK156" i="36"/>
  <c r="FQ156" i="36"/>
  <c r="BN161" i="36"/>
  <c r="BS161" i="36" s="1"/>
  <c r="DB161" i="36"/>
  <c r="DC161" i="36" s="1"/>
  <c r="DD161" i="36" s="1"/>
  <c r="DE161" i="36" s="1"/>
  <c r="DF161" i="36" s="1"/>
  <c r="DG161" i="36" s="1"/>
  <c r="DH161" i="36" s="1"/>
  <c r="DI161" i="36" s="1"/>
  <c r="DJ161" i="36" s="1"/>
  <c r="BD161" i="36"/>
  <c r="BI161" i="36" s="1"/>
  <c r="FQ174" i="36"/>
  <c r="HL174" i="36"/>
  <c r="FR174" i="36"/>
  <c r="EP174" i="36"/>
  <c r="EQ174" i="36" s="1"/>
  <c r="ER174" i="36" s="1"/>
  <c r="ES174" i="36" s="1"/>
  <c r="ET174" i="36" s="1"/>
  <c r="HK174" i="36"/>
  <c r="GQ147" i="36"/>
  <c r="GR147" i="36" s="1"/>
  <c r="GU147" i="36" s="1"/>
  <c r="GV147" i="36" s="1"/>
  <c r="GW147" i="36" s="1"/>
  <c r="GX147" i="36" s="1"/>
  <c r="GY147" i="36" s="1"/>
  <c r="GZ147" i="36" s="1"/>
  <c r="HA147" i="36" s="1"/>
  <c r="HB147" i="36" s="1"/>
  <c r="HC147" i="36" s="1"/>
  <c r="HD147" i="36" s="1"/>
  <c r="HE147" i="36" s="1"/>
  <c r="HF147" i="36" s="1"/>
  <c r="HG147" i="36" s="1"/>
  <c r="HH147" i="36" s="1"/>
  <c r="HI147" i="36" s="1"/>
  <c r="HJ147" i="36" s="1"/>
  <c r="DB149" i="36"/>
  <c r="DC149" i="36" s="1"/>
  <c r="DD149" i="36" s="1"/>
  <c r="DE149" i="36" s="1"/>
  <c r="DF149" i="36" s="1"/>
  <c r="DG149" i="36" s="1"/>
  <c r="DH149" i="36" s="1"/>
  <c r="DI149" i="36" s="1"/>
  <c r="DJ149" i="36" s="1"/>
  <c r="AO150" i="36"/>
  <c r="BB150" i="36"/>
  <c r="X151" i="36"/>
  <c r="GO151" i="36"/>
  <c r="GP151" i="36" s="1"/>
  <c r="BF161" i="36"/>
  <c r="BK161" i="36" s="1"/>
  <c r="ED161" i="36"/>
  <c r="EE161" i="36" s="1"/>
  <c r="EF161" i="36" s="1"/>
  <c r="EG161" i="36" s="1"/>
  <c r="EH161" i="36" s="1"/>
  <c r="EI161" i="36" s="1"/>
  <c r="EJ161" i="36" s="1"/>
  <c r="EK161" i="36" s="1"/>
  <c r="EL161" i="36" s="1"/>
  <c r="EM161" i="36" s="1"/>
  <c r="EN161" i="36" s="1"/>
  <c r="BP161" i="36"/>
  <c r="BU161" i="36" s="1"/>
  <c r="ED147" i="36"/>
  <c r="EE147" i="36" s="1"/>
  <c r="EF147" i="36" s="1"/>
  <c r="EG147" i="36" s="1"/>
  <c r="EH147" i="36" s="1"/>
  <c r="EI147" i="36" s="1"/>
  <c r="EJ147" i="36" s="1"/>
  <c r="EK147" i="36" s="1"/>
  <c r="EL147" i="36" s="1"/>
  <c r="BH149" i="36"/>
  <c r="BM149" i="36" s="1"/>
  <c r="BZ149" i="36"/>
  <c r="CA149" i="36" s="1"/>
  <c r="CB149" i="36" s="1"/>
  <c r="CC149" i="36" s="1"/>
  <c r="CD149" i="36" s="1"/>
  <c r="CE149" i="36" s="1"/>
  <c r="CF149" i="36" s="1"/>
  <c r="CG149" i="36" s="1"/>
  <c r="CH149" i="36" s="1"/>
  <c r="AA155" i="36"/>
  <c r="EP155" i="36"/>
  <c r="EQ155" i="36" s="1"/>
  <c r="ER155" i="36" s="1"/>
  <c r="ES155" i="36" s="1"/>
  <c r="ET155" i="36" s="1"/>
  <c r="GJ155" i="36"/>
  <c r="GK155" i="36" s="1"/>
  <c r="GL155" i="36" s="1"/>
  <c r="GM155" i="36" s="1"/>
  <c r="GN155" i="36" s="1"/>
  <c r="EP157" i="36"/>
  <c r="EQ157" i="36" s="1"/>
  <c r="ER157" i="36" s="1"/>
  <c r="ES157" i="36" s="1"/>
  <c r="ET157" i="36" s="1"/>
  <c r="EU157" i="36"/>
  <c r="EV157" i="36" s="1"/>
  <c r="EX157" i="36" s="1"/>
  <c r="FA157" i="36" s="1"/>
  <c r="FB157" i="36" s="1"/>
  <c r="FC157" i="36" s="1"/>
  <c r="FD157" i="36" s="1"/>
  <c r="FE157" i="36" s="1"/>
  <c r="FF157" i="36" s="1"/>
  <c r="FG157" i="36" s="1"/>
  <c r="FH157" i="36" s="1"/>
  <c r="FI157" i="36" s="1"/>
  <c r="FJ157" i="36" s="1"/>
  <c r="FK157" i="36" s="1"/>
  <c r="FL157" i="36" s="1"/>
  <c r="FM157" i="36" s="1"/>
  <c r="FN157" i="36" s="1"/>
  <c r="FO157" i="36" s="1"/>
  <c r="FP157" i="36" s="1"/>
  <c r="FQ157" i="36"/>
  <c r="FS157" i="36" s="1"/>
  <c r="FU157" i="36" s="1"/>
  <c r="FV157" i="36" s="1"/>
  <c r="FW157" i="36" s="1"/>
  <c r="BO147" i="36"/>
  <c r="BT147" i="36" s="1"/>
  <c r="BD149" i="36"/>
  <c r="BI149" i="36" s="1"/>
  <c r="BF150" i="36"/>
  <c r="BK150" i="36" s="1"/>
  <c r="ED150" i="36"/>
  <c r="EE150" i="36" s="1"/>
  <c r="EF150" i="36" s="1"/>
  <c r="EG150" i="36" s="1"/>
  <c r="EH150" i="36" s="1"/>
  <c r="EI150" i="36" s="1"/>
  <c r="EJ150" i="36" s="1"/>
  <c r="EK150" i="36" s="1"/>
  <c r="EL150" i="36" s="1"/>
  <c r="Z151" i="36"/>
  <c r="EP151" i="36"/>
  <c r="EQ151" i="36" s="1"/>
  <c r="ER151" i="36" s="1"/>
  <c r="ES151" i="36" s="1"/>
  <c r="ET151" i="36" s="1"/>
  <c r="GQ151" i="36"/>
  <c r="BP152" i="36"/>
  <c r="BU152" i="36" s="1"/>
  <c r="V157" i="36"/>
  <c r="EU145" i="36"/>
  <c r="EV145" i="36" s="1"/>
  <c r="EX145" i="36" s="1"/>
  <c r="FA145" i="36" s="1"/>
  <c r="FB145" i="36" s="1"/>
  <c r="FC145" i="36" s="1"/>
  <c r="FD145" i="36" s="1"/>
  <c r="FE145" i="36" s="1"/>
  <c r="FF145" i="36" s="1"/>
  <c r="FG145" i="36" s="1"/>
  <c r="FH145" i="36" s="1"/>
  <c r="FI145" i="36" s="1"/>
  <c r="FJ145" i="36" s="1"/>
  <c r="FK145" i="36" s="1"/>
  <c r="FL145" i="36" s="1"/>
  <c r="FM145" i="36" s="1"/>
  <c r="FN145" i="36" s="1"/>
  <c r="FO145" i="36" s="1"/>
  <c r="FP145" i="36" s="1"/>
  <c r="GJ147" i="36"/>
  <c r="GK147" i="36" s="1"/>
  <c r="GL147" i="36" s="1"/>
  <c r="GM147" i="36" s="1"/>
  <c r="GN147" i="36" s="1"/>
  <c r="BP147" i="36"/>
  <c r="BU147" i="36" s="1"/>
  <c r="HK148" i="36"/>
  <c r="HM148" i="36" s="1"/>
  <c r="HO148" i="36" s="1"/>
  <c r="HP148" i="36" s="1"/>
  <c r="HQ148" i="36" s="1"/>
  <c r="AA151" i="36"/>
  <c r="AY151" i="36"/>
  <c r="BG153" i="36"/>
  <c r="BL153" i="36" s="1"/>
  <c r="DP154" i="36"/>
  <c r="DQ154" i="36" s="1"/>
  <c r="DR154" i="36" s="1"/>
  <c r="DS154" i="36" s="1"/>
  <c r="DT154" i="36" s="1"/>
  <c r="DU154" i="36" s="1"/>
  <c r="DV154" i="36" s="1"/>
  <c r="DW154" i="36" s="1"/>
  <c r="DX154" i="36" s="1"/>
  <c r="BO154" i="36"/>
  <c r="BT154" i="36" s="1"/>
  <c r="BE154" i="36"/>
  <c r="BJ154" i="36" s="1"/>
  <c r="AW145" i="36"/>
  <c r="AX145" i="36" s="1"/>
  <c r="EP146" i="36"/>
  <c r="EQ146" i="36" s="1"/>
  <c r="ER146" i="36" s="1"/>
  <c r="ES146" i="36" s="1"/>
  <c r="ET146" i="36" s="1"/>
  <c r="FQ146" i="36"/>
  <c r="FS146" i="36" s="1"/>
  <c r="FU146" i="36" s="1"/>
  <c r="FV146" i="36" s="1"/>
  <c r="FW146" i="36" s="1"/>
  <c r="X147" i="36"/>
  <c r="BR147" i="36"/>
  <c r="BW147" i="36" s="1"/>
  <c r="BD150" i="36"/>
  <c r="BI150" i="36" s="1"/>
  <c r="FQ150" i="36"/>
  <c r="FS150" i="36" s="1"/>
  <c r="FU150" i="36" s="1"/>
  <c r="FV150" i="36" s="1"/>
  <c r="FW150" i="36" s="1"/>
  <c r="AZ151" i="36"/>
  <c r="ED152" i="36"/>
  <c r="EE152" i="36" s="1"/>
  <c r="EF152" i="36" s="1"/>
  <c r="EG152" i="36" s="1"/>
  <c r="EH152" i="36" s="1"/>
  <c r="EI152" i="36" s="1"/>
  <c r="EJ152" i="36" s="1"/>
  <c r="EK152" i="36" s="1"/>
  <c r="EL152" i="36" s="1"/>
  <c r="BF152" i="36"/>
  <c r="BK152" i="36" s="1"/>
  <c r="AW152" i="36"/>
  <c r="AX152" i="36" s="1"/>
  <c r="BR152" i="36"/>
  <c r="BW152" i="36" s="1"/>
  <c r="BA154" i="36"/>
  <c r="BF147" i="36"/>
  <c r="BK147" i="36" s="1"/>
  <c r="BR151" i="36"/>
  <c r="BW151" i="36" s="1"/>
  <c r="AZ153" i="36"/>
  <c r="GJ153" i="36"/>
  <c r="GK153" i="36" s="1"/>
  <c r="GL153" i="36" s="1"/>
  <c r="GM153" i="36" s="1"/>
  <c r="GN153" i="36" s="1"/>
  <c r="GO153" i="36"/>
  <c r="GP153" i="36" s="1"/>
  <c r="AZ156" i="36"/>
  <c r="GJ156" i="36"/>
  <c r="GK156" i="36" s="1"/>
  <c r="GL156" i="36" s="1"/>
  <c r="GM156" i="36" s="1"/>
  <c r="GN156" i="36" s="1"/>
  <c r="X156" i="36"/>
  <c r="GQ167" i="36"/>
  <c r="AQ167" i="36"/>
  <c r="EP168" i="36"/>
  <c r="EQ168" i="36" s="1"/>
  <c r="ER168" i="36" s="1"/>
  <c r="ES168" i="36" s="1"/>
  <c r="ET168" i="36" s="1"/>
  <c r="AA168" i="36"/>
  <c r="EU168" i="36"/>
  <c r="EV168" i="36" s="1"/>
  <c r="EX168" i="36" s="1"/>
  <c r="FA168" i="36" s="1"/>
  <c r="FB168" i="36" s="1"/>
  <c r="FC168" i="36" s="1"/>
  <c r="FD168" i="36" s="1"/>
  <c r="FE168" i="36" s="1"/>
  <c r="FF168" i="36" s="1"/>
  <c r="FG168" i="36" s="1"/>
  <c r="FH168" i="36" s="1"/>
  <c r="FI168" i="36" s="1"/>
  <c r="FJ168" i="36" s="1"/>
  <c r="FK168" i="36" s="1"/>
  <c r="FL168" i="36" s="1"/>
  <c r="FM168" i="36" s="1"/>
  <c r="FN168" i="36" s="1"/>
  <c r="FO168" i="36" s="1"/>
  <c r="FP168" i="36" s="1"/>
  <c r="V168" i="36"/>
  <c r="AY168" i="36"/>
  <c r="BR175" i="36"/>
  <c r="BW175" i="36" s="1"/>
  <c r="AW175" i="36"/>
  <c r="AX175" i="36" s="1"/>
  <c r="BZ175" i="36"/>
  <c r="CA175" i="36" s="1"/>
  <c r="CB175" i="36" s="1"/>
  <c r="CC175" i="36" s="1"/>
  <c r="CD175" i="36" s="1"/>
  <c r="CE175" i="36" s="1"/>
  <c r="CF175" i="36" s="1"/>
  <c r="CG175" i="36" s="1"/>
  <c r="CH175" i="36" s="1"/>
  <c r="ED175" i="36"/>
  <c r="EE175" i="36" s="1"/>
  <c r="EF175" i="36" s="1"/>
  <c r="EG175" i="36" s="1"/>
  <c r="EH175" i="36" s="1"/>
  <c r="EI175" i="36" s="1"/>
  <c r="EJ175" i="36" s="1"/>
  <c r="EK175" i="36" s="1"/>
  <c r="EL175" i="36" s="1"/>
  <c r="GJ175" i="36"/>
  <c r="GK175" i="36" s="1"/>
  <c r="GL175" i="36" s="1"/>
  <c r="GM175" i="36" s="1"/>
  <c r="GN175" i="36" s="1"/>
  <c r="BP159" i="36"/>
  <c r="BU159" i="36" s="1"/>
  <c r="AA161" i="36"/>
  <c r="CN165" i="36"/>
  <c r="CO165" i="36" s="1"/>
  <c r="CP165" i="36" s="1"/>
  <c r="CQ165" i="36" s="1"/>
  <c r="CR165" i="36" s="1"/>
  <c r="CS165" i="36" s="1"/>
  <c r="CT165" i="36" s="1"/>
  <c r="CU165" i="36" s="1"/>
  <c r="CV165" i="36" s="1"/>
  <c r="AQ175" i="36"/>
  <c r="GQ175" i="36"/>
  <c r="GR175" i="36" s="1"/>
  <c r="GU175" i="36" s="1"/>
  <c r="GV175" i="36" s="1"/>
  <c r="GW175" i="36" s="1"/>
  <c r="GX175" i="36" s="1"/>
  <c r="GY175" i="36" s="1"/>
  <c r="GZ175" i="36" s="1"/>
  <c r="HA175" i="36" s="1"/>
  <c r="HB175" i="36" s="1"/>
  <c r="HC175" i="36" s="1"/>
  <c r="HD175" i="36" s="1"/>
  <c r="HE175" i="36" s="1"/>
  <c r="HF175" i="36" s="1"/>
  <c r="HG175" i="36" s="1"/>
  <c r="HH175" i="36" s="1"/>
  <c r="HI175" i="36" s="1"/>
  <c r="HJ175" i="36" s="1"/>
  <c r="FQ153" i="36"/>
  <c r="FS153" i="36" s="1"/>
  <c r="FU153" i="36" s="1"/>
  <c r="FV153" i="36" s="1"/>
  <c r="FW153" i="36" s="1"/>
  <c r="BD154" i="36"/>
  <c r="BI154" i="36" s="1"/>
  <c r="DB154" i="36"/>
  <c r="DC154" i="36" s="1"/>
  <c r="DD154" i="36" s="1"/>
  <c r="DE154" i="36" s="1"/>
  <c r="DF154" i="36" s="1"/>
  <c r="DG154" i="36" s="1"/>
  <c r="DH154" i="36" s="1"/>
  <c r="DI154" i="36" s="1"/>
  <c r="DJ154" i="36" s="1"/>
  <c r="BN154" i="36"/>
  <c r="BS154" i="36" s="1"/>
  <c r="AP161" i="36"/>
  <c r="BB161" i="36"/>
  <c r="FZ161" i="36" s="1"/>
  <c r="GA161" i="36" s="1"/>
  <c r="GB161" i="36" s="1"/>
  <c r="GC161" i="36" s="1"/>
  <c r="GD161" i="36" s="1"/>
  <c r="GE161" i="36" s="1"/>
  <c r="GF161" i="36" s="1"/>
  <c r="GG161" i="36" s="1"/>
  <c r="GH161" i="36" s="1"/>
  <c r="GI161" i="36" s="1"/>
  <c r="FA162" i="36"/>
  <c r="FB162" i="36" s="1"/>
  <c r="FC162" i="36" s="1"/>
  <c r="FD162" i="36" s="1"/>
  <c r="FE162" i="36" s="1"/>
  <c r="BZ166" i="36"/>
  <c r="CA166" i="36" s="1"/>
  <c r="CB166" i="36" s="1"/>
  <c r="CC166" i="36" s="1"/>
  <c r="CD166" i="36" s="1"/>
  <c r="CE166" i="36" s="1"/>
  <c r="CF166" i="36" s="1"/>
  <c r="CG166" i="36" s="1"/>
  <c r="CH166" i="36" s="1"/>
  <c r="AW166" i="36"/>
  <c r="AX166" i="36" s="1"/>
  <c r="BR166" i="36"/>
  <c r="BW166" i="36" s="1"/>
  <c r="BH166" i="36"/>
  <c r="BM166" i="36" s="1"/>
  <c r="BB155" i="36"/>
  <c r="FZ155" i="36" s="1"/>
  <c r="GA155" i="36" s="1"/>
  <c r="GB155" i="36" s="1"/>
  <c r="GC155" i="36" s="1"/>
  <c r="GD155" i="36" s="1"/>
  <c r="GE155" i="36" s="1"/>
  <c r="GF155" i="36" s="1"/>
  <c r="GG155" i="36" s="1"/>
  <c r="GH155" i="36" s="1"/>
  <c r="GI155" i="36" s="1"/>
  <c r="AO155" i="36"/>
  <c r="BN155" i="36"/>
  <c r="BS155" i="36" s="1"/>
  <c r="AW158" i="36"/>
  <c r="AX158" i="36" s="1"/>
  <c r="BH158" i="36"/>
  <c r="BM158" i="36" s="1"/>
  <c r="CC158" i="36"/>
  <c r="CD158" i="36" s="1"/>
  <c r="CE158" i="36" s="1"/>
  <c r="CF158" i="36" s="1"/>
  <c r="CG158" i="36" s="1"/>
  <c r="CH158" i="36" s="1"/>
  <c r="CC159" i="36"/>
  <c r="CD159" i="36" s="1"/>
  <c r="CE159" i="36" s="1"/>
  <c r="CF159" i="36" s="1"/>
  <c r="CG159" i="36" s="1"/>
  <c r="CH159" i="36" s="1"/>
  <c r="AW159" i="36"/>
  <c r="AX159" i="36" s="1"/>
  <c r="BH159" i="36"/>
  <c r="BM159" i="36" s="1"/>
  <c r="CN162" i="36"/>
  <c r="CO162" i="36" s="1"/>
  <c r="CP162" i="36" s="1"/>
  <c r="CQ162" i="36" s="1"/>
  <c r="CR162" i="36" s="1"/>
  <c r="CS162" i="36" s="1"/>
  <c r="CT162" i="36" s="1"/>
  <c r="CU162" i="36" s="1"/>
  <c r="CV162" i="36" s="1"/>
  <c r="BG162" i="36"/>
  <c r="BL162" i="36" s="1"/>
  <c r="BQ165" i="36"/>
  <c r="BV165" i="36" s="1"/>
  <c r="BZ165" i="36"/>
  <c r="CA165" i="36" s="1"/>
  <c r="CB165" i="36" s="1"/>
  <c r="CC165" i="36" s="1"/>
  <c r="CD165" i="36" s="1"/>
  <c r="CE165" i="36" s="1"/>
  <c r="CF165" i="36" s="1"/>
  <c r="CG165" i="36" s="1"/>
  <c r="CH165" i="36" s="1"/>
  <c r="BR165" i="36"/>
  <c r="BW165" i="36" s="1"/>
  <c r="BN165" i="36"/>
  <c r="BS165" i="36" s="1"/>
  <c r="AA165" i="36"/>
  <c r="DB165" i="36"/>
  <c r="DC165" i="36" s="1"/>
  <c r="DD165" i="36" s="1"/>
  <c r="DE165" i="36" s="1"/>
  <c r="DF165" i="36" s="1"/>
  <c r="DG165" i="36" s="1"/>
  <c r="DH165" i="36" s="1"/>
  <c r="DI165" i="36" s="1"/>
  <c r="DJ165" i="36" s="1"/>
  <c r="AA172" i="36"/>
  <c r="FB172" i="36"/>
  <c r="FC172" i="36" s="1"/>
  <c r="FD172" i="36" s="1"/>
  <c r="FE172" i="36" s="1"/>
  <c r="FF172" i="36" s="1"/>
  <c r="FG172" i="36" s="1"/>
  <c r="FH172" i="36" s="1"/>
  <c r="FI172" i="36" s="1"/>
  <c r="FJ172" i="36" s="1"/>
  <c r="FK172" i="36" s="1"/>
  <c r="FL172" i="36" s="1"/>
  <c r="FM172" i="36" s="1"/>
  <c r="FN172" i="36" s="1"/>
  <c r="FO172" i="36" s="1"/>
  <c r="FP172" i="36" s="1"/>
  <c r="AW172" i="36"/>
  <c r="AX172" i="36" s="1"/>
  <c r="EP172" i="36"/>
  <c r="EQ172" i="36" s="1"/>
  <c r="ER172" i="36" s="1"/>
  <c r="ES172" i="36" s="1"/>
  <c r="ET172" i="36" s="1"/>
  <c r="HL154" i="36"/>
  <c r="FR154" i="36"/>
  <c r="FS154" i="36" s="1"/>
  <c r="FU154" i="36" s="1"/>
  <c r="FV154" i="36" s="1"/>
  <c r="FW154" i="36" s="1"/>
  <c r="BB154" i="36"/>
  <c r="FA154" i="36"/>
  <c r="FB154" i="36" s="1"/>
  <c r="FC154" i="36" s="1"/>
  <c r="FD154" i="36" s="1"/>
  <c r="FE154" i="36" s="1"/>
  <c r="FF154" i="36" s="1"/>
  <c r="FG154" i="36" s="1"/>
  <c r="FH154" i="36" s="1"/>
  <c r="FI154" i="36" s="1"/>
  <c r="FJ154" i="36" s="1"/>
  <c r="FK154" i="36" s="1"/>
  <c r="FL154" i="36" s="1"/>
  <c r="FM154" i="36" s="1"/>
  <c r="FN154" i="36" s="1"/>
  <c r="FO154" i="36" s="1"/>
  <c r="FP154" i="36" s="1"/>
  <c r="BD155" i="36"/>
  <c r="BI155" i="36" s="1"/>
  <c r="BF156" i="36"/>
  <c r="BK156" i="36" s="1"/>
  <c r="ED156" i="36"/>
  <c r="EE156" i="36" s="1"/>
  <c r="EF156" i="36" s="1"/>
  <c r="EG156" i="36" s="1"/>
  <c r="EH156" i="36" s="1"/>
  <c r="EI156" i="36" s="1"/>
  <c r="EJ156" i="36" s="1"/>
  <c r="EK156" i="36" s="1"/>
  <c r="EL156" i="36" s="1"/>
  <c r="BP156" i="36"/>
  <c r="BU156" i="36" s="1"/>
  <c r="BE157" i="36"/>
  <c r="BJ157" i="36" s="1"/>
  <c r="DP157" i="36"/>
  <c r="DQ157" i="36" s="1"/>
  <c r="DR157" i="36" s="1"/>
  <c r="DS157" i="36" s="1"/>
  <c r="DT157" i="36" s="1"/>
  <c r="DU157" i="36" s="1"/>
  <c r="DV157" i="36" s="1"/>
  <c r="DW157" i="36" s="1"/>
  <c r="DX157" i="36" s="1"/>
  <c r="BO157" i="36"/>
  <c r="BT157" i="36" s="1"/>
  <c r="AQ162" i="36"/>
  <c r="GQ162" i="36"/>
  <c r="GJ157" i="36"/>
  <c r="GK157" i="36" s="1"/>
  <c r="GL157" i="36" s="1"/>
  <c r="GM157" i="36" s="1"/>
  <c r="GN157" i="36" s="1"/>
  <c r="BP157" i="36"/>
  <c r="BU157" i="36" s="1"/>
  <c r="GO160" i="36"/>
  <c r="GP160" i="36" s="1"/>
  <c r="HK160" i="36"/>
  <c r="HM160" i="36" s="1"/>
  <c r="HO160" i="36" s="1"/>
  <c r="HP160" i="36" s="1"/>
  <c r="HQ160" i="36" s="1"/>
  <c r="BR156" i="36"/>
  <c r="BW156" i="36" s="1"/>
  <c r="BQ157" i="36"/>
  <c r="BV157" i="36" s="1"/>
  <c r="AA164" i="36"/>
  <c r="V164" i="36"/>
  <c r="AY164" i="36"/>
  <c r="EU164" i="36"/>
  <c r="EV164" i="36" s="1"/>
  <c r="EX164" i="36" s="1"/>
  <c r="FA164" i="36" s="1"/>
  <c r="FB164" i="36" s="1"/>
  <c r="FC164" i="36" s="1"/>
  <c r="FD164" i="36" s="1"/>
  <c r="FE164" i="36" s="1"/>
  <c r="FF164" i="36" s="1"/>
  <c r="FG164" i="36" s="1"/>
  <c r="FH164" i="36" s="1"/>
  <c r="FI164" i="36" s="1"/>
  <c r="FJ164" i="36" s="1"/>
  <c r="FK164" i="36" s="1"/>
  <c r="FL164" i="36" s="1"/>
  <c r="FM164" i="36" s="1"/>
  <c r="FN164" i="36" s="1"/>
  <c r="FO164" i="36" s="1"/>
  <c r="FP164" i="36" s="1"/>
  <c r="FR164" i="36"/>
  <c r="EP164" i="36"/>
  <c r="EQ164" i="36" s="1"/>
  <c r="ER164" i="36" s="1"/>
  <c r="ES164" i="36" s="1"/>
  <c r="ET164" i="36" s="1"/>
  <c r="GR164" i="36"/>
  <c r="GU164" i="36" s="1"/>
  <c r="GV164" i="36" s="1"/>
  <c r="GW164" i="36" s="1"/>
  <c r="GX164" i="36" s="1"/>
  <c r="GY164" i="36" s="1"/>
  <c r="GZ164" i="36" s="1"/>
  <c r="HA164" i="36" s="1"/>
  <c r="HB164" i="36" s="1"/>
  <c r="HC164" i="36" s="1"/>
  <c r="HD164" i="36" s="1"/>
  <c r="HE164" i="36" s="1"/>
  <c r="HF164" i="36" s="1"/>
  <c r="HG164" i="36" s="1"/>
  <c r="HH164" i="36" s="1"/>
  <c r="HI164" i="36" s="1"/>
  <c r="HJ164" i="36" s="1"/>
  <c r="GQ166" i="36"/>
  <c r="GR166" i="36" s="1"/>
  <c r="GU166" i="36" s="1"/>
  <c r="GV166" i="36" s="1"/>
  <c r="GW166" i="36" s="1"/>
  <c r="GX166" i="36" s="1"/>
  <c r="GY166" i="36" s="1"/>
  <c r="GZ166" i="36" s="1"/>
  <c r="HA166" i="36" s="1"/>
  <c r="HB166" i="36" s="1"/>
  <c r="HC166" i="36" s="1"/>
  <c r="HD166" i="36" s="1"/>
  <c r="HE166" i="36" s="1"/>
  <c r="HF166" i="36" s="1"/>
  <c r="HG166" i="36" s="1"/>
  <c r="HH166" i="36" s="1"/>
  <c r="HI166" i="36" s="1"/>
  <c r="HJ166" i="36" s="1"/>
  <c r="AQ166" i="36"/>
  <c r="BR173" i="36"/>
  <c r="BW173" i="36" s="1"/>
  <c r="BH173" i="36"/>
  <c r="BM173" i="36" s="1"/>
  <c r="AW173" i="36"/>
  <c r="AX173" i="36" s="1"/>
  <c r="BZ173" i="36"/>
  <c r="CA173" i="36" s="1"/>
  <c r="CB173" i="36" s="1"/>
  <c r="CC173" i="36" s="1"/>
  <c r="CD173" i="36" s="1"/>
  <c r="CE173" i="36" s="1"/>
  <c r="CF173" i="36" s="1"/>
  <c r="CG173" i="36" s="1"/>
  <c r="CH173" i="36" s="1"/>
  <c r="EP150" i="36"/>
  <c r="EQ150" i="36" s="1"/>
  <c r="ER150" i="36" s="1"/>
  <c r="ES150" i="36" s="1"/>
  <c r="ET150" i="36" s="1"/>
  <c r="GQ150" i="36"/>
  <c r="AW151" i="36"/>
  <c r="AX151" i="36" s="1"/>
  <c r="BF153" i="36"/>
  <c r="BK153" i="36" s="1"/>
  <c r="ED153" i="36"/>
  <c r="EE153" i="36" s="1"/>
  <c r="EF153" i="36" s="1"/>
  <c r="EG153" i="36" s="1"/>
  <c r="EH153" i="36" s="1"/>
  <c r="EI153" i="36" s="1"/>
  <c r="EJ153" i="36" s="1"/>
  <c r="EK153" i="36" s="1"/>
  <c r="EL153" i="36" s="1"/>
  <c r="HK154" i="36"/>
  <c r="AQ155" i="36"/>
  <c r="GQ156" i="36"/>
  <c r="GR156" i="36" s="1"/>
  <c r="GU156" i="36" s="1"/>
  <c r="GV156" i="36" s="1"/>
  <c r="GW156" i="36" s="1"/>
  <c r="GX156" i="36" s="1"/>
  <c r="GY156" i="36" s="1"/>
  <c r="GZ156" i="36" s="1"/>
  <c r="HA156" i="36" s="1"/>
  <c r="HB156" i="36" s="1"/>
  <c r="HC156" i="36" s="1"/>
  <c r="HD156" i="36" s="1"/>
  <c r="HE156" i="36" s="1"/>
  <c r="HF156" i="36" s="1"/>
  <c r="HG156" i="36" s="1"/>
  <c r="HH156" i="36" s="1"/>
  <c r="HI156" i="36" s="1"/>
  <c r="HJ156" i="36" s="1"/>
  <c r="AQ156" i="36"/>
  <c r="BZ156" i="36"/>
  <c r="CA156" i="36" s="1"/>
  <c r="CB156" i="36" s="1"/>
  <c r="CC156" i="36" s="1"/>
  <c r="CD156" i="36" s="1"/>
  <c r="CE156" i="36" s="1"/>
  <c r="CF156" i="36" s="1"/>
  <c r="CG156" i="36" s="1"/>
  <c r="CH156" i="36" s="1"/>
  <c r="BZ157" i="36"/>
  <c r="CA157" i="36" s="1"/>
  <c r="CB157" i="36" s="1"/>
  <c r="CC157" i="36" s="1"/>
  <c r="CD157" i="36" s="1"/>
  <c r="CE157" i="36" s="1"/>
  <c r="CF157" i="36" s="1"/>
  <c r="CG157" i="36" s="1"/>
  <c r="CH157" i="36" s="1"/>
  <c r="CI157" i="36" s="1"/>
  <c r="CJ157" i="36" s="1"/>
  <c r="HM157" i="36"/>
  <c r="HO157" i="36" s="1"/>
  <c r="HP157" i="36" s="1"/>
  <c r="HQ157" i="36" s="1"/>
  <c r="AQ158" i="36"/>
  <c r="EU159" i="36"/>
  <c r="EV159" i="36" s="1"/>
  <c r="EX159" i="36" s="1"/>
  <c r="FA159" i="36" s="1"/>
  <c r="FB159" i="36" s="1"/>
  <c r="FC159" i="36" s="1"/>
  <c r="FD159" i="36" s="1"/>
  <c r="FE159" i="36" s="1"/>
  <c r="FF159" i="36" s="1"/>
  <c r="FG159" i="36" s="1"/>
  <c r="FH159" i="36" s="1"/>
  <c r="FI159" i="36" s="1"/>
  <c r="FJ159" i="36" s="1"/>
  <c r="FK159" i="36" s="1"/>
  <c r="FL159" i="36" s="1"/>
  <c r="FM159" i="36" s="1"/>
  <c r="FN159" i="36" s="1"/>
  <c r="FO159" i="36" s="1"/>
  <c r="FP159" i="36" s="1"/>
  <c r="V159" i="36"/>
  <c r="AY159" i="36"/>
  <c r="BZ161" i="36"/>
  <c r="CA161" i="36" s="1"/>
  <c r="CB161" i="36" s="1"/>
  <c r="V150" i="36"/>
  <c r="BR150" i="36"/>
  <c r="BW150" i="36" s="1"/>
  <c r="EX152" i="36"/>
  <c r="FA152" i="36" s="1"/>
  <c r="FB152" i="36" s="1"/>
  <c r="FC152" i="36" s="1"/>
  <c r="FD152" i="36" s="1"/>
  <c r="FE152" i="36" s="1"/>
  <c r="FF152" i="36" s="1"/>
  <c r="FG152" i="36" s="1"/>
  <c r="FH152" i="36" s="1"/>
  <c r="FI152" i="36" s="1"/>
  <c r="FJ152" i="36" s="1"/>
  <c r="FK152" i="36" s="1"/>
  <c r="FL152" i="36" s="1"/>
  <c r="FM152" i="36" s="1"/>
  <c r="FN152" i="36" s="1"/>
  <c r="FO152" i="36" s="1"/>
  <c r="FP152" i="36" s="1"/>
  <c r="AY156" i="36"/>
  <c r="EP156" i="36"/>
  <c r="EQ156" i="36" s="1"/>
  <c r="ER156" i="36" s="1"/>
  <c r="ES156" i="36" s="1"/>
  <c r="ET156" i="36" s="1"/>
  <c r="BH156" i="36"/>
  <c r="BM156" i="36" s="1"/>
  <c r="BF157" i="36"/>
  <c r="BK157" i="36" s="1"/>
  <c r="BR159" i="36"/>
  <c r="BW159" i="36" s="1"/>
  <c r="BD160" i="36"/>
  <c r="BI160" i="36" s="1"/>
  <c r="DB160" i="36"/>
  <c r="DC160" i="36" s="1"/>
  <c r="DD160" i="36" s="1"/>
  <c r="DE160" i="36" s="1"/>
  <c r="DF160" i="36" s="1"/>
  <c r="DG160" i="36" s="1"/>
  <c r="DH160" i="36" s="1"/>
  <c r="DI160" i="36" s="1"/>
  <c r="DJ160" i="36" s="1"/>
  <c r="BR163" i="36"/>
  <c r="BW163" i="36" s="1"/>
  <c r="ED165" i="36"/>
  <c r="EE165" i="36" s="1"/>
  <c r="EF165" i="36" s="1"/>
  <c r="EG165" i="36" s="1"/>
  <c r="EH165" i="36" s="1"/>
  <c r="EI165" i="36" s="1"/>
  <c r="EJ165" i="36" s="1"/>
  <c r="EK165" i="36" s="1"/>
  <c r="EL165" i="36" s="1"/>
  <c r="AY153" i="36"/>
  <c r="EP153" i="36"/>
  <c r="EQ153" i="36" s="1"/>
  <c r="ER153" i="36" s="1"/>
  <c r="ES153" i="36" s="1"/>
  <c r="ET153" i="36" s="1"/>
  <c r="BR153" i="36"/>
  <c r="BW153" i="36" s="1"/>
  <c r="HK155" i="36"/>
  <c r="HM155" i="36" s="1"/>
  <c r="HO155" i="36" s="1"/>
  <c r="HP155" i="36" s="1"/>
  <c r="HQ155" i="36" s="1"/>
  <c r="AZ155" i="36"/>
  <c r="BG157" i="36"/>
  <c r="BL157" i="36" s="1"/>
  <c r="GQ157" i="36"/>
  <c r="GJ158" i="36"/>
  <c r="GK158" i="36" s="1"/>
  <c r="GL158" i="36" s="1"/>
  <c r="GM158" i="36" s="1"/>
  <c r="GN158" i="36" s="1"/>
  <c r="AZ158" i="36"/>
  <c r="BR158" i="36"/>
  <c r="BW158" i="36" s="1"/>
  <c r="GO158" i="36"/>
  <c r="GP158" i="36" s="1"/>
  <c r="GR158" i="36" s="1"/>
  <c r="GU158" i="36" s="1"/>
  <c r="GV158" i="36" s="1"/>
  <c r="GW158" i="36" s="1"/>
  <c r="GX158" i="36" s="1"/>
  <c r="GY158" i="36" s="1"/>
  <c r="GZ158" i="36" s="1"/>
  <c r="HA158" i="36" s="1"/>
  <c r="HB158" i="36" s="1"/>
  <c r="HC158" i="36" s="1"/>
  <c r="HD158" i="36" s="1"/>
  <c r="HE158" i="36" s="1"/>
  <c r="HF158" i="36" s="1"/>
  <c r="HG158" i="36" s="1"/>
  <c r="HH158" i="36" s="1"/>
  <c r="HI158" i="36" s="1"/>
  <c r="HJ158" i="36" s="1"/>
  <c r="HL158" i="36"/>
  <c r="HM158" i="36" s="1"/>
  <c r="HO158" i="36" s="1"/>
  <c r="HP158" i="36" s="1"/>
  <c r="HQ158" i="36" s="1"/>
  <c r="AO160" i="36"/>
  <c r="BB160" i="36"/>
  <c r="FZ160" i="36" s="1"/>
  <c r="GA160" i="36" s="1"/>
  <c r="GB160" i="36" s="1"/>
  <c r="GC160" i="36" s="1"/>
  <c r="GD160" i="36" s="1"/>
  <c r="GE160" i="36" s="1"/>
  <c r="GF160" i="36" s="1"/>
  <c r="GG160" i="36" s="1"/>
  <c r="GH160" i="36" s="1"/>
  <c r="GI160" i="36" s="1"/>
  <c r="AZ160" i="36"/>
  <c r="BA162" i="36"/>
  <c r="Z162" i="36"/>
  <c r="FF163" i="36"/>
  <c r="FG163" i="36" s="1"/>
  <c r="FH163" i="36" s="1"/>
  <c r="FI163" i="36" s="1"/>
  <c r="FJ163" i="36" s="1"/>
  <c r="FK163" i="36" s="1"/>
  <c r="FL163" i="36" s="1"/>
  <c r="FM163" i="36" s="1"/>
  <c r="FN163" i="36" s="1"/>
  <c r="FO163" i="36" s="1"/>
  <c r="FP163" i="36" s="1"/>
  <c r="FB163" i="36"/>
  <c r="FC163" i="36" s="1"/>
  <c r="FD163" i="36" s="1"/>
  <c r="FE163" i="36" s="1"/>
  <c r="GJ163" i="36"/>
  <c r="GK163" i="36" s="1"/>
  <c r="GL163" i="36" s="1"/>
  <c r="GM163" i="36" s="1"/>
  <c r="GN163" i="36" s="1"/>
  <c r="ED163" i="36"/>
  <c r="EE163" i="36" s="1"/>
  <c r="EF163" i="36" s="1"/>
  <c r="EG163" i="36" s="1"/>
  <c r="EH163" i="36" s="1"/>
  <c r="EI163" i="36" s="1"/>
  <c r="EJ163" i="36" s="1"/>
  <c r="EK163" i="36" s="1"/>
  <c r="EL163" i="36" s="1"/>
  <c r="EU166" i="36"/>
  <c r="EV166" i="36" s="1"/>
  <c r="EX166" i="36" s="1"/>
  <c r="FA166" i="36" s="1"/>
  <c r="FB166" i="36" s="1"/>
  <c r="FC166" i="36" s="1"/>
  <c r="FD166" i="36" s="1"/>
  <c r="FE166" i="36" s="1"/>
  <c r="FF166" i="36" s="1"/>
  <c r="FG166" i="36" s="1"/>
  <c r="FH166" i="36" s="1"/>
  <c r="FI166" i="36" s="1"/>
  <c r="FJ166" i="36" s="1"/>
  <c r="FK166" i="36" s="1"/>
  <c r="FL166" i="36" s="1"/>
  <c r="FM166" i="36" s="1"/>
  <c r="FN166" i="36" s="1"/>
  <c r="FO166" i="36" s="1"/>
  <c r="FP166" i="36" s="1"/>
  <c r="AY166" i="36"/>
  <c r="AA166" i="36"/>
  <c r="FR166" i="36"/>
  <c r="EP166" i="36"/>
  <c r="EQ166" i="36" s="1"/>
  <c r="ER166" i="36" s="1"/>
  <c r="ES166" i="36" s="1"/>
  <c r="ET166" i="36" s="1"/>
  <c r="V166" i="36"/>
  <c r="FR157" i="36"/>
  <c r="EP161" i="36"/>
  <c r="EQ161" i="36" s="1"/>
  <c r="ER161" i="36" s="1"/>
  <c r="ES161" i="36" s="1"/>
  <c r="ET161" i="36" s="1"/>
  <c r="GQ161" i="36"/>
  <c r="X163" i="36"/>
  <c r="AZ163" i="36"/>
  <c r="DB163" i="36"/>
  <c r="DC163" i="36" s="1"/>
  <c r="DD163" i="36" s="1"/>
  <c r="DE163" i="36" s="1"/>
  <c r="DF163" i="36" s="1"/>
  <c r="DG163" i="36" s="1"/>
  <c r="DH163" i="36" s="1"/>
  <c r="DI163" i="36" s="1"/>
  <c r="DJ163" i="36" s="1"/>
  <c r="AP167" i="36"/>
  <c r="BP168" i="36"/>
  <c r="BU168" i="36" s="1"/>
  <c r="ED168" i="36"/>
  <c r="EE168" i="36" s="1"/>
  <c r="EF168" i="36" s="1"/>
  <c r="EG168" i="36" s="1"/>
  <c r="EH168" i="36" s="1"/>
  <c r="EI168" i="36" s="1"/>
  <c r="EJ168" i="36" s="1"/>
  <c r="EK168" i="36" s="1"/>
  <c r="EL168" i="36" s="1"/>
  <c r="BF168" i="36"/>
  <c r="BK168" i="36" s="1"/>
  <c r="BG173" i="36"/>
  <c r="BL173" i="36" s="1"/>
  <c r="CN173" i="36"/>
  <c r="CO173" i="36" s="1"/>
  <c r="CP173" i="36" s="1"/>
  <c r="CQ173" i="36" s="1"/>
  <c r="CR173" i="36" s="1"/>
  <c r="CS173" i="36" s="1"/>
  <c r="CT173" i="36" s="1"/>
  <c r="CU173" i="36" s="1"/>
  <c r="CV173" i="36" s="1"/>
  <c r="BQ173" i="36"/>
  <c r="BV173" i="36" s="1"/>
  <c r="AA174" i="36"/>
  <c r="AW174" i="36"/>
  <c r="AX174" i="36" s="1"/>
  <c r="BZ174" i="36"/>
  <c r="CA174" i="36" s="1"/>
  <c r="CB174" i="36" s="1"/>
  <c r="CC174" i="36" s="1"/>
  <c r="CD174" i="36" s="1"/>
  <c r="CE174" i="36" s="1"/>
  <c r="CF174" i="36" s="1"/>
  <c r="CG174" i="36" s="1"/>
  <c r="CH174" i="36" s="1"/>
  <c r="DB174" i="36"/>
  <c r="DC174" i="36" s="1"/>
  <c r="DD174" i="36" s="1"/>
  <c r="DE174" i="36" s="1"/>
  <c r="DF174" i="36" s="1"/>
  <c r="DG174" i="36" s="1"/>
  <c r="DH174" i="36" s="1"/>
  <c r="DI174" i="36" s="1"/>
  <c r="DJ174" i="36" s="1"/>
  <c r="AW154" i="36"/>
  <c r="AX154" i="36" s="1"/>
  <c r="AW157" i="36"/>
  <c r="AX157" i="36" s="1"/>
  <c r="EP158" i="36"/>
  <c r="EQ158" i="36" s="1"/>
  <c r="ER158" i="36" s="1"/>
  <c r="ES158" i="36" s="1"/>
  <c r="ET158" i="36" s="1"/>
  <c r="GO159" i="36"/>
  <c r="GP159" i="36" s="1"/>
  <c r="Z160" i="36"/>
  <c r="V161" i="36"/>
  <c r="BH161" i="36"/>
  <c r="BM161" i="36" s="1"/>
  <c r="BR161" i="36"/>
  <c r="BW161" i="36" s="1"/>
  <c r="CC161" i="36"/>
  <c r="CD161" i="36" s="1"/>
  <c r="CE161" i="36" s="1"/>
  <c r="CF161" i="36" s="1"/>
  <c r="CG161" i="36" s="1"/>
  <c r="CH161" i="36" s="1"/>
  <c r="GO161" i="36"/>
  <c r="GP161" i="36" s="1"/>
  <c r="V162" i="36"/>
  <c r="AP162" i="36"/>
  <c r="EP162" i="36"/>
  <c r="EQ162" i="36" s="1"/>
  <c r="ER162" i="36" s="1"/>
  <c r="ES162" i="36" s="1"/>
  <c r="ET162" i="36" s="1"/>
  <c r="BF166" i="36"/>
  <c r="BK166" i="36" s="1"/>
  <c r="X169" i="36"/>
  <c r="GO169" i="36"/>
  <c r="GP169" i="36" s="1"/>
  <c r="AZ169" i="36"/>
  <c r="GJ169" i="36"/>
  <c r="GK169" i="36" s="1"/>
  <c r="GL169" i="36" s="1"/>
  <c r="GM169" i="36" s="1"/>
  <c r="GN169" i="36" s="1"/>
  <c r="GO154" i="36"/>
  <c r="GP154" i="36" s="1"/>
  <c r="GO157" i="36"/>
  <c r="GP157" i="36" s="1"/>
  <c r="AO158" i="36"/>
  <c r="DP159" i="36"/>
  <c r="DQ159" i="36" s="1"/>
  <c r="DR159" i="36" s="1"/>
  <c r="DS159" i="36" s="1"/>
  <c r="DT159" i="36" s="1"/>
  <c r="DU159" i="36" s="1"/>
  <c r="DV159" i="36" s="1"/>
  <c r="DW159" i="36" s="1"/>
  <c r="DX159" i="36" s="1"/>
  <c r="AZ161" i="36"/>
  <c r="GJ161" i="36"/>
  <c r="GK161" i="36" s="1"/>
  <c r="GL161" i="36" s="1"/>
  <c r="GM161" i="36" s="1"/>
  <c r="GN161" i="36" s="1"/>
  <c r="X162" i="36"/>
  <c r="AZ162" i="36"/>
  <c r="GO162" i="36"/>
  <c r="GP162" i="36" s="1"/>
  <c r="AW163" i="36"/>
  <c r="AX163" i="36" s="1"/>
  <c r="GJ167" i="36"/>
  <c r="GK167" i="36" s="1"/>
  <c r="GL167" i="36" s="1"/>
  <c r="GM167" i="36" s="1"/>
  <c r="GN167" i="36" s="1"/>
  <c r="HL167" i="36"/>
  <c r="GO167" i="36"/>
  <c r="GP167" i="36" s="1"/>
  <c r="V175" i="36"/>
  <c r="AY175" i="36"/>
  <c r="EP175" i="36"/>
  <c r="EQ175" i="36" s="1"/>
  <c r="ER175" i="36" s="1"/>
  <c r="ES175" i="36" s="1"/>
  <c r="ET175" i="36" s="1"/>
  <c r="AA175" i="36"/>
  <c r="EU175" i="36"/>
  <c r="EV175" i="36" s="1"/>
  <c r="EX175" i="36" s="1"/>
  <c r="FA175" i="36" s="1"/>
  <c r="FB175" i="36" s="1"/>
  <c r="FC175" i="36" s="1"/>
  <c r="FD175" i="36" s="1"/>
  <c r="FE175" i="36" s="1"/>
  <c r="FF175" i="36" s="1"/>
  <c r="FG175" i="36" s="1"/>
  <c r="FH175" i="36" s="1"/>
  <c r="FI175" i="36" s="1"/>
  <c r="FJ175" i="36" s="1"/>
  <c r="FK175" i="36" s="1"/>
  <c r="FL175" i="36" s="1"/>
  <c r="FM175" i="36" s="1"/>
  <c r="FN175" i="36" s="1"/>
  <c r="FO175" i="36" s="1"/>
  <c r="FP175" i="36" s="1"/>
  <c r="FQ175" i="36"/>
  <c r="BA177" i="36"/>
  <c r="BZ179" i="36"/>
  <c r="CA179" i="36" s="1"/>
  <c r="CB179" i="36" s="1"/>
  <c r="CC179" i="36" s="1"/>
  <c r="CD179" i="36" s="1"/>
  <c r="CE179" i="36" s="1"/>
  <c r="CF179" i="36" s="1"/>
  <c r="CG179" i="36" s="1"/>
  <c r="CH179" i="36" s="1"/>
  <c r="BR179" i="36"/>
  <c r="BW179" i="36" s="1"/>
  <c r="AW179" i="36"/>
  <c r="AX179" i="36" s="1"/>
  <c r="AA179" i="36"/>
  <c r="BN163" i="36"/>
  <c r="BS163" i="36" s="1"/>
  <c r="DP164" i="36"/>
  <c r="DQ164" i="36" s="1"/>
  <c r="DR164" i="36" s="1"/>
  <c r="DS164" i="36" s="1"/>
  <c r="DT164" i="36" s="1"/>
  <c r="DU164" i="36" s="1"/>
  <c r="DV164" i="36" s="1"/>
  <c r="DW164" i="36" s="1"/>
  <c r="DX164" i="36" s="1"/>
  <c r="FQ165" i="36"/>
  <c r="HK165" i="36"/>
  <c r="BF165" i="36"/>
  <c r="BK165" i="36" s="1"/>
  <c r="BP165" i="36"/>
  <c r="BU165" i="36" s="1"/>
  <c r="BE168" i="36"/>
  <c r="BJ168" i="36" s="1"/>
  <c r="BO168" i="36"/>
  <c r="BT168" i="36" s="1"/>
  <c r="DP168" i="36"/>
  <c r="DQ168" i="36" s="1"/>
  <c r="DR168" i="36" s="1"/>
  <c r="DS168" i="36" s="1"/>
  <c r="DT168" i="36" s="1"/>
  <c r="DU168" i="36" s="1"/>
  <c r="DV168" i="36" s="1"/>
  <c r="DW168" i="36" s="1"/>
  <c r="DX168" i="36" s="1"/>
  <c r="DY168" i="36" s="1"/>
  <c r="DZ168" i="36" s="1"/>
  <c r="BG169" i="36"/>
  <c r="BL169" i="36" s="1"/>
  <c r="CN169" i="36"/>
  <c r="CO169" i="36" s="1"/>
  <c r="CP169" i="36" s="1"/>
  <c r="CQ169" i="36" s="1"/>
  <c r="CR169" i="36" s="1"/>
  <c r="CS169" i="36" s="1"/>
  <c r="CT169" i="36" s="1"/>
  <c r="CU169" i="36" s="1"/>
  <c r="CV169" i="36" s="1"/>
  <c r="BB163" i="36"/>
  <c r="FZ163" i="36" s="1"/>
  <c r="GA163" i="36" s="1"/>
  <c r="GB163" i="36" s="1"/>
  <c r="GC163" i="36" s="1"/>
  <c r="GD163" i="36" s="1"/>
  <c r="GE163" i="36" s="1"/>
  <c r="GF163" i="36" s="1"/>
  <c r="GG163" i="36" s="1"/>
  <c r="GH163" i="36" s="1"/>
  <c r="GI163" i="36" s="1"/>
  <c r="AO163" i="36"/>
  <c r="BH163" i="36"/>
  <c r="BM163" i="36" s="1"/>
  <c r="BZ163" i="36"/>
  <c r="CA163" i="36" s="1"/>
  <c r="CB163" i="36" s="1"/>
  <c r="CC163" i="36" s="1"/>
  <c r="CD163" i="36" s="1"/>
  <c r="CE163" i="36" s="1"/>
  <c r="CF163" i="36" s="1"/>
  <c r="CG163" i="36" s="1"/>
  <c r="CH163" i="36" s="1"/>
  <c r="CK163" i="36" s="1"/>
  <c r="BP164" i="36"/>
  <c r="BU164" i="36" s="1"/>
  <c r="ED164" i="36"/>
  <c r="EE164" i="36" s="1"/>
  <c r="EF164" i="36" s="1"/>
  <c r="EG164" i="36" s="1"/>
  <c r="EH164" i="36" s="1"/>
  <c r="EI164" i="36" s="1"/>
  <c r="EJ164" i="36" s="1"/>
  <c r="EK164" i="36" s="1"/>
  <c r="EL164" i="36" s="1"/>
  <c r="GP165" i="36"/>
  <c r="HL165" i="36"/>
  <c r="HO166" i="36"/>
  <c r="HP166" i="36" s="1"/>
  <c r="HQ166" i="36" s="1"/>
  <c r="FB170" i="36"/>
  <c r="FC170" i="36" s="1"/>
  <c r="FD170" i="36" s="1"/>
  <c r="FE170" i="36" s="1"/>
  <c r="FF170" i="36" s="1"/>
  <c r="FG170" i="36" s="1"/>
  <c r="FH170" i="36" s="1"/>
  <c r="FI170" i="36" s="1"/>
  <c r="FJ170" i="36" s="1"/>
  <c r="FK170" i="36" s="1"/>
  <c r="FL170" i="36" s="1"/>
  <c r="FM170" i="36" s="1"/>
  <c r="FN170" i="36" s="1"/>
  <c r="FO170" i="36" s="1"/>
  <c r="FP170" i="36" s="1"/>
  <c r="AW170" i="36"/>
  <c r="AX170" i="36" s="1"/>
  <c r="BZ170" i="36"/>
  <c r="CA170" i="36" s="1"/>
  <c r="CB170" i="36" s="1"/>
  <c r="CC170" i="36" s="1"/>
  <c r="CD170" i="36" s="1"/>
  <c r="CE170" i="36" s="1"/>
  <c r="CF170" i="36" s="1"/>
  <c r="CG170" i="36" s="1"/>
  <c r="CH170" i="36" s="1"/>
  <c r="EP173" i="36"/>
  <c r="EQ173" i="36" s="1"/>
  <c r="ER173" i="36" s="1"/>
  <c r="ES173" i="36" s="1"/>
  <c r="ET173" i="36" s="1"/>
  <c r="AA173" i="36"/>
  <c r="EU173" i="36"/>
  <c r="EV173" i="36" s="1"/>
  <c r="EX173" i="36" s="1"/>
  <c r="FA173" i="36" s="1"/>
  <c r="FB173" i="36" s="1"/>
  <c r="FC173" i="36" s="1"/>
  <c r="FD173" i="36" s="1"/>
  <c r="FE173" i="36" s="1"/>
  <c r="FF173" i="36" s="1"/>
  <c r="FG173" i="36" s="1"/>
  <c r="FH173" i="36" s="1"/>
  <c r="FI173" i="36" s="1"/>
  <c r="FJ173" i="36" s="1"/>
  <c r="FK173" i="36" s="1"/>
  <c r="FL173" i="36" s="1"/>
  <c r="FM173" i="36" s="1"/>
  <c r="FN173" i="36" s="1"/>
  <c r="FO173" i="36" s="1"/>
  <c r="FP173" i="36" s="1"/>
  <c r="AY173" i="36"/>
  <c r="V173" i="36"/>
  <c r="BR176" i="36"/>
  <c r="BW176" i="36" s="1"/>
  <c r="AW176" i="36"/>
  <c r="AX176" i="36" s="1"/>
  <c r="BZ176" i="36"/>
  <c r="CA176" i="36" s="1"/>
  <c r="CB176" i="36" s="1"/>
  <c r="CC176" i="36" s="1"/>
  <c r="CD176" i="36" s="1"/>
  <c r="CE176" i="36" s="1"/>
  <c r="CF176" i="36" s="1"/>
  <c r="CG176" i="36" s="1"/>
  <c r="CH176" i="36" s="1"/>
  <c r="BH176" i="36"/>
  <c r="BM176" i="36" s="1"/>
  <c r="BG164" i="36"/>
  <c r="BL164" i="36" s="1"/>
  <c r="CN164" i="36"/>
  <c r="CO164" i="36" s="1"/>
  <c r="CP164" i="36" s="1"/>
  <c r="CQ164" i="36" s="1"/>
  <c r="CR164" i="36" s="1"/>
  <c r="CS164" i="36" s="1"/>
  <c r="CT164" i="36" s="1"/>
  <c r="CU164" i="36" s="1"/>
  <c r="CV164" i="36" s="1"/>
  <c r="AW165" i="36"/>
  <c r="AX165" i="36" s="1"/>
  <c r="GQ165" i="36"/>
  <c r="DB167" i="36"/>
  <c r="DC167" i="36" s="1"/>
  <c r="DD167" i="36" s="1"/>
  <c r="DE167" i="36" s="1"/>
  <c r="DF167" i="36" s="1"/>
  <c r="DG167" i="36" s="1"/>
  <c r="DH167" i="36" s="1"/>
  <c r="DI167" i="36" s="1"/>
  <c r="DJ167" i="36" s="1"/>
  <c r="HL168" i="36"/>
  <c r="HM168" i="36" s="1"/>
  <c r="HO168" i="36" s="1"/>
  <c r="HP168" i="36" s="1"/>
  <c r="HQ168" i="36" s="1"/>
  <c r="FQ168" i="36"/>
  <c r="AW168" i="36"/>
  <c r="AX168" i="36" s="1"/>
  <c r="BR168" i="36"/>
  <c r="BW168" i="36" s="1"/>
  <c r="BZ168" i="36"/>
  <c r="CA168" i="36" s="1"/>
  <c r="CB168" i="36" s="1"/>
  <c r="CC168" i="36" s="1"/>
  <c r="CD168" i="36" s="1"/>
  <c r="CE168" i="36" s="1"/>
  <c r="CF168" i="36" s="1"/>
  <c r="CG168" i="36" s="1"/>
  <c r="CH168" i="36" s="1"/>
  <c r="BH168" i="36"/>
  <c r="BM168" i="36" s="1"/>
  <c r="BP172" i="36"/>
  <c r="BU172" i="36" s="1"/>
  <c r="ED172" i="36"/>
  <c r="EE172" i="36" s="1"/>
  <c r="EF172" i="36" s="1"/>
  <c r="EG172" i="36" s="1"/>
  <c r="EH172" i="36" s="1"/>
  <c r="EI172" i="36" s="1"/>
  <c r="EJ172" i="36" s="1"/>
  <c r="EK172" i="36" s="1"/>
  <c r="EL172" i="36" s="1"/>
  <c r="BF172" i="36"/>
  <c r="BK172" i="36" s="1"/>
  <c r="AA158" i="36"/>
  <c r="BP160" i="36"/>
  <c r="BU160" i="36" s="1"/>
  <c r="FF162" i="36"/>
  <c r="FG162" i="36" s="1"/>
  <c r="FH162" i="36" s="1"/>
  <c r="FI162" i="36" s="1"/>
  <c r="FJ162" i="36" s="1"/>
  <c r="FK162" i="36" s="1"/>
  <c r="FL162" i="36" s="1"/>
  <c r="FM162" i="36" s="1"/>
  <c r="FN162" i="36" s="1"/>
  <c r="FO162" i="36" s="1"/>
  <c r="FP162" i="36" s="1"/>
  <c r="GJ162" i="36"/>
  <c r="GK162" i="36" s="1"/>
  <c r="GL162" i="36" s="1"/>
  <c r="GM162" i="36" s="1"/>
  <c r="GN162" i="36" s="1"/>
  <c r="BZ164" i="36"/>
  <c r="CA164" i="36" s="1"/>
  <c r="CB164" i="36" s="1"/>
  <c r="CC164" i="36" s="1"/>
  <c r="CD164" i="36" s="1"/>
  <c r="CE164" i="36" s="1"/>
  <c r="CF164" i="36" s="1"/>
  <c r="CG164" i="36" s="1"/>
  <c r="CH164" i="36" s="1"/>
  <c r="CI164" i="36" s="1"/>
  <c r="CJ164" i="36" s="1"/>
  <c r="AW164" i="36"/>
  <c r="AX164" i="36" s="1"/>
  <c r="ED166" i="36"/>
  <c r="EE166" i="36" s="1"/>
  <c r="EF166" i="36" s="1"/>
  <c r="EG166" i="36" s="1"/>
  <c r="EH166" i="36" s="1"/>
  <c r="EI166" i="36" s="1"/>
  <c r="EJ166" i="36" s="1"/>
  <c r="EK166" i="36" s="1"/>
  <c r="EL166" i="36" s="1"/>
  <c r="BP166" i="36"/>
  <c r="BU166" i="36" s="1"/>
  <c r="AA167" i="36"/>
  <c r="AZ167" i="36"/>
  <c r="BZ167" i="36"/>
  <c r="CA167" i="36" s="1"/>
  <c r="CB167" i="36" s="1"/>
  <c r="CC167" i="36" s="1"/>
  <c r="CD167" i="36" s="1"/>
  <c r="CE167" i="36" s="1"/>
  <c r="CF167" i="36" s="1"/>
  <c r="CG167" i="36" s="1"/>
  <c r="CH167" i="36" s="1"/>
  <c r="Z172" i="36"/>
  <c r="DP174" i="36"/>
  <c r="DQ174" i="36" s="1"/>
  <c r="DR174" i="36" s="1"/>
  <c r="DS174" i="36" s="1"/>
  <c r="DT174" i="36" s="1"/>
  <c r="DU174" i="36" s="1"/>
  <c r="DV174" i="36" s="1"/>
  <c r="DW174" i="36" s="1"/>
  <c r="DX174" i="36" s="1"/>
  <c r="BE174" i="36"/>
  <c r="BJ174" i="36" s="1"/>
  <c r="BO174" i="36"/>
  <c r="BT174" i="36" s="1"/>
  <c r="BQ177" i="36"/>
  <c r="BV177" i="36" s="1"/>
  <c r="EP177" i="36"/>
  <c r="EQ177" i="36" s="1"/>
  <c r="ER177" i="36" s="1"/>
  <c r="ES177" i="36" s="1"/>
  <c r="ET177" i="36" s="1"/>
  <c r="FR152" i="36"/>
  <c r="FR155" i="36"/>
  <c r="BH160" i="36"/>
  <c r="BM160" i="36" s="1"/>
  <c r="BZ160" i="36"/>
  <c r="CA160" i="36" s="1"/>
  <c r="CB160" i="36" s="1"/>
  <c r="CC160" i="36" s="1"/>
  <c r="CD160" i="36" s="1"/>
  <c r="CE160" i="36" s="1"/>
  <c r="CF160" i="36" s="1"/>
  <c r="CG160" i="36" s="1"/>
  <c r="CH160" i="36" s="1"/>
  <c r="ED160" i="36"/>
  <c r="EE160" i="36" s="1"/>
  <c r="EF160" i="36" s="1"/>
  <c r="EG160" i="36" s="1"/>
  <c r="EH160" i="36" s="1"/>
  <c r="EI160" i="36" s="1"/>
  <c r="EJ160" i="36" s="1"/>
  <c r="EK160" i="36" s="1"/>
  <c r="EL160" i="36" s="1"/>
  <c r="AW161" i="36"/>
  <c r="AX161" i="36" s="1"/>
  <c r="EU161" i="36"/>
  <c r="EV161" i="36" s="1"/>
  <c r="EX161" i="36" s="1"/>
  <c r="FA161" i="36" s="1"/>
  <c r="FB161" i="36" s="1"/>
  <c r="FC161" i="36" s="1"/>
  <c r="FD161" i="36" s="1"/>
  <c r="FE161" i="36" s="1"/>
  <c r="FF161" i="36" s="1"/>
  <c r="FG161" i="36" s="1"/>
  <c r="FH161" i="36" s="1"/>
  <c r="FI161" i="36" s="1"/>
  <c r="FJ161" i="36" s="1"/>
  <c r="FK161" i="36" s="1"/>
  <c r="FL161" i="36" s="1"/>
  <c r="FM161" i="36" s="1"/>
  <c r="FN161" i="36" s="1"/>
  <c r="FO161" i="36" s="1"/>
  <c r="FP161" i="36" s="1"/>
  <c r="HL162" i="36"/>
  <c r="HM162" i="36" s="1"/>
  <c r="HO162" i="36" s="1"/>
  <c r="HP162" i="36" s="1"/>
  <c r="HQ162" i="36" s="1"/>
  <c r="AQ163" i="36"/>
  <c r="GQ163" i="36"/>
  <c r="GR163" i="36" s="1"/>
  <c r="GU163" i="36" s="1"/>
  <c r="GV163" i="36" s="1"/>
  <c r="GW163" i="36" s="1"/>
  <c r="GX163" i="36" s="1"/>
  <c r="GY163" i="36" s="1"/>
  <c r="GZ163" i="36" s="1"/>
  <c r="HA163" i="36" s="1"/>
  <c r="HB163" i="36" s="1"/>
  <c r="HC163" i="36" s="1"/>
  <c r="HD163" i="36" s="1"/>
  <c r="HE163" i="36" s="1"/>
  <c r="HF163" i="36" s="1"/>
  <c r="HG163" i="36" s="1"/>
  <c r="HH163" i="36" s="1"/>
  <c r="HI163" i="36" s="1"/>
  <c r="HJ163" i="36" s="1"/>
  <c r="Z166" i="36"/>
  <c r="FS167" i="36"/>
  <c r="FU167" i="36" s="1"/>
  <c r="FV167" i="36" s="1"/>
  <c r="FW167" i="36" s="1"/>
  <c r="ED167" i="36"/>
  <c r="EE167" i="36" s="1"/>
  <c r="EF167" i="36" s="1"/>
  <c r="EG167" i="36" s="1"/>
  <c r="EH167" i="36" s="1"/>
  <c r="EI167" i="36" s="1"/>
  <c r="EJ167" i="36" s="1"/>
  <c r="EK167" i="36" s="1"/>
  <c r="EL167" i="36" s="1"/>
  <c r="BP167" i="36"/>
  <c r="BU167" i="36" s="1"/>
  <c r="FR168" i="36"/>
  <c r="AO169" i="36"/>
  <c r="BN180" i="36"/>
  <c r="BS180" i="36" s="1"/>
  <c r="AW180" i="36"/>
  <c r="AX180" i="36" s="1"/>
  <c r="AP180" i="36"/>
  <c r="BB180" i="36"/>
  <c r="FZ180" i="36" s="1"/>
  <c r="GA180" i="36" s="1"/>
  <c r="GB180" i="36" s="1"/>
  <c r="GC180" i="36" s="1"/>
  <c r="GD180" i="36" s="1"/>
  <c r="GE180" i="36" s="1"/>
  <c r="GF180" i="36" s="1"/>
  <c r="GG180" i="36" s="1"/>
  <c r="GH180" i="36" s="1"/>
  <c r="GI180" i="36" s="1"/>
  <c r="CC162" i="36"/>
  <c r="CD162" i="36" s="1"/>
  <c r="CE162" i="36" s="1"/>
  <c r="CF162" i="36" s="1"/>
  <c r="CG162" i="36" s="1"/>
  <c r="CH162" i="36" s="1"/>
  <c r="AW162" i="36"/>
  <c r="AX162" i="36" s="1"/>
  <c r="BH162" i="36"/>
  <c r="BM162" i="36" s="1"/>
  <c r="BE164" i="36"/>
  <c r="BJ164" i="36" s="1"/>
  <c r="GJ165" i="36"/>
  <c r="GK165" i="36" s="1"/>
  <c r="GL165" i="36" s="1"/>
  <c r="GM165" i="36" s="1"/>
  <c r="GN165" i="36" s="1"/>
  <c r="BQ167" i="36"/>
  <c r="BV167" i="36" s="1"/>
  <c r="CN167" i="36"/>
  <c r="CO167" i="36" s="1"/>
  <c r="CP167" i="36" s="1"/>
  <c r="CQ167" i="36" s="1"/>
  <c r="CR167" i="36" s="1"/>
  <c r="CS167" i="36" s="1"/>
  <c r="CT167" i="36" s="1"/>
  <c r="CU167" i="36" s="1"/>
  <c r="CV167" i="36" s="1"/>
  <c r="BG167" i="36"/>
  <c r="BL167" i="36" s="1"/>
  <c r="GU170" i="36"/>
  <c r="GV170" i="36" s="1"/>
  <c r="GW170" i="36" s="1"/>
  <c r="GX170" i="36" s="1"/>
  <c r="GY170" i="36" s="1"/>
  <c r="GZ170" i="36" s="1"/>
  <c r="HA170" i="36" s="1"/>
  <c r="HB170" i="36" s="1"/>
  <c r="HC170" i="36" s="1"/>
  <c r="HD170" i="36" s="1"/>
  <c r="HE170" i="36" s="1"/>
  <c r="HF170" i="36" s="1"/>
  <c r="HG170" i="36" s="1"/>
  <c r="HH170" i="36" s="1"/>
  <c r="HI170" i="36" s="1"/>
  <c r="HJ170" i="36" s="1"/>
  <c r="BZ178" i="36"/>
  <c r="CA178" i="36" s="1"/>
  <c r="CB178" i="36" s="1"/>
  <c r="CC178" i="36" s="1"/>
  <c r="CD178" i="36" s="1"/>
  <c r="CE178" i="36" s="1"/>
  <c r="CF178" i="36" s="1"/>
  <c r="CG178" i="36" s="1"/>
  <c r="CH178" i="36" s="1"/>
  <c r="GJ178" i="36"/>
  <c r="GK178" i="36" s="1"/>
  <c r="GL178" i="36" s="1"/>
  <c r="GM178" i="36" s="1"/>
  <c r="GN178" i="36" s="1"/>
  <c r="BR178" i="36"/>
  <c r="BW178" i="36" s="1"/>
  <c r="AA178" i="36"/>
  <c r="BP178" i="36"/>
  <c r="BU178" i="36" s="1"/>
  <c r="FR162" i="36"/>
  <c r="FS162" i="36" s="1"/>
  <c r="FU162" i="36" s="1"/>
  <c r="FV162" i="36" s="1"/>
  <c r="FW162" i="36" s="1"/>
  <c r="HK169" i="36"/>
  <c r="FQ169" i="36"/>
  <c r="FR169" i="36"/>
  <c r="BB170" i="36"/>
  <c r="FZ170" i="36" s="1"/>
  <c r="GA170" i="36" s="1"/>
  <c r="GB170" i="36" s="1"/>
  <c r="GC170" i="36" s="1"/>
  <c r="GD170" i="36" s="1"/>
  <c r="GE170" i="36" s="1"/>
  <c r="GF170" i="36" s="1"/>
  <c r="GG170" i="36" s="1"/>
  <c r="GH170" i="36" s="1"/>
  <c r="GI170" i="36" s="1"/>
  <c r="FA171" i="36"/>
  <c r="FB171" i="36" s="1"/>
  <c r="FC171" i="36" s="1"/>
  <c r="FD171" i="36" s="1"/>
  <c r="FE171" i="36" s="1"/>
  <c r="FF171" i="36" s="1"/>
  <c r="FG171" i="36" s="1"/>
  <c r="FH171" i="36" s="1"/>
  <c r="FI171" i="36" s="1"/>
  <c r="FJ171" i="36" s="1"/>
  <c r="FK171" i="36" s="1"/>
  <c r="FL171" i="36" s="1"/>
  <c r="FM171" i="36" s="1"/>
  <c r="FN171" i="36" s="1"/>
  <c r="FO171" i="36" s="1"/>
  <c r="FP171" i="36" s="1"/>
  <c r="AQ174" i="36"/>
  <c r="GQ174" i="36"/>
  <c r="HK176" i="36"/>
  <c r="FQ176" i="36"/>
  <c r="FR176" i="36"/>
  <c r="BG176" i="36"/>
  <c r="BL176" i="36" s="1"/>
  <c r="BQ176" i="36"/>
  <c r="BV176" i="36" s="1"/>
  <c r="HL176" i="36"/>
  <c r="FU182" i="36"/>
  <c r="FV182" i="36" s="1"/>
  <c r="FW182" i="36" s="1"/>
  <c r="HL183" i="36"/>
  <c r="V165" i="36"/>
  <c r="EU165" i="36"/>
  <c r="EV165" i="36" s="1"/>
  <c r="EX165" i="36" s="1"/>
  <c r="FA165" i="36" s="1"/>
  <c r="FB165" i="36" s="1"/>
  <c r="FC165" i="36" s="1"/>
  <c r="FD165" i="36" s="1"/>
  <c r="FE165" i="36" s="1"/>
  <c r="FF165" i="36" s="1"/>
  <c r="FG165" i="36" s="1"/>
  <c r="FH165" i="36" s="1"/>
  <c r="FI165" i="36" s="1"/>
  <c r="FJ165" i="36" s="1"/>
  <c r="FK165" i="36" s="1"/>
  <c r="FL165" i="36" s="1"/>
  <c r="FM165" i="36" s="1"/>
  <c r="FN165" i="36" s="1"/>
  <c r="FO165" i="36" s="1"/>
  <c r="FP165" i="36" s="1"/>
  <c r="BH167" i="36"/>
  <c r="BM167" i="36" s="1"/>
  <c r="X168" i="36"/>
  <c r="GO168" i="36"/>
  <c r="GP168" i="36" s="1"/>
  <c r="AA169" i="36"/>
  <c r="BR170" i="36"/>
  <c r="BW170" i="36" s="1"/>
  <c r="AA171" i="36"/>
  <c r="AW177" i="36"/>
  <c r="AX177" i="36" s="1"/>
  <c r="BZ177" i="36"/>
  <c r="CA177" i="36" s="1"/>
  <c r="CB177" i="36" s="1"/>
  <c r="CC177" i="36" s="1"/>
  <c r="CD177" i="36" s="1"/>
  <c r="CE177" i="36" s="1"/>
  <c r="CF177" i="36" s="1"/>
  <c r="CG177" i="36" s="1"/>
  <c r="CH177" i="36" s="1"/>
  <c r="BH177" i="36"/>
  <c r="BM177" i="36" s="1"/>
  <c r="DB179" i="36"/>
  <c r="DC179" i="36" s="1"/>
  <c r="DD179" i="36" s="1"/>
  <c r="DE179" i="36" s="1"/>
  <c r="DF179" i="36" s="1"/>
  <c r="DG179" i="36" s="1"/>
  <c r="DH179" i="36" s="1"/>
  <c r="DI179" i="36" s="1"/>
  <c r="DJ179" i="36" s="1"/>
  <c r="BN179" i="36"/>
  <c r="BS179" i="36" s="1"/>
  <c r="AQ185" i="36"/>
  <c r="GQ185" i="36"/>
  <c r="GR185" i="36" s="1"/>
  <c r="GU185" i="36" s="1"/>
  <c r="GV185" i="36" s="1"/>
  <c r="GW185" i="36" s="1"/>
  <c r="GX185" i="36" s="1"/>
  <c r="GY185" i="36" s="1"/>
  <c r="GZ185" i="36" s="1"/>
  <c r="HA185" i="36" s="1"/>
  <c r="HB185" i="36" s="1"/>
  <c r="HC185" i="36" s="1"/>
  <c r="HD185" i="36" s="1"/>
  <c r="HE185" i="36" s="1"/>
  <c r="HF185" i="36" s="1"/>
  <c r="HG185" i="36" s="1"/>
  <c r="HH185" i="36" s="1"/>
  <c r="HI185" i="36" s="1"/>
  <c r="HJ185" i="36" s="1"/>
  <c r="HK164" i="36"/>
  <c r="HM164" i="36" s="1"/>
  <c r="HO164" i="36" s="1"/>
  <c r="HP164" i="36" s="1"/>
  <c r="HQ164" i="36" s="1"/>
  <c r="FQ164" i="36"/>
  <c r="BZ169" i="36"/>
  <c r="CA169" i="36" s="1"/>
  <c r="CB169" i="36" s="1"/>
  <c r="CC169" i="36" s="1"/>
  <c r="CD169" i="36" s="1"/>
  <c r="CE169" i="36" s="1"/>
  <c r="CF169" i="36" s="1"/>
  <c r="CG169" i="36" s="1"/>
  <c r="CH169" i="36" s="1"/>
  <c r="BR169" i="36"/>
  <c r="BW169" i="36" s="1"/>
  <c r="HL169" i="36"/>
  <c r="AY170" i="36"/>
  <c r="EP170" i="36"/>
  <c r="EQ170" i="36" s="1"/>
  <c r="ER170" i="36" s="1"/>
  <c r="ES170" i="36" s="1"/>
  <c r="ET170" i="36" s="1"/>
  <c r="AA170" i="36"/>
  <c r="BR171" i="36"/>
  <c r="BW171" i="36" s="1"/>
  <c r="BP171" i="36"/>
  <c r="BU171" i="36" s="1"/>
  <c r="DB171" i="36"/>
  <c r="DC171" i="36" s="1"/>
  <c r="DD171" i="36" s="1"/>
  <c r="DE171" i="36" s="1"/>
  <c r="DF171" i="36" s="1"/>
  <c r="DG171" i="36" s="1"/>
  <c r="DH171" i="36" s="1"/>
  <c r="DI171" i="36" s="1"/>
  <c r="DJ171" i="36" s="1"/>
  <c r="BD171" i="36"/>
  <c r="BI171" i="36" s="1"/>
  <c r="ED171" i="36"/>
  <c r="EE171" i="36" s="1"/>
  <c r="EF171" i="36" s="1"/>
  <c r="EG171" i="36" s="1"/>
  <c r="EH171" i="36" s="1"/>
  <c r="EI171" i="36" s="1"/>
  <c r="EJ171" i="36" s="1"/>
  <c r="EK171" i="36" s="1"/>
  <c r="EL171" i="36" s="1"/>
  <c r="GQ176" i="36"/>
  <c r="AQ176" i="36"/>
  <c r="FR161" i="36"/>
  <c r="FS161" i="36" s="1"/>
  <c r="FU161" i="36" s="1"/>
  <c r="FV161" i="36" s="1"/>
  <c r="FW161" i="36" s="1"/>
  <c r="FQ166" i="36"/>
  <c r="GJ170" i="36"/>
  <c r="GK170" i="36" s="1"/>
  <c r="GL170" i="36" s="1"/>
  <c r="GM170" i="36" s="1"/>
  <c r="GN170" i="36" s="1"/>
  <c r="AZ170" i="36"/>
  <c r="AQ170" i="36"/>
  <c r="BH170" i="36"/>
  <c r="BM170" i="36" s="1"/>
  <c r="BZ171" i="36"/>
  <c r="CA171" i="36" s="1"/>
  <c r="CB171" i="36" s="1"/>
  <c r="CC171" i="36" s="1"/>
  <c r="CD171" i="36" s="1"/>
  <c r="CE171" i="36" s="1"/>
  <c r="CF171" i="36" s="1"/>
  <c r="CG171" i="36" s="1"/>
  <c r="CH171" i="36" s="1"/>
  <c r="X172" i="36"/>
  <c r="AZ172" i="36"/>
  <c r="GJ172" i="36"/>
  <c r="GK172" i="36" s="1"/>
  <c r="GL172" i="36" s="1"/>
  <c r="GM172" i="36" s="1"/>
  <c r="GN172" i="36" s="1"/>
  <c r="AP176" i="36"/>
  <c r="BQ179" i="36"/>
  <c r="BV179" i="36" s="1"/>
  <c r="AZ184" i="36"/>
  <c r="GO184" i="36"/>
  <c r="GP184" i="36" s="1"/>
  <c r="GR184" i="36" s="1"/>
  <c r="GU184" i="36" s="1"/>
  <c r="GV184" i="36" s="1"/>
  <c r="GW184" i="36" s="1"/>
  <c r="GX184" i="36" s="1"/>
  <c r="GY184" i="36" s="1"/>
  <c r="GZ184" i="36" s="1"/>
  <c r="HA184" i="36" s="1"/>
  <c r="HB184" i="36" s="1"/>
  <c r="HC184" i="36" s="1"/>
  <c r="HD184" i="36" s="1"/>
  <c r="HE184" i="36" s="1"/>
  <c r="HF184" i="36" s="1"/>
  <c r="HG184" i="36" s="1"/>
  <c r="HH184" i="36" s="1"/>
  <c r="HI184" i="36" s="1"/>
  <c r="HJ184" i="36" s="1"/>
  <c r="GJ184" i="36"/>
  <c r="GK184" i="36" s="1"/>
  <c r="GL184" i="36" s="1"/>
  <c r="GM184" i="36" s="1"/>
  <c r="GN184" i="36" s="1"/>
  <c r="X184" i="36"/>
  <c r="AW187" i="36"/>
  <c r="AX187" i="36" s="1"/>
  <c r="AA187" i="36"/>
  <c r="BZ187" i="36"/>
  <c r="CA187" i="36" s="1"/>
  <c r="CB187" i="36" s="1"/>
  <c r="CC187" i="36" s="1"/>
  <c r="CD187" i="36" s="1"/>
  <c r="CE187" i="36" s="1"/>
  <c r="CF187" i="36" s="1"/>
  <c r="CG187" i="36" s="1"/>
  <c r="CH187" i="36" s="1"/>
  <c r="AQ190" i="36"/>
  <c r="GQ190" i="36"/>
  <c r="BR182" i="36"/>
  <c r="BW182" i="36" s="1"/>
  <c r="BZ182" i="36"/>
  <c r="CA182" i="36" s="1"/>
  <c r="CB182" i="36" s="1"/>
  <c r="CC182" i="36" s="1"/>
  <c r="CD182" i="36" s="1"/>
  <c r="CE182" i="36" s="1"/>
  <c r="CF182" i="36" s="1"/>
  <c r="CG182" i="36" s="1"/>
  <c r="CH182" i="36" s="1"/>
  <c r="EP182" i="36"/>
  <c r="EQ182" i="36" s="1"/>
  <c r="ER182" i="36" s="1"/>
  <c r="ES182" i="36" s="1"/>
  <c r="ET182" i="36" s="1"/>
  <c r="AA182" i="36"/>
  <c r="AW182" i="36"/>
  <c r="AX182" i="36" s="1"/>
  <c r="GO183" i="36"/>
  <c r="GP183" i="36" s="1"/>
  <c r="GR183" i="36" s="1"/>
  <c r="GU183" i="36" s="1"/>
  <c r="GV183" i="36" s="1"/>
  <c r="GW183" i="36" s="1"/>
  <c r="GX183" i="36" s="1"/>
  <c r="GY183" i="36" s="1"/>
  <c r="GZ183" i="36" s="1"/>
  <c r="HA183" i="36" s="1"/>
  <c r="HB183" i="36" s="1"/>
  <c r="HC183" i="36" s="1"/>
  <c r="HD183" i="36" s="1"/>
  <c r="HE183" i="36" s="1"/>
  <c r="HF183" i="36" s="1"/>
  <c r="HG183" i="36" s="1"/>
  <c r="HH183" i="36" s="1"/>
  <c r="HI183" i="36" s="1"/>
  <c r="HJ183" i="36" s="1"/>
  <c r="X183" i="36"/>
  <c r="AZ183" i="36"/>
  <c r="GJ183" i="36"/>
  <c r="GK183" i="36" s="1"/>
  <c r="GL183" i="36" s="1"/>
  <c r="GM183" i="36" s="1"/>
  <c r="GN183" i="36" s="1"/>
  <c r="FR160" i="36"/>
  <c r="FS160" i="36" s="1"/>
  <c r="FU160" i="36" s="1"/>
  <c r="FV160" i="36" s="1"/>
  <c r="FW160" i="36" s="1"/>
  <c r="EP165" i="36"/>
  <c r="EQ165" i="36" s="1"/>
  <c r="ER165" i="36" s="1"/>
  <c r="ES165" i="36" s="1"/>
  <c r="ET165" i="36" s="1"/>
  <c r="EP167" i="36"/>
  <c r="EQ167" i="36" s="1"/>
  <c r="ER167" i="36" s="1"/>
  <c r="ES167" i="36" s="1"/>
  <c r="ET167" i="36" s="1"/>
  <c r="BP175" i="36"/>
  <c r="BU175" i="36" s="1"/>
  <c r="CN176" i="36"/>
  <c r="CO176" i="36" s="1"/>
  <c r="CP176" i="36" s="1"/>
  <c r="CQ176" i="36" s="1"/>
  <c r="CR176" i="36" s="1"/>
  <c r="CS176" i="36" s="1"/>
  <c r="CT176" i="36" s="1"/>
  <c r="CU176" i="36" s="1"/>
  <c r="CV176" i="36" s="1"/>
  <c r="BB184" i="36"/>
  <c r="AO184" i="36"/>
  <c r="HL184" i="36"/>
  <c r="AW167" i="36"/>
  <c r="AX167" i="36" s="1"/>
  <c r="BR167" i="36"/>
  <c r="BW167" i="36" s="1"/>
  <c r="EX169" i="36"/>
  <c r="FA169" i="36" s="1"/>
  <c r="FB169" i="36" s="1"/>
  <c r="FC169" i="36" s="1"/>
  <c r="FD169" i="36" s="1"/>
  <c r="FE169" i="36" s="1"/>
  <c r="FF169" i="36" s="1"/>
  <c r="FG169" i="36" s="1"/>
  <c r="FH169" i="36" s="1"/>
  <c r="FI169" i="36" s="1"/>
  <c r="FJ169" i="36" s="1"/>
  <c r="FK169" i="36" s="1"/>
  <c r="FL169" i="36" s="1"/>
  <c r="FM169" i="36" s="1"/>
  <c r="FN169" i="36" s="1"/>
  <c r="FO169" i="36" s="1"/>
  <c r="FP169" i="36" s="1"/>
  <c r="HL170" i="36"/>
  <c r="FR170" i="36"/>
  <c r="FS170" i="36" s="1"/>
  <c r="FU170" i="36" s="1"/>
  <c r="FV170" i="36" s="1"/>
  <c r="FW170" i="36" s="1"/>
  <c r="HK170" i="36"/>
  <c r="DB183" i="36"/>
  <c r="DC183" i="36" s="1"/>
  <c r="DD183" i="36" s="1"/>
  <c r="DE183" i="36" s="1"/>
  <c r="DF183" i="36" s="1"/>
  <c r="DG183" i="36" s="1"/>
  <c r="DH183" i="36" s="1"/>
  <c r="DI183" i="36" s="1"/>
  <c r="DJ183" i="36" s="1"/>
  <c r="BN183" i="36"/>
  <c r="BS183" i="36" s="1"/>
  <c r="BD183" i="36"/>
  <c r="BI183" i="36" s="1"/>
  <c r="EP189" i="36"/>
  <c r="EQ189" i="36" s="1"/>
  <c r="ER189" i="36" s="1"/>
  <c r="ES189" i="36" s="1"/>
  <c r="ET189" i="36" s="1"/>
  <c r="BO171" i="36"/>
  <c r="BT171" i="36" s="1"/>
  <c r="BD172" i="36"/>
  <c r="BI172" i="36" s="1"/>
  <c r="BN172" i="36"/>
  <c r="BS172" i="36" s="1"/>
  <c r="GO174" i="36"/>
  <c r="GP174" i="36" s="1"/>
  <c r="X174" i="36"/>
  <c r="GJ174" i="36"/>
  <c r="GK174" i="36" s="1"/>
  <c r="GL174" i="36" s="1"/>
  <c r="GM174" i="36" s="1"/>
  <c r="GN174" i="36" s="1"/>
  <c r="AA177" i="36"/>
  <c r="GQ191" i="36"/>
  <c r="GR191" i="36" s="1"/>
  <c r="GU191" i="36" s="1"/>
  <c r="GV191" i="36" s="1"/>
  <c r="GW191" i="36" s="1"/>
  <c r="GX191" i="36" s="1"/>
  <c r="GY191" i="36" s="1"/>
  <c r="GZ191" i="36" s="1"/>
  <c r="HA191" i="36" s="1"/>
  <c r="HB191" i="36" s="1"/>
  <c r="HC191" i="36" s="1"/>
  <c r="HD191" i="36" s="1"/>
  <c r="HE191" i="36" s="1"/>
  <c r="HF191" i="36" s="1"/>
  <c r="HG191" i="36" s="1"/>
  <c r="HH191" i="36" s="1"/>
  <c r="HI191" i="36" s="1"/>
  <c r="HJ191" i="36" s="1"/>
  <c r="AQ191" i="36"/>
  <c r="Z169" i="36"/>
  <c r="BF170" i="36"/>
  <c r="BK170" i="36" s="1"/>
  <c r="ED170" i="36"/>
  <c r="EE170" i="36" s="1"/>
  <c r="EF170" i="36" s="1"/>
  <c r="EG170" i="36" s="1"/>
  <c r="EH170" i="36" s="1"/>
  <c r="EI170" i="36" s="1"/>
  <c r="EJ170" i="36" s="1"/>
  <c r="EK170" i="36" s="1"/>
  <c r="EL170" i="36" s="1"/>
  <c r="BP170" i="36"/>
  <c r="BU170" i="36" s="1"/>
  <c r="GJ171" i="36"/>
  <c r="GK171" i="36" s="1"/>
  <c r="GL171" i="36" s="1"/>
  <c r="GM171" i="36" s="1"/>
  <c r="GN171" i="36" s="1"/>
  <c r="BB172" i="36"/>
  <c r="FZ172" i="36" s="1"/>
  <c r="GA172" i="36" s="1"/>
  <c r="GB172" i="36" s="1"/>
  <c r="GC172" i="36" s="1"/>
  <c r="GD172" i="36" s="1"/>
  <c r="GE172" i="36" s="1"/>
  <c r="GF172" i="36" s="1"/>
  <c r="GG172" i="36" s="1"/>
  <c r="GH172" i="36" s="1"/>
  <c r="GI172" i="36" s="1"/>
  <c r="AO172" i="36"/>
  <c r="BZ172" i="36"/>
  <c r="CA172" i="36" s="1"/>
  <c r="CB172" i="36" s="1"/>
  <c r="CC172" i="36" s="1"/>
  <c r="CD172" i="36" s="1"/>
  <c r="CE172" i="36" s="1"/>
  <c r="CF172" i="36" s="1"/>
  <c r="CG172" i="36" s="1"/>
  <c r="CH172" i="36" s="1"/>
  <c r="FR173" i="36"/>
  <c r="HL173" i="36"/>
  <c r="HM173" i="36" s="1"/>
  <c r="HO173" i="36" s="1"/>
  <c r="HP173" i="36" s="1"/>
  <c r="HQ173" i="36" s="1"/>
  <c r="DS173" i="36"/>
  <c r="DT173" i="36" s="1"/>
  <c r="DU173" i="36" s="1"/>
  <c r="DV173" i="36" s="1"/>
  <c r="DW173" i="36" s="1"/>
  <c r="DX173" i="36" s="1"/>
  <c r="DY173" i="36" s="1"/>
  <c r="DZ173" i="36" s="1"/>
  <c r="BF181" i="36"/>
  <c r="BK181" i="36" s="1"/>
  <c r="BZ190" i="36"/>
  <c r="CA190" i="36" s="1"/>
  <c r="CB190" i="36" s="1"/>
  <c r="CC190" i="36" s="1"/>
  <c r="CD190" i="36" s="1"/>
  <c r="CE190" i="36" s="1"/>
  <c r="CF190" i="36" s="1"/>
  <c r="CG190" i="36" s="1"/>
  <c r="CH190" i="36" s="1"/>
  <c r="BB171" i="36"/>
  <c r="HL172" i="36"/>
  <c r="HM172" i="36" s="1"/>
  <c r="HO172" i="36" s="1"/>
  <c r="HP172" i="36" s="1"/>
  <c r="HQ172" i="36" s="1"/>
  <c r="FQ172" i="36"/>
  <c r="BN174" i="36"/>
  <c r="BS174" i="36" s="1"/>
  <c r="BO175" i="36"/>
  <c r="BT175" i="36" s="1"/>
  <c r="DP175" i="36"/>
  <c r="DQ175" i="36" s="1"/>
  <c r="DR175" i="36" s="1"/>
  <c r="DS175" i="36" s="1"/>
  <c r="DT175" i="36" s="1"/>
  <c r="DU175" i="36" s="1"/>
  <c r="DV175" i="36" s="1"/>
  <c r="DW175" i="36" s="1"/>
  <c r="DX175" i="36" s="1"/>
  <c r="DE176" i="36"/>
  <c r="DF176" i="36" s="1"/>
  <c r="DG176" i="36" s="1"/>
  <c r="DH176" i="36" s="1"/>
  <c r="DI176" i="36" s="1"/>
  <c r="DJ176" i="36" s="1"/>
  <c r="BN176" i="36"/>
  <c r="BS176" i="36" s="1"/>
  <c r="X177" i="36"/>
  <c r="GO177" i="36"/>
  <c r="GP177" i="36" s="1"/>
  <c r="AZ177" i="36"/>
  <c r="GJ177" i="36"/>
  <c r="GK177" i="36" s="1"/>
  <c r="GL177" i="36" s="1"/>
  <c r="GM177" i="36" s="1"/>
  <c r="GN177" i="36" s="1"/>
  <c r="HK177" i="36"/>
  <c r="EX178" i="36"/>
  <c r="FA178" i="36" s="1"/>
  <c r="FB178" i="36" s="1"/>
  <c r="FC178" i="36" s="1"/>
  <c r="FD178" i="36" s="1"/>
  <c r="FE178" i="36" s="1"/>
  <c r="FF178" i="36" s="1"/>
  <c r="FG178" i="36" s="1"/>
  <c r="FH178" i="36" s="1"/>
  <c r="FI178" i="36" s="1"/>
  <c r="FJ178" i="36" s="1"/>
  <c r="FK178" i="36" s="1"/>
  <c r="FL178" i="36" s="1"/>
  <c r="FM178" i="36" s="1"/>
  <c r="FN178" i="36" s="1"/>
  <c r="FO178" i="36" s="1"/>
  <c r="FP178" i="36" s="1"/>
  <c r="Z182" i="36"/>
  <c r="BA182" i="36"/>
  <c r="DB185" i="36"/>
  <c r="DC185" i="36" s="1"/>
  <c r="DD185" i="36" s="1"/>
  <c r="DE185" i="36" s="1"/>
  <c r="DF185" i="36" s="1"/>
  <c r="DG185" i="36" s="1"/>
  <c r="DH185" i="36" s="1"/>
  <c r="DI185" i="36" s="1"/>
  <c r="DJ185" i="36" s="1"/>
  <c r="BD185" i="36"/>
  <c r="BI185" i="36" s="1"/>
  <c r="GO188" i="36"/>
  <c r="GP188" i="36" s="1"/>
  <c r="AZ188" i="36"/>
  <c r="X188" i="36"/>
  <c r="GQ171" i="36"/>
  <c r="AQ172" i="36"/>
  <c r="GQ172" i="36"/>
  <c r="GR172" i="36" s="1"/>
  <c r="GU172" i="36" s="1"/>
  <c r="GV172" i="36" s="1"/>
  <c r="GW172" i="36" s="1"/>
  <c r="GX172" i="36" s="1"/>
  <c r="GY172" i="36" s="1"/>
  <c r="GZ172" i="36" s="1"/>
  <c r="HA172" i="36" s="1"/>
  <c r="HB172" i="36" s="1"/>
  <c r="HC172" i="36" s="1"/>
  <c r="HD172" i="36" s="1"/>
  <c r="HE172" i="36" s="1"/>
  <c r="HF172" i="36" s="1"/>
  <c r="HG172" i="36" s="1"/>
  <c r="HH172" i="36" s="1"/>
  <c r="HI172" i="36" s="1"/>
  <c r="HJ172" i="36" s="1"/>
  <c r="AO174" i="36"/>
  <c r="BB174" i="36"/>
  <c r="FZ174" i="36" s="1"/>
  <c r="GA174" i="36" s="1"/>
  <c r="GB174" i="36" s="1"/>
  <c r="GC174" i="36" s="1"/>
  <c r="GD174" i="36" s="1"/>
  <c r="GE174" i="36" s="1"/>
  <c r="GF174" i="36" s="1"/>
  <c r="GG174" i="36" s="1"/>
  <c r="GH174" i="36" s="1"/>
  <c r="GI174" i="36" s="1"/>
  <c r="FA174" i="36"/>
  <c r="FB174" i="36" s="1"/>
  <c r="FC174" i="36" s="1"/>
  <c r="FD174" i="36" s="1"/>
  <c r="FE174" i="36" s="1"/>
  <c r="FF174" i="36" s="1"/>
  <c r="FG174" i="36" s="1"/>
  <c r="FH174" i="36" s="1"/>
  <c r="FI174" i="36" s="1"/>
  <c r="FJ174" i="36" s="1"/>
  <c r="FK174" i="36" s="1"/>
  <c r="FL174" i="36" s="1"/>
  <c r="FM174" i="36" s="1"/>
  <c r="FN174" i="36" s="1"/>
  <c r="FO174" i="36" s="1"/>
  <c r="FP174" i="36" s="1"/>
  <c r="FB176" i="36"/>
  <c r="FC176" i="36" s="1"/>
  <c r="FD176" i="36" s="1"/>
  <c r="FE176" i="36" s="1"/>
  <c r="FF176" i="36" s="1"/>
  <c r="FG176" i="36" s="1"/>
  <c r="FH176" i="36" s="1"/>
  <c r="FI176" i="36" s="1"/>
  <c r="FJ176" i="36" s="1"/>
  <c r="FK176" i="36" s="1"/>
  <c r="FL176" i="36" s="1"/>
  <c r="FM176" i="36" s="1"/>
  <c r="FN176" i="36" s="1"/>
  <c r="FO176" i="36" s="1"/>
  <c r="FP176" i="36" s="1"/>
  <c r="GJ179" i="36"/>
  <c r="GK179" i="36" s="1"/>
  <c r="GL179" i="36" s="1"/>
  <c r="GM179" i="36" s="1"/>
  <c r="GN179" i="36" s="1"/>
  <c r="HK179" i="36"/>
  <c r="EP179" i="36"/>
  <c r="EQ179" i="36" s="1"/>
  <c r="ER179" i="36" s="1"/>
  <c r="ES179" i="36" s="1"/>
  <c r="ET179" i="36" s="1"/>
  <c r="HL179" i="36"/>
  <c r="CN179" i="36"/>
  <c r="CO179" i="36" s="1"/>
  <c r="CP179" i="36" s="1"/>
  <c r="CQ179" i="36" s="1"/>
  <c r="CR179" i="36" s="1"/>
  <c r="CS179" i="36" s="1"/>
  <c r="CT179" i="36" s="1"/>
  <c r="CU179" i="36" s="1"/>
  <c r="CV179" i="36" s="1"/>
  <c r="BG179" i="36"/>
  <c r="BL179" i="36" s="1"/>
  <c r="FR179" i="36"/>
  <c r="FS179" i="36" s="1"/>
  <c r="FU179" i="36" s="1"/>
  <c r="FV179" i="36" s="1"/>
  <c r="FW179" i="36" s="1"/>
  <c r="BB182" i="36"/>
  <c r="FZ182" i="36" s="1"/>
  <c r="GA182" i="36" s="1"/>
  <c r="GB182" i="36" s="1"/>
  <c r="GC182" i="36" s="1"/>
  <c r="GD182" i="36" s="1"/>
  <c r="GE182" i="36" s="1"/>
  <c r="GF182" i="36" s="1"/>
  <c r="GG182" i="36" s="1"/>
  <c r="GH182" i="36" s="1"/>
  <c r="GI182" i="36" s="1"/>
  <c r="AO182" i="36"/>
  <c r="GQ186" i="36"/>
  <c r="AQ186" i="36"/>
  <c r="FR187" i="36"/>
  <c r="FQ187" i="36"/>
  <c r="HL187" i="36"/>
  <c r="HK187" i="36"/>
  <c r="GJ187" i="36"/>
  <c r="GK187" i="36" s="1"/>
  <c r="GL187" i="36" s="1"/>
  <c r="GM187" i="36" s="1"/>
  <c r="GN187" i="36" s="1"/>
  <c r="EP187" i="36"/>
  <c r="EQ187" i="36" s="1"/>
  <c r="ER187" i="36" s="1"/>
  <c r="ES187" i="36" s="1"/>
  <c r="ET187" i="36" s="1"/>
  <c r="FA187" i="36"/>
  <c r="FB187" i="36" s="1"/>
  <c r="FC187" i="36" s="1"/>
  <c r="FD187" i="36" s="1"/>
  <c r="FE187" i="36" s="1"/>
  <c r="FF187" i="36" s="1"/>
  <c r="FG187" i="36" s="1"/>
  <c r="FH187" i="36" s="1"/>
  <c r="FI187" i="36" s="1"/>
  <c r="FJ187" i="36" s="1"/>
  <c r="FK187" i="36" s="1"/>
  <c r="FL187" i="36" s="1"/>
  <c r="FM187" i="36" s="1"/>
  <c r="FN187" i="36" s="1"/>
  <c r="FO187" i="36" s="1"/>
  <c r="FP187" i="36" s="1"/>
  <c r="EG169" i="36"/>
  <c r="EH169" i="36" s="1"/>
  <c r="EI169" i="36" s="1"/>
  <c r="EJ169" i="36" s="1"/>
  <c r="EK169" i="36" s="1"/>
  <c r="EL169" i="36" s="1"/>
  <c r="EO169" i="36" s="1"/>
  <c r="DB172" i="36"/>
  <c r="DC172" i="36" s="1"/>
  <c r="DD172" i="36" s="1"/>
  <c r="DE172" i="36" s="1"/>
  <c r="DF172" i="36" s="1"/>
  <c r="DG172" i="36" s="1"/>
  <c r="DH172" i="36" s="1"/>
  <c r="DI172" i="36" s="1"/>
  <c r="DJ172" i="36" s="1"/>
  <c r="GO173" i="36"/>
  <c r="GP173" i="36" s="1"/>
  <c r="GR173" i="36" s="1"/>
  <c r="GU173" i="36" s="1"/>
  <c r="GV173" i="36" s="1"/>
  <c r="GW173" i="36" s="1"/>
  <c r="GX173" i="36" s="1"/>
  <c r="GY173" i="36" s="1"/>
  <c r="GZ173" i="36" s="1"/>
  <c r="HA173" i="36" s="1"/>
  <c r="HB173" i="36" s="1"/>
  <c r="HC173" i="36" s="1"/>
  <c r="HD173" i="36" s="1"/>
  <c r="HE173" i="36" s="1"/>
  <c r="HF173" i="36" s="1"/>
  <c r="HG173" i="36" s="1"/>
  <c r="HH173" i="36" s="1"/>
  <c r="HI173" i="36" s="1"/>
  <c r="HJ173" i="36" s="1"/>
  <c r="GJ173" i="36"/>
  <c r="GK173" i="36" s="1"/>
  <c r="GL173" i="36" s="1"/>
  <c r="GM173" i="36" s="1"/>
  <c r="GN173" i="36" s="1"/>
  <c r="FQ173" i="36"/>
  <c r="AA176" i="36"/>
  <c r="EP176" i="36"/>
  <c r="EQ176" i="36" s="1"/>
  <c r="ER176" i="36" s="1"/>
  <c r="ES176" i="36" s="1"/>
  <c r="ET176" i="36" s="1"/>
  <c r="HL177" i="36"/>
  <c r="AQ177" i="36"/>
  <c r="GQ177" i="36"/>
  <c r="AO179" i="36"/>
  <c r="V181" i="36"/>
  <c r="AY181" i="36"/>
  <c r="EU181" i="36"/>
  <c r="EV181" i="36" s="1"/>
  <c r="EX181" i="36" s="1"/>
  <c r="FA181" i="36" s="1"/>
  <c r="FB181" i="36" s="1"/>
  <c r="FC181" i="36" s="1"/>
  <c r="FD181" i="36" s="1"/>
  <c r="FE181" i="36" s="1"/>
  <c r="FF181" i="36" s="1"/>
  <c r="FG181" i="36" s="1"/>
  <c r="FH181" i="36" s="1"/>
  <c r="FI181" i="36" s="1"/>
  <c r="FJ181" i="36" s="1"/>
  <c r="FK181" i="36" s="1"/>
  <c r="FL181" i="36" s="1"/>
  <c r="FM181" i="36" s="1"/>
  <c r="FN181" i="36" s="1"/>
  <c r="FO181" i="36" s="1"/>
  <c r="FP181" i="36" s="1"/>
  <c r="EP181" i="36"/>
  <c r="EQ181" i="36" s="1"/>
  <c r="ER181" i="36" s="1"/>
  <c r="ES181" i="36" s="1"/>
  <c r="ET181" i="36" s="1"/>
  <c r="BH183" i="36"/>
  <c r="BM183" i="36" s="1"/>
  <c r="BR183" i="36"/>
  <c r="BW183" i="36" s="1"/>
  <c r="AW183" i="36"/>
  <c r="AX183" i="36" s="1"/>
  <c r="BZ183" i="36"/>
  <c r="CA183" i="36" s="1"/>
  <c r="CB183" i="36" s="1"/>
  <c r="CC183" i="36" s="1"/>
  <c r="CD183" i="36" s="1"/>
  <c r="CE183" i="36" s="1"/>
  <c r="CF183" i="36" s="1"/>
  <c r="CG183" i="36" s="1"/>
  <c r="CH183" i="36" s="1"/>
  <c r="CK183" i="36" s="1"/>
  <c r="BN185" i="36"/>
  <c r="BS185" i="36" s="1"/>
  <c r="Z190" i="36"/>
  <c r="BA190" i="36"/>
  <c r="AW190" i="36"/>
  <c r="AX190" i="36" s="1"/>
  <c r="DP180" i="36"/>
  <c r="DQ180" i="36" s="1"/>
  <c r="DR180" i="36" s="1"/>
  <c r="DS180" i="36" s="1"/>
  <c r="DT180" i="36" s="1"/>
  <c r="DU180" i="36" s="1"/>
  <c r="DV180" i="36" s="1"/>
  <c r="DW180" i="36" s="1"/>
  <c r="DX180" i="36" s="1"/>
  <c r="BE180" i="36"/>
  <c r="BJ180" i="36" s="1"/>
  <c r="BO180" i="36"/>
  <c r="BT180" i="36" s="1"/>
  <c r="FR184" i="36"/>
  <c r="FQ184" i="36"/>
  <c r="AA184" i="36"/>
  <c r="AQ188" i="36"/>
  <c r="GQ188" i="36"/>
  <c r="BB189" i="36"/>
  <c r="AO189" i="36"/>
  <c r="AZ176" i="36"/>
  <c r="GJ176" i="36"/>
  <c r="GK176" i="36" s="1"/>
  <c r="GL176" i="36" s="1"/>
  <c r="GM176" i="36" s="1"/>
  <c r="GN176" i="36" s="1"/>
  <c r="DB178" i="36"/>
  <c r="DC178" i="36" s="1"/>
  <c r="DD178" i="36" s="1"/>
  <c r="DE178" i="36" s="1"/>
  <c r="DF178" i="36" s="1"/>
  <c r="DG178" i="36" s="1"/>
  <c r="DH178" i="36" s="1"/>
  <c r="DI178" i="36" s="1"/>
  <c r="DJ178" i="36" s="1"/>
  <c r="BN178" i="36"/>
  <c r="BS178" i="36" s="1"/>
  <c r="GO180" i="36"/>
  <c r="GP180" i="36" s="1"/>
  <c r="X180" i="36"/>
  <c r="BB181" i="36"/>
  <c r="AO181" i="36"/>
  <c r="BZ184" i="36"/>
  <c r="CA184" i="36" s="1"/>
  <c r="CB184" i="36" s="1"/>
  <c r="CC184" i="36" s="1"/>
  <c r="CD184" i="36" s="1"/>
  <c r="CE184" i="36" s="1"/>
  <c r="CF184" i="36" s="1"/>
  <c r="CG184" i="36" s="1"/>
  <c r="CH184" i="36" s="1"/>
  <c r="BR184" i="36"/>
  <c r="BW184" i="36" s="1"/>
  <c r="AW184" i="36"/>
  <c r="AX184" i="36" s="1"/>
  <c r="BD188" i="36"/>
  <c r="BI188" i="36" s="1"/>
  <c r="X176" i="36"/>
  <c r="BB178" i="36"/>
  <c r="FZ178" i="36" s="1"/>
  <c r="GA178" i="36" s="1"/>
  <c r="GB178" i="36" s="1"/>
  <c r="GC178" i="36" s="1"/>
  <c r="GD178" i="36" s="1"/>
  <c r="GE178" i="36" s="1"/>
  <c r="GF178" i="36" s="1"/>
  <c r="GG178" i="36" s="1"/>
  <c r="GH178" i="36" s="1"/>
  <c r="GI178" i="36" s="1"/>
  <c r="AO178" i="36"/>
  <c r="BO178" i="36"/>
  <c r="BT178" i="36" s="1"/>
  <c r="DP178" i="36"/>
  <c r="DQ178" i="36" s="1"/>
  <c r="DR178" i="36" s="1"/>
  <c r="DS178" i="36" s="1"/>
  <c r="DT178" i="36" s="1"/>
  <c r="DU178" i="36" s="1"/>
  <c r="DV178" i="36" s="1"/>
  <c r="DW178" i="36" s="1"/>
  <c r="DX178" i="36" s="1"/>
  <c r="BP180" i="36"/>
  <c r="BU180" i="36" s="1"/>
  <c r="BF180" i="36"/>
  <c r="BK180" i="36" s="1"/>
  <c r="CC181" i="36"/>
  <c r="CD181" i="36" s="1"/>
  <c r="CE181" i="36" s="1"/>
  <c r="CF181" i="36" s="1"/>
  <c r="CG181" i="36" s="1"/>
  <c r="CH181" i="36" s="1"/>
  <c r="CK181" i="36" s="1"/>
  <c r="HL181" i="36"/>
  <c r="HM181" i="36" s="1"/>
  <c r="HO181" i="36" s="1"/>
  <c r="HP181" i="36" s="1"/>
  <c r="HQ181" i="36" s="1"/>
  <c r="BA185" i="36"/>
  <c r="BA188" i="36"/>
  <c r="AO183" i="36"/>
  <c r="BG185" i="36"/>
  <c r="BL185" i="36" s="1"/>
  <c r="CN185" i="36"/>
  <c r="CO185" i="36" s="1"/>
  <c r="CP185" i="36" s="1"/>
  <c r="CQ185" i="36" s="1"/>
  <c r="CR185" i="36" s="1"/>
  <c r="CS185" i="36" s="1"/>
  <c r="CT185" i="36" s="1"/>
  <c r="CU185" i="36" s="1"/>
  <c r="CV185" i="36" s="1"/>
  <c r="BQ185" i="36"/>
  <c r="BV185" i="36" s="1"/>
  <c r="AZ186" i="36"/>
  <c r="GO186" i="36"/>
  <c r="GP186" i="36" s="1"/>
  <c r="HL186" i="36"/>
  <c r="HK186" i="36"/>
  <c r="GJ186" i="36"/>
  <c r="GK186" i="36" s="1"/>
  <c r="GL186" i="36" s="1"/>
  <c r="GM186" i="36" s="1"/>
  <c r="GN186" i="36" s="1"/>
  <c r="BB187" i="36"/>
  <c r="FZ187" i="36" s="1"/>
  <c r="GA187" i="36" s="1"/>
  <c r="GB187" i="36" s="1"/>
  <c r="GC187" i="36" s="1"/>
  <c r="GD187" i="36" s="1"/>
  <c r="GE187" i="36" s="1"/>
  <c r="GF187" i="36" s="1"/>
  <c r="GG187" i="36" s="1"/>
  <c r="GH187" i="36" s="1"/>
  <c r="GI187" i="36" s="1"/>
  <c r="AO187" i="36"/>
  <c r="BB188" i="36"/>
  <c r="Z189" i="36"/>
  <c r="BA189" i="36"/>
  <c r="GR194" i="36"/>
  <c r="GU194" i="36" s="1"/>
  <c r="GV194" i="36" s="1"/>
  <c r="GW194" i="36" s="1"/>
  <c r="GX194" i="36" s="1"/>
  <c r="GY194" i="36" s="1"/>
  <c r="GZ194" i="36" s="1"/>
  <c r="HA194" i="36" s="1"/>
  <c r="HB194" i="36" s="1"/>
  <c r="HC194" i="36" s="1"/>
  <c r="HD194" i="36" s="1"/>
  <c r="HE194" i="36" s="1"/>
  <c r="HF194" i="36" s="1"/>
  <c r="HG194" i="36" s="1"/>
  <c r="HH194" i="36" s="1"/>
  <c r="HI194" i="36" s="1"/>
  <c r="HJ194" i="36" s="1"/>
  <c r="BR174" i="36"/>
  <c r="BW174" i="36" s="1"/>
  <c r="BB175" i="36"/>
  <c r="AO175" i="36"/>
  <c r="CN177" i="36"/>
  <c r="CO177" i="36" s="1"/>
  <c r="CP177" i="36" s="1"/>
  <c r="CQ177" i="36" s="1"/>
  <c r="CR177" i="36" s="1"/>
  <c r="CS177" i="36" s="1"/>
  <c r="CT177" i="36" s="1"/>
  <c r="CU177" i="36" s="1"/>
  <c r="CV177" i="36" s="1"/>
  <c r="CW177" i="36" s="1"/>
  <c r="CX177" i="36" s="1"/>
  <c r="GQ178" i="36"/>
  <c r="DB180" i="36"/>
  <c r="DC180" i="36" s="1"/>
  <c r="DD180" i="36" s="1"/>
  <c r="DE180" i="36" s="1"/>
  <c r="DF180" i="36" s="1"/>
  <c r="DG180" i="36" s="1"/>
  <c r="DH180" i="36" s="1"/>
  <c r="DI180" i="36" s="1"/>
  <c r="DJ180" i="36" s="1"/>
  <c r="GQ181" i="36"/>
  <c r="AQ181" i="36"/>
  <c r="FR181" i="36"/>
  <c r="FS181" i="36" s="1"/>
  <c r="FU181" i="36" s="1"/>
  <c r="FV181" i="36" s="1"/>
  <c r="FW181" i="36" s="1"/>
  <c r="DP182" i="36"/>
  <c r="DQ182" i="36" s="1"/>
  <c r="DR182" i="36" s="1"/>
  <c r="DS182" i="36" s="1"/>
  <c r="DT182" i="36" s="1"/>
  <c r="DU182" i="36" s="1"/>
  <c r="DV182" i="36" s="1"/>
  <c r="DW182" i="36" s="1"/>
  <c r="DX182" i="36" s="1"/>
  <c r="BO182" i="36"/>
  <c r="BT182" i="36" s="1"/>
  <c r="EU183" i="36"/>
  <c r="EV183" i="36" s="1"/>
  <c r="EX183" i="36" s="1"/>
  <c r="FA183" i="36" s="1"/>
  <c r="FB183" i="36" s="1"/>
  <c r="FC183" i="36" s="1"/>
  <c r="FD183" i="36" s="1"/>
  <c r="FE183" i="36" s="1"/>
  <c r="FF183" i="36" s="1"/>
  <c r="FG183" i="36" s="1"/>
  <c r="FH183" i="36" s="1"/>
  <c r="FI183" i="36" s="1"/>
  <c r="FJ183" i="36" s="1"/>
  <c r="FK183" i="36" s="1"/>
  <c r="FL183" i="36" s="1"/>
  <c r="FM183" i="36" s="1"/>
  <c r="FN183" i="36" s="1"/>
  <c r="FO183" i="36" s="1"/>
  <c r="FP183" i="36" s="1"/>
  <c r="AA183" i="36"/>
  <c r="EP183" i="36"/>
  <c r="EQ183" i="36" s="1"/>
  <c r="ER183" i="36" s="1"/>
  <c r="ES183" i="36" s="1"/>
  <c r="ET183" i="36" s="1"/>
  <c r="V184" i="36"/>
  <c r="EP184" i="36"/>
  <c r="EQ184" i="36" s="1"/>
  <c r="ER184" i="36" s="1"/>
  <c r="ES184" i="36" s="1"/>
  <c r="ET184" i="36" s="1"/>
  <c r="AY184" i="36"/>
  <c r="HL188" i="36"/>
  <c r="DB188" i="36"/>
  <c r="DC188" i="36" s="1"/>
  <c r="DD188" i="36" s="1"/>
  <c r="DE188" i="36" s="1"/>
  <c r="DF188" i="36" s="1"/>
  <c r="DG188" i="36" s="1"/>
  <c r="DH188" i="36" s="1"/>
  <c r="DI188" i="36" s="1"/>
  <c r="DJ188" i="36" s="1"/>
  <c r="BH189" i="36"/>
  <c r="BM189" i="36" s="1"/>
  <c r="BZ189" i="36"/>
  <c r="CA189" i="36" s="1"/>
  <c r="CB189" i="36" s="1"/>
  <c r="CC189" i="36" s="1"/>
  <c r="CD189" i="36" s="1"/>
  <c r="CE189" i="36" s="1"/>
  <c r="CF189" i="36" s="1"/>
  <c r="CG189" i="36" s="1"/>
  <c r="CH189" i="36" s="1"/>
  <c r="CK189" i="36" s="1"/>
  <c r="BR189" i="36"/>
  <c r="BW189" i="36" s="1"/>
  <c r="Z191" i="36"/>
  <c r="BA191" i="36"/>
  <c r="BA173" i="36"/>
  <c r="BH174" i="36"/>
  <c r="BM174" i="36" s="1"/>
  <c r="GO176" i="36"/>
  <c r="GP176" i="36" s="1"/>
  <c r="GP178" i="36"/>
  <c r="BZ180" i="36"/>
  <c r="CA180" i="36" s="1"/>
  <c r="CB180" i="36" s="1"/>
  <c r="CC180" i="36" s="1"/>
  <c r="CD180" i="36" s="1"/>
  <c r="CE180" i="36" s="1"/>
  <c r="CF180" i="36" s="1"/>
  <c r="CG180" i="36" s="1"/>
  <c r="CH180" i="36" s="1"/>
  <c r="GJ180" i="36"/>
  <c r="GK180" i="36" s="1"/>
  <c r="GL180" i="36" s="1"/>
  <c r="GM180" i="36" s="1"/>
  <c r="GN180" i="36" s="1"/>
  <c r="Z183" i="36"/>
  <c r="BA183" i="36"/>
  <c r="CN192" i="36"/>
  <c r="CO192" i="36" s="1"/>
  <c r="CP192" i="36" s="1"/>
  <c r="CQ192" i="36" s="1"/>
  <c r="CR192" i="36" s="1"/>
  <c r="CS192" i="36" s="1"/>
  <c r="CT192" i="36" s="1"/>
  <c r="CU192" i="36" s="1"/>
  <c r="CV192" i="36" s="1"/>
  <c r="BG192" i="36"/>
  <c r="BL192" i="36" s="1"/>
  <c r="AY177" i="36"/>
  <c r="EU177" i="36"/>
  <c r="EV177" i="36" s="1"/>
  <c r="EX177" i="36" s="1"/>
  <c r="FA177" i="36" s="1"/>
  <c r="FB177" i="36" s="1"/>
  <c r="FC177" i="36" s="1"/>
  <c r="FD177" i="36" s="1"/>
  <c r="FE177" i="36" s="1"/>
  <c r="FF177" i="36" s="1"/>
  <c r="FG177" i="36" s="1"/>
  <c r="FH177" i="36" s="1"/>
  <c r="FI177" i="36" s="1"/>
  <c r="FJ177" i="36" s="1"/>
  <c r="FK177" i="36" s="1"/>
  <c r="FL177" i="36" s="1"/>
  <c r="FM177" i="36" s="1"/>
  <c r="FN177" i="36" s="1"/>
  <c r="FO177" i="36" s="1"/>
  <c r="FP177" i="36" s="1"/>
  <c r="ED179" i="36"/>
  <c r="EE179" i="36" s="1"/>
  <c r="EF179" i="36" s="1"/>
  <c r="EG179" i="36" s="1"/>
  <c r="EH179" i="36" s="1"/>
  <c r="EI179" i="36" s="1"/>
  <c r="EJ179" i="36" s="1"/>
  <c r="EK179" i="36" s="1"/>
  <c r="EL179" i="36" s="1"/>
  <c r="BF179" i="36"/>
  <c r="BK179" i="36" s="1"/>
  <c r="GQ180" i="36"/>
  <c r="FS177" i="36"/>
  <c r="FU177" i="36" s="1"/>
  <c r="FV177" i="36" s="1"/>
  <c r="FW177" i="36" s="1"/>
  <c r="ED178" i="36"/>
  <c r="EE178" i="36" s="1"/>
  <c r="EF178" i="36" s="1"/>
  <c r="EG178" i="36" s="1"/>
  <c r="EH178" i="36" s="1"/>
  <c r="EI178" i="36" s="1"/>
  <c r="EJ178" i="36" s="1"/>
  <c r="EK178" i="36" s="1"/>
  <c r="EL178" i="36" s="1"/>
  <c r="AQ182" i="36"/>
  <c r="GQ182" i="36"/>
  <c r="GR182" i="36" s="1"/>
  <c r="GU182" i="36" s="1"/>
  <c r="GV182" i="36" s="1"/>
  <c r="GW182" i="36" s="1"/>
  <c r="GX182" i="36" s="1"/>
  <c r="GY182" i="36" s="1"/>
  <c r="GZ182" i="36" s="1"/>
  <c r="HA182" i="36" s="1"/>
  <c r="HB182" i="36" s="1"/>
  <c r="HC182" i="36" s="1"/>
  <c r="HD182" i="36" s="1"/>
  <c r="HE182" i="36" s="1"/>
  <c r="HF182" i="36" s="1"/>
  <c r="HG182" i="36" s="1"/>
  <c r="HH182" i="36" s="1"/>
  <c r="HI182" i="36" s="1"/>
  <c r="HJ182" i="36" s="1"/>
  <c r="BG183" i="36"/>
  <c r="BL183" i="36" s="1"/>
  <c r="CN183" i="36"/>
  <c r="CO183" i="36" s="1"/>
  <c r="CP183" i="36" s="1"/>
  <c r="CQ183" i="36" s="1"/>
  <c r="CR183" i="36" s="1"/>
  <c r="CS183" i="36" s="1"/>
  <c r="CT183" i="36" s="1"/>
  <c r="CU183" i="36" s="1"/>
  <c r="CV183" i="36" s="1"/>
  <c r="BQ183" i="36"/>
  <c r="BV183" i="36" s="1"/>
  <c r="ED184" i="36"/>
  <c r="EE184" i="36" s="1"/>
  <c r="EF184" i="36" s="1"/>
  <c r="EG184" i="36" s="1"/>
  <c r="EH184" i="36" s="1"/>
  <c r="EI184" i="36" s="1"/>
  <c r="EJ184" i="36" s="1"/>
  <c r="EK184" i="36" s="1"/>
  <c r="EL184" i="36" s="1"/>
  <c r="BP184" i="36"/>
  <c r="BU184" i="36" s="1"/>
  <c r="BF184" i="36"/>
  <c r="BK184" i="36" s="1"/>
  <c r="EU185" i="36"/>
  <c r="EV185" i="36" s="1"/>
  <c r="EX185" i="36" s="1"/>
  <c r="FA185" i="36" s="1"/>
  <c r="FB185" i="36" s="1"/>
  <c r="FC185" i="36" s="1"/>
  <c r="FD185" i="36" s="1"/>
  <c r="FE185" i="36" s="1"/>
  <c r="FF185" i="36" s="1"/>
  <c r="FG185" i="36" s="1"/>
  <c r="FH185" i="36" s="1"/>
  <c r="FI185" i="36" s="1"/>
  <c r="FJ185" i="36" s="1"/>
  <c r="FK185" i="36" s="1"/>
  <c r="FL185" i="36" s="1"/>
  <c r="FM185" i="36" s="1"/>
  <c r="FN185" i="36" s="1"/>
  <c r="FO185" i="36" s="1"/>
  <c r="FP185" i="36" s="1"/>
  <c r="AA185" i="36"/>
  <c r="EP185" i="36"/>
  <c r="EQ185" i="36" s="1"/>
  <c r="ER185" i="36" s="1"/>
  <c r="ES185" i="36" s="1"/>
  <c r="ET185" i="36" s="1"/>
  <c r="V185" i="36"/>
  <c r="EP186" i="36"/>
  <c r="EQ186" i="36" s="1"/>
  <c r="ER186" i="36" s="1"/>
  <c r="ES186" i="36" s="1"/>
  <c r="ET186" i="36" s="1"/>
  <c r="EP178" i="36"/>
  <c r="EQ178" i="36" s="1"/>
  <c r="ER178" i="36" s="1"/>
  <c r="ES178" i="36" s="1"/>
  <c r="ET178" i="36" s="1"/>
  <c r="FQ178" i="36"/>
  <c r="FS178" i="36" s="1"/>
  <c r="FU178" i="36" s="1"/>
  <c r="FV178" i="36" s="1"/>
  <c r="FW178" i="36" s="1"/>
  <c r="AZ181" i="36"/>
  <c r="GO181" i="36"/>
  <c r="GP181" i="36" s="1"/>
  <c r="ED186" i="36"/>
  <c r="EE186" i="36" s="1"/>
  <c r="EF186" i="36" s="1"/>
  <c r="EG186" i="36" s="1"/>
  <c r="EH186" i="36" s="1"/>
  <c r="EI186" i="36" s="1"/>
  <c r="EJ186" i="36" s="1"/>
  <c r="EK186" i="36" s="1"/>
  <c r="EL186" i="36" s="1"/>
  <c r="BP186" i="36"/>
  <c r="BU186" i="36" s="1"/>
  <c r="DP187" i="36"/>
  <c r="DQ187" i="36" s="1"/>
  <c r="DR187" i="36" s="1"/>
  <c r="DS187" i="36" s="1"/>
  <c r="DT187" i="36" s="1"/>
  <c r="DU187" i="36" s="1"/>
  <c r="DV187" i="36" s="1"/>
  <c r="DW187" i="36" s="1"/>
  <c r="DX187" i="36" s="1"/>
  <c r="BO187" i="36"/>
  <c r="BT187" i="36" s="1"/>
  <c r="GQ189" i="36"/>
  <c r="AQ189" i="36"/>
  <c r="BB194" i="36"/>
  <c r="FZ194" i="36" s="1"/>
  <c r="GA194" i="36" s="1"/>
  <c r="GB194" i="36" s="1"/>
  <c r="GC194" i="36" s="1"/>
  <c r="GD194" i="36" s="1"/>
  <c r="GE194" i="36" s="1"/>
  <c r="GF194" i="36" s="1"/>
  <c r="GG194" i="36" s="1"/>
  <c r="GH194" i="36" s="1"/>
  <c r="GI194" i="36" s="1"/>
  <c r="AO194" i="36"/>
  <c r="EP200" i="36"/>
  <c r="EQ200" i="36" s="1"/>
  <c r="ER200" i="36" s="1"/>
  <c r="ES200" i="36" s="1"/>
  <c r="ET200" i="36" s="1"/>
  <c r="BP200" i="36"/>
  <c r="BU200" i="36" s="1"/>
  <c r="ED200" i="36"/>
  <c r="EE200" i="36" s="1"/>
  <c r="EF200" i="36" s="1"/>
  <c r="EG200" i="36" s="1"/>
  <c r="EH200" i="36" s="1"/>
  <c r="EI200" i="36" s="1"/>
  <c r="EJ200" i="36" s="1"/>
  <c r="EK200" i="36" s="1"/>
  <c r="EL200" i="36" s="1"/>
  <c r="FB200" i="36"/>
  <c r="FC200" i="36" s="1"/>
  <c r="FD200" i="36" s="1"/>
  <c r="FE200" i="36" s="1"/>
  <c r="FF200" i="36" s="1"/>
  <c r="FG200" i="36" s="1"/>
  <c r="FH200" i="36" s="1"/>
  <c r="FI200" i="36" s="1"/>
  <c r="FJ200" i="36" s="1"/>
  <c r="FK200" i="36" s="1"/>
  <c r="FL200" i="36" s="1"/>
  <c r="FM200" i="36" s="1"/>
  <c r="FN200" i="36" s="1"/>
  <c r="FO200" i="36" s="1"/>
  <c r="FP200" i="36" s="1"/>
  <c r="AA200" i="36"/>
  <c r="GJ200" i="36"/>
  <c r="GK200" i="36" s="1"/>
  <c r="GL200" i="36" s="1"/>
  <c r="GM200" i="36" s="1"/>
  <c r="GN200" i="36" s="1"/>
  <c r="BZ200" i="36"/>
  <c r="CA200" i="36" s="1"/>
  <c r="CB200" i="36" s="1"/>
  <c r="CC200" i="36" s="1"/>
  <c r="CD200" i="36" s="1"/>
  <c r="CE200" i="36" s="1"/>
  <c r="CF200" i="36" s="1"/>
  <c r="CG200" i="36" s="1"/>
  <c r="CH200" i="36" s="1"/>
  <c r="X181" i="36"/>
  <c r="BP187" i="36"/>
  <c r="BU187" i="36" s="1"/>
  <c r="AY190" i="36"/>
  <c r="V190" i="36"/>
  <c r="AW191" i="36"/>
  <c r="AX191" i="36" s="1"/>
  <c r="BZ191" i="36"/>
  <c r="CA191" i="36" s="1"/>
  <c r="CB191" i="36" s="1"/>
  <c r="CC191" i="36" s="1"/>
  <c r="CD191" i="36" s="1"/>
  <c r="CE191" i="36" s="1"/>
  <c r="CF191" i="36" s="1"/>
  <c r="CG191" i="36" s="1"/>
  <c r="CH191" i="36" s="1"/>
  <c r="BH191" i="36"/>
  <c r="BM191" i="36" s="1"/>
  <c r="FA179" i="36"/>
  <c r="FB179" i="36" s="1"/>
  <c r="FC179" i="36" s="1"/>
  <c r="FD179" i="36" s="1"/>
  <c r="FE179" i="36" s="1"/>
  <c r="FF179" i="36" s="1"/>
  <c r="FG179" i="36" s="1"/>
  <c r="FH179" i="36" s="1"/>
  <c r="FI179" i="36" s="1"/>
  <c r="FJ179" i="36" s="1"/>
  <c r="FK179" i="36" s="1"/>
  <c r="FL179" i="36" s="1"/>
  <c r="FM179" i="36" s="1"/>
  <c r="FN179" i="36" s="1"/>
  <c r="FO179" i="36" s="1"/>
  <c r="FP179" i="36" s="1"/>
  <c r="EU182" i="36"/>
  <c r="EV182" i="36" s="1"/>
  <c r="EX182" i="36" s="1"/>
  <c r="FA182" i="36" s="1"/>
  <c r="FB182" i="36" s="1"/>
  <c r="FC182" i="36" s="1"/>
  <c r="FD182" i="36" s="1"/>
  <c r="FE182" i="36" s="1"/>
  <c r="FF182" i="36" s="1"/>
  <c r="FG182" i="36" s="1"/>
  <c r="FH182" i="36" s="1"/>
  <c r="FI182" i="36" s="1"/>
  <c r="FJ182" i="36" s="1"/>
  <c r="FK182" i="36" s="1"/>
  <c r="FL182" i="36" s="1"/>
  <c r="FM182" i="36" s="1"/>
  <c r="FN182" i="36" s="1"/>
  <c r="FO182" i="36" s="1"/>
  <c r="FP182" i="36" s="1"/>
  <c r="BZ186" i="36"/>
  <c r="CA186" i="36" s="1"/>
  <c r="CB186" i="36" s="1"/>
  <c r="CC186" i="36" s="1"/>
  <c r="CD186" i="36" s="1"/>
  <c r="CE186" i="36" s="1"/>
  <c r="CF186" i="36" s="1"/>
  <c r="CG186" i="36" s="1"/>
  <c r="CH186" i="36" s="1"/>
  <c r="BR186" i="36"/>
  <c r="BW186" i="36" s="1"/>
  <c r="BR187" i="36"/>
  <c r="BW187" i="36" s="1"/>
  <c r="EP190" i="36"/>
  <c r="EQ190" i="36" s="1"/>
  <c r="ER190" i="36" s="1"/>
  <c r="ES190" i="36" s="1"/>
  <c r="ET190" i="36" s="1"/>
  <c r="FQ190" i="36"/>
  <c r="BB197" i="36"/>
  <c r="AO197" i="36"/>
  <c r="ED193" i="36"/>
  <c r="EE193" i="36" s="1"/>
  <c r="EF193" i="36" s="1"/>
  <c r="EG193" i="36" s="1"/>
  <c r="EH193" i="36" s="1"/>
  <c r="EI193" i="36" s="1"/>
  <c r="EJ193" i="36" s="1"/>
  <c r="EK193" i="36" s="1"/>
  <c r="EL193" i="36" s="1"/>
  <c r="GQ197" i="36"/>
  <c r="GR197" i="36" s="1"/>
  <c r="GU197" i="36" s="1"/>
  <c r="GV197" i="36" s="1"/>
  <c r="GW197" i="36" s="1"/>
  <c r="GX197" i="36" s="1"/>
  <c r="GY197" i="36" s="1"/>
  <c r="GZ197" i="36" s="1"/>
  <c r="HA197" i="36" s="1"/>
  <c r="HB197" i="36" s="1"/>
  <c r="HC197" i="36" s="1"/>
  <c r="HD197" i="36" s="1"/>
  <c r="HE197" i="36" s="1"/>
  <c r="HF197" i="36" s="1"/>
  <c r="HG197" i="36" s="1"/>
  <c r="HH197" i="36" s="1"/>
  <c r="HI197" i="36" s="1"/>
  <c r="HJ197" i="36" s="1"/>
  <c r="AQ197" i="36"/>
  <c r="FR175" i="36"/>
  <c r="BO179" i="36"/>
  <c r="BT179" i="36" s="1"/>
  <c r="DP179" i="36"/>
  <c r="DQ179" i="36" s="1"/>
  <c r="DR179" i="36" s="1"/>
  <c r="DS179" i="36" s="1"/>
  <c r="DT179" i="36" s="1"/>
  <c r="DU179" i="36" s="1"/>
  <c r="DV179" i="36" s="1"/>
  <c r="DW179" i="36" s="1"/>
  <c r="DX179" i="36" s="1"/>
  <c r="GJ181" i="36"/>
  <c r="GK181" i="36" s="1"/>
  <c r="GL181" i="36" s="1"/>
  <c r="GM181" i="36" s="1"/>
  <c r="GN181" i="36" s="1"/>
  <c r="AY182" i="36"/>
  <c r="BH185" i="36"/>
  <c r="BM185" i="36" s="1"/>
  <c r="AW185" i="36"/>
  <c r="AX185" i="36" s="1"/>
  <c r="EP191" i="36"/>
  <c r="EQ191" i="36" s="1"/>
  <c r="ER191" i="36" s="1"/>
  <c r="ES191" i="36" s="1"/>
  <c r="ET191" i="36" s="1"/>
  <c r="AY191" i="36"/>
  <c r="AA191" i="36"/>
  <c r="EU191" i="36"/>
  <c r="EV191" i="36" s="1"/>
  <c r="EX191" i="36" s="1"/>
  <c r="FA191" i="36" s="1"/>
  <c r="FB191" i="36" s="1"/>
  <c r="FC191" i="36" s="1"/>
  <c r="FD191" i="36" s="1"/>
  <c r="FE191" i="36" s="1"/>
  <c r="FF191" i="36" s="1"/>
  <c r="FG191" i="36" s="1"/>
  <c r="FH191" i="36" s="1"/>
  <c r="FI191" i="36" s="1"/>
  <c r="FJ191" i="36" s="1"/>
  <c r="FK191" i="36" s="1"/>
  <c r="FL191" i="36" s="1"/>
  <c r="FM191" i="36" s="1"/>
  <c r="FN191" i="36" s="1"/>
  <c r="FO191" i="36" s="1"/>
  <c r="FP191" i="36" s="1"/>
  <c r="BR193" i="36"/>
  <c r="BW193" i="36" s="1"/>
  <c r="DP193" i="36"/>
  <c r="DQ193" i="36" s="1"/>
  <c r="DR193" i="36" s="1"/>
  <c r="DS193" i="36" s="1"/>
  <c r="DT193" i="36" s="1"/>
  <c r="DU193" i="36" s="1"/>
  <c r="DV193" i="36" s="1"/>
  <c r="DW193" i="36" s="1"/>
  <c r="DX193" i="36" s="1"/>
  <c r="DY193" i="36" s="1"/>
  <c r="DZ193" i="36" s="1"/>
  <c r="AA193" i="36"/>
  <c r="AW193" i="36"/>
  <c r="AX193" i="36" s="1"/>
  <c r="FB193" i="36"/>
  <c r="FC193" i="36" s="1"/>
  <c r="FD193" i="36" s="1"/>
  <c r="FE193" i="36" s="1"/>
  <c r="FF193" i="36" s="1"/>
  <c r="FG193" i="36" s="1"/>
  <c r="FH193" i="36" s="1"/>
  <c r="FI193" i="36" s="1"/>
  <c r="FJ193" i="36" s="1"/>
  <c r="FK193" i="36" s="1"/>
  <c r="FL193" i="36" s="1"/>
  <c r="FM193" i="36" s="1"/>
  <c r="FN193" i="36" s="1"/>
  <c r="FO193" i="36" s="1"/>
  <c r="FP193" i="36" s="1"/>
  <c r="AP193" i="36"/>
  <c r="GQ193" i="36"/>
  <c r="GR193" i="36" s="1"/>
  <c r="GU193" i="36" s="1"/>
  <c r="GV193" i="36" s="1"/>
  <c r="GW193" i="36" s="1"/>
  <c r="GX193" i="36" s="1"/>
  <c r="GY193" i="36" s="1"/>
  <c r="GZ193" i="36" s="1"/>
  <c r="HA193" i="36" s="1"/>
  <c r="HB193" i="36" s="1"/>
  <c r="HC193" i="36" s="1"/>
  <c r="HD193" i="36" s="1"/>
  <c r="HE193" i="36" s="1"/>
  <c r="HF193" i="36" s="1"/>
  <c r="HG193" i="36" s="1"/>
  <c r="HH193" i="36" s="1"/>
  <c r="HI193" i="36" s="1"/>
  <c r="HJ193" i="36" s="1"/>
  <c r="EU180" i="36"/>
  <c r="EV180" i="36" s="1"/>
  <c r="EX180" i="36" s="1"/>
  <c r="FA180" i="36" s="1"/>
  <c r="FB180" i="36" s="1"/>
  <c r="FC180" i="36" s="1"/>
  <c r="FD180" i="36" s="1"/>
  <c r="FE180" i="36" s="1"/>
  <c r="FF180" i="36" s="1"/>
  <c r="FG180" i="36" s="1"/>
  <c r="FH180" i="36" s="1"/>
  <c r="FI180" i="36" s="1"/>
  <c r="FJ180" i="36" s="1"/>
  <c r="FK180" i="36" s="1"/>
  <c r="FL180" i="36" s="1"/>
  <c r="FM180" i="36" s="1"/>
  <c r="FN180" i="36" s="1"/>
  <c r="FO180" i="36" s="1"/>
  <c r="FP180" i="36" s="1"/>
  <c r="AA180" i="36"/>
  <c r="BH180" i="36"/>
  <c r="BM180" i="36" s="1"/>
  <c r="BR180" i="36"/>
  <c r="BW180" i="36" s="1"/>
  <c r="HK189" i="36"/>
  <c r="FQ189" i="36"/>
  <c r="HL189" i="36"/>
  <c r="FR189" i="36"/>
  <c r="GJ190" i="36"/>
  <c r="GK190" i="36" s="1"/>
  <c r="GL190" i="36" s="1"/>
  <c r="GM190" i="36" s="1"/>
  <c r="GN190" i="36" s="1"/>
  <c r="FR190" i="36"/>
  <c r="BO192" i="36"/>
  <c r="BT192" i="36" s="1"/>
  <c r="DP192" i="36"/>
  <c r="DQ192" i="36" s="1"/>
  <c r="DR192" i="36" s="1"/>
  <c r="DS192" i="36" s="1"/>
  <c r="DT192" i="36" s="1"/>
  <c r="DU192" i="36" s="1"/>
  <c r="DV192" i="36" s="1"/>
  <c r="DW192" i="36" s="1"/>
  <c r="DX192" i="36" s="1"/>
  <c r="BE192" i="36"/>
  <c r="BJ192" i="36" s="1"/>
  <c r="BP193" i="36"/>
  <c r="BU193" i="36" s="1"/>
  <c r="BH188" i="36"/>
  <c r="BM188" i="36" s="1"/>
  <c r="BR188" i="36"/>
  <c r="BW188" i="36" s="1"/>
  <c r="V189" i="36"/>
  <c r="AY189" i="36"/>
  <c r="EU189" i="36"/>
  <c r="EV189" i="36" s="1"/>
  <c r="EX189" i="36" s="1"/>
  <c r="FA189" i="36" s="1"/>
  <c r="FB189" i="36" s="1"/>
  <c r="FC189" i="36" s="1"/>
  <c r="FD189" i="36" s="1"/>
  <c r="FE189" i="36" s="1"/>
  <c r="FF189" i="36" s="1"/>
  <c r="FG189" i="36" s="1"/>
  <c r="FH189" i="36" s="1"/>
  <c r="FI189" i="36" s="1"/>
  <c r="FJ189" i="36" s="1"/>
  <c r="FK189" i="36" s="1"/>
  <c r="FL189" i="36" s="1"/>
  <c r="FM189" i="36" s="1"/>
  <c r="FN189" i="36" s="1"/>
  <c r="FO189" i="36" s="1"/>
  <c r="FP189" i="36" s="1"/>
  <c r="DP190" i="36"/>
  <c r="DQ190" i="36" s="1"/>
  <c r="DR190" i="36" s="1"/>
  <c r="DS190" i="36" s="1"/>
  <c r="DT190" i="36" s="1"/>
  <c r="DU190" i="36" s="1"/>
  <c r="DV190" i="36" s="1"/>
  <c r="DW190" i="36" s="1"/>
  <c r="DX190" i="36" s="1"/>
  <c r="BO190" i="36"/>
  <c r="BT190" i="36" s="1"/>
  <c r="AA192" i="36"/>
  <c r="FB192" i="36"/>
  <c r="FC192" i="36" s="1"/>
  <c r="FD192" i="36" s="1"/>
  <c r="FE192" i="36" s="1"/>
  <c r="FF192" i="36" s="1"/>
  <c r="FG192" i="36" s="1"/>
  <c r="FH192" i="36" s="1"/>
  <c r="FI192" i="36" s="1"/>
  <c r="FJ192" i="36" s="1"/>
  <c r="FK192" i="36" s="1"/>
  <c r="FL192" i="36" s="1"/>
  <c r="FM192" i="36" s="1"/>
  <c r="FN192" i="36" s="1"/>
  <c r="FO192" i="36" s="1"/>
  <c r="FP192" i="36" s="1"/>
  <c r="GJ193" i="36"/>
  <c r="GK193" i="36" s="1"/>
  <c r="GL193" i="36" s="1"/>
  <c r="GM193" i="36" s="1"/>
  <c r="GN193" i="36" s="1"/>
  <c r="BA195" i="36"/>
  <c r="Z195" i="36"/>
  <c r="GQ196" i="36"/>
  <c r="AQ196" i="36"/>
  <c r="FQ180" i="36"/>
  <c r="HK180" i="36"/>
  <c r="FQ183" i="36"/>
  <c r="HK183" i="36"/>
  <c r="GJ185" i="36"/>
  <c r="GK185" i="36" s="1"/>
  <c r="GL185" i="36" s="1"/>
  <c r="GM185" i="36" s="1"/>
  <c r="GN185" i="36" s="1"/>
  <c r="Z186" i="36"/>
  <c r="FQ186" i="36"/>
  <c r="FS186" i="36" s="1"/>
  <c r="FU186" i="36" s="1"/>
  <c r="FV186" i="36" s="1"/>
  <c r="FW186" i="36" s="1"/>
  <c r="EU188" i="36"/>
  <c r="EV188" i="36" s="1"/>
  <c r="EX188" i="36" s="1"/>
  <c r="FA188" i="36" s="1"/>
  <c r="FB188" i="36" s="1"/>
  <c r="FC188" i="36" s="1"/>
  <c r="FD188" i="36" s="1"/>
  <c r="FE188" i="36" s="1"/>
  <c r="FF188" i="36" s="1"/>
  <c r="FG188" i="36" s="1"/>
  <c r="FH188" i="36" s="1"/>
  <c r="FI188" i="36" s="1"/>
  <c r="FJ188" i="36" s="1"/>
  <c r="FK188" i="36" s="1"/>
  <c r="FL188" i="36" s="1"/>
  <c r="FM188" i="36" s="1"/>
  <c r="FN188" i="36" s="1"/>
  <c r="FO188" i="36" s="1"/>
  <c r="FP188" i="36" s="1"/>
  <c r="AA188" i="36"/>
  <c r="AZ189" i="36"/>
  <c r="GO189" i="36"/>
  <c r="GP189" i="36" s="1"/>
  <c r="BB190" i="36"/>
  <c r="FZ190" i="36" s="1"/>
  <c r="GA190" i="36" s="1"/>
  <c r="GB190" i="36" s="1"/>
  <c r="GC190" i="36" s="1"/>
  <c r="GD190" i="36" s="1"/>
  <c r="GE190" i="36" s="1"/>
  <c r="GF190" i="36" s="1"/>
  <c r="GG190" i="36" s="1"/>
  <c r="GH190" i="36" s="1"/>
  <c r="GI190" i="36" s="1"/>
  <c r="AO190" i="36"/>
  <c r="FR192" i="36"/>
  <c r="FQ192" i="36"/>
  <c r="HK192" i="36"/>
  <c r="DB193" i="36"/>
  <c r="DC193" i="36" s="1"/>
  <c r="DD193" i="36" s="1"/>
  <c r="DE193" i="36" s="1"/>
  <c r="DF193" i="36" s="1"/>
  <c r="DG193" i="36" s="1"/>
  <c r="DH193" i="36" s="1"/>
  <c r="DI193" i="36" s="1"/>
  <c r="DJ193" i="36" s="1"/>
  <c r="BN193" i="36"/>
  <c r="BS193" i="36" s="1"/>
  <c r="BD193" i="36"/>
  <c r="BI193" i="36" s="1"/>
  <c r="AA194" i="36"/>
  <c r="EP194" i="36"/>
  <c r="EQ194" i="36" s="1"/>
  <c r="ER194" i="36" s="1"/>
  <c r="ES194" i="36" s="1"/>
  <c r="ET194" i="36" s="1"/>
  <c r="EU194" i="36"/>
  <c r="EV194" i="36" s="1"/>
  <c r="EX194" i="36" s="1"/>
  <c r="FA194" i="36" s="1"/>
  <c r="FB194" i="36" s="1"/>
  <c r="FC194" i="36" s="1"/>
  <c r="FD194" i="36" s="1"/>
  <c r="FE194" i="36" s="1"/>
  <c r="FF194" i="36" s="1"/>
  <c r="FG194" i="36" s="1"/>
  <c r="FH194" i="36" s="1"/>
  <c r="FI194" i="36" s="1"/>
  <c r="FJ194" i="36" s="1"/>
  <c r="FK194" i="36" s="1"/>
  <c r="FL194" i="36" s="1"/>
  <c r="FM194" i="36" s="1"/>
  <c r="FN194" i="36" s="1"/>
  <c r="FO194" i="36" s="1"/>
  <c r="FP194" i="36" s="1"/>
  <c r="AY194" i="36"/>
  <c r="V194" i="36"/>
  <c r="FA195" i="36"/>
  <c r="FB195" i="36" s="1"/>
  <c r="FC195" i="36" s="1"/>
  <c r="FD195" i="36" s="1"/>
  <c r="FE195" i="36" s="1"/>
  <c r="FF195" i="36" s="1"/>
  <c r="FG195" i="36" s="1"/>
  <c r="FH195" i="36" s="1"/>
  <c r="FI195" i="36" s="1"/>
  <c r="FJ195" i="36" s="1"/>
  <c r="FK195" i="36" s="1"/>
  <c r="FL195" i="36" s="1"/>
  <c r="FM195" i="36" s="1"/>
  <c r="FN195" i="36" s="1"/>
  <c r="FO195" i="36" s="1"/>
  <c r="FP195" i="36" s="1"/>
  <c r="FR180" i="36"/>
  <c r="FR183" i="36"/>
  <c r="HL185" i="36"/>
  <c r="AA186" i="36"/>
  <c r="BZ188" i="36"/>
  <c r="CA188" i="36" s="1"/>
  <c r="CB188" i="36" s="1"/>
  <c r="CC188" i="36" s="1"/>
  <c r="CD188" i="36" s="1"/>
  <c r="CE188" i="36" s="1"/>
  <c r="CF188" i="36" s="1"/>
  <c r="CG188" i="36" s="1"/>
  <c r="CH188" i="36" s="1"/>
  <c r="BR190" i="36"/>
  <c r="BW190" i="36" s="1"/>
  <c r="FA190" i="36"/>
  <c r="FB190" i="36" s="1"/>
  <c r="FC190" i="36" s="1"/>
  <c r="FD190" i="36" s="1"/>
  <c r="FE190" i="36" s="1"/>
  <c r="FF190" i="36" s="1"/>
  <c r="FG190" i="36" s="1"/>
  <c r="FH190" i="36" s="1"/>
  <c r="FI190" i="36" s="1"/>
  <c r="FJ190" i="36" s="1"/>
  <c r="FK190" i="36" s="1"/>
  <c r="FL190" i="36" s="1"/>
  <c r="FM190" i="36" s="1"/>
  <c r="FN190" i="36" s="1"/>
  <c r="FO190" i="36" s="1"/>
  <c r="FP190" i="36" s="1"/>
  <c r="BB191" i="36"/>
  <c r="HL192" i="36"/>
  <c r="AW199" i="36"/>
  <c r="AX199" i="36" s="1"/>
  <c r="BR199" i="36"/>
  <c r="BW199" i="36" s="1"/>
  <c r="BZ199" i="36"/>
  <c r="CA199" i="36" s="1"/>
  <c r="CB199" i="36" s="1"/>
  <c r="CC199" i="36" s="1"/>
  <c r="CD199" i="36" s="1"/>
  <c r="CE199" i="36" s="1"/>
  <c r="CF199" i="36" s="1"/>
  <c r="CG199" i="36" s="1"/>
  <c r="CH199" i="36" s="1"/>
  <c r="CI199" i="36" s="1"/>
  <c r="CJ199" i="36" s="1"/>
  <c r="BH199" i="36"/>
  <c r="BM199" i="36" s="1"/>
  <c r="BE194" i="36"/>
  <c r="BJ194" i="36" s="1"/>
  <c r="DP194" i="36"/>
  <c r="DQ194" i="36" s="1"/>
  <c r="DR194" i="36" s="1"/>
  <c r="DS194" i="36" s="1"/>
  <c r="DT194" i="36" s="1"/>
  <c r="DU194" i="36" s="1"/>
  <c r="DV194" i="36" s="1"/>
  <c r="DW194" i="36" s="1"/>
  <c r="DX194" i="36" s="1"/>
  <c r="BO194" i="36"/>
  <c r="BT194" i="36" s="1"/>
  <c r="AY197" i="36"/>
  <c r="EP197" i="36"/>
  <c r="EQ197" i="36" s="1"/>
  <c r="ER197" i="36" s="1"/>
  <c r="ES197" i="36" s="1"/>
  <c r="ET197" i="36" s="1"/>
  <c r="AA197" i="36"/>
  <c r="FQ197" i="36"/>
  <c r="BO198" i="36"/>
  <c r="BT198" i="36" s="1"/>
  <c r="AZ185" i="36"/>
  <c r="BB186" i="36"/>
  <c r="AO186" i="36"/>
  <c r="AY187" i="36"/>
  <c r="GJ189" i="36"/>
  <c r="GK189" i="36" s="1"/>
  <c r="GL189" i="36" s="1"/>
  <c r="GM189" i="36" s="1"/>
  <c r="GN189" i="36" s="1"/>
  <c r="BE191" i="36"/>
  <c r="BJ191" i="36" s="1"/>
  <c r="BN192" i="36"/>
  <c r="BS192" i="36" s="1"/>
  <c r="BZ193" i="36"/>
  <c r="CA193" i="36" s="1"/>
  <c r="CB193" i="36" s="1"/>
  <c r="CC193" i="36" s="1"/>
  <c r="CD193" i="36" s="1"/>
  <c r="CE193" i="36" s="1"/>
  <c r="CF193" i="36" s="1"/>
  <c r="CG193" i="36" s="1"/>
  <c r="CH193" i="36" s="1"/>
  <c r="ED194" i="36"/>
  <c r="EE194" i="36" s="1"/>
  <c r="EF194" i="36" s="1"/>
  <c r="EG194" i="36" s="1"/>
  <c r="EH194" i="36" s="1"/>
  <c r="EI194" i="36" s="1"/>
  <c r="EJ194" i="36" s="1"/>
  <c r="EK194" i="36" s="1"/>
  <c r="EL194" i="36" s="1"/>
  <c r="V197" i="36"/>
  <c r="AW198" i="36"/>
  <c r="AX198" i="36" s="1"/>
  <c r="DP198" i="36"/>
  <c r="DQ198" i="36" s="1"/>
  <c r="DR198" i="36" s="1"/>
  <c r="DS198" i="36" s="1"/>
  <c r="DT198" i="36" s="1"/>
  <c r="DU198" i="36" s="1"/>
  <c r="DV198" i="36" s="1"/>
  <c r="DW198" i="36" s="1"/>
  <c r="DX198" i="36" s="1"/>
  <c r="BZ198" i="36"/>
  <c r="CA198" i="36" s="1"/>
  <c r="CB198" i="36" s="1"/>
  <c r="CC198" i="36" s="1"/>
  <c r="CD198" i="36" s="1"/>
  <c r="CE198" i="36" s="1"/>
  <c r="CF198" i="36" s="1"/>
  <c r="CG198" i="36" s="1"/>
  <c r="CH198" i="36" s="1"/>
  <c r="BR198" i="36"/>
  <c r="BW198" i="36" s="1"/>
  <c r="BB198" i="36"/>
  <c r="AQ201" i="36"/>
  <c r="GQ201" i="36"/>
  <c r="BF197" i="36"/>
  <c r="BK197" i="36" s="1"/>
  <c r="ED197" i="36"/>
  <c r="EE197" i="36" s="1"/>
  <c r="EF197" i="36" s="1"/>
  <c r="EG197" i="36" s="1"/>
  <c r="EH197" i="36" s="1"/>
  <c r="EI197" i="36" s="1"/>
  <c r="EJ197" i="36" s="1"/>
  <c r="EK197" i="36" s="1"/>
  <c r="EL197" i="36" s="1"/>
  <c r="BP197" i="36"/>
  <c r="BU197" i="36" s="1"/>
  <c r="CN200" i="36"/>
  <c r="CO200" i="36" s="1"/>
  <c r="CP200" i="36" s="1"/>
  <c r="CQ200" i="36" s="1"/>
  <c r="CR200" i="36" s="1"/>
  <c r="CS200" i="36" s="1"/>
  <c r="CT200" i="36" s="1"/>
  <c r="CU200" i="36" s="1"/>
  <c r="CV200" i="36" s="1"/>
  <c r="BG200" i="36"/>
  <c r="BL200" i="36" s="1"/>
  <c r="BQ200" i="36"/>
  <c r="BV200" i="36" s="1"/>
  <c r="V186" i="36"/>
  <c r="AY186" i="36"/>
  <c r="EU186" i="36"/>
  <c r="EV186" i="36" s="1"/>
  <c r="EX186" i="36" s="1"/>
  <c r="FA186" i="36" s="1"/>
  <c r="FB186" i="36" s="1"/>
  <c r="FC186" i="36" s="1"/>
  <c r="FD186" i="36" s="1"/>
  <c r="FE186" i="36" s="1"/>
  <c r="FF186" i="36" s="1"/>
  <c r="FG186" i="36" s="1"/>
  <c r="FH186" i="36" s="1"/>
  <c r="FI186" i="36" s="1"/>
  <c r="FJ186" i="36" s="1"/>
  <c r="FK186" i="36" s="1"/>
  <c r="FL186" i="36" s="1"/>
  <c r="FM186" i="36" s="1"/>
  <c r="FN186" i="36" s="1"/>
  <c r="FO186" i="36" s="1"/>
  <c r="FP186" i="36" s="1"/>
  <c r="HK196" i="36"/>
  <c r="FQ196" i="36"/>
  <c r="FR196" i="36"/>
  <c r="HL196" i="36"/>
  <c r="EP196" i="36"/>
  <c r="EQ196" i="36" s="1"/>
  <c r="ER196" i="36" s="1"/>
  <c r="ES196" i="36" s="1"/>
  <c r="ET196" i="36" s="1"/>
  <c r="FQ195" i="36"/>
  <c r="FQ185" i="36"/>
  <c r="HK185" i="36"/>
  <c r="FQ188" i="36"/>
  <c r="HK188" i="36"/>
  <c r="X192" i="36"/>
  <c r="BH192" i="36"/>
  <c r="BM192" i="36" s="1"/>
  <c r="GJ194" i="36"/>
  <c r="GK194" i="36" s="1"/>
  <c r="GL194" i="36" s="1"/>
  <c r="GM194" i="36" s="1"/>
  <c r="GN194" i="36" s="1"/>
  <c r="ED196" i="36"/>
  <c r="EE196" i="36" s="1"/>
  <c r="EF196" i="36" s="1"/>
  <c r="EG196" i="36" s="1"/>
  <c r="EH196" i="36" s="1"/>
  <c r="EI196" i="36" s="1"/>
  <c r="EJ196" i="36" s="1"/>
  <c r="EK196" i="36" s="1"/>
  <c r="EL196" i="36" s="1"/>
  <c r="BP196" i="36"/>
  <c r="BU196" i="36" s="1"/>
  <c r="BH197" i="36"/>
  <c r="BM197" i="36" s="1"/>
  <c r="BR197" i="36"/>
  <c r="BW197" i="36" s="1"/>
  <c r="BZ197" i="36"/>
  <c r="CA197" i="36" s="1"/>
  <c r="CB197" i="36" s="1"/>
  <c r="CC197" i="36" s="1"/>
  <c r="CD197" i="36" s="1"/>
  <c r="CE197" i="36" s="1"/>
  <c r="CF197" i="36" s="1"/>
  <c r="CG197" i="36" s="1"/>
  <c r="CH197" i="36" s="1"/>
  <c r="AW197" i="36"/>
  <c r="AX197" i="36" s="1"/>
  <c r="AA199" i="36"/>
  <c r="CN199" i="36"/>
  <c r="CO199" i="36" s="1"/>
  <c r="CP199" i="36" s="1"/>
  <c r="CQ199" i="36" s="1"/>
  <c r="CR199" i="36" s="1"/>
  <c r="CS199" i="36" s="1"/>
  <c r="CT199" i="36" s="1"/>
  <c r="CU199" i="36" s="1"/>
  <c r="CV199" i="36" s="1"/>
  <c r="BQ199" i="36"/>
  <c r="BV199" i="36" s="1"/>
  <c r="BG199" i="36"/>
  <c r="BL199" i="36" s="1"/>
  <c r="FR185" i="36"/>
  <c r="FR188" i="36"/>
  <c r="HK191" i="36"/>
  <c r="FQ191" i="36"/>
  <c r="FS191" i="36" s="1"/>
  <c r="FU191" i="36" s="1"/>
  <c r="FV191" i="36" s="1"/>
  <c r="FW191" i="36" s="1"/>
  <c r="EG192" i="36"/>
  <c r="EH192" i="36" s="1"/>
  <c r="EI192" i="36" s="1"/>
  <c r="EJ192" i="36" s="1"/>
  <c r="EK192" i="36" s="1"/>
  <c r="EL192" i="36" s="1"/>
  <c r="X194" i="36"/>
  <c r="HL194" i="36"/>
  <c r="AY195" i="36"/>
  <c r="AA195" i="36"/>
  <c r="FR195" i="36"/>
  <c r="BB196" i="36"/>
  <c r="FZ196" i="36" s="1"/>
  <c r="GA196" i="36" s="1"/>
  <c r="GB196" i="36" s="1"/>
  <c r="GC196" i="36" s="1"/>
  <c r="GD196" i="36" s="1"/>
  <c r="GE196" i="36" s="1"/>
  <c r="GF196" i="36" s="1"/>
  <c r="GG196" i="36" s="1"/>
  <c r="GH196" i="36" s="1"/>
  <c r="GI196" i="36" s="1"/>
  <c r="AO196" i="36"/>
  <c r="BZ196" i="36"/>
  <c r="CA196" i="36" s="1"/>
  <c r="CB196" i="36" s="1"/>
  <c r="CC196" i="36" s="1"/>
  <c r="CD196" i="36" s="1"/>
  <c r="CE196" i="36" s="1"/>
  <c r="CF196" i="36" s="1"/>
  <c r="CG196" i="36" s="1"/>
  <c r="CH196" i="36" s="1"/>
  <c r="BR196" i="36"/>
  <c r="BW196" i="36" s="1"/>
  <c r="AW196" i="36"/>
  <c r="AX196" i="36" s="1"/>
  <c r="DB198" i="36"/>
  <c r="DC198" i="36" s="1"/>
  <c r="DD198" i="36" s="1"/>
  <c r="DE198" i="36" s="1"/>
  <c r="DF198" i="36" s="1"/>
  <c r="DG198" i="36" s="1"/>
  <c r="DH198" i="36" s="1"/>
  <c r="DI198" i="36" s="1"/>
  <c r="DJ198" i="36" s="1"/>
  <c r="AQ199" i="36"/>
  <c r="GQ199" i="36"/>
  <c r="BN200" i="36"/>
  <c r="BS200" i="36" s="1"/>
  <c r="DB200" i="36"/>
  <c r="DC200" i="36" s="1"/>
  <c r="DD200" i="36" s="1"/>
  <c r="DE200" i="36" s="1"/>
  <c r="DF200" i="36" s="1"/>
  <c r="DG200" i="36" s="1"/>
  <c r="DH200" i="36" s="1"/>
  <c r="DI200" i="36" s="1"/>
  <c r="DJ200" i="36" s="1"/>
  <c r="BR201" i="36"/>
  <c r="BW201" i="36" s="1"/>
  <c r="AW201" i="36"/>
  <c r="AX201" i="36" s="1"/>
  <c r="AA201" i="36"/>
  <c r="BZ201" i="36"/>
  <c r="CA201" i="36" s="1"/>
  <c r="CB201" i="36" s="1"/>
  <c r="CC201" i="36" s="1"/>
  <c r="CD201" i="36" s="1"/>
  <c r="CE201" i="36" s="1"/>
  <c r="CF201" i="36" s="1"/>
  <c r="CG201" i="36" s="1"/>
  <c r="CH201" i="36" s="1"/>
  <c r="GJ192" i="36"/>
  <c r="GK192" i="36" s="1"/>
  <c r="GL192" i="36" s="1"/>
  <c r="GM192" i="36" s="1"/>
  <c r="GN192" i="36" s="1"/>
  <c r="BB193" i="36"/>
  <c r="AO193" i="36"/>
  <c r="BE193" i="36"/>
  <c r="BJ193" i="36" s="1"/>
  <c r="BO193" i="36"/>
  <c r="BT193" i="36" s="1"/>
  <c r="GJ195" i="36"/>
  <c r="GK195" i="36" s="1"/>
  <c r="GL195" i="36" s="1"/>
  <c r="GM195" i="36" s="1"/>
  <c r="GN195" i="36" s="1"/>
  <c r="AZ195" i="36"/>
  <c r="ED198" i="36"/>
  <c r="EE198" i="36" s="1"/>
  <c r="EF198" i="36" s="1"/>
  <c r="EG198" i="36" s="1"/>
  <c r="EH198" i="36" s="1"/>
  <c r="EI198" i="36" s="1"/>
  <c r="EJ198" i="36" s="1"/>
  <c r="EK198" i="36" s="1"/>
  <c r="EL198" i="36" s="1"/>
  <c r="BF198" i="36"/>
  <c r="BK198" i="36" s="1"/>
  <c r="BP198" i="36"/>
  <c r="BU198" i="36" s="1"/>
  <c r="BN199" i="36"/>
  <c r="BS199" i="36" s="1"/>
  <c r="AW200" i="36"/>
  <c r="AX200" i="36" s="1"/>
  <c r="BH200" i="36"/>
  <c r="BM200" i="36" s="1"/>
  <c r="BR200" i="36"/>
  <c r="BW200" i="36" s="1"/>
  <c r="DB202" i="36"/>
  <c r="DC202" i="36" s="1"/>
  <c r="DD202" i="36" s="1"/>
  <c r="DE202" i="36" s="1"/>
  <c r="DF202" i="36" s="1"/>
  <c r="DG202" i="36" s="1"/>
  <c r="DH202" i="36" s="1"/>
  <c r="DI202" i="36" s="1"/>
  <c r="DJ202" i="36" s="1"/>
  <c r="BD202" i="36"/>
  <c r="BI202" i="36" s="1"/>
  <c r="HK194" i="36"/>
  <c r="FQ194" i="36"/>
  <c r="FS194" i="36" s="1"/>
  <c r="FU194" i="36" s="1"/>
  <c r="FV194" i="36" s="1"/>
  <c r="FW194" i="36" s="1"/>
  <c r="GQ200" i="36"/>
  <c r="AQ200" i="36"/>
  <c r="BZ192" i="36"/>
  <c r="CA192" i="36" s="1"/>
  <c r="CB192" i="36" s="1"/>
  <c r="CC192" i="36" s="1"/>
  <c r="CD192" i="36" s="1"/>
  <c r="CE192" i="36" s="1"/>
  <c r="CF192" i="36" s="1"/>
  <c r="CG192" i="36" s="1"/>
  <c r="CH192" i="36" s="1"/>
  <c r="AW192" i="36"/>
  <c r="AX192" i="36" s="1"/>
  <c r="AW194" i="36"/>
  <c r="AX194" i="36" s="1"/>
  <c r="BZ194" i="36"/>
  <c r="CA194" i="36" s="1"/>
  <c r="CB194" i="36" s="1"/>
  <c r="CC194" i="36" s="1"/>
  <c r="CD194" i="36" s="1"/>
  <c r="CE194" i="36" s="1"/>
  <c r="CF194" i="36" s="1"/>
  <c r="CG194" i="36" s="1"/>
  <c r="CH194" i="36" s="1"/>
  <c r="BG195" i="36"/>
  <c r="BL195" i="36" s="1"/>
  <c r="BQ195" i="36"/>
  <c r="BV195" i="36" s="1"/>
  <c r="DB196" i="36"/>
  <c r="DC196" i="36" s="1"/>
  <c r="DD196" i="36" s="1"/>
  <c r="DE196" i="36" s="1"/>
  <c r="DF196" i="36" s="1"/>
  <c r="DG196" i="36" s="1"/>
  <c r="DH196" i="36" s="1"/>
  <c r="DI196" i="36" s="1"/>
  <c r="DJ196" i="36" s="1"/>
  <c r="BN196" i="36"/>
  <c r="BS196" i="36" s="1"/>
  <c r="FA197" i="36"/>
  <c r="FB197" i="36" s="1"/>
  <c r="FC197" i="36" s="1"/>
  <c r="FD197" i="36" s="1"/>
  <c r="FE197" i="36" s="1"/>
  <c r="FF197" i="36" s="1"/>
  <c r="FG197" i="36" s="1"/>
  <c r="FH197" i="36" s="1"/>
  <c r="FI197" i="36" s="1"/>
  <c r="FJ197" i="36" s="1"/>
  <c r="FK197" i="36" s="1"/>
  <c r="FL197" i="36" s="1"/>
  <c r="FM197" i="36" s="1"/>
  <c r="FN197" i="36" s="1"/>
  <c r="FO197" i="36" s="1"/>
  <c r="FP197" i="36" s="1"/>
  <c r="X199" i="36"/>
  <c r="AZ199" i="36"/>
  <c r="GO199" i="36"/>
  <c r="GP199" i="36" s="1"/>
  <c r="HL199" i="36"/>
  <c r="HK199" i="36"/>
  <c r="GJ199" i="36"/>
  <c r="GK199" i="36" s="1"/>
  <c r="GL199" i="36" s="1"/>
  <c r="GM199" i="36" s="1"/>
  <c r="GN199" i="36" s="1"/>
  <c r="BQ202" i="36"/>
  <c r="BV202" i="36" s="1"/>
  <c r="BP202" i="36"/>
  <c r="BU202" i="36" s="1"/>
  <c r="GJ191" i="36"/>
  <c r="GK191" i="36" s="1"/>
  <c r="GL191" i="36" s="1"/>
  <c r="GM191" i="36" s="1"/>
  <c r="GN191" i="36" s="1"/>
  <c r="EP193" i="36"/>
  <c r="EQ193" i="36" s="1"/>
  <c r="ER193" i="36" s="1"/>
  <c r="ES193" i="36" s="1"/>
  <c r="ET193" i="36" s="1"/>
  <c r="DP196" i="36"/>
  <c r="DQ196" i="36" s="1"/>
  <c r="DR196" i="36" s="1"/>
  <c r="DS196" i="36" s="1"/>
  <c r="DT196" i="36" s="1"/>
  <c r="DU196" i="36" s="1"/>
  <c r="DV196" i="36" s="1"/>
  <c r="DW196" i="36" s="1"/>
  <c r="DX196" i="36" s="1"/>
  <c r="BO196" i="36"/>
  <c r="BT196" i="36" s="1"/>
  <c r="GO196" i="36"/>
  <c r="GP196" i="36" s="1"/>
  <c r="EP198" i="36"/>
  <c r="EQ198" i="36" s="1"/>
  <c r="ER198" i="36" s="1"/>
  <c r="ES198" i="36" s="1"/>
  <c r="ET198" i="36" s="1"/>
  <c r="EU198" i="36"/>
  <c r="EV198" i="36" s="1"/>
  <c r="EX198" i="36" s="1"/>
  <c r="FA198" i="36" s="1"/>
  <c r="FB198" i="36" s="1"/>
  <c r="FC198" i="36" s="1"/>
  <c r="FD198" i="36" s="1"/>
  <c r="FE198" i="36" s="1"/>
  <c r="FF198" i="36" s="1"/>
  <c r="FG198" i="36" s="1"/>
  <c r="FH198" i="36" s="1"/>
  <c r="FI198" i="36" s="1"/>
  <c r="FJ198" i="36" s="1"/>
  <c r="FK198" i="36" s="1"/>
  <c r="FL198" i="36" s="1"/>
  <c r="FM198" i="36" s="1"/>
  <c r="FN198" i="36" s="1"/>
  <c r="FO198" i="36" s="1"/>
  <c r="FP198" i="36" s="1"/>
  <c r="AA198" i="36"/>
  <c r="V193" i="36"/>
  <c r="HK195" i="36"/>
  <c r="HM195" i="36" s="1"/>
  <c r="HO195" i="36" s="1"/>
  <c r="HP195" i="36" s="1"/>
  <c r="HQ195" i="36" s="1"/>
  <c r="X196" i="36"/>
  <c r="V198" i="36"/>
  <c r="FA199" i="36"/>
  <c r="FB199" i="36" s="1"/>
  <c r="FC199" i="36" s="1"/>
  <c r="FD199" i="36" s="1"/>
  <c r="FE199" i="36" s="1"/>
  <c r="FF199" i="36" s="1"/>
  <c r="FG199" i="36" s="1"/>
  <c r="FH199" i="36" s="1"/>
  <c r="FI199" i="36" s="1"/>
  <c r="FJ199" i="36" s="1"/>
  <c r="FK199" i="36" s="1"/>
  <c r="FL199" i="36" s="1"/>
  <c r="FM199" i="36" s="1"/>
  <c r="FN199" i="36" s="1"/>
  <c r="FO199" i="36" s="1"/>
  <c r="FP199" i="36" s="1"/>
  <c r="GQ203" i="36"/>
  <c r="GR203" i="36" s="1"/>
  <c r="GU203" i="36" s="1"/>
  <c r="GV203" i="36" s="1"/>
  <c r="GW203" i="36" s="1"/>
  <c r="GX203" i="36" s="1"/>
  <c r="GY203" i="36" s="1"/>
  <c r="GZ203" i="36" s="1"/>
  <c r="HA203" i="36" s="1"/>
  <c r="HB203" i="36" s="1"/>
  <c r="HC203" i="36" s="1"/>
  <c r="HD203" i="36" s="1"/>
  <c r="HE203" i="36" s="1"/>
  <c r="HF203" i="36" s="1"/>
  <c r="HG203" i="36" s="1"/>
  <c r="HH203" i="36" s="1"/>
  <c r="HI203" i="36" s="1"/>
  <c r="HJ203" i="36" s="1"/>
  <c r="AQ203" i="36"/>
  <c r="AW195" i="36"/>
  <c r="AX195" i="36" s="1"/>
  <c r="BH195" i="36"/>
  <c r="BM195" i="36" s="1"/>
  <c r="CF195" i="36"/>
  <c r="CG195" i="36" s="1"/>
  <c r="CH195" i="36" s="1"/>
  <c r="CI195" i="36" s="1"/>
  <c r="CJ195" i="36" s="1"/>
  <c r="BE197" i="36"/>
  <c r="BJ197" i="36" s="1"/>
  <c r="DP197" i="36"/>
  <c r="DQ197" i="36" s="1"/>
  <c r="DR197" i="36" s="1"/>
  <c r="DS197" i="36" s="1"/>
  <c r="DT197" i="36" s="1"/>
  <c r="DU197" i="36" s="1"/>
  <c r="DV197" i="36" s="1"/>
  <c r="DW197" i="36" s="1"/>
  <c r="DX197" i="36" s="1"/>
  <c r="BA199" i="36"/>
  <c r="Z199" i="36"/>
  <c r="FB196" i="36"/>
  <c r="FC196" i="36" s="1"/>
  <c r="FD196" i="36" s="1"/>
  <c r="FE196" i="36" s="1"/>
  <c r="FF196" i="36" s="1"/>
  <c r="FG196" i="36" s="1"/>
  <c r="FH196" i="36" s="1"/>
  <c r="FI196" i="36" s="1"/>
  <c r="FJ196" i="36" s="1"/>
  <c r="FK196" i="36" s="1"/>
  <c r="FL196" i="36" s="1"/>
  <c r="FM196" i="36" s="1"/>
  <c r="FN196" i="36" s="1"/>
  <c r="FO196" i="36" s="1"/>
  <c r="FP196" i="36" s="1"/>
  <c r="GJ197" i="36"/>
  <c r="GK197" i="36" s="1"/>
  <c r="GL197" i="36" s="1"/>
  <c r="GM197" i="36" s="1"/>
  <c r="GN197" i="36" s="1"/>
  <c r="GO202" i="36"/>
  <c r="GP202" i="36" s="1"/>
  <c r="GR202" i="36" s="1"/>
  <c r="GU202" i="36" s="1"/>
  <c r="GV202" i="36" s="1"/>
  <c r="GW202" i="36" s="1"/>
  <c r="GX202" i="36" s="1"/>
  <c r="GY202" i="36" s="1"/>
  <c r="GZ202" i="36" s="1"/>
  <c r="HA202" i="36" s="1"/>
  <c r="HB202" i="36" s="1"/>
  <c r="HC202" i="36" s="1"/>
  <c r="HD202" i="36" s="1"/>
  <c r="HE202" i="36" s="1"/>
  <c r="HF202" i="36" s="1"/>
  <c r="HG202" i="36" s="1"/>
  <c r="HH202" i="36" s="1"/>
  <c r="HI202" i="36" s="1"/>
  <c r="HJ202" i="36" s="1"/>
  <c r="GJ202" i="36"/>
  <c r="GK202" i="36" s="1"/>
  <c r="GL202" i="36" s="1"/>
  <c r="GM202" i="36" s="1"/>
  <c r="GN202" i="36" s="1"/>
  <c r="HL202" i="36"/>
  <c r="X202" i="36"/>
  <c r="BF204" i="36"/>
  <c r="BK204" i="36" s="1"/>
  <c r="BP204" i="36"/>
  <c r="BU204" i="36" s="1"/>
  <c r="ED204" i="36"/>
  <c r="EE204" i="36" s="1"/>
  <c r="EF204" i="36" s="1"/>
  <c r="EG204" i="36" s="1"/>
  <c r="EH204" i="36" s="1"/>
  <c r="EI204" i="36" s="1"/>
  <c r="EJ204" i="36" s="1"/>
  <c r="EK204" i="36" s="1"/>
  <c r="EL204" i="36" s="1"/>
  <c r="AA207" i="36"/>
  <c r="AY207" i="36"/>
  <c r="EU207" i="36"/>
  <c r="EV207" i="36" s="1"/>
  <c r="EX207" i="36" s="1"/>
  <c r="FA207" i="36" s="1"/>
  <c r="FB207" i="36" s="1"/>
  <c r="FC207" i="36" s="1"/>
  <c r="FD207" i="36" s="1"/>
  <c r="FE207" i="36" s="1"/>
  <c r="FF207" i="36" s="1"/>
  <c r="FG207" i="36" s="1"/>
  <c r="FH207" i="36" s="1"/>
  <c r="FI207" i="36" s="1"/>
  <c r="FJ207" i="36" s="1"/>
  <c r="FK207" i="36" s="1"/>
  <c r="FL207" i="36" s="1"/>
  <c r="FM207" i="36" s="1"/>
  <c r="FN207" i="36" s="1"/>
  <c r="FO207" i="36" s="1"/>
  <c r="FP207" i="36" s="1"/>
  <c r="V207" i="36"/>
  <c r="EP207" i="36"/>
  <c r="EQ207" i="36" s="1"/>
  <c r="ER207" i="36" s="1"/>
  <c r="ES207" i="36" s="1"/>
  <c r="ET207" i="36" s="1"/>
  <c r="X197" i="36"/>
  <c r="AZ200" i="36"/>
  <c r="GO200" i="36"/>
  <c r="GP200" i="36" s="1"/>
  <c r="X200" i="36"/>
  <c r="EP206" i="36"/>
  <c r="EQ206" i="36" s="1"/>
  <c r="ER206" i="36" s="1"/>
  <c r="ES206" i="36" s="1"/>
  <c r="ET206" i="36" s="1"/>
  <c r="V206" i="36"/>
  <c r="AA206" i="36"/>
  <c r="AY206" i="36"/>
  <c r="ED201" i="36"/>
  <c r="EE201" i="36" s="1"/>
  <c r="EF201" i="36" s="1"/>
  <c r="EG201" i="36" s="1"/>
  <c r="EH201" i="36" s="1"/>
  <c r="EI201" i="36" s="1"/>
  <c r="EJ201" i="36" s="1"/>
  <c r="EK201" i="36" s="1"/>
  <c r="EL201" i="36" s="1"/>
  <c r="EX201" i="36"/>
  <c r="FA201" i="36" s="1"/>
  <c r="FB201" i="36" s="1"/>
  <c r="FC201" i="36" s="1"/>
  <c r="FD201" i="36" s="1"/>
  <c r="FE201" i="36" s="1"/>
  <c r="FF201" i="36" s="1"/>
  <c r="FG201" i="36" s="1"/>
  <c r="FH201" i="36" s="1"/>
  <c r="FI201" i="36" s="1"/>
  <c r="FJ201" i="36" s="1"/>
  <c r="FK201" i="36" s="1"/>
  <c r="FL201" i="36" s="1"/>
  <c r="FM201" i="36" s="1"/>
  <c r="FN201" i="36" s="1"/>
  <c r="FO201" i="36" s="1"/>
  <c r="FP201" i="36" s="1"/>
  <c r="HK202" i="36"/>
  <c r="EU206" i="36"/>
  <c r="EV206" i="36" s="1"/>
  <c r="EX206" i="36" s="1"/>
  <c r="AA196" i="36"/>
  <c r="AZ202" i="36"/>
  <c r="AQ207" i="36"/>
  <c r="GQ207" i="36"/>
  <c r="GR207" i="36" s="1"/>
  <c r="GU207" i="36" s="1"/>
  <c r="GV207" i="36" s="1"/>
  <c r="GW207" i="36" s="1"/>
  <c r="GX207" i="36" s="1"/>
  <c r="GY207" i="36" s="1"/>
  <c r="GZ207" i="36" s="1"/>
  <c r="HA207" i="36" s="1"/>
  <c r="HB207" i="36" s="1"/>
  <c r="HC207" i="36" s="1"/>
  <c r="HD207" i="36" s="1"/>
  <c r="HE207" i="36" s="1"/>
  <c r="HF207" i="36" s="1"/>
  <c r="HG207" i="36" s="1"/>
  <c r="HH207" i="36" s="1"/>
  <c r="HI207" i="36" s="1"/>
  <c r="HJ207" i="36" s="1"/>
  <c r="BR206" i="36"/>
  <c r="BW206" i="36" s="1"/>
  <c r="AW206" i="36"/>
  <c r="AX206" i="36" s="1"/>
  <c r="BZ206" i="36"/>
  <c r="CA206" i="36" s="1"/>
  <c r="CB206" i="36" s="1"/>
  <c r="CC206" i="36" s="1"/>
  <c r="CD206" i="36" s="1"/>
  <c r="CE206" i="36" s="1"/>
  <c r="CF206" i="36" s="1"/>
  <c r="CG206" i="36" s="1"/>
  <c r="CH206" i="36" s="1"/>
  <c r="DP206" i="36"/>
  <c r="DQ206" i="36" s="1"/>
  <c r="DR206" i="36" s="1"/>
  <c r="DS206" i="36" s="1"/>
  <c r="DT206" i="36" s="1"/>
  <c r="DU206" i="36" s="1"/>
  <c r="DV206" i="36" s="1"/>
  <c r="DW206" i="36" s="1"/>
  <c r="DX206" i="36" s="1"/>
  <c r="HM200" i="36"/>
  <c r="HO200" i="36" s="1"/>
  <c r="HP200" i="36" s="1"/>
  <c r="HQ200" i="36" s="1"/>
  <c r="EP199" i="36"/>
  <c r="EQ199" i="36" s="1"/>
  <c r="ER199" i="36" s="1"/>
  <c r="ES199" i="36" s="1"/>
  <c r="ET199" i="36" s="1"/>
  <c r="FQ199" i="36"/>
  <c r="FS199" i="36" s="1"/>
  <c r="FU199" i="36" s="1"/>
  <c r="FV199" i="36" s="1"/>
  <c r="FW199" i="36" s="1"/>
  <c r="CN202" i="36"/>
  <c r="CO202" i="36" s="1"/>
  <c r="CP202" i="36" s="1"/>
  <c r="CQ202" i="36" s="1"/>
  <c r="CR202" i="36" s="1"/>
  <c r="CS202" i="36" s="1"/>
  <c r="CT202" i="36" s="1"/>
  <c r="CU202" i="36" s="1"/>
  <c r="CV202" i="36" s="1"/>
  <c r="BG202" i="36"/>
  <c r="BL202" i="36" s="1"/>
  <c r="DB199" i="36"/>
  <c r="DC199" i="36" s="1"/>
  <c r="DD199" i="36" s="1"/>
  <c r="DE199" i="36" s="1"/>
  <c r="DF199" i="36" s="1"/>
  <c r="DG199" i="36" s="1"/>
  <c r="DH199" i="36" s="1"/>
  <c r="DI199" i="36" s="1"/>
  <c r="DJ199" i="36" s="1"/>
  <c r="BB201" i="36"/>
  <c r="BD201" i="36"/>
  <c r="BI201" i="36" s="1"/>
  <c r="DB201" i="36"/>
  <c r="DC201" i="36" s="1"/>
  <c r="DD201" i="36" s="1"/>
  <c r="BN201" i="36"/>
  <c r="BS201" i="36" s="1"/>
  <c r="DE201" i="36"/>
  <c r="DF201" i="36" s="1"/>
  <c r="DG201" i="36" s="1"/>
  <c r="DH201" i="36" s="1"/>
  <c r="DI201" i="36" s="1"/>
  <c r="DJ201" i="36" s="1"/>
  <c r="AW202" i="36"/>
  <c r="AX202" i="36" s="1"/>
  <c r="BZ202" i="36"/>
  <c r="CA202" i="36" s="1"/>
  <c r="CB202" i="36" s="1"/>
  <c r="CC202" i="36" s="1"/>
  <c r="CD202" i="36" s="1"/>
  <c r="CE202" i="36" s="1"/>
  <c r="CF202" i="36" s="1"/>
  <c r="CG202" i="36" s="1"/>
  <c r="CH202" i="36" s="1"/>
  <c r="BH202" i="36"/>
  <c r="BM202" i="36" s="1"/>
  <c r="BR202" i="36"/>
  <c r="BW202" i="36" s="1"/>
  <c r="Z200" i="36"/>
  <c r="GJ201" i="36"/>
  <c r="GK201" i="36" s="1"/>
  <c r="GL201" i="36" s="1"/>
  <c r="GM201" i="36" s="1"/>
  <c r="GN201" i="36" s="1"/>
  <c r="DP201" i="36"/>
  <c r="DQ201" i="36" s="1"/>
  <c r="DR201" i="36" s="1"/>
  <c r="DS201" i="36" s="1"/>
  <c r="DT201" i="36" s="1"/>
  <c r="DU201" i="36" s="1"/>
  <c r="DV201" i="36" s="1"/>
  <c r="DW201" i="36" s="1"/>
  <c r="DX201" i="36" s="1"/>
  <c r="BO201" i="36"/>
  <c r="BT201" i="36" s="1"/>
  <c r="CC203" i="36"/>
  <c r="CD203" i="36" s="1"/>
  <c r="CE203" i="36" s="1"/>
  <c r="CF203" i="36" s="1"/>
  <c r="CG203" i="36" s="1"/>
  <c r="CH203" i="36" s="1"/>
  <c r="CK203" i="36" s="1"/>
  <c r="BR203" i="36"/>
  <c r="BW203" i="36" s="1"/>
  <c r="AA204" i="36"/>
  <c r="V204" i="36"/>
  <c r="EU204" i="36"/>
  <c r="EV204" i="36" s="1"/>
  <c r="EX204" i="36" s="1"/>
  <c r="FA204" i="36" s="1"/>
  <c r="FB204" i="36" s="1"/>
  <c r="FC204" i="36" s="1"/>
  <c r="FD204" i="36" s="1"/>
  <c r="FE204" i="36" s="1"/>
  <c r="FF204" i="36" s="1"/>
  <c r="FG204" i="36" s="1"/>
  <c r="FH204" i="36" s="1"/>
  <c r="FI204" i="36" s="1"/>
  <c r="FJ204" i="36" s="1"/>
  <c r="FK204" i="36" s="1"/>
  <c r="FL204" i="36" s="1"/>
  <c r="FM204" i="36" s="1"/>
  <c r="FN204" i="36" s="1"/>
  <c r="FO204" i="36" s="1"/>
  <c r="FP204" i="36" s="1"/>
  <c r="AY204" i="36"/>
  <c r="FR197" i="36"/>
  <c r="HL198" i="36"/>
  <c r="HM198" i="36" s="1"/>
  <c r="HO198" i="36" s="1"/>
  <c r="HP198" i="36" s="1"/>
  <c r="HQ198" i="36" s="1"/>
  <c r="HL200" i="36"/>
  <c r="EP201" i="36"/>
  <c r="EQ201" i="36" s="1"/>
  <c r="ER201" i="36" s="1"/>
  <c r="ES201" i="36" s="1"/>
  <c r="ET201" i="36" s="1"/>
  <c r="GP201" i="36"/>
  <c r="HK201" i="36"/>
  <c r="HM201" i="36" s="1"/>
  <c r="HO201" i="36" s="1"/>
  <c r="HP201" i="36" s="1"/>
  <c r="HQ201" i="36" s="1"/>
  <c r="EU202" i="36"/>
  <c r="EV202" i="36" s="1"/>
  <c r="EX202" i="36" s="1"/>
  <c r="FA202" i="36" s="1"/>
  <c r="FB202" i="36" s="1"/>
  <c r="FC202" i="36" s="1"/>
  <c r="FD202" i="36" s="1"/>
  <c r="FE202" i="36" s="1"/>
  <c r="FF202" i="36" s="1"/>
  <c r="FG202" i="36" s="1"/>
  <c r="FH202" i="36" s="1"/>
  <c r="FI202" i="36" s="1"/>
  <c r="FJ202" i="36" s="1"/>
  <c r="FK202" i="36" s="1"/>
  <c r="FL202" i="36" s="1"/>
  <c r="FM202" i="36" s="1"/>
  <c r="FN202" i="36" s="1"/>
  <c r="FO202" i="36" s="1"/>
  <c r="FP202" i="36" s="1"/>
  <c r="AA202" i="36"/>
  <c r="GJ203" i="36"/>
  <c r="GK203" i="36" s="1"/>
  <c r="GL203" i="36" s="1"/>
  <c r="GM203" i="36" s="1"/>
  <c r="GN203" i="36" s="1"/>
  <c r="GJ198" i="36"/>
  <c r="GK198" i="36" s="1"/>
  <c r="GL198" i="36" s="1"/>
  <c r="GM198" i="36" s="1"/>
  <c r="GN198" i="36" s="1"/>
  <c r="FR200" i="36"/>
  <c r="FS200" i="36" s="1"/>
  <c r="FU200" i="36" s="1"/>
  <c r="FV200" i="36" s="1"/>
  <c r="FW200" i="36" s="1"/>
  <c r="EG202" i="36"/>
  <c r="EH202" i="36" s="1"/>
  <c r="EI202" i="36" s="1"/>
  <c r="EJ202" i="36" s="1"/>
  <c r="EK202" i="36" s="1"/>
  <c r="EL202" i="36" s="1"/>
  <c r="V203" i="36"/>
  <c r="EU203" i="36"/>
  <c r="EV203" i="36" s="1"/>
  <c r="EX203" i="36" s="1"/>
  <c r="FA203" i="36" s="1"/>
  <c r="FB203" i="36" s="1"/>
  <c r="FC203" i="36" s="1"/>
  <c r="FD203" i="36" s="1"/>
  <c r="FE203" i="36" s="1"/>
  <c r="FF203" i="36" s="1"/>
  <c r="FG203" i="36" s="1"/>
  <c r="FH203" i="36" s="1"/>
  <c r="FI203" i="36" s="1"/>
  <c r="FJ203" i="36" s="1"/>
  <c r="FK203" i="36" s="1"/>
  <c r="FL203" i="36" s="1"/>
  <c r="FM203" i="36" s="1"/>
  <c r="FN203" i="36" s="1"/>
  <c r="FO203" i="36" s="1"/>
  <c r="FP203" i="36" s="1"/>
  <c r="EP203" i="36"/>
  <c r="EQ203" i="36" s="1"/>
  <c r="ER203" i="36" s="1"/>
  <c r="ES203" i="36" s="1"/>
  <c r="ET203" i="36" s="1"/>
  <c r="AY203" i="36"/>
  <c r="FQ203" i="36"/>
  <c r="FS203" i="36" s="1"/>
  <c r="FU203" i="36" s="1"/>
  <c r="FV203" i="36" s="1"/>
  <c r="FW203" i="36" s="1"/>
  <c r="BG204" i="36"/>
  <c r="BL204" i="36" s="1"/>
  <c r="CN204" i="36"/>
  <c r="CO204" i="36" s="1"/>
  <c r="CP204" i="36" s="1"/>
  <c r="CQ204" i="36" s="1"/>
  <c r="CR204" i="36" s="1"/>
  <c r="CS204" i="36" s="1"/>
  <c r="CT204" i="36" s="1"/>
  <c r="CU204" i="36" s="1"/>
  <c r="CV204" i="36" s="1"/>
  <c r="CW204" i="36" s="1"/>
  <c r="CX204" i="36" s="1"/>
  <c r="AP207" i="36"/>
  <c r="BR204" i="36"/>
  <c r="BW204" i="36" s="1"/>
  <c r="CC204" i="36"/>
  <c r="CD204" i="36" s="1"/>
  <c r="CE204" i="36" s="1"/>
  <c r="CF204" i="36" s="1"/>
  <c r="CG204" i="36" s="1"/>
  <c r="CH204" i="36" s="1"/>
  <c r="BH204" i="36"/>
  <c r="BM204" i="36" s="1"/>
  <c r="AW204" i="36"/>
  <c r="AX204" i="36" s="1"/>
  <c r="BZ204" i="36"/>
  <c r="CA204" i="36" s="1"/>
  <c r="CB204" i="36" s="1"/>
  <c r="ED205" i="36"/>
  <c r="EE205" i="36" s="1"/>
  <c r="EF205" i="36" s="1"/>
  <c r="EG205" i="36" s="1"/>
  <c r="EH205" i="36" s="1"/>
  <c r="EI205" i="36" s="1"/>
  <c r="EJ205" i="36" s="1"/>
  <c r="EK205" i="36" s="1"/>
  <c r="EL205" i="36" s="1"/>
  <c r="BF205" i="36"/>
  <c r="BK205" i="36" s="1"/>
  <c r="BB205" i="36"/>
  <c r="FZ205" i="36" s="1"/>
  <c r="GA205" i="36" s="1"/>
  <c r="GB205" i="36" s="1"/>
  <c r="GC205" i="36" s="1"/>
  <c r="GD205" i="36" s="1"/>
  <c r="GE205" i="36" s="1"/>
  <c r="GF205" i="36" s="1"/>
  <c r="GG205" i="36" s="1"/>
  <c r="GH205" i="36" s="1"/>
  <c r="GI205" i="36" s="1"/>
  <c r="BB206" i="36"/>
  <c r="AO206" i="36"/>
  <c r="BB203" i="36"/>
  <c r="AO203" i="36"/>
  <c r="CC205" i="36"/>
  <c r="CD205" i="36" s="1"/>
  <c r="CE205" i="36" s="1"/>
  <c r="CF205" i="36" s="1"/>
  <c r="CG205" i="36" s="1"/>
  <c r="CH205" i="36" s="1"/>
  <c r="DP207" i="36"/>
  <c r="DQ207" i="36" s="1"/>
  <c r="DR207" i="36" s="1"/>
  <c r="DS207" i="36" s="1"/>
  <c r="DT207" i="36" s="1"/>
  <c r="DU207" i="36" s="1"/>
  <c r="DV207" i="36" s="1"/>
  <c r="DW207" i="36" s="1"/>
  <c r="DX207" i="36" s="1"/>
  <c r="BO203" i="36"/>
  <c r="BT203" i="36" s="1"/>
  <c r="DP203" i="36"/>
  <c r="DQ203" i="36" s="1"/>
  <c r="DR203" i="36" s="1"/>
  <c r="DS203" i="36" s="1"/>
  <c r="DT203" i="36" s="1"/>
  <c r="DU203" i="36" s="1"/>
  <c r="DV203" i="36" s="1"/>
  <c r="DW203" i="36" s="1"/>
  <c r="DX203" i="36" s="1"/>
  <c r="EA203" i="36" s="1"/>
  <c r="DP204" i="36"/>
  <c r="DQ204" i="36" s="1"/>
  <c r="DR204" i="36" s="1"/>
  <c r="DS204" i="36" s="1"/>
  <c r="DT204" i="36" s="1"/>
  <c r="DU204" i="36" s="1"/>
  <c r="DV204" i="36" s="1"/>
  <c r="DW204" i="36" s="1"/>
  <c r="DX204" i="36" s="1"/>
  <c r="BE204" i="36"/>
  <c r="BJ204" i="36" s="1"/>
  <c r="GO205" i="36"/>
  <c r="GP205" i="36" s="1"/>
  <c r="GR205" i="36" s="1"/>
  <c r="GU205" i="36" s="1"/>
  <c r="GV205" i="36" s="1"/>
  <c r="GW205" i="36" s="1"/>
  <c r="GX205" i="36" s="1"/>
  <c r="GY205" i="36" s="1"/>
  <c r="GZ205" i="36" s="1"/>
  <c r="HA205" i="36" s="1"/>
  <c r="HB205" i="36" s="1"/>
  <c r="HC205" i="36" s="1"/>
  <c r="HD205" i="36" s="1"/>
  <c r="HE205" i="36" s="1"/>
  <c r="HF205" i="36" s="1"/>
  <c r="HG205" i="36" s="1"/>
  <c r="HH205" i="36" s="1"/>
  <c r="HI205" i="36" s="1"/>
  <c r="HJ205" i="36" s="1"/>
  <c r="AZ205" i="36"/>
  <c r="HK205" i="36"/>
  <c r="GJ206" i="36"/>
  <c r="GK206" i="36" s="1"/>
  <c r="GL206" i="36" s="1"/>
  <c r="GM206" i="36" s="1"/>
  <c r="GN206" i="36" s="1"/>
  <c r="FQ206" i="36"/>
  <c r="FS206" i="36" s="1"/>
  <c r="FU206" i="36" s="1"/>
  <c r="FV206" i="36" s="1"/>
  <c r="FW206" i="36" s="1"/>
  <c r="BF206" i="36"/>
  <c r="BK206" i="36" s="1"/>
  <c r="HK204" i="36"/>
  <c r="HM204" i="36" s="1"/>
  <c r="HO204" i="36" s="1"/>
  <c r="HP204" i="36" s="1"/>
  <c r="HQ204" i="36" s="1"/>
  <c r="FQ204" i="36"/>
  <c r="FS204" i="36" s="1"/>
  <c r="FU204" i="36" s="1"/>
  <c r="FV204" i="36" s="1"/>
  <c r="FW204" i="36" s="1"/>
  <c r="X207" i="36"/>
  <c r="HL205" i="36"/>
  <c r="AY205" i="36"/>
  <c r="EU205" i="36"/>
  <c r="EV205" i="36" s="1"/>
  <c r="EX205" i="36" s="1"/>
  <c r="FA205" i="36" s="1"/>
  <c r="FB205" i="36" s="1"/>
  <c r="FC205" i="36" s="1"/>
  <c r="FD205" i="36" s="1"/>
  <c r="FE205" i="36" s="1"/>
  <c r="FF205" i="36" s="1"/>
  <c r="FG205" i="36" s="1"/>
  <c r="FH205" i="36" s="1"/>
  <c r="FI205" i="36" s="1"/>
  <c r="FJ205" i="36" s="1"/>
  <c r="FK205" i="36" s="1"/>
  <c r="FL205" i="36" s="1"/>
  <c r="FM205" i="36" s="1"/>
  <c r="FN205" i="36" s="1"/>
  <c r="FO205" i="36" s="1"/>
  <c r="FP205" i="36" s="1"/>
  <c r="BH205" i="36"/>
  <c r="BM205" i="36" s="1"/>
  <c r="BR205" i="36"/>
  <c r="BW205" i="36" s="1"/>
  <c r="BO206" i="36"/>
  <c r="BT206" i="36" s="1"/>
  <c r="FA206" i="36"/>
  <c r="FB206" i="36" s="1"/>
  <c r="FC206" i="36" s="1"/>
  <c r="FD206" i="36" s="1"/>
  <c r="FE206" i="36" s="1"/>
  <c r="FF206" i="36" s="1"/>
  <c r="FG206" i="36" s="1"/>
  <c r="FH206" i="36" s="1"/>
  <c r="FI206" i="36" s="1"/>
  <c r="FJ206" i="36" s="1"/>
  <c r="FK206" i="36" s="1"/>
  <c r="FL206" i="36" s="1"/>
  <c r="FM206" i="36" s="1"/>
  <c r="FN206" i="36" s="1"/>
  <c r="FO206" i="36" s="1"/>
  <c r="FP206" i="36" s="1"/>
  <c r="V205" i="36"/>
  <c r="ED206" i="36"/>
  <c r="EE206" i="36" s="1"/>
  <c r="EF206" i="36" s="1"/>
  <c r="EG206" i="36" s="1"/>
  <c r="EH206" i="36" s="1"/>
  <c r="EI206" i="36" s="1"/>
  <c r="EJ206" i="36" s="1"/>
  <c r="EK206" i="36" s="1"/>
  <c r="EL206" i="36" s="1"/>
  <c r="AW207" i="36"/>
  <c r="AX207" i="36" s="1"/>
  <c r="BH207" i="36"/>
  <c r="BM207" i="36" s="1"/>
  <c r="BR207" i="36"/>
  <c r="BW207" i="36" s="1"/>
  <c r="BZ207" i="36"/>
  <c r="CA207" i="36" s="1"/>
  <c r="CB207" i="36" s="1"/>
  <c r="CC207" i="36" s="1"/>
  <c r="CD207" i="36" s="1"/>
  <c r="CE207" i="36" s="1"/>
  <c r="CF207" i="36" s="1"/>
  <c r="CG207" i="36" s="1"/>
  <c r="CH207" i="36" s="1"/>
  <c r="FR205" i="36"/>
  <c r="FS205" i="36" s="1"/>
  <c r="FU205" i="36" s="1"/>
  <c r="FV205" i="36" s="1"/>
  <c r="FW205" i="36" s="1"/>
  <c r="FQ207" i="36"/>
  <c r="HK207" i="36"/>
  <c r="HM207" i="36" s="1"/>
  <c r="HO207" i="36" s="1"/>
  <c r="HP207" i="36" s="1"/>
  <c r="HQ207" i="36" s="1"/>
  <c r="FR207" i="36"/>
  <c r="FZ103" i="36" l="1"/>
  <c r="GA103" i="36" s="1"/>
  <c r="GB103" i="36" s="1"/>
  <c r="GC103" i="36"/>
  <c r="GD103" i="36" s="1"/>
  <c r="GE103" i="36" s="1"/>
  <c r="GF103" i="36" s="1"/>
  <c r="GG103" i="36" s="1"/>
  <c r="GH103" i="36" s="1"/>
  <c r="GI103" i="36" s="1"/>
  <c r="FS151" i="36"/>
  <c r="FU151" i="36" s="1"/>
  <c r="FV151" i="36" s="1"/>
  <c r="FW151" i="36" s="1"/>
  <c r="BF194" i="36"/>
  <c r="BK194" i="36" s="1"/>
  <c r="GF191" i="36"/>
  <c r="GG191" i="36" s="1"/>
  <c r="GH191" i="36" s="1"/>
  <c r="GI191" i="36" s="1"/>
  <c r="FS184" i="36"/>
  <c r="FU184" i="36" s="1"/>
  <c r="FV184" i="36" s="1"/>
  <c r="FW184" i="36" s="1"/>
  <c r="HM144" i="36"/>
  <c r="HO144" i="36" s="1"/>
  <c r="HP144" i="36" s="1"/>
  <c r="HQ144" i="36" s="1"/>
  <c r="HM138" i="36"/>
  <c r="HO138" i="36" s="1"/>
  <c r="HP138" i="36" s="1"/>
  <c r="HQ138" i="36" s="1"/>
  <c r="GF159" i="36"/>
  <c r="GG159" i="36" s="1"/>
  <c r="GH159" i="36" s="1"/>
  <c r="GI159" i="36" s="1"/>
  <c r="FZ124" i="36"/>
  <c r="GA124" i="36" s="1"/>
  <c r="GB124" i="36" s="1"/>
  <c r="GC124" i="36" s="1"/>
  <c r="GD124" i="36" s="1"/>
  <c r="GE124" i="36" s="1"/>
  <c r="GF124" i="36" s="1"/>
  <c r="GG124" i="36" s="1"/>
  <c r="GH124" i="36" s="1"/>
  <c r="GI124" i="36" s="1"/>
  <c r="BN130" i="36"/>
  <c r="BS130" i="36" s="1"/>
  <c r="FS103" i="36"/>
  <c r="FU103" i="36" s="1"/>
  <c r="FV103" i="36" s="1"/>
  <c r="FW103" i="36" s="1"/>
  <c r="ED75" i="36"/>
  <c r="EE75" i="36" s="1"/>
  <c r="EF75" i="36" s="1"/>
  <c r="EG75" i="36" s="1"/>
  <c r="EH75" i="36" s="1"/>
  <c r="EI75" i="36" s="1"/>
  <c r="EJ75" i="36" s="1"/>
  <c r="EK75" i="36" s="1"/>
  <c r="EL75" i="36" s="1"/>
  <c r="EM75" i="36" s="1"/>
  <c r="EN75" i="36" s="1"/>
  <c r="FS76" i="36"/>
  <c r="FU76" i="36" s="1"/>
  <c r="FV76" i="36" s="1"/>
  <c r="FW76" i="36" s="1"/>
  <c r="CN67" i="36"/>
  <c r="CO67" i="36" s="1"/>
  <c r="CP67" i="36" s="1"/>
  <c r="CQ67" i="36" s="1"/>
  <c r="CR67" i="36" s="1"/>
  <c r="CS67" i="36" s="1"/>
  <c r="CT67" i="36" s="1"/>
  <c r="CU67" i="36" s="1"/>
  <c r="CV67" i="36" s="1"/>
  <c r="BF28" i="36"/>
  <c r="BK28" i="36" s="1"/>
  <c r="GR53" i="36"/>
  <c r="GU53" i="36" s="1"/>
  <c r="GV53" i="36" s="1"/>
  <c r="GW53" i="36" s="1"/>
  <c r="GX53" i="36" s="1"/>
  <c r="GY53" i="36" s="1"/>
  <c r="GZ53" i="36" s="1"/>
  <c r="HA53" i="36" s="1"/>
  <c r="HB53" i="36" s="1"/>
  <c r="HC53" i="36" s="1"/>
  <c r="HD53" i="36" s="1"/>
  <c r="HE53" i="36" s="1"/>
  <c r="HF53" i="36" s="1"/>
  <c r="HG53" i="36" s="1"/>
  <c r="HH53" i="36" s="1"/>
  <c r="HI53" i="36" s="1"/>
  <c r="HJ53" i="36" s="1"/>
  <c r="CN93" i="36"/>
  <c r="CO93" i="36" s="1"/>
  <c r="CP93" i="36" s="1"/>
  <c r="CQ93" i="36" s="1"/>
  <c r="CR93" i="36" s="1"/>
  <c r="CS93" i="36" s="1"/>
  <c r="CT93" i="36" s="1"/>
  <c r="CU93" i="36" s="1"/>
  <c r="CV93" i="36" s="1"/>
  <c r="CW93" i="36" s="1"/>
  <c r="CX93" i="36" s="1"/>
  <c r="GI93" i="36"/>
  <c r="GF93" i="36"/>
  <c r="GG93" i="36" s="1"/>
  <c r="GH93" i="36" s="1"/>
  <c r="DP60" i="36"/>
  <c r="DQ60" i="36" s="1"/>
  <c r="DR60" i="36" s="1"/>
  <c r="DS60" i="36" s="1"/>
  <c r="DT60" i="36" s="1"/>
  <c r="DU60" i="36" s="1"/>
  <c r="DV60" i="36" s="1"/>
  <c r="DW60" i="36" s="1"/>
  <c r="DX60" i="36" s="1"/>
  <c r="DB192" i="36"/>
  <c r="DC192" i="36" s="1"/>
  <c r="DD192" i="36" s="1"/>
  <c r="DE192" i="36" s="1"/>
  <c r="DF192" i="36" s="1"/>
  <c r="DG192" i="36" s="1"/>
  <c r="DH192" i="36" s="1"/>
  <c r="DI192" i="36" s="1"/>
  <c r="DJ192" i="36" s="1"/>
  <c r="FS158" i="36"/>
  <c r="FU158" i="36" s="1"/>
  <c r="FV158" i="36" s="1"/>
  <c r="FW158" i="36" s="1"/>
  <c r="FZ105" i="36"/>
  <c r="GA105" i="36" s="1"/>
  <c r="GB105" i="36" s="1"/>
  <c r="GC105" i="36" s="1"/>
  <c r="GD105" i="36" s="1"/>
  <c r="GE105" i="36" s="1"/>
  <c r="GF105" i="36" s="1"/>
  <c r="GG105" i="36" s="1"/>
  <c r="GH105" i="36" s="1"/>
  <c r="GI105" i="36" s="1"/>
  <c r="FZ101" i="36"/>
  <c r="GA101" i="36" s="1"/>
  <c r="GB101" i="36" s="1"/>
  <c r="GC101" i="36"/>
  <c r="GD101" i="36" s="1"/>
  <c r="GE101" i="36" s="1"/>
  <c r="GF101" i="36" s="1"/>
  <c r="GG101" i="36" s="1"/>
  <c r="GH101" i="36" s="1"/>
  <c r="GI101" i="36" s="1"/>
  <c r="FZ137" i="36"/>
  <c r="GA137" i="36" s="1"/>
  <c r="GB137" i="36" s="1"/>
  <c r="GC137" i="36" s="1"/>
  <c r="GD137" i="36" s="1"/>
  <c r="GE137" i="36" s="1"/>
  <c r="GF137" i="36" s="1"/>
  <c r="GG137" i="36" s="1"/>
  <c r="GH137" i="36" s="1"/>
  <c r="GI137" i="36"/>
  <c r="GR123" i="36"/>
  <c r="GU123" i="36" s="1"/>
  <c r="GV123" i="36" s="1"/>
  <c r="GW123" i="36" s="1"/>
  <c r="GX123" i="36" s="1"/>
  <c r="GY123" i="36" s="1"/>
  <c r="GZ123" i="36" s="1"/>
  <c r="HA123" i="36" s="1"/>
  <c r="HB123" i="36" s="1"/>
  <c r="HC123" i="36" s="1"/>
  <c r="HD123" i="36" s="1"/>
  <c r="HE123" i="36" s="1"/>
  <c r="HF123" i="36" s="1"/>
  <c r="HG123" i="36" s="1"/>
  <c r="HH123" i="36" s="1"/>
  <c r="HI123" i="36" s="1"/>
  <c r="HJ123" i="36" s="1"/>
  <c r="GR70" i="36"/>
  <c r="GU70" i="36" s="1"/>
  <c r="GV70" i="36" s="1"/>
  <c r="GW70" i="36" s="1"/>
  <c r="GX70" i="36" s="1"/>
  <c r="GY70" i="36" s="1"/>
  <c r="GZ70" i="36" s="1"/>
  <c r="HA70" i="36" s="1"/>
  <c r="HB70" i="36" s="1"/>
  <c r="HC70" i="36" s="1"/>
  <c r="HD70" i="36" s="1"/>
  <c r="HE70" i="36" s="1"/>
  <c r="HF70" i="36" s="1"/>
  <c r="HG70" i="36" s="1"/>
  <c r="HH70" i="36" s="1"/>
  <c r="HI70" i="36" s="1"/>
  <c r="HJ70" i="36" s="1"/>
  <c r="FZ70" i="36"/>
  <c r="GA70" i="36" s="1"/>
  <c r="GB70" i="36" s="1"/>
  <c r="GC70" i="36" s="1"/>
  <c r="GD70" i="36" s="1"/>
  <c r="GE70" i="36" s="1"/>
  <c r="GF70" i="36" s="1"/>
  <c r="GG70" i="36" s="1"/>
  <c r="GH70" i="36" s="1"/>
  <c r="GI70" i="36" s="1"/>
  <c r="BG67" i="36"/>
  <c r="BL67" i="36" s="1"/>
  <c r="FZ40" i="36"/>
  <c r="GA40" i="36" s="1"/>
  <c r="GB40" i="36" s="1"/>
  <c r="GC40" i="36"/>
  <c r="GD40" i="36" s="1"/>
  <c r="GE40" i="36" s="1"/>
  <c r="GF40" i="36" s="1"/>
  <c r="GG40" i="36" s="1"/>
  <c r="GH40" i="36" s="1"/>
  <c r="GI40" i="36" s="1"/>
  <c r="EO37" i="36"/>
  <c r="BD17" i="36"/>
  <c r="BI17" i="36" s="1"/>
  <c r="CN27" i="36"/>
  <c r="CO27" i="36" s="1"/>
  <c r="CP27" i="36" s="1"/>
  <c r="CQ27" i="36" s="1"/>
  <c r="CR27" i="36" s="1"/>
  <c r="CS27" i="36" s="1"/>
  <c r="FZ27" i="36"/>
  <c r="GA27" i="36" s="1"/>
  <c r="GB27" i="36" s="1"/>
  <c r="GC27" i="36" s="1"/>
  <c r="GD27" i="36" s="1"/>
  <c r="GE27" i="36" s="1"/>
  <c r="GF27" i="36" s="1"/>
  <c r="GG27" i="36" s="1"/>
  <c r="GH27" i="36" s="1"/>
  <c r="GI27" i="36" s="1"/>
  <c r="FZ48" i="36"/>
  <c r="GA48" i="36" s="1"/>
  <c r="GB48" i="36" s="1"/>
  <c r="GC48" i="36" s="1"/>
  <c r="GD48" i="36" s="1"/>
  <c r="GE48" i="36" s="1"/>
  <c r="GF48" i="36" s="1"/>
  <c r="GG48" i="36" s="1"/>
  <c r="GH48" i="36" s="1"/>
  <c r="GI48" i="36" s="1"/>
  <c r="FZ165" i="36"/>
  <c r="GA165" i="36" s="1"/>
  <c r="GB165" i="36" s="1"/>
  <c r="GC165" i="36" s="1"/>
  <c r="GD165" i="36" s="1"/>
  <c r="GE165" i="36" s="1"/>
  <c r="GF165" i="36" s="1"/>
  <c r="GG165" i="36" s="1"/>
  <c r="GH165" i="36" s="1"/>
  <c r="GI165" i="36" s="1"/>
  <c r="FZ25" i="36"/>
  <c r="GA25" i="36" s="1"/>
  <c r="GB25" i="36" s="1"/>
  <c r="GC25" i="36" s="1"/>
  <c r="GD25" i="36" s="1"/>
  <c r="GE25" i="36" s="1"/>
  <c r="GF25" i="36" s="1"/>
  <c r="GG25" i="36" s="1"/>
  <c r="GH25" i="36" s="1"/>
  <c r="GI25" i="36" s="1"/>
  <c r="GR51" i="36"/>
  <c r="GU51" i="36" s="1"/>
  <c r="GV51" i="36" s="1"/>
  <c r="GW51" i="36" s="1"/>
  <c r="GX51" i="36" s="1"/>
  <c r="GY51" i="36" s="1"/>
  <c r="GZ51" i="36" s="1"/>
  <c r="HA51" i="36" s="1"/>
  <c r="HB51" i="36" s="1"/>
  <c r="HC51" i="36" s="1"/>
  <c r="HD51" i="36" s="1"/>
  <c r="HE51" i="36" s="1"/>
  <c r="HF51" i="36" s="1"/>
  <c r="HG51" i="36" s="1"/>
  <c r="HH51" i="36" s="1"/>
  <c r="HI51" i="36" s="1"/>
  <c r="HJ51" i="36" s="1"/>
  <c r="FZ16" i="36"/>
  <c r="GA16" i="36" s="1"/>
  <c r="GB16" i="36" s="1"/>
  <c r="GC16" i="36" s="1"/>
  <c r="GD16" i="36" s="1"/>
  <c r="GE16" i="36" s="1"/>
  <c r="GF16" i="36" s="1"/>
  <c r="GG16" i="36" s="1"/>
  <c r="GH16" i="36" s="1"/>
  <c r="GI16" i="36" s="1"/>
  <c r="GF22" i="36"/>
  <c r="GG22" i="36" s="1"/>
  <c r="GH22" i="36" s="1"/>
  <c r="GI22" i="36" s="1"/>
  <c r="BG146" i="36"/>
  <c r="BL146" i="36" s="1"/>
  <c r="GF146" i="36"/>
  <c r="GG146" i="36" s="1"/>
  <c r="GH146" i="36" s="1"/>
  <c r="GI146" i="36"/>
  <c r="FZ202" i="36"/>
  <c r="GA202" i="36" s="1"/>
  <c r="GB202" i="36" s="1"/>
  <c r="GC202" i="36" s="1"/>
  <c r="GD202" i="36" s="1"/>
  <c r="GE202" i="36" s="1"/>
  <c r="GF202" i="36" s="1"/>
  <c r="GG202" i="36" s="1"/>
  <c r="GH202" i="36" s="1"/>
  <c r="GI202" i="36" s="1"/>
  <c r="FZ145" i="36"/>
  <c r="GA145" i="36" s="1"/>
  <c r="GB145" i="36" s="1"/>
  <c r="GC145" i="36" s="1"/>
  <c r="GD145" i="36" s="1"/>
  <c r="GE145" i="36" s="1"/>
  <c r="GF145" i="36" s="1"/>
  <c r="GG145" i="36" s="1"/>
  <c r="GH145" i="36" s="1"/>
  <c r="GI145" i="36" s="1"/>
  <c r="FZ135" i="36"/>
  <c r="GA135" i="36" s="1"/>
  <c r="GB135" i="36" s="1"/>
  <c r="GC135" i="36" s="1"/>
  <c r="GD135" i="36" s="1"/>
  <c r="GE135" i="36" s="1"/>
  <c r="GF135" i="36" s="1"/>
  <c r="GG135" i="36" s="1"/>
  <c r="GH135" i="36" s="1"/>
  <c r="GI135" i="36" s="1"/>
  <c r="FZ33" i="36"/>
  <c r="GA33" i="36" s="1"/>
  <c r="GB33" i="36" s="1"/>
  <c r="GC33" i="36" s="1"/>
  <c r="GD33" i="36" s="1"/>
  <c r="GE33" i="36" s="1"/>
  <c r="GF33" i="36" s="1"/>
  <c r="GG33" i="36" s="1"/>
  <c r="GH33" i="36" s="1"/>
  <c r="GI33" i="36" s="1"/>
  <c r="GI119" i="36"/>
  <c r="EO114" i="36"/>
  <c r="CK182" i="36"/>
  <c r="GC175" i="36"/>
  <c r="GD175" i="36" s="1"/>
  <c r="GE175" i="36" s="1"/>
  <c r="GF175" i="36" s="1"/>
  <c r="GG175" i="36" s="1"/>
  <c r="GH175" i="36" s="1"/>
  <c r="GI175" i="36" s="1"/>
  <c r="GR169" i="36"/>
  <c r="GU169" i="36" s="1"/>
  <c r="GV169" i="36" s="1"/>
  <c r="GW169" i="36" s="1"/>
  <c r="GX169" i="36" s="1"/>
  <c r="GY169" i="36" s="1"/>
  <c r="GZ169" i="36" s="1"/>
  <c r="HA169" i="36" s="1"/>
  <c r="HB169" i="36" s="1"/>
  <c r="HC169" i="36" s="1"/>
  <c r="HD169" i="36" s="1"/>
  <c r="HE169" i="36" s="1"/>
  <c r="HF169" i="36" s="1"/>
  <c r="HG169" i="36" s="1"/>
  <c r="HH169" i="36" s="1"/>
  <c r="HI169" i="36" s="1"/>
  <c r="HJ169" i="36" s="1"/>
  <c r="GC150" i="36"/>
  <c r="GD150" i="36" s="1"/>
  <c r="GE150" i="36" s="1"/>
  <c r="GF150" i="36" s="1"/>
  <c r="GG150" i="36" s="1"/>
  <c r="GH150" i="36" s="1"/>
  <c r="GI150" i="36" s="1"/>
  <c r="FZ150" i="36"/>
  <c r="GA150" i="36" s="1"/>
  <c r="GB150" i="36" s="1"/>
  <c r="ED138" i="36"/>
  <c r="EE138" i="36" s="1"/>
  <c r="EF138" i="36" s="1"/>
  <c r="EG138" i="36" s="1"/>
  <c r="EH138" i="36" s="1"/>
  <c r="EI138" i="36" s="1"/>
  <c r="EJ138" i="36" s="1"/>
  <c r="EK138" i="36" s="1"/>
  <c r="EL138" i="36" s="1"/>
  <c r="BP134" i="36"/>
  <c r="BU134" i="36" s="1"/>
  <c r="FZ126" i="36"/>
  <c r="GA126" i="36" s="1"/>
  <c r="GB126" i="36" s="1"/>
  <c r="GC126" i="36" s="1"/>
  <c r="GD126" i="36" s="1"/>
  <c r="GE126" i="36" s="1"/>
  <c r="GF126" i="36" s="1"/>
  <c r="GG126" i="36" s="1"/>
  <c r="GH126" i="36" s="1"/>
  <c r="GI126" i="36" s="1"/>
  <c r="FZ130" i="36"/>
  <c r="GA130" i="36" s="1"/>
  <c r="GB130" i="36" s="1"/>
  <c r="GC130" i="36" s="1"/>
  <c r="GD130" i="36" s="1"/>
  <c r="GE130" i="36" s="1"/>
  <c r="GF130" i="36" s="1"/>
  <c r="GG130" i="36" s="1"/>
  <c r="GH130" i="36" s="1"/>
  <c r="GI130" i="36" s="1"/>
  <c r="FZ113" i="36"/>
  <c r="GA113" i="36" s="1"/>
  <c r="GB113" i="36" s="1"/>
  <c r="GC113" i="36" s="1"/>
  <c r="GD113" i="36" s="1"/>
  <c r="GE113" i="36" s="1"/>
  <c r="GF113" i="36" s="1"/>
  <c r="GG113" i="36" s="1"/>
  <c r="GH113" i="36" s="1"/>
  <c r="GI113" i="36" s="1"/>
  <c r="GR100" i="36"/>
  <c r="GU100" i="36" s="1"/>
  <c r="GV100" i="36" s="1"/>
  <c r="GW100" i="36" s="1"/>
  <c r="GX100" i="36" s="1"/>
  <c r="GY100" i="36" s="1"/>
  <c r="GZ100" i="36" s="1"/>
  <c r="HA100" i="36" s="1"/>
  <c r="HB100" i="36" s="1"/>
  <c r="HC100" i="36" s="1"/>
  <c r="HD100" i="36" s="1"/>
  <c r="HE100" i="36" s="1"/>
  <c r="HF100" i="36" s="1"/>
  <c r="HG100" i="36" s="1"/>
  <c r="HH100" i="36" s="1"/>
  <c r="HI100" i="36" s="1"/>
  <c r="HJ100" i="36" s="1"/>
  <c r="BP101" i="36"/>
  <c r="BU101" i="36" s="1"/>
  <c r="FZ87" i="36"/>
  <c r="GA87" i="36" s="1"/>
  <c r="GB87" i="36" s="1"/>
  <c r="GC87" i="36" s="1"/>
  <c r="GD87" i="36" s="1"/>
  <c r="GE87" i="36" s="1"/>
  <c r="GF87" i="36"/>
  <c r="GG87" i="36" s="1"/>
  <c r="GH87" i="36" s="1"/>
  <c r="GI87" i="36" s="1"/>
  <c r="GR83" i="36"/>
  <c r="GU83" i="36" s="1"/>
  <c r="GV83" i="36" s="1"/>
  <c r="GW83" i="36" s="1"/>
  <c r="GX83" i="36" s="1"/>
  <c r="GY83" i="36" s="1"/>
  <c r="GZ83" i="36" s="1"/>
  <c r="HA83" i="36" s="1"/>
  <c r="HB83" i="36" s="1"/>
  <c r="HC83" i="36" s="1"/>
  <c r="HD83" i="36" s="1"/>
  <c r="HE83" i="36" s="1"/>
  <c r="HF83" i="36" s="1"/>
  <c r="HG83" i="36" s="1"/>
  <c r="HH83" i="36" s="1"/>
  <c r="HI83" i="36" s="1"/>
  <c r="HJ83" i="36" s="1"/>
  <c r="BG5" i="36"/>
  <c r="BL5" i="36" s="1"/>
  <c r="BQ204" i="36"/>
  <c r="BV204" i="36" s="1"/>
  <c r="HM145" i="36"/>
  <c r="HO145" i="36" s="1"/>
  <c r="HP145" i="36" s="1"/>
  <c r="HQ145" i="36" s="1"/>
  <c r="EA40" i="36"/>
  <c r="BQ148" i="36"/>
  <c r="BV148" i="36" s="1"/>
  <c r="FZ148" i="36"/>
  <c r="GA148" i="36" s="1"/>
  <c r="GB148" i="36" s="1"/>
  <c r="GC148" i="36" s="1"/>
  <c r="GD148" i="36" s="1"/>
  <c r="GE148" i="36" s="1"/>
  <c r="GF148" i="36" s="1"/>
  <c r="GG148" i="36" s="1"/>
  <c r="GH148" i="36" s="1"/>
  <c r="GI148" i="36" s="1"/>
  <c r="HM59" i="36"/>
  <c r="HO59" i="36" s="1"/>
  <c r="HP59" i="36" s="1"/>
  <c r="HQ59" i="36" s="1"/>
  <c r="HM88" i="36"/>
  <c r="HO88" i="36" s="1"/>
  <c r="HP88" i="36" s="1"/>
  <c r="HQ88" i="36" s="1"/>
  <c r="GF6" i="36"/>
  <c r="GG6" i="36" s="1"/>
  <c r="GH6" i="36" s="1"/>
  <c r="GI6" i="36" s="1"/>
  <c r="FZ106" i="36"/>
  <c r="GA106" i="36" s="1"/>
  <c r="GB106" i="36" s="1"/>
  <c r="GC106" i="36" s="1"/>
  <c r="GD106" i="36" s="1"/>
  <c r="GE106" i="36" s="1"/>
  <c r="GF106" i="36" s="1"/>
  <c r="GG106" i="36" s="1"/>
  <c r="GH106" i="36" s="1"/>
  <c r="GI106" i="36" s="1"/>
  <c r="FZ22" i="36"/>
  <c r="GA22" i="36" s="1"/>
  <c r="GB22" i="36" s="1"/>
  <c r="GC22" i="36" s="1"/>
  <c r="GD22" i="36" s="1"/>
  <c r="GE22" i="36" s="1"/>
  <c r="FZ192" i="36"/>
  <c r="GA192" i="36" s="1"/>
  <c r="GB192" i="36" s="1"/>
  <c r="GC192" i="36" s="1"/>
  <c r="GD192" i="36" s="1"/>
  <c r="GE192" i="36" s="1"/>
  <c r="GF192" i="36" s="1"/>
  <c r="GG192" i="36" s="1"/>
  <c r="GH192" i="36" s="1"/>
  <c r="GI192" i="36" s="1"/>
  <c r="FZ171" i="36"/>
  <c r="GA171" i="36" s="1"/>
  <c r="GB171" i="36" s="1"/>
  <c r="GC171" i="36" s="1"/>
  <c r="GD171" i="36" s="1"/>
  <c r="GE171" i="36" s="1"/>
  <c r="GF171" i="36" s="1"/>
  <c r="GG171" i="36" s="1"/>
  <c r="GH171" i="36" s="1"/>
  <c r="GI171" i="36" s="1"/>
  <c r="FZ175" i="36"/>
  <c r="GA175" i="36" s="1"/>
  <c r="GB175" i="36" s="1"/>
  <c r="FZ181" i="36"/>
  <c r="GA181" i="36" s="1"/>
  <c r="GB181" i="36" s="1"/>
  <c r="GC181" i="36" s="1"/>
  <c r="GD181" i="36" s="1"/>
  <c r="GE181" i="36" s="1"/>
  <c r="GF181" i="36" s="1"/>
  <c r="GG181" i="36" s="1"/>
  <c r="GH181" i="36" s="1"/>
  <c r="GI181" i="36" s="1"/>
  <c r="FZ201" i="36"/>
  <c r="GA201" i="36" s="1"/>
  <c r="GB201" i="36" s="1"/>
  <c r="GC201" i="36" s="1"/>
  <c r="GD201" i="36" s="1"/>
  <c r="GE201" i="36" s="1"/>
  <c r="GF201" i="36" s="1"/>
  <c r="GG201" i="36" s="1"/>
  <c r="GH201" i="36" s="1"/>
  <c r="GI201" i="36" s="1"/>
  <c r="GI206" i="36"/>
  <c r="DM199" i="36"/>
  <c r="FZ193" i="36"/>
  <c r="GA193" i="36" s="1"/>
  <c r="GB193" i="36" s="1"/>
  <c r="GC193" i="36" s="1"/>
  <c r="GD193" i="36" s="1"/>
  <c r="GE193" i="36" s="1"/>
  <c r="GF193" i="36" s="1"/>
  <c r="GG193" i="36" s="1"/>
  <c r="GH193" i="36" s="1"/>
  <c r="GI193" i="36" s="1"/>
  <c r="CK186" i="36"/>
  <c r="GR171" i="36"/>
  <c r="GU171" i="36" s="1"/>
  <c r="GV171" i="36" s="1"/>
  <c r="GW171" i="36" s="1"/>
  <c r="GX171" i="36" s="1"/>
  <c r="GY171" i="36" s="1"/>
  <c r="GZ171" i="36" s="1"/>
  <c r="HA171" i="36" s="1"/>
  <c r="HB171" i="36" s="1"/>
  <c r="HC171" i="36" s="1"/>
  <c r="HD171" i="36" s="1"/>
  <c r="HE171" i="36" s="1"/>
  <c r="HF171" i="36" s="1"/>
  <c r="HG171" i="36" s="1"/>
  <c r="HH171" i="36" s="1"/>
  <c r="HI171" i="36" s="1"/>
  <c r="HJ171" i="36" s="1"/>
  <c r="FZ154" i="36"/>
  <c r="GA154" i="36" s="1"/>
  <c r="GB154" i="36" s="1"/>
  <c r="GC154" i="36" s="1"/>
  <c r="GD154" i="36" s="1"/>
  <c r="GE154" i="36" s="1"/>
  <c r="GF154" i="36" s="1"/>
  <c r="GG154" i="36" s="1"/>
  <c r="GH154" i="36" s="1"/>
  <c r="GI154" i="36"/>
  <c r="FS147" i="36"/>
  <c r="FU147" i="36" s="1"/>
  <c r="FV147" i="36" s="1"/>
  <c r="FW147" i="36" s="1"/>
  <c r="GF152" i="36"/>
  <c r="GG152" i="36" s="1"/>
  <c r="GH152" i="36" s="1"/>
  <c r="GI152" i="36" s="1"/>
  <c r="BP133" i="36"/>
  <c r="BU133" i="36" s="1"/>
  <c r="CK127" i="36"/>
  <c r="FZ121" i="36"/>
  <c r="GA121" i="36" s="1"/>
  <c r="GB121" i="36" s="1"/>
  <c r="GC121" i="36" s="1"/>
  <c r="GD121" i="36" s="1"/>
  <c r="GE121" i="36" s="1"/>
  <c r="GF121" i="36" s="1"/>
  <c r="GG121" i="36" s="1"/>
  <c r="GH121" i="36" s="1"/>
  <c r="GI121" i="36" s="1"/>
  <c r="FZ118" i="36"/>
  <c r="GA118" i="36" s="1"/>
  <c r="GB118" i="36" s="1"/>
  <c r="GC118" i="36" s="1"/>
  <c r="GD118" i="36" s="1"/>
  <c r="GE118" i="36" s="1"/>
  <c r="GF118" i="36" s="1"/>
  <c r="GG118" i="36" s="1"/>
  <c r="GH118" i="36" s="1"/>
  <c r="GI118" i="36" s="1"/>
  <c r="FZ122" i="36"/>
  <c r="GA122" i="36" s="1"/>
  <c r="GB122" i="36" s="1"/>
  <c r="GC122" i="36" s="1"/>
  <c r="GD122" i="36" s="1"/>
  <c r="GE122" i="36" s="1"/>
  <c r="GF122" i="36" s="1"/>
  <c r="GG122" i="36" s="1"/>
  <c r="GH122" i="36" s="1"/>
  <c r="GI122" i="36" s="1"/>
  <c r="EO111" i="36"/>
  <c r="GR104" i="36"/>
  <c r="GU104" i="36" s="1"/>
  <c r="GV104" i="36" s="1"/>
  <c r="GW104" i="36" s="1"/>
  <c r="GX104" i="36" s="1"/>
  <c r="GY104" i="36" s="1"/>
  <c r="GZ104" i="36" s="1"/>
  <c r="HA104" i="36" s="1"/>
  <c r="HB104" i="36" s="1"/>
  <c r="HC104" i="36" s="1"/>
  <c r="HD104" i="36" s="1"/>
  <c r="HE104" i="36" s="1"/>
  <c r="HF104" i="36" s="1"/>
  <c r="HG104" i="36" s="1"/>
  <c r="HH104" i="36" s="1"/>
  <c r="HI104" i="36" s="1"/>
  <c r="HJ104" i="36" s="1"/>
  <c r="HM108" i="36"/>
  <c r="HO108" i="36" s="1"/>
  <c r="HP108" i="36" s="1"/>
  <c r="HQ108" i="36" s="1"/>
  <c r="BP75" i="36"/>
  <c r="BU75" i="36" s="1"/>
  <c r="GC85" i="36"/>
  <c r="GD85" i="36" s="1"/>
  <c r="GE85" i="36" s="1"/>
  <c r="GF85" i="36"/>
  <c r="GG85" i="36" s="1"/>
  <c r="GH85" i="36" s="1"/>
  <c r="GI85" i="36" s="1"/>
  <c r="CK66" i="36"/>
  <c r="GC90" i="36"/>
  <c r="GD90" i="36" s="1"/>
  <c r="GE90" i="36" s="1"/>
  <c r="GF90" i="36" s="1"/>
  <c r="GG90" i="36" s="1"/>
  <c r="GH90" i="36" s="1"/>
  <c r="GI90" i="36" s="1"/>
  <c r="FS49" i="36"/>
  <c r="FU49" i="36" s="1"/>
  <c r="FV49" i="36" s="1"/>
  <c r="FW49" i="36" s="1"/>
  <c r="GC59" i="36"/>
  <c r="GD59" i="36" s="1"/>
  <c r="GE59" i="36" s="1"/>
  <c r="GF59" i="36" s="1"/>
  <c r="GG59" i="36" s="1"/>
  <c r="GH59" i="36" s="1"/>
  <c r="GI59" i="36" s="1"/>
  <c r="CK45" i="36"/>
  <c r="BG92" i="36"/>
  <c r="BL92" i="36" s="1"/>
  <c r="GC92" i="36"/>
  <c r="GD92" i="36" s="1"/>
  <c r="GE92" i="36" s="1"/>
  <c r="GF92" i="36" s="1"/>
  <c r="GG92" i="36" s="1"/>
  <c r="GH92" i="36" s="1"/>
  <c r="GI92" i="36" s="1"/>
  <c r="CN195" i="36"/>
  <c r="CO195" i="36" s="1"/>
  <c r="CP195" i="36" s="1"/>
  <c r="CQ195" i="36" s="1"/>
  <c r="CR195" i="36" s="1"/>
  <c r="CS195" i="36" s="1"/>
  <c r="CT195" i="36" s="1"/>
  <c r="CU195" i="36" s="1"/>
  <c r="CV195" i="36" s="1"/>
  <c r="FZ195" i="36"/>
  <c r="GA195" i="36" s="1"/>
  <c r="GB195" i="36" s="1"/>
  <c r="GC195" i="36" s="1"/>
  <c r="GD195" i="36" s="1"/>
  <c r="GE195" i="36" s="1"/>
  <c r="GF195" i="36" s="1"/>
  <c r="GG195" i="36" s="1"/>
  <c r="GH195" i="36" s="1"/>
  <c r="GI195" i="36" s="1"/>
  <c r="GF153" i="36"/>
  <c r="GG153" i="36" s="1"/>
  <c r="GH153" i="36" s="1"/>
  <c r="GI153" i="36" s="1"/>
  <c r="GR40" i="36"/>
  <c r="GU40" i="36" s="1"/>
  <c r="GV40" i="36" s="1"/>
  <c r="GW40" i="36" s="1"/>
  <c r="GX40" i="36" s="1"/>
  <c r="GY40" i="36" s="1"/>
  <c r="GZ40" i="36" s="1"/>
  <c r="HA40" i="36" s="1"/>
  <c r="HB40" i="36" s="1"/>
  <c r="HC40" i="36" s="1"/>
  <c r="HD40" i="36" s="1"/>
  <c r="HE40" i="36" s="1"/>
  <c r="HF40" i="36" s="1"/>
  <c r="HG40" i="36" s="1"/>
  <c r="HH40" i="36" s="1"/>
  <c r="HI40" i="36" s="1"/>
  <c r="HJ40" i="36" s="1"/>
  <c r="FZ31" i="36"/>
  <c r="GA31" i="36" s="1"/>
  <c r="GB31" i="36" s="1"/>
  <c r="GC31" i="36" s="1"/>
  <c r="GD31" i="36" s="1"/>
  <c r="GE31" i="36" s="1"/>
  <c r="HM5" i="36"/>
  <c r="HO5" i="36" s="1"/>
  <c r="HP5" i="36" s="1"/>
  <c r="HQ5" i="36" s="1"/>
  <c r="FZ197" i="36"/>
  <c r="GA197" i="36" s="1"/>
  <c r="GB197" i="36" s="1"/>
  <c r="GC197" i="36" s="1"/>
  <c r="GD197" i="36" s="1"/>
  <c r="GE197" i="36" s="1"/>
  <c r="GF197" i="36" s="1"/>
  <c r="GG197" i="36" s="1"/>
  <c r="GH197" i="36" s="1"/>
  <c r="GI197" i="36" s="1"/>
  <c r="GC198" i="36"/>
  <c r="GD198" i="36" s="1"/>
  <c r="GE198" i="36" s="1"/>
  <c r="GF198" i="36" s="1"/>
  <c r="GG198" i="36" s="1"/>
  <c r="GH198" i="36" s="1"/>
  <c r="GI198" i="36" s="1"/>
  <c r="FZ198" i="36"/>
  <c r="GA198" i="36" s="1"/>
  <c r="GB198" i="36" s="1"/>
  <c r="BD144" i="36"/>
  <c r="BI144" i="36" s="1"/>
  <c r="GR130" i="36"/>
  <c r="GU130" i="36" s="1"/>
  <c r="GV130" i="36" s="1"/>
  <c r="GW130" i="36" s="1"/>
  <c r="GX130" i="36" s="1"/>
  <c r="GY130" i="36" s="1"/>
  <c r="GZ130" i="36" s="1"/>
  <c r="HA130" i="36" s="1"/>
  <c r="HB130" i="36" s="1"/>
  <c r="HC130" i="36" s="1"/>
  <c r="HD130" i="36" s="1"/>
  <c r="HE130" i="36" s="1"/>
  <c r="HF130" i="36" s="1"/>
  <c r="HG130" i="36" s="1"/>
  <c r="HH130" i="36" s="1"/>
  <c r="HI130" i="36" s="1"/>
  <c r="HJ130" i="36" s="1"/>
  <c r="HM116" i="36"/>
  <c r="HO116" i="36" s="1"/>
  <c r="HP116" i="36" s="1"/>
  <c r="HQ116" i="36" s="1"/>
  <c r="CN109" i="36"/>
  <c r="CO109" i="36" s="1"/>
  <c r="CP109" i="36" s="1"/>
  <c r="CQ109" i="36" s="1"/>
  <c r="CR109" i="36" s="1"/>
  <c r="CS109" i="36" s="1"/>
  <c r="CT109" i="36" s="1"/>
  <c r="CU109" i="36" s="1"/>
  <c r="CV109" i="36" s="1"/>
  <c r="CY109" i="36" s="1"/>
  <c r="CY83" i="36"/>
  <c r="HM92" i="36"/>
  <c r="HO92" i="36" s="1"/>
  <c r="HP92" i="36" s="1"/>
  <c r="HQ92" i="36" s="1"/>
  <c r="HM203" i="36"/>
  <c r="HO203" i="36" s="1"/>
  <c r="HP203" i="36" s="1"/>
  <c r="HQ203" i="36" s="1"/>
  <c r="BG89" i="36"/>
  <c r="BL89" i="36" s="1"/>
  <c r="FZ89" i="36"/>
  <c r="GA89" i="36" s="1"/>
  <c r="GB89" i="36" s="1"/>
  <c r="GC89" i="36" s="1"/>
  <c r="GD89" i="36" s="1"/>
  <c r="GE89" i="36" s="1"/>
  <c r="GF89" i="36" s="1"/>
  <c r="GG89" i="36" s="1"/>
  <c r="GH89" i="36" s="1"/>
  <c r="GI89" i="36" s="1"/>
  <c r="BG17" i="36"/>
  <c r="BL17" i="36" s="1"/>
  <c r="FZ17" i="36"/>
  <c r="GA17" i="36" s="1"/>
  <c r="GB17" i="36" s="1"/>
  <c r="GC17" i="36" s="1"/>
  <c r="GD17" i="36" s="1"/>
  <c r="GE17" i="36" s="1"/>
  <c r="GF17" i="36" s="1"/>
  <c r="GG17" i="36" s="1"/>
  <c r="GH17" i="36" s="1"/>
  <c r="GI17" i="36" s="1"/>
  <c r="BQ131" i="36"/>
  <c r="BV131" i="36" s="1"/>
  <c r="FZ131" i="36"/>
  <c r="GA131" i="36" s="1"/>
  <c r="GB131" i="36" s="1"/>
  <c r="GC131" i="36" s="1"/>
  <c r="GD131" i="36" s="1"/>
  <c r="GE131" i="36" s="1"/>
  <c r="GF131" i="36"/>
  <c r="GG131" i="36" s="1"/>
  <c r="GH131" i="36" s="1"/>
  <c r="GI131" i="36" s="1"/>
  <c r="CN50" i="36"/>
  <c r="CO50" i="36" s="1"/>
  <c r="CP50" i="36" s="1"/>
  <c r="FZ50" i="36"/>
  <c r="GA50" i="36" s="1"/>
  <c r="GB50" i="36" s="1"/>
  <c r="GC50" i="36" s="1"/>
  <c r="GD50" i="36" s="1"/>
  <c r="GE50" i="36" s="1"/>
  <c r="GF50" i="36" s="1"/>
  <c r="GG50" i="36" s="1"/>
  <c r="GH50" i="36" s="1"/>
  <c r="GI50" i="36" s="1"/>
  <c r="GF11" i="36"/>
  <c r="GG11" i="36" s="1"/>
  <c r="GH11" i="36" s="1"/>
  <c r="GI11" i="36" s="1"/>
  <c r="BQ125" i="36"/>
  <c r="BV125" i="36" s="1"/>
  <c r="GC125" i="36"/>
  <c r="GD125" i="36" s="1"/>
  <c r="GE125" i="36" s="1"/>
  <c r="GF125" i="36" s="1"/>
  <c r="GG125" i="36" s="1"/>
  <c r="GH125" i="36" s="1"/>
  <c r="GI125" i="36" s="1"/>
  <c r="BG177" i="36"/>
  <c r="BL177" i="36" s="1"/>
  <c r="FZ177" i="36"/>
  <c r="GA177" i="36" s="1"/>
  <c r="GB177" i="36" s="1"/>
  <c r="GC177" i="36" s="1"/>
  <c r="GD177" i="36" s="1"/>
  <c r="GE177" i="36" s="1"/>
  <c r="GF177" i="36" s="1"/>
  <c r="GG177" i="36" s="1"/>
  <c r="GH177" i="36" s="1"/>
  <c r="GI177" i="36" s="1"/>
  <c r="FZ206" i="36"/>
  <c r="GA206" i="36" s="1"/>
  <c r="GB206" i="36" s="1"/>
  <c r="GC206" i="36" s="1"/>
  <c r="GD206" i="36" s="1"/>
  <c r="GE206" i="36" s="1"/>
  <c r="GF206" i="36" s="1"/>
  <c r="GG206" i="36" s="1"/>
  <c r="GH206" i="36" s="1"/>
  <c r="FZ119" i="36"/>
  <c r="GA119" i="36" s="1"/>
  <c r="GB119" i="36" s="1"/>
  <c r="GC119" i="36" s="1"/>
  <c r="GD119" i="36" s="1"/>
  <c r="GE119" i="36" s="1"/>
  <c r="GF119" i="36" s="1"/>
  <c r="GG119" i="36" s="1"/>
  <c r="GH119" i="36" s="1"/>
  <c r="FZ120" i="36"/>
  <c r="GA120" i="36" s="1"/>
  <c r="GB120" i="36" s="1"/>
  <c r="GC120" i="36"/>
  <c r="GD120" i="36" s="1"/>
  <c r="GE120" i="36" s="1"/>
  <c r="GF120" i="36" s="1"/>
  <c r="GG120" i="36" s="1"/>
  <c r="GH120" i="36" s="1"/>
  <c r="GI120" i="36" s="1"/>
  <c r="FZ74" i="36"/>
  <c r="GA74" i="36" s="1"/>
  <c r="GB74" i="36" s="1"/>
  <c r="GC74" i="36" s="1"/>
  <c r="GD74" i="36" s="1"/>
  <c r="GE74" i="36" s="1"/>
  <c r="GF74" i="36"/>
  <c r="GG74" i="36" s="1"/>
  <c r="GH74" i="36" s="1"/>
  <c r="GI74" i="36" s="1"/>
  <c r="GC26" i="36"/>
  <c r="GD26" i="36" s="1"/>
  <c r="GE26" i="36" s="1"/>
  <c r="GF26" i="36" s="1"/>
  <c r="GG26" i="36" s="1"/>
  <c r="GH26" i="36" s="1"/>
  <c r="GI26" i="36" s="1"/>
  <c r="FZ26" i="36"/>
  <c r="GA26" i="36" s="1"/>
  <c r="GB26" i="36" s="1"/>
  <c r="GF44" i="36"/>
  <c r="GG44" i="36" s="1"/>
  <c r="GH44" i="36" s="1"/>
  <c r="GI44" i="36" s="1"/>
  <c r="FZ44" i="36"/>
  <c r="GA44" i="36" s="1"/>
  <c r="GB44" i="36" s="1"/>
  <c r="GC44" i="36" s="1"/>
  <c r="GD44" i="36" s="1"/>
  <c r="GE44" i="36" s="1"/>
  <c r="FZ35" i="36"/>
  <c r="GA35" i="36" s="1"/>
  <c r="GB35" i="36" s="1"/>
  <c r="GC35" i="36" s="1"/>
  <c r="GD35" i="36" s="1"/>
  <c r="GE35" i="36" s="1"/>
  <c r="GF35" i="36" s="1"/>
  <c r="GG35" i="36" s="1"/>
  <c r="GH35" i="36" s="1"/>
  <c r="GI35" i="36" s="1"/>
  <c r="FZ58" i="36"/>
  <c r="GA58" i="36" s="1"/>
  <c r="GB58" i="36" s="1"/>
  <c r="GC58" i="36" s="1"/>
  <c r="GD58" i="36" s="1"/>
  <c r="GE58" i="36" s="1"/>
  <c r="GF58" i="36" s="1"/>
  <c r="GG58" i="36" s="1"/>
  <c r="GH58" i="36" s="1"/>
  <c r="GI58" i="36"/>
  <c r="GC28" i="36"/>
  <c r="GD28" i="36" s="1"/>
  <c r="GE28" i="36" s="1"/>
  <c r="GF28" i="36" s="1"/>
  <c r="GG28" i="36" s="1"/>
  <c r="GH28" i="36" s="1"/>
  <c r="GI28" i="36" s="1"/>
  <c r="FZ34" i="36"/>
  <c r="GA34" i="36" s="1"/>
  <c r="GB34" i="36" s="1"/>
  <c r="GC34" i="36" s="1"/>
  <c r="GD34" i="36" s="1"/>
  <c r="GE34" i="36" s="1"/>
  <c r="GF34" i="36" s="1"/>
  <c r="GG34" i="36" s="1"/>
  <c r="GH34" i="36" s="1"/>
  <c r="GI34" i="36"/>
  <c r="BQ115" i="36"/>
  <c r="BV115" i="36" s="1"/>
  <c r="GI115" i="36"/>
  <c r="GR122" i="36"/>
  <c r="GU122" i="36" s="1"/>
  <c r="GV122" i="36" s="1"/>
  <c r="GW122" i="36" s="1"/>
  <c r="GX122" i="36" s="1"/>
  <c r="GY122" i="36" s="1"/>
  <c r="GZ122" i="36" s="1"/>
  <c r="HA122" i="36" s="1"/>
  <c r="HB122" i="36" s="1"/>
  <c r="HC122" i="36" s="1"/>
  <c r="HD122" i="36" s="1"/>
  <c r="HE122" i="36" s="1"/>
  <c r="HF122" i="36" s="1"/>
  <c r="HG122" i="36" s="1"/>
  <c r="HH122" i="36" s="1"/>
  <c r="HI122" i="36" s="1"/>
  <c r="HJ122" i="36" s="1"/>
  <c r="BG15" i="36"/>
  <c r="BL15" i="36" s="1"/>
  <c r="GF15" i="36"/>
  <c r="GG15" i="36" s="1"/>
  <c r="GH15" i="36" s="1"/>
  <c r="GI15" i="36" s="1"/>
  <c r="FZ15" i="36"/>
  <c r="GA15" i="36" s="1"/>
  <c r="GB15" i="36" s="1"/>
  <c r="GC15" i="36" s="1"/>
  <c r="GD15" i="36" s="1"/>
  <c r="GE15" i="36" s="1"/>
  <c r="FZ59" i="36"/>
  <c r="GA59" i="36" s="1"/>
  <c r="GB59" i="36" s="1"/>
  <c r="FZ191" i="36"/>
  <c r="GA191" i="36" s="1"/>
  <c r="GB191" i="36" s="1"/>
  <c r="GC191" i="36" s="1"/>
  <c r="GD191" i="36" s="1"/>
  <c r="GE191" i="36" s="1"/>
  <c r="GF54" i="36"/>
  <c r="GG54" i="36" s="1"/>
  <c r="GH54" i="36" s="1"/>
  <c r="GI54" i="36" s="1"/>
  <c r="GI12" i="36"/>
  <c r="FZ67" i="36"/>
  <c r="GA67" i="36" s="1"/>
  <c r="GB67" i="36" s="1"/>
  <c r="GC67" i="36" s="1"/>
  <c r="GD67" i="36" s="1"/>
  <c r="GE67" i="36" s="1"/>
  <c r="GF67" i="36" s="1"/>
  <c r="GG67" i="36" s="1"/>
  <c r="GH67" i="36" s="1"/>
  <c r="GI67" i="36" s="1"/>
  <c r="CN14" i="36"/>
  <c r="CO14" i="36" s="1"/>
  <c r="CP14" i="36" s="1"/>
  <c r="CQ14" i="36" s="1"/>
  <c r="CR14" i="36" s="1"/>
  <c r="CS14" i="36" s="1"/>
  <c r="CT14" i="36" s="1"/>
  <c r="CU14" i="36" s="1"/>
  <c r="CV14" i="36" s="1"/>
  <c r="FZ14" i="36"/>
  <c r="GA14" i="36" s="1"/>
  <c r="GB14" i="36" s="1"/>
  <c r="GC14" i="36" s="1"/>
  <c r="GD14" i="36" s="1"/>
  <c r="GE14" i="36" s="1"/>
  <c r="GF14" i="36" s="1"/>
  <c r="GG14" i="36" s="1"/>
  <c r="GH14" i="36" s="1"/>
  <c r="GI14" i="36" s="1"/>
  <c r="CN7" i="36"/>
  <c r="CO7" i="36" s="1"/>
  <c r="CP7" i="36" s="1"/>
  <c r="BG158" i="36"/>
  <c r="BL158" i="36" s="1"/>
  <c r="GC158" i="36"/>
  <c r="GD158" i="36" s="1"/>
  <c r="GE158" i="36" s="1"/>
  <c r="GF158" i="36" s="1"/>
  <c r="GG158" i="36" s="1"/>
  <c r="GH158" i="36" s="1"/>
  <c r="GI158" i="36" s="1"/>
  <c r="FZ56" i="36"/>
  <c r="GA56" i="36" s="1"/>
  <c r="GB56" i="36" s="1"/>
  <c r="GC56" i="36" s="1"/>
  <c r="GD56" i="36" s="1"/>
  <c r="GE56" i="36" s="1"/>
  <c r="GF56" i="36" s="1"/>
  <c r="GG56" i="36" s="1"/>
  <c r="GH56" i="36" s="1"/>
  <c r="GI56" i="36" s="1"/>
  <c r="FZ54" i="36"/>
  <c r="GA54" i="36" s="1"/>
  <c r="GB54" i="36" s="1"/>
  <c r="GC54" i="36" s="1"/>
  <c r="GD54" i="36" s="1"/>
  <c r="GE54" i="36" s="1"/>
  <c r="FZ204" i="36"/>
  <c r="GA204" i="36" s="1"/>
  <c r="GB204" i="36" s="1"/>
  <c r="GC204" i="36" s="1"/>
  <c r="GD204" i="36" s="1"/>
  <c r="GE204" i="36" s="1"/>
  <c r="GF204" i="36" s="1"/>
  <c r="GG204" i="36" s="1"/>
  <c r="GH204" i="36" s="1"/>
  <c r="GI204" i="36" s="1"/>
  <c r="FZ186" i="36"/>
  <c r="GA186" i="36" s="1"/>
  <c r="GB186" i="36" s="1"/>
  <c r="GC186" i="36" s="1"/>
  <c r="GD186" i="36" s="1"/>
  <c r="GE186" i="36" s="1"/>
  <c r="GF186" i="36" s="1"/>
  <c r="GG186" i="36" s="1"/>
  <c r="GH186" i="36" s="1"/>
  <c r="GI186" i="36" s="1"/>
  <c r="FZ188" i="36"/>
  <c r="GA188" i="36" s="1"/>
  <c r="GB188" i="36" s="1"/>
  <c r="GC188" i="36"/>
  <c r="GD188" i="36" s="1"/>
  <c r="GE188" i="36" s="1"/>
  <c r="GF188" i="36" s="1"/>
  <c r="GG188" i="36" s="1"/>
  <c r="GH188" i="36" s="1"/>
  <c r="GI188" i="36" s="1"/>
  <c r="FZ189" i="36"/>
  <c r="GA189" i="36" s="1"/>
  <c r="GB189" i="36" s="1"/>
  <c r="GC189" i="36" s="1"/>
  <c r="GD189" i="36" s="1"/>
  <c r="GE189" i="36" s="1"/>
  <c r="GF189" i="36" s="1"/>
  <c r="GG189" i="36" s="1"/>
  <c r="GH189" i="36" s="1"/>
  <c r="GI189" i="36" s="1"/>
  <c r="GF151" i="36"/>
  <c r="GG151" i="36" s="1"/>
  <c r="GH151" i="36" s="1"/>
  <c r="GI151" i="36" s="1"/>
  <c r="BG109" i="36"/>
  <c r="BL109" i="36" s="1"/>
  <c r="HM28" i="36"/>
  <c r="HO28" i="36" s="1"/>
  <c r="HP28" i="36" s="1"/>
  <c r="HQ28" i="36" s="1"/>
  <c r="ED24" i="36"/>
  <c r="EE24" i="36" s="1"/>
  <c r="EF24" i="36" s="1"/>
  <c r="EG24" i="36" s="1"/>
  <c r="EH24" i="36" s="1"/>
  <c r="EI24" i="36" s="1"/>
  <c r="EJ24" i="36" s="1"/>
  <c r="EK24" i="36" s="1"/>
  <c r="EL24" i="36" s="1"/>
  <c r="FS44" i="36"/>
  <c r="FU44" i="36" s="1"/>
  <c r="FV44" i="36" s="1"/>
  <c r="FW44" i="36" s="1"/>
  <c r="GC37" i="36"/>
  <c r="GD37" i="36" s="1"/>
  <c r="GE37" i="36" s="1"/>
  <c r="GF37" i="36" s="1"/>
  <c r="GG37" i="36" s="1"/>
  <c r="GH37" i="36" s="1"/>
  <c r="GI37" i="36" s="1"/>
  <c r="BN17" i="36"/>
  <c r="BS17" i="36" s="1"/>
  <c r="HM15" i="36"/>
  <c r="HO15" i="36" s="1"/>
  <c r="HP15" i="36" s="1"/>
  <c r="HQ15" i="36" s="1"/>
  <c r="CK47" i="36"/>
  <c r="FZ49" i="36"/>
  <c r="GA49" i="36" s="1"/>
  <c r="GB49" i="36" s="1"/>
  <c r="GC49" i="36" s="1"/>
  <c r="GD49" i="36" s="1"/>
  <c r="GE49" i="36" s="1"/>
  <c r="GF49" i="36" s="1"/>
  <c r="GG49" i="36" s="1"/>
  <c r="GH49" i="36" s="1"/>
  <c r="GI49" i="36" s="1"/>
  <c r="FZ132" i="36"/>
  <c r="GA132" i="36" s="1"/>
  <c r="GB132" i="36" s="1"/>
  <c r="GC132" i="36" s="1"/>
  <c r="GD132" i="36" s="1"/>
  <c r="GE132" i="36" s="1"/>
  <c r="GF132" i="36" s="1"/>
  <c r="GG132" i="36" s="1"/>
  <c r="GH132" i="36" s="1"/>
  <c r="GI132" i="36" s="1"/>
  <c r="FZ98" i="36"/>
  <c r="GA98" i="36" s="1"/>
  <c r="GB98" i="36" s="1"/>
  <c r="GC98" i="36" s="1"/>
  <c r="GD98" i="36" s="1"/>
  <c r="GE98" i="36" s="1"/>
  <c r="GF98" i="36" s="1"/>
  <c r="GG98" i="36" s="1"/>
  <c r="GH98" i="36" s="1"/>
  <c r="GI98" i="36" s="1"/>
  <c r="FZ46" i="36"/>
  <c r="GA46" i="36" s="1"/>
  <c r="GB46" i="36" s="1"/>
  <c r="GC46" i="36" s="1"/>
  <c r="GD46" i="36" s="1"/>
  <c r="GE46" i="36" s="1"/>
  <c r="GF46" i="36" s="1"/>
  <c r="GG46" i="36" s="1"/>
  <c r="GH46" i="36" s="1"/>
  <c r="GI46" i="36" s="1"/>
  <c r="FZ149" i="36"/>
  <c r="GA149" i="36" s="1"/>
  <c r="GB149" i="36" s="1"/>
  <c r="GC149" i="36" s="1"/>
  <c r="GD149" i="36" s="1"/>
  <c r="GE149" i="36" s="1"/>
  <c r="GF149" i="36" s="1"/>
  <c r="GG149" i="36" s="1"/>
  <c r="GH149" i="36" s="1"/>
  <c r="GI149" i="36" s="1"/>
  <c r="FZ66" i="36"/>
  <c r="GA66" i="36" s="1"/>
  <c r="GB66" i="36" s="1"/>
  <c r="GC66" i="36" s="1"/>
  <c r="GD66" i="36" s="1"/>
  <c r="GE66" i="36" s="1"/>
  <c r="GF66" i="36" s="1"/>
  <c r="GG66" i="36" s="1"/>
  <c r="GH66" i="36" s="1"/>
  <c r="GI66" i="36" s="1"/>
  <c r="FZ53" i="36"/>
  <c r="GA53" i="36" s="1"/>
  <c r="GB53" i="36" s="1"/>
  <c r="GC53" i="36" s="1"/>
  <c r="GD53" i="36" s="1"/>
  <c r="GE53" i="36" s="1"/>
  <c r="GF53" i="36" s="1"/>
  <c r="GG53" i="36" s="1"/>
  <c r="GH53" i="36" s="1"/>
  <c r="GI53" i="36" s="1"/>
  <c r="FZ55" i="36"/>
  <c r="GA55" i="36" s="1"/>
  <c r="GB55" i="36" s="1"/>
  <c r="GC55" i="36" s="1"/>
  <c r="GD55" i="36" s="1"/>
  <c r="GE55" i="36" s="1"/>
  <c r="GF55" i="36" s="1"/>
  <c r="GG55" i="36" s="1"/>
  <c r="GH55" i="36" s="1"/>
  <c r="GI55" i="36" s="1"/>
  <c r="BQ76" i="36"/>
  <c r="BV76" i="36" s="1"/>
  <c r="FZ76" i="36"/>
  <c r="GA76" i="36" s="1"/>
  <c r="GB76" i="36" s="1"/>
  <c r="GC76" i="36" s="1"/>
  <c r="GD76" i="36" s="1"/>
  <c r="GE76" i="36" s="1"/>
  <c r="GF76" i="36" s="1"/>
  <c r="GG76" i="36" s="1"/>
  <c r="GH76" i="36" s="1"/>
  <c r="GI76" i="36" s="1"/>
  <c r="GF31" i="36"/>
  <c r="GG31" i="36" s="1"/>
  <c r="GH31" i="36" s="1"/>
  <c r="GI31" i="36" s="1"/>
  <c r="BQ51" i="36"/>
  <c r="BV51" i="36" s="1"/>
  <c r="GC51" i="36"/>
  <c r="GD51" i="36" s="1"/>
  <c r="GE51" i="36" s="1"/>
  <c r="GF51" i="36" s="1"/>
  <c r="GG51" i="36" s="1"/>
  <c r="GH51" i="36" s="1"/>
  <c r="GI51" i="36" s="1"/>
  <c r="FZ51" i="36"/>
  <c r="GA51" i="36" s="1"/>
  <c r="GB51" i="36" s="1"/>
  <c r="BQ207" i="36"/>
  <c r="BV207" i="36" s="1"/>
  <c r="FZ207" i="36"/>
  <c r="GA207" i="36" s="1"/>
  <c r="GB207" i="36" s="1"/>
  <c r="GC207" i="36" s="1"/>
  <c r="GD207" i="36" s="1"/>
  <c r="GE207" i="36" s="1"/>
  <c r="GF207" i="36" s="1"/>
  <c r="GG207" i="36" s="1"/>
  <c r="GH207" i="36" s="1"/>
  <c r="GI207" i="36" s="1"/>
  <c r="FZ110" i="36"/>
  <c r="GA110" i="36" s="1"/>
  <c r="GB110" i="36" s="1"/>
  <c r="GC110" i="36" s="1"/>
  <c r="GD110" i="36" s="1"/>
  <c r="GE110" i="36" s="1"/>
  <c r="GF110" i="36" s="1"/>
  <c r="GG110" i="36" s="1"/>
  <c r="GH110" i="36" s="1"/>
  <c r="GI110" i="36" s="1"/>
  <c r="FZ28" i="36"/>
  <c r="GA28" i="36" s="1"/>
  <c r="GB28" i="36" s="1"/>
  <c r="FZ159" i="36"/>
  <c r="GA159" i="36" s="1"/>
  <c r="GB159" i="36" s="1"/>
  <c r="GC159" i="36" s="1"/>
  <c r="GD159" i="36" s="1"/>
  <c r="GE159" i="36" s="1"/>
  <c r="FZ7" i="36"/>
  <c r="GA7" i="36" s="1"/>
  <c r="GB7" i="36" s="1"/>
  <c r="GC7" i="36" s="1"/>
  <c r="GD7" i="36" s="1"/>
  <c r="GE7" i="36" s="1"/>
  <c r="GF7" i="36" s="1"/>
  <c r="GG7" i="36" s="1"/>
  <c r="GH7" i="36" s="1"/>
  <c r="GI7" i="36" s="1"/>
  <c r="DB16" i="36"/>
  <c r="DC16" i="36" s="1"/>
  <c r="DD16" i="36" s="1"/>
  <c r="DE16" i="36" s="1"/>
  <c r="DF16" i="36" s="1"/>
  <c r="DG16" i="36" s="1"/>
  <c r="DH16" i="36" s="1"/>
  <c r="DI16" i="36" s="1"/>
  <c r="DJ16" i="36" s="1"/>
  <c r="BG61" i="36"/>
  <c r="BL61" i="36" s="1"/>
  <c r="GF61" i="36"/>
  <c r="GG61" i="36" s="1"/>
  <c r="GH61" i="36" s="1"/>
  <c r="GI61" i="36" s="1"/>
  <c r="CK151" i="36"/>
  <c r="GI42" i="36"/>
  <c r="GI142" i="36"/>
  <c r="FZ184" i="36"/>
  <c r="GA184" i="36" s="1"/>
  <c r="GB184" i="36" s="1"/>
  <c r="GC184" i="36" s="1"/>
  <c r="GD184" i="36" s="1"/>
  <c r="GE184" i="36" s="1"/>
  <c r="GF184" i="36" s="1"/>
  <c r="GG184" i="36" s="1"/>
  <c r="GH184" i="36" s="1"/>
  <c r="GI184" i="36" s="1"/>
  <c r="GC75" i="36"/>
  <c r="GD75" i="36" s="1"/>
  <c r="GE75" i="36" s="1"/>
  <c r="GF75" i="36" s="1"/>
  <c r="GG75" i="36" s="1"/>
  <c r="GH75" i="36" s="1"/>
  <c r="GI75" i="36" s="1"/>
  <c r="FZ75" i="36"/>
  <c r="GA75" i="36" s="1"/>
  <c r="GB75" i="36" s="1"/>
  <c r="FZ203" i="36"/>
  <c r="GA203" i="36" s="1"/>
  <c r="GB203" i="36" s="1"/>
  <c r="GC203" i="36"/>
  <c r="GD203" i="36" s="1"/>
  <c r="GE203" i="36" s="1"/>
  <c r="GF203" i="36" s="1"/>
  <c r="GG203" i="36" s="1"/>
  <c r="GH203" i="36" s="1"/>
  <c r="GI203" i="36" s="1"/>
  <c r="FS172" i="36"/>
  <c r="FU172" i="36" s="1"/>
  <c r="FV172" i="36" s="1"/>
  <c r="FW172" i="36" s="1"/>
  <c r="FS174" i="36"/>
  <c r="FU174" i="36" s="1"/>
  <c r="FV174" i="36" s="1"/>
  <c r="FW174" i="36" s="1"/>
  <c r="FZ100" i="36"/>
  <c r="GA100" i="36" s="1"/>
  <c r="GB100" i="36" s="1"/>
  <c r="GC100" i="36" s="1"/>
  <c r="GD100" i="36" s="1"/>
  <c r="GE100" i="36" s="1"/>
  <c r="GF100" i="36" s="1"/>
  <c r="GG100" i="36" s="1"/>
  <c r="GH100" i="36" s="1"/>
  <c r="GI100" i="36" s="1"/>
  <c r="GR99" i="36"/>
  <c r="GU99" i="36" s="1"/>
  <c r="GV99" i="36" s="1"/>
  <c r="GW99" i="36" s="1"/>
  <c r="GX99" i="36" s="1"/>
  <c r="GY99" i="36" s="1"/>
  <c r="GZ99" i="36" s="1"/>
  <c r="HA99" i="36" s="1"/>
  <c r="HB99" i="36" s="1"/>
  <c r="HC99" i="36" s="1"/>
  <c r="HD99" i="36" s="1"/>
  <c r="HE99" i="36" s="1"/>
  <c r="HF99" i="36" s="1"/>
  <c r="HG99" i="36" s="1"/>
  <c r="HH99" i="36" s="1"/>
  <c r="HI99" i="36" s="1"/>
  <c r="HJ99" i="36" s="1"/>
  <c r="CN61" i="36"/>
  <c r="CO61" i="36" s="1"/>
  <c r="CP61" i="36" s="1"/>
  <c r="CQ61" i="36" s="1"/>
  <c r="CR61" i="36" s="1"/>
  <c r="CS61" i="36" s="1"/>
  <c r="CT61" i="36" s="1"/>
  <c r="CU61" i="36" s="1"/>
  <c r="CV61" i="36" s="1"/>
  <c r="BN46" i="36"/>
  <c r="BS46" i="36" s="1"/>
  <c r="EA22" i="36"/>
  <c r="BQ169" i="36"/>
  <c r="BV169" i="36" s="1"/>
  <c r="FZ169" i="36"/>
  <c r="GA169" i="36" s="1"/>
  <c r="GB169" i="36" s="1"/>
  <c r="GC169" i="36" s="1"/>
  <c r="GD169" i="36" s="1"/>
  <c r="GE169" i="36" s="1"/>
  <c r="GF169" i="36" s="1"/>
  <c r="GG169" i="36" s="1"/>
  <c r="GH169" i="36" s="1"/>
  <c r="GI169" i="36" s="1"/>
  <c r="BG83" i="36"/>
  <c r="BL83" i="36" s="1"/>
  <c r="GC83" i="36"/>
  <c r="GD83" i="36" s="1"/>
  <c r="GE83" i="36" s="1"/>
  <c r="GF83" i="36" s="1"/>
  <c r="GG83" i="36" s="1"/>
  <c r="GH83" i="36" s="1"/>
  <c r="GI83" i="36" s="1"/>
  <c r="EA95" i="36"/>
  <c r="FZ128" i="36"/>
  <c r="GA128" i="36" s="1"/>
  <c r="GB128" i="36" s="1"/>
  <c r="GC128" i="36" s="1"/>
  <c r="GD128" i="36" s="1"/>
  <c r="GE128" i="36" s="1"/>
  <c r="GF128" i="36" s="1"/>
  <c r="GG128" i="36" s="1"/>
  <c r="GH128" i="36" s="1"/>
  <c r="GI128" i="36" s="1"/>
  <c r="BG104" i="36"/>
  <c r="BL104" i="36" s="1"/>
  <c r="FZ104" i="36"/>
  <c r="GA104" i="36" s="1"/>
  <c r="GB104" i="36" s="1"/>
  <c r="GC104" i="36" s="1"/>
  <c r="GD104" i="36" s="1"/>
  <c r="GE104" i="36" s="1"/>
  <c r="GF104" i="36" s="1"/>
  <c r="GG104" i="36" s="1"/>
  <c r="GH104" i="36" s="1"/>
  <c r="GI104" i="36" s="1"/>
  <c r="GR86" i="36"/>
  <c r="GU86" i="36" s="1"/>
  <c r="GV86" i="36" s="1"/>
  <c r="GW86" i="36" s="1"/>
  <c r="GX86" i="36" s="1"/>
  <c r="GY86" i="36" s="1"/>
  <c r="GZ86" i="36" s="1"/>
  <c r="HA86" i="36" s="1"/>
  <c r="HB86" i="36" s="1"/>
  <c r="HC86" i="36" s="1"/>
  <c r="HD86" i="36" s="1"/>
  <c r="HE86" i="36" s="1"/>
  <c r="HF86" i="36" s="1"/>
  <c r="HG86" i="36" s="1"/>
  <c r="HH86" i="36" s="1"/>
  <c r="HI86" i="36" s="1"/>
  <c r="HJ86" i="36" s="1"/>
  <c r="GR46" i="36"/>
  <c r="GU46" i="36" s="1"/>
  <c r="GV46" i="36" s="1"/>
  <c r="GW46" i="36" s="1"/>
  <c r="GX46" i="36" s="1"/>
  <c r="GY46" i="36" s="1"/>
  <c r="GZ46" i="36" s="1"/>
  <c r="HA46" i="36" s="1"/>
  <c r="HB46" i="36" s="1"/>
  <c r="HC46" i="36" s="1"/>
  <c r="HD46" i="36" s="1"/>
  <c r="HE46" i="36" s="1"/>
  <c r="HF46" i="36" s="1"/>
  <c r="HG46" i="36" s="1"/>
  <c r="HH46" i="36" s="1"/>
  <c r="HI46" i="36" s="1"/>
  <c r="HJ46" i="36" s="1"/>
  <c r="CK21" i="36"/>
  <c r="FZ123" i="36"/>
  <c r="GA123" i="36" s="1"/>
  <c r="GB123" i="36" s="1"/>
  <c r="GC123" i="36" s="1"/>
  <c r="GD123" i="36" s="1"/>
  <c r="GE123" i="36" s="1"/>
  <c r="GF123" i="36" s="1"/>
  <c r="GG123" i="36" s="1"/>
  <c r="GH123" i="36" s="1"/>
  <c r="GI123" i="36" s="1"/>
  <c r="EA166" i="36"/>
  <c r="FZ183" i="36"/>
  <c r="GA183" i="36" s="1"/>
  <c r="GB183" i="36" s="1"/>
  <c r="GC183" i="36"/>
  <c r="GD183" i="36" s="1"/>
  <c r="GE183" i="36" s="1"/>
  <c r="GF183" i="36" s="1"/>
  <c r="GG183" i="36" s="1"/>
  <c r="GH183" i="36" s="1"/>
  <c r="GI183" i="36" s="1"/>
  <c r="FZ144" i="36"/>
  <c r="GA144" i="36" s="1"/>
  <c r="GB144" i="36" s="1"/>
  <c r="GC144" i="36" s="1"/>
  <c r="GD144" i="36" s="1"/>
  <c r="GE144" i="36" s="1"/>
  <c r="GF144" i="36" s="1"/>
  <c r="GG144" i="36" s="1"/>
  <c r="GH144" i="36" s="1"/>
  <c r="GI144" i="36" s="1"/>
  <c r="GF52" i="36"/>
  <c r="GG52" i="36" s="1"/>
  <c r="GH52" i="36" s="1"/>
  <c r="GI52" i="36" s="1"/>
  <c r="GI199" i="36"/>
  <c r="FZ139" i="36"/>
  <c r="GA139" i="36" s="1"/>
  <c r="GB139" i="36" s="1"/>
  <c r="GC139" i="36" s="1"/>
  <c r="GD139" i="36" s="1"/>
  <c r="GE139" i="36" s="1"/>
  <c r="GF139" i="36" s="1"/>
  <c r="GG139" i="36" s="1"/>
  <c r="GH139" i="36" s="1"/>
  <c r="GI139" i="36" s="1"/>
  <c r="FZ151" i="36"/>
  <c r="GA151" i="36" s="1"/>
  <c r="GB151" i="36" s="1"/>
  <c r="GC151" i="36" s="1"/>
  <c r="GD151" i="36" s="1"/>
  <c r="GE151" i="36" s="1"/>
  <c r="FZ82" i="36"/>
  <c r="GA82" i="36" s="1"/>
  <c r="GB82" i="36" s="1"/>
  <c r="GC82" i="36" s="1"/>
  <c r="GD82" i="36" s="1"/>
  <c r="GE82" i="36" s="1"/>
  <c r="GF82" i="36" s="1"/>
  <c r="GG82" i="36" s="1"/>
  <c r="GH82" i="36" s="1"/>
  <c r="GI82" i="36" s="1"/>
  <c r="FZ92" i="36"/>
  <c r="GA92" i="36" s="1"/>
  <c r="GB92" i="36" s="1"/>
  <c r="FZ93" i="36"/>
  <c r="GA93" i="36" s="1"/>
  <c r="GB93" i="36" s="1"/>
  <c r="GC93" i="36" s="1"/>
  <c r="GD93" i="36" s="1"/>
  <c r="GE93" i="36" s="1"/>
  <c r="FZ85" i="36"/>
  <c r="GA85" i="36" s="1"/>
  <c r="GB85" i="36" s="1"/>
  <c r="GD5" i="36"/>
  <c r="GE5" i="36" s="1"/>
  <c r="GF5" i="36" s="1"/>
  <c r="GX5" i="36"/>
  <c r="GY5" i="36" s="1"/>
  <c r="GZ5" i="36" s="1"/>
  <c r="HA5" i="36" s="1"/>
  <c r="HB5" i="36" s="1"/>
  <c r="HC5" i="36" s="1"/>
  <c r="HD5" i="36" s="1"/>
  <c r="HE5" i="36" s="1"/>
  <c r="HF5" i="36" s="1"/>
  <c r="HG5" i="36" s="1"/>
  <c r="HH5" i="36" s="1"/>
  <c r="HI5" i="36" s="1"/>
  <c r="HJ5" i="36" s="1"/>
  <c r="FE5" i="36"/>
  <c r="FF5" i="36" s="1"/>
  <c r="FG5" i="36" s="1"/>
  <c r="FH5" i="36" s="1"/>
  <c r="FI5" i="36" s="1"/>
  <c r="FJ5" i="36" s="1"/>
  <c r="FK5" i="36" s="1"/>
  <c r="FL5" i="36" s="1"/>
  <c r="FM5" i="36" s="1"/>
  <c r="FN5" i="36" s="1"/>
  <c r="FO5" i="36" s="1"/>
  <c r="FP5" i="36" s="1"/>
  <c r="FV5" i="36"/>
  <c r="FW5" i="36" s="1"/>
  <c r="BQ15" i="36"/>
  <c r="BV15" i="36" s="1"/>
  <c r="EO152" i="36"/>
  <c r="BN37" i="36"/>
  <c r="BS37" i="36" s="1"/>
  <c r="CN17" i="36"/>
  <c r="CO17" i="36" s="1"/>
  <c r="CP17" i="36" s="1"/>
  <c r="CQ17" i="36" s="1"/>
  <c r="CR17" i="36" s="1"/>
  <c r="CS17" i="36" s="1"/>
  <c r="CT17" i="36" s="1"/>
  <c r="CU17" i="36" s="1"/>
  <c r="CV17" i="36" s="1"/>
  <c r="GR17" i="36"/>
  <c r="GU17" i="36" s="1"/>
  <c r="GV17" i="36" s="1"/>
  <c r="GW17" i="36" s="1"/>
  <c r="GX17" i="36" s="1"/>
  <c r="GY17" i="36" s="1"/>
  <c r="GZ17" i="36" s="1"/>
  <c r="HA17" i="36" s="1"/>
  <c r="HB17" i="36" s="1"/>
  <c r="HC17" i="36" s="1"/>
  <c r="HD17" i="36" s="1"/>
  <c r="HE17" i="36" s="1"/>
  <c r="HF17" i="36" s="1"/>
  <c r="HG17" i="36" s="1"/>
  <c r="HH17" i="36" s="1"/>
  <c r="HI17" i="36" s="1"/>
  <c r="HJ17" i="36" s="1"/>
  <c r="HM167" i="36"/>
  <c r="HO167" i="36" s="1"/>
  <c r="HP167" i="36" s="1"/>
  <c r="HQ167" i="36" s="1"/>
  <c r="BF187" i="36"/>
  <c r="BK187" i="36" s="1"/>
  <c r="CK149" i="36"/>
  <c r="HM60" i="36"/>
  <c r="HO60" i="36" s="1"/>
  <c r="HP60" i="36" s="1"/>
  <c r="HQ60" i="36" s="1"/>
  <c r="HM191" i="36"/>
  <c r="HO191" i="36" s="1"/>
  <c r="HP191" i="36" s="1"/>
  <c r="HQ191" i="36" s="1"/>
  <c r="CY192" i="36"/>
  <c r="GR149" i="36"/>
  <c r="GU149" i="36" s="1"/>
  <c r="GV149" i="36" s="1"/>
  <c r="GW149" i="36" s="1"/>
  <c r="GX149" i="36" s="1"/>
  <c r="GY149" i="36" s="1"/>
  <c r="GZ149" i="36" s="1"/>
  <c r="HA149" i="36" s="1"/>
  <c r="HB149" i="36" s="1"/>
  <c r="HC149" i="36" s="1"/>
  <c r="HD149" i="36" s="1"/>
  <c r="HE149" i="36" s="1"/>
  <c r="HF149" i="36" s="1"/>
  <c r="HG149" i="36" s="1"/>
  <c r="HH149" i="36" s="1"/>
  <c r="HI149" i="36" s="1"/>
  <c r="HJ149" i="36" s="1"/>
  <c r="CN128" i="36"/>
  <c r="CO128" i="36" s="1"/>
  <c r="CP128" i="36" s="1"/>
  <c r="CQ128" i="36" s="1"/>
  <c r="CR128" i="36" s="1"/>
  <c r="CS128" i="36" s="1"/>
  <c r="CT128" i="36" s="1"/>
  <c r="CU128" i="36" s="1"/>
  <c r="CV128" i="36" s="1"/>
  <c r="CY128" i="36" s="1"/>
  <c r="ED106" i="36"/>
  <c r="EE106" i="36" s="1"/>
  <c r="EF106" i="36" s="1"/>
  <c r="EG106" i="36" s="1"/>
  <c r="EH106" i="36" s="1"/>
  <c r="EI106" i="36" s="1"/>
  <c r="EJ106" i="36" s="1"/>
  <c r="EK106" i="36" s="1"/>
  <c r="EL106" i="36" s="1"/>
  <c r="DP106" i="36"/>
  <c r="DQ106" i="36" s="1"/>
  <c r="DR106" i="36" s="1"/>
  <c r="DS106" i="36" s="1"/>
  <c r="DT106" i="36" s="1"/>
  <c r="DU106" i="36" s="1"/>
  <c r="DV106" i="36" s="1"/>
  <c r="DW106" i="36" s="1"/>
  <c r="DX106" i="36" s="1"/>
  <c r="BQ105" i="36"/>
  <c r="BV105" i="36" s="1"/>
  <c r="DB86" i="36"/>
  <c r="DC86" i="36" s="1"/>
  <c r="DD86" i="36" s="1"/>
  <c r="DE86" i="36" s="1"/>
  <c r="DF86" i="36" s="1"/>
  <c r="DG86" i="36" s="1"/>
  <c r="DH86" i="36" s="1"/>
  <c r="DI86" i="36" s="1"/>
  <c r="DJ86" i="36" s="1"/>
  <c r="BQ66" i="36"/>
  <c r="BV66" i="36" s="1"/>
  <c r="ED54" i="36"/>
  <c r="EE54" i="36" s="1"/>
  <c r="EF54" i="36" s="1"/>
  <c r="BN35" i="36"/>
  <c r="BS35" i="36" s="1"/>
  <c r="DE37" i="36"/>
  <c r="DF37" i="36" s="1"/>
  <c r="DG37" i="36" s="1"/>
  <c r="DH37" i="36" s="1"/>
  <c r="DI37" i="36" s="1"/>
  <c r="DJ37" i="36" s="1"/>
  <c r="GR11" i="36"/>
  <c r="GU11" i="36" s="1"/>
  <c r="GV11" i="36" s="1"/>
  <c r="GW11" i="36" s="1"/>
  <c r="GX11" i="36" s="1"/>
  <c r="GY11" i="36" s="1"/>
  <c r="GZ11" i="36" s="1"/>
  <c r="HA11" i="36" s="1"/>
  <c r="HB11" i="36" s="1"/>
  <c r="HC11" i="36" s="1"/>
  <c r="HD11" i="36" s="1"/>
  <c r="HE11" i="36" s="1"/>
  <c r="HF11" i="36" s="1"/>
  <c r="HG11" i="36" s="1"/>
  <c r="HH11" i="36" s="1"/>
  <c r="HI11" i="36" s="1"/>
  <c r="HJ11" i="36" s="1"/>
  <c r="GR49" i="36"/>
  <c r="GU49" i="36" s="1"/>
  <c r="GV49" i="36" s="1"/>
  <c r="GW49" i="36" s="1"/>
  <c r="GX49" i="36" s="1"/>
  <c r="GY49" i="36" s="1"/>
  <c r="GZ49" i="36" s="1"/>
  <c r="HA49" i="36" s="1"/>
  <c r="HB49" i="36" s="1"/>
  <c r="HC49" i="36" s="1"/>
  <c r="HD49" i="36" s="1"/>
  <c r="HE49" i="36" s="1"/>
  <c r="HF49" i="36" s="1"/>
  <c r="HG49" i="36" s="1"/>
  <c r="HH49" i="36" s="1"/>
  <c r="HI49" i="36" s="1"/>
  <c r="HJ49" i="36" s="1"/>
  <c r="CN108" i="36"/>
  <c r="CO108" i="36" s="1"/>
  <c r="CP108" i="36" s="1"/>
  <c r="CQ108" i="36" s="1"/>
  <c r="CR108" i="36" s="1"/>
  <c r="CS108" i="36" s="1"/>
  <c r="CT108" i="36" s="1"/>
  <c r="CU108" i="36" s="1"/>
  <c r="CV108" i="36" s="1"/>
  <c r="GR13" i="36"/>
  <c r="GU13" i="36" s="1"/>
  <c r="GV13" i="36" s="1"/>
  <c r="GW13" i="36" s="1"/>
  <c r="GX13" i="36" s="1"/>
  <c r="GY13" i="36" s="1"/>
  <c r="GZ13" i="36" s="1"/>
  <c r="HA13" i="36" s="1"/>
  <c r="HB13" i="36" s="1"/>
  <c r="HC13" i="36" s="1"/>
  <c r="HD13" i="36" s="1"/>
  <c r="HE13" i="36" s="1"/>
  <c r="HF13" i="36" s="1"/>
  <c r="HG13" i="36" s="1"/>
  <c r="HH13" i="36" s="1"/>
  <c r="HI13" i="36" s="1"/>
  <c r="HJ13" i="36" s="1"/>
  <c r="CY183" i="36"/>
  <c r="GR132" i="36"/>
  <c r="GU132" i="36" s="1"/>
  <c r="GV132" i="36" s="1"/>
  <c r="GW132" i="36" s="1"/>
  <c r="GX132" i="36" s="1"/>
  <c r="GY132" i="36" s="1"/>
  <c r="GZ132" i="36" s="1"/>
  <c r="HA132" i="36" s="1"/>
  <c r="HB132" i="36" s="1"/>
  <c r="HC132" i="36" s="1"/>
  <c r="HD132" i="36" s="1"/>
  <c r="HE132" i="36" s="1"/>
  <c r="HF132" i="36" s="1"/>
  <c r="HG132" i="36" s="1"/>
  <c r="HH132" i="36" s="1"/>
  <c r="HI132" i="36" s="1"/>
  <c r="HJ132" i="36" s="1"/>
  <c r="BP116" i="36"/>
  <c r="BU116" i="36" s="1"/>
  <c r="EA178" i="36"/>
  <c r="BE166" i="36"/>
  <c r="BJ166" i="36" s="1"/>
  <c r="FS148" i="36"/>
  <c r="FU148" i="36" s="1"/>
  <c r="FV148" i="36" s="1"/>
  <c r="FW148" i="36" s="1"/>
  <c r="BQ132" i="36"/>
  <c r="BV132" i="36" s="1"/>
  <c r="HM118" i="36"/>
  <c r="HO118" i="36" s="1"/>
  <c r="HP118" i="36" s="1"/>
  <c r="HQ118" i="36" s="1"/>
  <c r="BP106" i="36"/>
  <c r="BU106" i="36" s="1"/>
  <c r="BN86" i="36"/>
  <c r="BS86" i="36" s="1"/>
  <c r="BF54" i="36"/>
  <c r="BK54" i="36" s="1"/>
  <c r="BP30" i="36"/>
  <c r="BU30" i="36" s="1"/>
  <c r="BD37" i="36"/>
  <c r="BI37" i="36" s="1"/>
  <c r="CN15" i="36"/>
  <c r="CO15" i="36" s="1"/>
  <c r="CP15" i="36" s="1"/>
  <c r="CQ15" i="36" s="1"/>
  <c r="CR15" i="36" s="1"/>
  <c r="CS15" i="36" s="1"/>
  <c r="CT15" i="36" s="1"/>
  <c r="CU15" i="36" s="1"/>
  <c r="CV15" i="36" s="1"/>
  <c r="BO13" i="36"/>
  <c r="BT13" i="36" s="1"/>
  <c r="BP27" i="36"/>
  <c r="BU27" i="36" s="1"/>
  <c r="GR192" i="36"/>
  <c r="GU192" i="36" s="1"/>
  <c r="GV192" i="36" s="1"/>
  <c r="GW192" i="36" s="1"/>
  <c r="GX192" i="36" s="1"/>
  <c r="GY192" i="36" s="1"/>
  <c r="GZ192" i="36" s="1"/>
  <c r="HA192" i="36" s="1"/>
  <c r="HB192" i="36" s="1"/>
  <c r="HC192" i="36" s="1"/>
  <c r="HD192" i="36" s="1"/>
  <c r="HE192" i="36" s="1"/>
  <c r="HF192" i="36" s="1"/>
  <c r="HG192" i="36" s="1"/>
  <c r="HH192" i="36" s="1"/>
  <c r="HI192" i="36" s="1"/>
  <c r="HJ192" i="36" s="1"/>
  <c r="HM175" i="36"/>
  <c r="HO175" i="36" s="1"/>
  <c r="HP175" i="36" s="1"/>
  <c r="HQ175" i="36" s="1"/>
  <c r="FS63" i="36"/>
  <c r="FU63" i="36" s="1"/>
  <c r="FV63" i="36" s="1"/>
  <c r="FW63" i="36" s="1"/>
  <c r="HM197" i="36"/>
  <c r="HO197" i="36" s="1"/>
  <c r="HP197" i="36" s="1"/>
  <c r="HQ197" i="36" s="1"/>
  <c r="HM19" i="36"/>
  <c r="HO19" i="36" s="1"/>
  <c r="HP19" i="36" s="1"/>
  <c r="HQ19" i="36" s="1"/>
  <c r="BQ36" i="36"/>
  <c r="BV36" i="36" s="1"/>
  <c r="GR190" i="36"/>
  <c r="GU190" i="36" s="1"/>
  <c r="GV190" i="36" s="1"/>
  <c r="GW190" i="36" s="1"/>
  <c r="GX190" i="36" s="1"/>
  <c r="GY190" i="36" s="1"/>
  <c r="GZ190" i="36" s="1"/>
  <c r="HA190" i="36" s="1"/>
  <c r="HB190" i="36" s="1"/>
  <c r="HC190" i="36" s="1"/>
  <c r="HD190" i="36" s="1"/>
  <c r="HE190" i="36" s="1"/>
  <c r="HF190" i="36" s="1"/>
  <c r="HG190" i="36" s="1"/>
  <c r="HH190" i="36" s="1"/>
  <c r="HI190" i="36" s="1"/>
  <c r="HJ190" i="36" s="1"/>
  <c r="BD97" i="36"/>
  <c r="BI97" i="36" s="1"/>
  <c r="DM201" i="36"/>
  <c r="BP201" i="36"/>
  <c r="BU201" i="36" s="1"/>
  <c r="BO106" i="36"/>
  <c r="BT106" i="36" s="1"/>
  <c r="CI203" i="36"/>
  <c r="CJ203" i="36" s="1"/>
  <c r="BO166" i="36"/>
  <c r="BT166" i="36" s="1"/>
  <c r="BP123" i="36"/>
  <c r="BU123" i="36" s="1"/>
  <c r="BG132" i="36"/>
  <c r="BL132" i="36" s="1"/>
  <c r="FS94" i="36"/>
  <c r="FU94" i="36" s="1"/>
  <c r="FV94" i="36" s="1"/>
  <c r="FW94" i="36" s="1"/>
  <c r="BN107" i="36"/>
  <c r="BS107" i="36" s="1"/>
  <c r="HM83" i="36"/>
  <c r="HO83" i="36" s="1"/>
  <c r="HP83" i="36" s="1"/>
  <c r="HQ83" i="36" s="1"/>
  <c r="DM65" i="36"/>
  <c r="CY38" i="36"/>
  <c r="DB31" i="36"/>
  <c r="DC31" i="36" s="1"/>
  <c r="DD31" i="36" s="1"/>
  <c r="DE31" i="36" s="1"/>
  <c r="DF31" i="36" s="1"/>
  <c r="DG31" i="36" s="1"/>
  <c r="DH31" i="36" s="1"/>
  <c r="DI31" i="36" s="1"/>
  <c r="DJ31" i="36" s="1"/>
  <c r="ED18" i="36"/>
  <c r="EE18" i="36" s="1"/>
  <c r="EF18" i="36" s="1"/>
  <c r="EG18" i="36" s="1"/>
  <c r="EH18" i="36" s="1"/>
  <c r="EI18" i="36" s="1"/>
  <c r="EJ18" i="36" s="1"/>
  <c r="EK18" i="36" s="1"/>
  <c r="EL18" i="36" s="1"/>
  <c r="DP13" i="36"/>
  <c r="DQ13" i="36" s="1"/>
  <c r="DR13" i="36" s="1"/>
  <c r="DS13" i="36" s="1"/>
  <c r="DT13" i="36" s="1"/>
  <c r="DU13" i="36" s="1"/>
  <c r="DV13" i="36" s="1"/>
  <c r="DW13" i="36" s="1"/>
  <c r="DX13" i="36" s="1"/>
  <c r="EA13" i="36" s="1"/>
  <c r="ED27" i="36"/>
  <c r="EE27" i="36" s="1"/>
  <c r="EF27" i="36" s="1"/>
  <c r="EG27" i="36" s="1"/>
  <c r="EH27" i="36" s="1"/>
  <c r="EI27" i="36" s="1"/>
  <c r="EJ27" i="36" s="1"/>
  <c r="EK27" i="36" s="1"/>
  <c r="EL27" i="36" s="1"/>
  <c r="EM27" i="36" s="1"/>
  <c r="EN27" i="36" s="1"/>
  <c r="BO112" i="36"/>
  <c r="BT112" i="36" s="1"/>
  <c r="GR37" i="36"/>
  <c r="GU37" i="36" s="1"/>
  <c r="GV37" i="36" s="1"/>
  <c r="GW37" i="36" s="1"/>
  <c r="GX37" i="36" s="1"/>
  <c r="GY37" i="36" s="1"/>
  <c r="GZ37" i="36" s="1"/>
  <c r="HA37" i="36" s="1"/>
  <c r="HB37" i="36" s="1"/>
  <c r="HC37" i="36" s="1"/>
  <c r="HD37" i="36" s="1"/>
  <c r="HE37" i="36" s="1"/>
  <c r="HF37" i="36" s="1"/>
  <c r="HG37" i="36" s="1"/>
  <c r="HH37" i="36" s="1"/>
  <c r="HI37" i="36" s="1"/>
  <c r="HJ37" i="36" s="1"/>
  <c r="BP163" i="36"/>
  <c r="BU163" i="36" s="1"/>
  <c r="BO141" i="36"/>
  <c r="BT141" i="36" s="1"/>
  <c r="FS132" i="36"/>
  <c r="FU132" i="36" s="1"/>
  <c r="FV132" i="36" s="1"/>
  <c r="FW132" i="36" s="1"/>
  <c r="CN132" i="36"/>
  <c r="CO132" i="36" s="1"/>
  <c r="CP132" i="36" s="1"/>
  <c r="CQ132" i="36" s="1"/>
  <c r="CR132" i="36" s="1"/>
  <c r="CS132" i="36" s="1"/>
  <c r="CT132" i="36" s="1"/>
  <c r="CU132" i="36" s="1"/>
  <c r="CV132" i="36" s="1"/>
  <c r="CW132" i="36" s="1"/>
  <c r="CX132" i="36" s="1"/>
  <c r="FS105" i="36"/>
  <c r="FU105" i="36" s="1"/>
  <c r="FV105" i="36" s="1"/>
  <c r="FW105" i="36" s="1"/>
  <c r="BF116" i="36"/>
  <c r="BK116" i="36" s="1"/>
  <c r="BQ123" i="36"/>
  <c r="BV123" i="36" s="1"/>
  <c r="FS109" i="36"/>
  <c r="FU109" i="36" s="1"/>
  <c r="FV109" i="36" s="1"/>
  <c r="FW109" i="36" s="1"/>
  <c r="DB107" i="36"/>
  <c r="DC107" i="36" s="1"/>
  <c r="DD107" i="36" s="1"/>
  <c r="DE107" i="36" s="1"/>
  <c r="DF107" i="36" s="1"/>
  <c r="DG107" i="36" s="1"/>
  <c r="DH107" i="36" s="1"/>
  <c r="DI107" i="36" s="1"/>
  <c r="DJ107" i="36" s="1"/>
  <c r="DM107" i="36" s="1"/>
  <c r="GR91" i="36"/>
  <c r="GU91" i="36" s="1"/>
  <c r="GV91" i="36" s="1"/>
  <c r="GW91" i="36" s="1"/>
  <c r="GX91" i="36" s="1"/>
  <c r="GY91" i="36" s="1"/>
  <c r="GZ91" i="36" s="1"/>
  <c r="HA91" i="36" s="1"/>
  <c r="HB91" i="36" s="1"/>
  <c r="HC91" i="36" s="1"/>
  <c r="HD91" i="36" s="1"/>
  <c r="HE91" i="36" s="1"/>
  <c r="HF91" i="36" s="1"/>
  <c r="HG91" i="36" s="1"/>
  <c r="HH91" i="36" s="1"/>
  <c r="HI91" i="36" s="1"/>
  <c r="HJ91" i="36" s="1"/>
  <c r="EA27" i="36"/>
  <c r="FS20" i="36"/>
  <c r="FU20" i="36" s="1"/>
  <c r="FV20" i="36" s="1"/>
  <c r="FW20" i="36" s="1"/>
  <c r="BD31" i="36"/>
  <c r="BI31" i="36" s="1"/>
  <c r="BF18" i="36"/>
  <c r="BK18" i="36" s="1"/>
  <c r="CK147" i="36"/>
  <c r="FS9" i="36"/>
  <c r="FU9" i="36" s="1"/>
  <c r="FV9" i="36" s="1"/>
  <c r="FW9" i="36" s="1"/>
  <c r="FS165" i="36"/>
  <c r="FU165" i="36" s="1"/>
  <c r="FV165" i="36" s="1"/>
  <c r="FW165" i="36" s="1"/>
  <c r="DP141" i="36"/>
  <c r="DQ141" i="36" s="1"/>
  <c r="DR141" i="36" s="1"/>
  <c r="DS141" i="36" s="1"/>
  <c r="DT141" i="36" s="1"/>
  <c r="DU141" i="36" s="1"/>
  <c r="DV141" i="36" s="1"/>
  <c r="DW141" i="36" s="1"/>
  <c r="DX141" i="36" s="1"/>
  <c r="DY141" i="36" s="1"/>
  <c r="DZ141" i="36" s="1"/>
  <c r="BO121" i="36"/>
  <c r="BT121" i="36" s="1"/>
  <c r="BG123" i="36"/>
  <c r="BL123" i="36" s="1"/>
  <c r="DP114" i="36"/>
  <c r="DQ114" i="36" s="1"/>
  <c r="DR114" i="36" s="1"/>
  <c r="DS114" i="36" s="1"/>
  <c r="DT114" i="36" s="1"/>
  <c r="DU114" i="36" s="1"/>
  <c r="DV114" i="36" s="1"/>
  <c r="DW114" i="36" s="1"/>
  <c r="DX114" i="36" s="1"/>
  <c r="EA114" i="36" s="1"/>
  <c r="CN89" i="36"/>
  <c r="CO89" i="36" s="1"/>
  <c r="CP89" i="36" s="1"/>
  <c r="CQ89" i="36" s="1"/>
  <c r="CR89" i="36" s="1"/>
  <c r="CS89" i="36" s="1"/>
  <c r="CT89" i="36" s="1"/>
  <c r="CU89" i="36" s="1"/>
  <c r="CV89" i="36" s="1"/>
  <c r="CY89" i="36" s="1"/>
  <c r="DB58" i="36"/>
  <c r="DC58" i="36" s="1"/>
  <c r="DD58" i="36" s="1"/>
  <c r="DE58" i="36" s="1"/>
  <c r="DF58" i="36" s="1"/>
  <c r="DG58" i="36" s="1"/>
  <c r="DH58" i="36" s="1"/>
  <c r="DI58" i="36" s="1"/>
  <c r="DJ58" i="36" s="1"/>
  <c r="HM17" i="36"/>
  <c r="HO17" i="36" s="1"/>
  <c r="HP17" i="36" s="1"/>
  <c r="HQ17" i="36" s="1"/>
  <c r="DP17" i="36"/>
  <c r="DQ17" i="36" s="1"/>
  <c r="DR17" i="36" s="1"/>
  <c r="DS17" i="36" s="1"/>
  <c r="DT17" i="36" s="1"/>
  <c r="DU17" i="36" s="1"/>
  <c r="DV17" i="36" s="1"/>
  <c r="DW17" i="36" s="1"/>
  <c r="DX17" i="36" s="1"/>
  <c r="GR200" i="36"/>
  <c r="GU200" i="36" s="1"/>
  <c r="GV200" i="36" s="1"/>
  <c r="GW200" i="36" s="1"/>
  <c r="GX200" i="36" s="1"/>
  <c r="GY200" i="36" s="1"/>
  <c r="GZ200" i="36" s="1"/>
  <c r="HA200" i="36" s="1"/>
  <c r="HB200" i="36" s="1"/>
  <c r="HC200" i="36" s="1"/>
  <c r="HD200" i="36" s="1"/>
  <c r="HE200" i="36" s="1"/>
  <c r="HF200" i="36" s="1"/>
  <c r="HG200" i="36" s="1"/>
  <c r="HH200" i="36" s="1"/>
  <c r="HI200" i="36" s="1"/>
  <c r="HJ200" i="36" s="1"/>
  <c r="DB158" i="36"/>
  <c r="DC158" i="36" s="1"/>
  <c r="DD158" i="36" s="1"/>
  <c r="DE158" i="36" s="1"/>
  <c r="DF158" i="36" s="1"/>
  <c r="DG158" i="36" s="1"/>
  <c r="DH158" i="36" s="1"/>
  <c r="DI158" i="36" s="1"/>
  <c r="DJ158" i="36" s="1"/>
  <c r="DM158" i="36" s="1"/>
  <c r="HM150" i="36"/>
  <c r="HO150" i="36" s="1"/>
  <c r="HP150" i="36" s="1"/>
  <c r="HQ150" i="36" s="1"/>
  <c r="DP129" i="36"/>
  <c r="DQ129" i="36" s="1"/>
  <c r="DR129" i="36" s="1"/>
  <c r="DS129" i="36" s="1"/>
  <c r="DT129" i="36" s="1"/>
  <c r="DU129" i="36" s="1"/>
  <c r="DV129" i="36" s="1"/>
  <c r="DW129" i="36" s="1"/>
  <c r="DX129" i="36" s="1"/>
  <c r="DP121" i="36"/>
  <c r="DQ121" i="36" s="1"/>
  <c r="DR121" i="36" s="1"/>
  <c r="DS121" i="36" s="1"/>
  <c r="DT121" i="36" s="1"/>
  <c r="DU121" i="36" s="1"/>
  <c r="DV121" i="36" s="1"/>
  <c r="DW121" i="36" s="1"/>
  <c r="DX121" i="36" s="1"/>
  <c r="EA121" i="36" s="1"/>
  <c r="BO114" i="36"/>
  <c r="BT114" i="36" s="1"/>
  <c r="CN123" i="36"/>
  <c r="CO123" i="36" s="1"/>
  <c r="CP123" i="36" s="1"/>
  <c r="CQ123" i="36" s="1"/>
  <c r="CR123" i="36" s="1"/>
  <c r="CS123" i="36" s="1"/>
  <c r="CT123" i="36" s="1"/>
  <c r="CU123" i="36" s="1"/>
  <c r="CV123" i="36" s="1"/>
  <c r="CK88" i="36"/>
  <c r="GR61" i="36"/>
  <c r="GU61" i="36" s="1"/>
  <c r="GV61" i="36" s="1"/>
  <c r="GW61" i="36" s="1"/>
  <c r="GX61" i="36" s="1"/>
  <c r="GY61" i="36" s="1"/>
  <c r="GZ61" i="36" s="1"/>
  <c r="HA61" i="36" s="1"/>
  <c r="HB61" i="36" s="1"/>
  <c r="HC61" i="36" s="1"/>
  <c r="HD61" i="36" s="1"/>
  <c r="HE61" i="36" s="1"/>
  <c r="HF61" i="36" s="1"/>
  <c r="HG61" i="36" s="1"/>
  <c r="HH61" i="36" s="1"/>
  <c r="HI61" i="36" s="1"/>
  <c r="HJ61" i="36" s="1"/>
  <c r="FS27" i="36"/>
  <c r="FU27" i="36" s="1"/>
  <c r="FV27" i="36" s="1"/>
  <c r="FW27" i="36" s="1"/>
  <c r="DB11" i="36"/>
  <c r="DC11" i="36" s="1"/>
  <c r="DD11" i="36" s="1"/>
  <c r="DE11" i="36" s="1"/>
  <c r="DF11" i="36" s="1"/>
  <c r="DG11" i="36" s="1"/>
  <c r="DH11" i="36" s="1"/>
  <c r="DI11" i="36" s="1"/>
  <c r="DJ11" i="36" s="1"/>
  <c r="BD11" i="36"/>
  <c r="BI11" i="36" s="1"/>
  <c r="BP22" i="36"/>
  <c r="BU22" i="36" s="1"/>
  <c r="GR14" i="36"/>
  <c r="GU14" i="36" s="1"/>
  <c r="GV14" i="36" s="1"/>
  <c r="GW14" i="36" s="1"/>
  <c r="GX14" i="36" s="1"/>
  <c r="GY14" i="36" s="1"/>
  <c r="GZ14" i="36" s="1"/>
  <c r="HA14" i="36" s="1"/>
  <c r="HB14" i="36" s="1"/>
  <c r="HC14" i="36" s="1"/>
  <c r="HD14" i="36" s="1"/>
  <c r="HE14" i="36" s="1"/>
  <c r="HF14" i="36" s="1"/>
  <c r="HG14" i="36" s="1"/>
  <c r="HH14" i="36" s="1"/>
  <c r="HI14" i="36" s="1"/>
  <c r="HJ14" i="36" s="1"/>
  <c r="HM124" i="36"/>
  <c r="HO124" i="36" s="1"/>
  <c r="HP124" i="36" s="1"/>
  <c r="HQ124" i="36" s="1"/>
  <c r="FS116" i="36"/>
  <c r="FU116" i="36" s="1"/>
  <c r="FV116" i="36" s="1"/>
  <c r="FW116" i="36" s="1"/>
  <c r="DB6" i="36"/>
  <c r="DC6" i="36" s="1"/>
  <c r="DD6" i="36" s="1"/>
  <c r="DE6" i="36" s="1"/>
  <c r="DF6" i="36" s="1"/>
  <c r="DG6" i="36" s="1"/>
  <c r="DH6" i="36" s="1"/>
  <c r="DI6" i="36" s="1"/>
  <c r="DJ6" i="36" s="1"/>
  <c r="BP174" i="36"/>
  <c r="BU174" i="36" s="1"/>
  <c r="FS155" i="36"/>
  <c r="FU155" i="36" s="1"/>
  <c r="FV155" i="36" s="1"/>
  <c r="FW155" i="36" s="1"/>
  <c r="BN158" i="36"/>
  <c r="BS158" i="36" s="1"/>
  <c r="BG139" i="36"/>
  <c r="BL139" i="36" s="1"/>
  <c r="ED123" i="36"/>
  <c r="EE123" i="36" s="1"/>
  <c r="EF123" i="36" s="1"/>
  <c r="EG123" i="36" s="1"/>
  <c r="EH123" i="36" s="1"/>
  <c r="EI123" i="36" s="1"/>
  <c r="EJ123" i="36" s="1"/>
  <c r="EK123" i="36" s="1"/>
  <c r="EL123" i="36" s="1"/>
  <c r="BQ128" i="36"/>
  <c r="BV128" i="36" s="1"/>
  <c r="BQ108" i="36"/>
  <c r="BV108" i="36" s="1"/>
  <c r="CN66" i="36"/>
  <c r="CO66" i="36" s="1"/>
  <c r="CP66" i="36" s="1"/>
  <c r="CQ66" i="36" s="1"/>
  <c r="CR66" i="36" s="1"/>
  <c r="CS66" i="36" s="1"/>
  <c r="CT66" i="36" s="1"/>
  <c r="CU66" i="36" s="1"/>
  <c r="CV66" i="36" s="1"/>
  <c r="BF22" i="36"/>
  <c r="BK22" i="36" s="1"/>
  <c r="GR187" i="36"/>
  <c r="GU187" i="36" s="1"/>
  <c r="GV187" i="36" s="1"/>
  <c r="GW187" i="36" s="1"/>
  <c r="GX187" i="36" s="1"/>
  <c r="GY187" i="36" s="1"/>
  <c r="GZ187" i="36" s="1"/>
  <c r="HA187" i="36" s="1"/>
  <c r="HB187" i="36" s="1"/>
  <c r="HC187" i="36" s="1"/>
  <c r="HD187" i="36" s="1"/>
  <c r="HE187" i="36" s="1"/>
  <c r="HF187" i="36" s="1"/>
  <c r="HG187" i="36" s="1"/>
  <c r="HH187" i="36" s="1"/>
  <c r="HI187" i="36" s="1"/>
  <c r="HJ187" i="36" s="1"/>
  <c r="HM132" i="36"/>
  <c r="HO132" i="36" s="1"/>
  <c r="HP132" i="36" s="1"/>
  <c r="HQ132" i="36" s="1"/>
  <c r="ED176" i="36"/>
  <c r="EE176" i="36" s="1"/>
  <c r="EF176" i="36" s="1"/>
  <c r="EG176" i="36" s="1"/>
  <c r="EH176" i="36" s="1"/>
  <c r="EI176" i="36" s="1"/>
  <c r="EJ176" i="36" s="1"/>
  <c r="EK176" i="36" s="1"/>
  <c r="EL176" i="36" s="1"/>
  <c r="ED174" i="36"/>
  <c r="EE174" i="36" s="1"/>
  <c r="EF174" i="36" s="1"/>
  <c r="EG174" i="36" s="1"/>
  <c r="EH174" i="36" s="1"/>
  <c r="EI174" i="36" s="1"/>
  <c r="EJ174" i="36" s="1"/>
  <c r="EK174" i="36" s="1"/>
  <c r="EL174" i="36" s="1"/>
  <c r="BF159" i="36"/>
  <c r="BK159" i="36" s="1"/>
  <c r="BQ139" i="36"/>
  <c r="BV139" i="36" s="1"/>
  <c r="BO129" i="36"/>
  <c r="BT129" i="36" s="1"/>
  <c r="BG128" i="36"/>
  <c r="BL128" i="36" s="1"/>
  <c r="DP112" i="36"/>
  <c r="DQ112" i="36" s="1"/>
  <c r="DR112" i="36" s="1"/>
  <c r="DS112" i="36" s="1"/>
  <c r="DT112" i="36" s="1"/>
  <c r="DU112" i="36" s="1"/>
  <c r="DV112" i="36" s="1"/>
  <c r="DW112" i="36" s="1"/>
  <c r="DX112" i="36" s="1"/>
  <c r="EA112" i="36" s="1"/>
  <c r="BN97" i="36"/>
  <c r="BS97" i="36" s="1"/>
  <c r="FS80" i="36"/>
  <c r="FU80" i="36" s="1"/>
  <c r="FV80" i="36" s="1"/>
  <c r="FW80" i="36" s="1"/>
  <c r="HM67" i="36"/>
  <c r="HO67" i="36" s="1"/>
  <c r="HP67" i="36" s="1"/>
  <c r="HQ67" i="36" s="1"/>
  <c r="EG22" i="36"/>
  <c r="EH22" i="36" s="1"/>
  <c r="EI22" i="36" s="1"/>
  <c r="EJ22" i="36" s="1"/>
  <c r="EK22" i="36" s="1"/>
  <c r="EL22" i="36" s="1"/>
  <c r="HM182" i="36"/>
  <c r="HO182" i="36" s="1"/>
  <c r="HP182" i="36" s="1"/>
  <c r="HQ182" i="36" s="1"/>
  <c r="BD58" i="36"/>
  <c r="BI58" i="36" s="1"/>
  <c r="FS193" i="36"/>
  <c r="FU193" i="36" s="1"/>
  <c r="FV193" i="36" s="1"/>
  <c r="FW193" i="36" s="1"/>
  <c r="CK205" i="36"/>
  <c r="BF176" i="36"/>
  <c r="BK176" i="36" s="1"/>
  <c r="CK176" i="36"/>
  <c r="HM107" i="36"/>
  <c r="HO107" i="36" s="1"/>
  <c r="HP107" i="36" s="1"/>
  <c r="HQ107" i="36" s="1"/>
  <c r="FS89" i="36"/>
  <c r="FU89" i="36" s="1"/>
  <c r="FV89" i="36" s="1"/>
  <c r="FW89" i="36" s="1"/>
  <c r="HM43" i="36"/>
  <c r="HO43" i="36" s="1"/>
  <c r="HP43" i="36" s="1"/>
  <c r="HQ43" i="36" s="1"/>
  <c r="GR24" i="36"/>
  <c r="GU24" i="36" s="1"/>
  <c r="GV24" i="36" s="1"/>
  <c r="GW24" i="36" s="1"/>
  <c r="GX24" i="36" s="1"/>
  <c r="GY24" i="36" s="1"/>
  <c r="GZ24" i="36" s="1"/>
  <c r="HA24" i="36" s="1"/>
  <c r="HB24" i="36" s="1"/>
  <c r="HC24" i="36" s="1"/>
  <c r="HD24" i="36" s="1"/>
  <c r="HE24" i="36" s="1"/>
  <c r="HF24" i="36" s="1"/>
  <c r="HG24" i="36" s="1"/>
  <c r="HH24" i="36" s="1"/>
  <c r="HI24" i="36" s="1"/>
  <c r="HJ24" i="36" s="1"/>
  <c r="HM33" i="36"/>
  <c r="HO33" i="36" s="1"/>
  <c r="HP33" i="36" s="1"/>
  <c r="HQ33" i="36" s="1"/>
  <c r="GR10" i="36"/>
  <c r="GU10" i="36" s="1"/>
  <c r="GV10" i="36" s="1"/>
  <c r="GW10" i="36" s="1"/>
  <c r="GX10" i="36" s="1"/>
  <c r="GY10" i="36" s="1"/>
  <c r="GZ10" i="36" s="1"/>
  <c r="HA10" i="36" s="1"/>
  <c r="HB10" i="36" s="1"/>
  <c r="HC10" i="36" s="1"/>
  <c r="HD10" i="36" s="1"/>
  <c r="HE10" i="36" s="1"/>
  <c r="HF10" i="36" s="1"/>
  <c r="HG10" i="36" s="1"/>
  <c r="HH10" i="36" s="1"/>
  <c r="HI10" i="36" s="1"/>
  <c r="HJ10" i="36" s="1"/>
  <c r="BG27" i="36"/>
  <c r="BL27" i="36" s="1"/>
  <c r="FS68" i="36"/>
  <c r="FU68" i="36" s="1"/>
  <c r="FV68" i="36" s="1"/>
  <c r="FW68" i="36" s="1"/>
  <c r="CK31" i="36"/>
  <c r="CK102" i="36"/>
  <c r="CI102" i="36"/>
  <c r="CJ102" i="36" s="1"/>
  <c r="CK174" i="36"/>
  <c r="CI174" i="36"/>
  <c r="CJ174" i="36" s="1"/>
  <c r="FS61" i="36"/>
  <c r="FU61" i="36" s="1"/>
  <c r="FV61" i="36" s="1"/>
  <c r="FW61" i="36" s="1"/>
  <c r="BO57" i="36"/>
  <c r="BT57" i="36" s="1"/>
  <c r="GR64" i="36"/>
  <c r="GU64" i="36" s="1"/>
  <c r="GV64" i="36" s="1"/>
  <c r="GW64" i="36" s="1"/>
  <c r="GX64" i="36" s="1"/>
  <c r="GY64" i="36" s="1"/>
  <c r="GZ64" i="36" s="1"/>
  <c r="HA64" i="36" s="1"/>
  <c r="HB64" i="36" s="1"/>
  <c r="HC64" i="36" s="1"/>
  <c r="HD64" i="36" s="1"/>
  <c r="HE64" i="36" s="1"/>
  <c r="HF64" i="36" s="1"/>
  <c r="HG64" i="36" s="1"/>
  <c r="HH64" i="36" s="1"/>
  <c r="HI64" i="36" s="1"/>
  <c r="HJ64" i="36" s="1"/>
  <c r="CN33" i="36"/>
  <c r="CO33" i="36" s="1"/>
  <c r="CP33" i="36" s="1"/>
  <c r="CQ33" i="36" s="1"/>
  <c r="CR33" i="36" s="1"/>
  <c r="CS33" i="36" s="1"/>
  <c r="CT33" i="36" s="1"/>
  <c r="CU33" i="36" s="1"/>
  <c r="CV33" i="36" s="1"/>
  <c r="CY33" i="36" s="1"/>
  <c r="CT27" i="36"/>
  <c r="CU27" i="36" s="1"/>
  <c r="CV27" i="36" s="1"/>
  <c r="BO15" i="36"/>
  <c r="BT15" i="36" s="1"/>
  <c r="HM85" i="36"/>
  <c r="HO85" i="36" s="1"/>
  <c r="HP85" i="36" s="1"/>
  <c r="HQ85" i="36" s="1"/>
  <c r="HM184" i="36"/>
  <c r="HO184" i="36" s="1"/>
  <c r="HP184" i="36" s="1"/>
  <c r="HQ184" i="36" s="1"/>
  <c r="HM119" i="36"/>
  <c r="HO119" i="36" s="1"/>
  <c r="HP119" i="36" s="1"/>
  <c r="HQ119" i="36" s="1"/>
  <c r="CN115" i="36"/>
  <c r="CO115" i="36" s="1"/>
  <c r="CP115" i="36" s="1"/>
  <c r="CQ115" i="36" s="1"/>
  <c r="CR115" i="36" s="1"/>
  <c r="CS115" i="36" s="1"/>
  <c r="CT115" i="36" s="1"/>
  <c r="CU115" i="36" s="1"/>
  <c r="CV115" i="36" s="1"/>
  <c r="BO92" i="36"/>
  <c r="BT92" i="36" s="1"/>
  <c r="GR75" i="36"/>
  <c r="GU75" i="36" s="1"/>
  <c r="GV75" i="36" s="1"/>
  <c r="GW75" i="36" s="1"/>
  <c r="GX75" i="36" s="1"/>
  <c r="GY75" i="36" s="1"/>
  <c r="GZ75" i="36" s="1"/>
  <c r="HA75" i="36" s="1"/>
  <c r="HB75" i="36" s="1"/>
  <c r="HC75" i="36" s="1"/>
  <c r="HD75" i="36" s="1"/>
  <c r="HE75" i="36" s="1"/>
  <c r="HF75" i="36" s="1"/>
  <c r="HG75" i="36" s="1"/>
  <c r="HH75" i="36" s="1"/>
  <c r="HI75" i="36" s="1"/>
  <c r="HJ75" i="36" s="1"/>
  <c r="FS57" i="36"/>
  <c r="FU57" i="36" s="1"/>
  <c r="FV57" i="36" s="1"/>
  <c r="FW57" i="36" s="1"/>
  <c r="GR47" i="36"/>
  <c r="GU47" i="36" s="1"/>
  <c r="GV47" i="36" s="1"/>
  <c r="GW47" i="36" s="1"/>
  <c r="GX47" i="36" s="1"/>
  <c r="GY47" i="36" s="1"/>
  <c r="GZ47" i="36" s="1"/>
  <c r="HA47" i="36" s="1"/>
  <c r="HB47" i="36" s="1"/>
  <c r="HC47" i="36" s="1"/>
  <c r="HD47" i="36" s="1"/>
  <c r="HE47" i="36" s="1"/>
  <c r="HF47" i="36" s="1"/>
  <c r="HG47" i="36" s="1"/>
  <c r="HH47" i="36" s="1"/>
  <c r="HI47" i="36" s="1"/>
  <c r="HJ47" i="36" s="1"/>
  <c r="BP24" i="36"/>
  <c r="BU24" i="36" s="1"/>
  <c r="FS24" i="36"/>
  <c r="FU24" i="36" s="1"/>
  <c r="FV24" i="36" s="1"/>
  <c r="FW24" i="36" s="1"/>
  <c r="BD6" i="36"/>
  <c r="BI6" i="36" s="1"/>
  <c r="BG168" i="36"/>
  <c r="BL168" i="36" s="1"/>
  <c r="DY178" i="36"/>
  <c r="DZ178" i="36" s="1"/>
  <c r="GR103" i="36"/>
  <c r="GU103" i="36" s="1"/>
  <c r="GV103" i="36" s="1"/>
  <c r="GW103" i="36" s="1"/>
  <c r="GX103" i="36" s="1"/>
  <c r="GY103" i="36" s="1"/>
  <c r="GZ103" i="36" s="1"/>
  <c r="HA103" i="36" s="1"/>
  <c r="HB103" i="36" s="1"/>
  <c r="HC103" i="36" s="1"/>
  <c r="HD103" i="36" s="1"/>
  <c r="HE103" i="36" s="1"/>
  <c r="HF103" i="36" s="1"/>
  <c r="HG103" i="36" s="1"/>
  <c r="HH103" i="36" s="1"/>
  <c r="HI103" i="36" s="1"/>
  <c r="HJ103" i="36" s="1"/>
  <c r="BE11" i="36"/>
  <c r="BJ11" i="36" s="1"/>
  <c r="FS152" i="36"/>
  <c r="FU152" i="36" s="1"/>
  <c r="FV152" i="36" s="1"/>
  <c r="FW152" i="36" s="1"/>
  <c r="GR39" i="36"/>
  <c r="GU39" i="36" s="1"/>
  <c r="GV39" i="36" s="1"/>
  <c r="GW39" i="36" s="1"/>
  <c r="GX39" i="36" s="1"/>
  <c r="GY39" i="36" s="1"/>
  <c r="GZ39" i="36" s="1"/>
  <c r="HA39" i="36" s="1"/>
  <c r="HB39" i="36" s="1"/>
  <c r="HC39" i="36" s="1"/>
  <c r="HD39" i="36" s="1"/>
  <c r="HE39" i="36" s="1"/>
  <c r="HF39" i="36" s="1"/>
  <c r="HG39" i="36" s="1"/>
  <c r="HH39" i="36" s="1"/>
  <c r="HI39" i="36" s="1"/>
  <c r="HJ39" i="36" s="1"/>
  <c r="DB35" i="36"/>
  <c r="DC35" i="36" s="1"/>
  <c r="DD35" i="36" s="1"/>
  <c r="DE35" i="36" s="1"/>
  <c r="DF35" i="36" s="1"/>
  <c r="DG35" i="36" s="1"/>
  <c r="DH35" i="36" s="1"/>
  <c r="DI35" i="36" s="1"/>
  <c r="DJ35" i="36" s="1"/>
  <c r="DM35" i="36" s="1"/>
  <c r="GR127" i="36"/>
  <c r="GU127" i="36" s="1"/>
  <c r="GV127" i="36" s="1"/>
  <c r="GW127" i="36" s="1"/>
  <c r="GX127" i="36" s="1"/>
  <c r="GY127" i="36" s="1"/>
  <c r="GZ127" i="36" s="1"/>
  <c r="HA127" i="36" s="1"/>
  <c r="HB127" i="36" s="1"/>
  <c r="HC127" i="36" s="1"/>
  <c r="HD127" i="36" s="1"/>
  <c r="HE127" i="36" s="1"/>
  <c r="HF127" i="36" s="1"/>
  <c r="HG127" i="36" s="1"/>
  <c r="HH127" i="36" s="1"/>
  <c r="HI127" i="36" s="1"/>
  <c r="HJ127" i="36" s="1"/>
  <c r="BO11" i="36"/>
  <c r="BT11" i="36" s="1"/>
  <c r="BE171" i="36"/>
  <c r="BJ171" i="36" s="1"/>
  <c r="DP171" i="36"/>
  <c r="DQ171" i="36" s="1"/>
  <c r="DR171" i="36" s="1"/>
  <c r="DS171" i="36" s="1"/>
  <c r="DT171" i="36" s="1"/>
  <c r="DU171" i="36" s="1"/>
  <c r="DV171" i="36" s="1"/>
  <c r="DW171" i="36" s="1"/>
  <c r="DX171" i="36" s="1"/>
  <c r="CW183" i="36"/>
  <c r="CX183" i="36" s="1"/>
  <c r="FS176" i="36"/>
  <c r="FU176" i="36" s="1"/>
  <c r="FV176" i="36" s="1"/>
  <c r="FW176" i="36" s="1"/>
  <c r="DB169" i="36"/>
  <c r="DC169" i="36" s="1"/>
  <c r="DD169" i="36" s="1"/>
  <c r="DE169" i="36" s="1"/>
  <c r="DF169" i="36" s="1"/>
  <c r="DG169" i="36" s="1"/>
  <c r="DH169" i="36" s="1"/>
  <c r="DI169" i="36" s="1"/>
  <c r="DJ169" i="36" s="1"/>
  <c r="ED130" i="36"/>
  <c r="EE130" i="36" s="1"/>
  <c r="EF130" i="36" s="1"/>
  <c r="EG130" i="36" s="1"/>
  <c r="EH130" i="36" s="1"/>
  <c r="EI130" i="36" s="1"/>
  <c r="EJ130" i="36" s="1"/>
  <c r="EK130" i="36" s="1"/>
  <c r="EL130" i="36" s="1"/>
  <c r="BF203" i="36"/>
  <c r="BK203" i="36" s="1"/>
  <c r="CN207" i="36"/>
  <c r="CO207" i="36" s="1"/>
  <c r="CP207" i="36" s="1"/>
  <c r="CQ207" i="36" s="1"/>
  <c r="CR207" i="36" s="1"/>
  <c r="CS207" i="36" s="1"/>
  <c r="CT207" i="36" s="1"/>
  <c r="CU207" i="36" s="1"/>
  <c r="CV207" i="36" s="1"/>
  <c r="CY207" i="36" s="1"/>
  <c r="DM183" i="36"/>
  <c r="HM176" i="36"/>
  <c r="HO176" i="36" s="1"/>
  <c r="HP176" i="36" s="1"/>
  <c r="HQ176" i="36" s="1"/>
  <c r="BD169" i="36"/>
  <c r="BI169" i="36" s="1"/>
  <c r="BN145" i="36"/>
  <c r="BS145" i="36" s="1"/>
  <c r="FS133" i="36"/>
  <c r="FU133" i="36" s="1"/>
  <c r="FV133" i="36" s="1"/>
  <c r="FW133" i="36" s="1"/>
  <c r="DB130" i="36"/>
  <c r="DC130" i="36" s="1"/>
  <c r="DD130" i="36" s="1"/>
  <c r="DE130" i="36" s="1"/>
  <c r="DF130" i="36" s="1"/>
  <c r="DG130" i="36" s="1"/>
  <c r="DH130" i="36" s="1"/>
  <c r="DI130" i="36" s="1"/>
  <c r="DJ130" i="36" s="1"/>
  <c r="DM130" i="36" s="1"/>
  <c r="CK103" i="36"/>
  <c r="EO87" i="36"/>
  <c r="ED203" i="36"/>
  <c r="EE203" i="36" s="1"/>
  <c r="EF203" i="36" s="1"/>
  <c r="EG203" i="36" s="1"/>
  <c r="EH203" i="36" s="1"/>
  <c r="EI203" i="36" s="1"/>
  <c r="EJ203" i="36" s="1"/>
  <c r="EK203" i="36" s="1"/>
  <c r="EL203" i="36" s="1"/>
  <c r="EO203" i="36" s="1"/>
  <c r="EA196" i="36"/>
  <c r="DB145" i="36"/>
  <c r="DC145" i="36" s="1"/>
  <c r="DD145" i="36" s="1"/>
  <c r="DE145" i="36" s="1"/>
  <c r="DF145" i="36" s="1"/>
  <c r="DG145" i="36" s="1"/>
  <c r="DH145" i="36" s="1"/>
  <c r="DI145" i="36" s="1"/>
  <c r="DJ145" i="36" s="1"/>
  <c r="DK145" i="36" s="1"/>
  <c r="DL145" i="36" s="1"/>
  <c r="BN132" i="36"/>
  <c r="BS132" i="36" s="1"/>
  <c r="GR139" i="36"/>
  <c r="GU139" i="36" s="1"/>
  <c r="GV139" i="36" s="1"/>
  <c r="GW139" i="36" s="1"/>
  <c r="GX139" i="36" s="1"/>
  <c r="GY139" i="36" s="1"/>
  <c r="GZ139" i="36" s="1"/>
  <c r="HA139" i="36" s="1"/>
  <c r="HB139" i="36" s="1"/>
  <c r="HC139" i="36" s="1"/>
  <c r="HD139" i="36" s="1"/>
  <c r="HE139" i="36" s="1"/>
  <c r="HF139" i="36" s="1"/>
  <c r="HG139" i="36" s="1"/>
  <c r="HH139" i="36" s="1"/>
  <c r="HI139" i="36" s="1"/>
  <c r="HJ139" i="36" s="1"/>
  <c r="FS115" i="36"/>
  <c r="FU115" i="36" s="1"/>
  <c r="FV115" i="36" s="1"/>
  <c r="FW115" i="36" s="1"/>
  <c r="BF101" i="36"/>
  <c r="BK101" i="36" s="1"/>
  <c r="EM87" i="36"/>
  <c r="EN87" i="36" s="1"/>
  <c r="BQ89" i="36"/>
  <c r="BV89" i="36" s="1"/>
  <c r="FS96" i="36"/>
  <c r="FU96" i="36" s="1"/>
  <c r="FV96" i="36" s="1"/>
  <c r="FW96" i="36" s="1"/>
  <c r="BN99" i="36"/>
  <c r="BS99" i="36" s="1"/>
  <c r="GR79" i="36"/>
  <c r="GU79" i="36" s="1"/>
  <c r="GV79" i="36" s="1"/>
  <c r="GW79" i="36" s="1"/>
  <c r="GX79" i="36" s="1"/>
  <c r="GY79" i="36" s="1"/>
  <c r="GZ79" i="36" s="1"/>
  <c r="HA79" i="36" s="1"/>
  <c r="HB79" i="36" s="1"/>
  <c r="HC79" i="36" s="1"/>
  <c r="HD79" i="36" s="1"/>
  <c r="HE79" i="36" s="1"/>
  <c r="HF79" i="36" s="1"/>
  <c r="HG79" i="36" s="1"/>
  <c r="HH79" i="36" s="1"/>
  <c r="HI79" i="36" s="1"/>
  <c r="HJ79" i="36" s="1"/>
  <c r="GR81" i="36"/>
  <c r="GU81" i="36" s="1"/>
  <c r="GV81" i="36" s="1"/>
  <c r="GW81" i="36" s="1"/>
  <c r="GX81" i="36" s="1"/>
  <c r="GY81" i="36" s="1"/>
  <c r="GZ81" i="36" s="1"/>
  <c r="HA81" i="36" s="1"/>
  <c r="HB81" i="36" s="1"/>
  <c r="HC81" i="36" s="1"/>
  <c r="HD81" i="36" s="1"/>
  <c r="HE81" i="36" s="1"/>
  <c r="HF81" i="36" s="1"/>
  <c r="HG81" i="36" s="1"/>
  <c r="HH81" i="36" s="1"/>
  <c r="HI81" i="36" s="1"/>
  <c r="HJ81" i="36" s="1"/>
  <c r="GR73" i="36"/>
  <c r="GU73" i="36" s="1"/>
  <c r="GV73" i="36" s="1"/>
  <c r="GW73" i="36" s="1"/>
  <c r="GX73" i="36" s="1"/>
  <c r="GY73" i="36" s="1"/>
  <c r="GZ73" i="36" s="1"/>
  <c r="HA73" i="36" s="1"/>
  <c r="HB73" i="36" s="1"/>
  <c r="HC73" i="36" s="1"/>
  <c r="HD73" i="36" s="1"/>
  <c r="HE73" i="36" s="1"/>
  <c r="HF73" i="36" s="1"/>
  <c r="HG73" i="36" s="1"/>
  <c r="HH73" i="36" s="1"/>
  <c r="HI73" i="36" s="1"/>
  <c r="HJ73" i="36" s="1"/>
  <c r="HM81" i="36"/>
  <c r="HO81" i="36" s="1"/>
  <c r="HP81" i="36" s="1"/>
  <c r="HQ81" i="36" s="1"/>
  <c r="HM51" i="36"/>
  <c r="HO51" i="36" s="1"/>
  <c r="HP51" i="36" s="1"/>
  <c r="HQ51" i="36" s="1"/>
  <c r="ED30" i="36"/>
  <c r="EE30" i="36" s="1"/>
  <c r="EF30" i="36" s="1"/>
  <c r="EG30" i="36" s="1"/>
  <c r="EH30" i="36" s="1"/>
  <c r="EI30" i="36" s="1"/>
  <c r="EJ30" i="36" s="1"/>
  <c r="EK30" i="36" s="1"/>
  <c r="EL30" i="36" s="1"/>
  <c r="EO30" i="36" s="1"/>
  <c r="HM22" i="36"/>
  <c r="HO22" i="36" s="1"/>
  <c r="HP22" i="36" s="1"/>
  <c r="HQ22" i="36" s="1"/>
  <c r="GR33" i="36"/>
  <c r="GU33" i="36" s="1"/>
  <c r="GV33" i="36" s="1"/>
  <c r="GW33" i="36" s="1"/>
  <c r="GX33" i="36" s="1"/>
  <c r="GY33" i="36" s="1"/>
  <c r="GZ33" i="36" s="1"/>
  <c r="HA33" i="36" s="1"/>
  <c r="HB33" i="36" s="1"/>
  <c r="HC33" i="36" s="1"/>
  <c r="HD33" i="36" s="1"/>
  <c r="HE33" i="36" s="1"/>
  <c r="HF33" i="36" s="1"/>
  <c r="HG33" i="36" s="1"/>
  <c r="HH33" i="36" s="1"/>
  <c r="HI33" i="36" s="1"/>
  <c r="HJ33" i="36" s="1"/>
  <c r="GR23" i="36"/>
  <c r="GU23" i="36" s="1"/>
  <c r="GV23" i="36" s="1"/>
  <c r="GW23" i="36" s="1"/>
  <c r="GX23" i="36" s="1"/>
  <c r="GY23" i="36" s="1"/>
  <c r="GZ23" i="36" s="1"/>
  <c r="HA23" i="36" s="1"/>
  <c r="HB23" i="36" s="1"/>
  <c r="HC23" i="36" s="1"/>
  <c r="HD23" i="36" s="1"/>
  <c r="HE23" i="36" s="1"/>
  <c r="HF23" i="36" s="1"/>
  <c r="HG23" i="36" s="1"/>
  <c r="HH23" i="36" s="1"/>
  <c r="HI23" i="36" s="1"/>
  <c r="HJ23" i="36" s="1"/>
  <c r="DS11" i="36"/>
  <c r="DT11" i="36" s="1"/>
  <c r="DU11" i="36" s="1"/>
  <c r="DV11" i="36" s="1"/>
  <c r="DW11" i="36" s="1"/>
  <c r="DX11" i="36" s="1"/>
  <c r="BQ25" i="36"/>
  <c r="BV25" i="36" s="1"/>
  <c r="BD16" i="36"/>
  <c r="BI16" i="36" s="1"/>
  <c r="BQ28" i="36"/>
  <c r="BV28" i="36" s="1"/>
  <c r="GR204" i="36"/>
  <c r="GU204" i="36" s="1"/>
  <c r="GV204" i="36" s="1"/>
  <c r="GW204" i="36" s="1"/>
  <c r="GX204" i="36" s="1"/>
  <c r="GY204" i="36" s="1"/>
  <c r="GZ204" i="36" s="1"/>
  <c r="HA204" i="36" s="1"/>
  <c r="HB204" i="36" s="1"/>
  <c r="HC204" i="36" s="1"/>
  <c r="HD204" i="36" s="1"/>
  <c r="HE204" i="36" s="1"/>
  <c r="HF204" i="36" s="1"/>
  <c r="HG204" i="36" s="1"/>
  <c r="HH204" i="36" s="1"/>
  <c r="HI204" i="36" s="1"/>
  <c r="HJ204" i="36" s="1"/>
  <c r="HM133" i="36"/>
  <c r="HO133" i="36" s="1"/>
  <c r="HP133" i="36" s="1"/>
  <c r="HQ133" i="36" s="1"/>
  <c r="BQ166" i="36"/>
  <c r="BV166" i="36" s="1"/>
  <c r="BG207" i="36"/>
  <c r="BL207" i="36" s="1"/>
  <c r="CK170" i="36"/>
  <c r="GR153" i="36"/>
  <c r="GU153" i="36" s="1"/>
  <c r="GV153" i="36" s="1"/>
  <c r="GW153" i="36" s="1"/>
  <c r="GX153" i="36" s="1"/>
  <c r="GY153" i="36" s="1"/>
  <c r="GZ153" i="36" s="1"/>
  <c r="HA153" i="36" s="1"/>
  <c r="HB153" i="36" s="1"/>
  <c r="HC153" i="36" s="1"/>
  <c r="HD153" i="36" s="1"/>
  <c r="HE153" i="36" s="1"/>
  <c r="HF153" i="36" s="1"/>
  <c r="HG153" i="36" s="1"/>
  <c r="HH153" i="36" s="1"/>
  <c r="HI153" i="36" s="1"/>
  <c r="HJ153" i="36" s="1"/>
  <c r="HM156" i="36"/>
  <c r="HO156" i="36" s="1"/>
  <c r="HP156" i="36" s="1"/>
  <c r="HQ156" i="36" s="1"/>
  <c r="CQ148" i="36"/>
  <c r="CR148" i="36" s="1"/>
  <c r="CS148" i="36" s="1"/>
  <c r="CT148" i="36" s="1"/>
  <c r="CU148" i="36" s="1"/>
  <c r="CV148" i="36" s="1"/>
  <c r="DH132" i="36"/>
  <c r="DI132" i="36" s="1"/>
  <c r="DJ132" i="36" s="1"/>
  <c r="HM140" i="36"/>
  <c r="HO140" i="36" s="1"/>
  <c r="HP140" i="36" s="1"/>
  <c r="HQ140" i="36" s="1"/>
  <c r="BF115" i="36"/>
  <c r="BK115" i="36" s="1"/>
  <c r="EM112" i="36"/>
  <c r="EN112" i="36" s="1"/>
  <c r="GR96" i="36"/>
  <c r="GU96" i="36" s="1"/>
  <c r="GV96" i="36" s="1"/>
  <c r="GW96" i="36" s="1"/>
  <c r="GX96" i="36" s="1"/>
  <c r="GY96" i="36" s="1"/>
  <c r="GZ96" i="36" s="1"/>
  <c r="HA96" i="36" s="1"/>
  <c r="HB96" i="36" s="1"/>
  <c r="HC96" i="36" s="1"/>
  <c r="HD96" i="36" s="1"/>
  <c r="HE96" i="36" s="1"/>
  <c r="HF96" i="36" s="1"/>
  <c r="HG96" i="36" s="1"/>
  <c r="HH96" i="36" s="1"/>
  <c r="HI96" i="36" s="1"/>
  <c r="HJ96" i="36" s="1"/>
  <c r="CK120" i="36"/>
  <c r="HM63" i="36"/>
  <c r="HO63" i="36" s="1"/>
  <c r="HP63" i="36" s="1"/>
  <c r="HQ63" i="36" s="1"/>
  <c r="EG65" i="36"/>
  <c r="EH65" i="36" s="1"/>
  <c r="EI65" i="36" s="1"/>
  <c r="CN25" i="36"/>
  <c r="CO25" i="36" s="1"/>
  <c r="CP25" i="36" s="1"/>
  <c r="CQ25" i="36" s="1"/>
  <c r="CR25" i="36" s="1"/>
  <c r="CS25" i="36" s="1"/>
  <c r="CT25" i="36" s="1"/>
  <c r="CU25" i="36" s="1"/>
  <c r="CV25" i="36" s="1"/>
  <c r="GR15" i="36"/>
  <c r="GU15" i="36" s="1"/>
  <c r="GV15" i="36" s="1"/>
  <c r="GW15" i="36" s="1"/>
  <c r="GX15" i="36" s="1"/>
  <c r="GY15" i="36" s="1"/>
  <c r="GZ15" i="36" s="1"/>
  <c r="HA15" i="36" s="1"/>
  <c r="HB15" i="36" s="1"/>
  <c r="HC15" i="36" s="1"/>
  <c r="HD15" i="36" s="1"/>
  <c r="HE15" i="36" s="1"/>
  <c r="HF15" i="36" s="1"/>
  <c r="HG15" i="36" s="1"/>
  <c r="HH15" i="36" s="1"/>
  <c r="HI15" i="36" s="1"/>
  <c r="HJ15" i="36" s="1"/>
  <c r="CN28" i="36"/>
  <c r="CO28" i="36" s="1"/>
  <c r="CP28" i="36" s="1"/>
  <c r="CQ28" i="36" s="1"/>
  <c r="CR28" i="36" s="1"/>
  <c r="CS28" i="36" s="1"/>
  <c r="CT28" i="36" s="1"/>
  <c r="CU28" i="36" s="1"/>
  <c r="CV28" i="36" s="1"/>
  <c r="FS159" i="36"/>
  <c r="FU159" i="36" s="1"/>
  <c r="FV159" i="36" s="1"/>
  <c r="FW159" i="36" s="1"/>
  <c r="ED181" i="36"/>
  <c r="EE181" i="36" s="1"/>
  <c r="EF181" i="36" s="1"/>
  <c r="EG181" i="36" s="1"/>
  <c r="EH181" i="36" s="1"/>
  <c r="EI181" i="36" s="1"/>
  <c r="EJ181" i="36" s="1"/>
  <c r="EK181" i="36" s="1"/>
  <c r="EL181" i="36" s="1"/>
  <c r="EO181" i="36" s="1"/>
  <c r="CK106" i="36"/>
  <c r="GR188" i="36"/>
  <c r="GU188" i="36" s="1"/>
  <c r="GV188" i="36" s="1"/>
  <c r="GW188" i="36" s="1"/>
  <c r="GX188" i="36" s="1"/>
  <c r="GY188" i="36" s="1"/>
  <c r="GZ188" i="36" s="1"/>
  <c r="HA188" i="36" s="1"/>
  <c r="HB188" i="36" s="1"/>
  <c r="HC188" i="36" s="1"/>
  <c r="HD188" i="36" s="1"/>
  <c r="HE188" i="36" s="1"/>
  <c r="HF188" i="36" s="1"/>
  <c r="HG188" i="36" s="1"/>
  <c r="HH188" i="36" s="1"/>
  <c r="HI188" i="36" s="1"/>
  <c r="HJ188" i="36" s="1"/>
  <c r="GR168" i="36"/>
  <c r="GU168" i="36" s="1"/>
  <c r="GV168" i="36" s="1"/>
  <c r="GW168" i="36" s="1"/>
  <c r="GX168" i="36" s="1"/>
  <c r="GY168" i="36" s="1"/>
  <c r="GZ168" i="36" s="1"/>
  <c r="HA168" i="36" s="1"/>
  <c r="HB168" i="36" s="1"/>
  <c r="HC168" i="36" s="1"/>
  <c r="HD168" i="36" s="1"/>
  <c r="HE168" i="36" s="1"/>
  <c r="HF168" i="36" s="1"/>
  <c r="HG168" i="36" s="1"/>
  <c r="HH168" i="36" s="1"/>
  <c r="HI168" i="36" s="1"/>
  <c r="HJ168" i="36" s="1"/>
  <c r="CK202" i="36"/>
  <c r="CN158" i="36"/>
  <c r="CO158" i="36" s="1"/>
  <c r="CP158" i="36" s="1"/>
  <c r="CQ158" i="36" s="1"/>
  <c r="CR158" i="36" s="1"/>
  <c r="CS158" i="36" s="1"/>
  <c r="CT158" i="36" s="1"/>
  <c r="CU158" i="36" s="1"/>
  <c r="CV158" i="36" s="1"/>
  <c r="CY158" i="36" s="1"/>
  <c r="GR131" i="36"/>
  <c r="GU131" i="36" s="1"/>
  <c r="GV131" i="36" s="1"/>
  <c r="GW131" i="36" s="1"/>
  <c r="GX131" i="36" s="1"/>
  <c r="GY131" i="36" s="1"/>
  <c r="GZ131" i="36" s="1"/>
  <c r="HA131" i="36" s="1"/>
  <c r="HB131" i="36" s="1"/>
  <c r="HC131" i="36" s="1"/>
  <c r="HD131" i="36" s="1"/>
  <c r="HE131" i="36" s="1"/>
  <c r="HF131" i="36" s="1"/>
  <c r="HG131" i="36" s="1"/>
  <c r="HH131" i="36" s="1"/>
  <c r="HI131" i="36" s="1"/>
  <c r="HJ131" i="36" s="1"/>
  <c r="BD136" i="36"/>
  <c r="BI136" i="36" s="1"/>
  <c r="GR115" i="36"/>
  <c r="GU115" i="36" s="1"/>
  <c r="GV115" i="36" s="1"/>
  <c r="GW115" i="36" s="1"/>
  <c r="GX115" i="36" s="1"/>
  <c r="GY115" i="36" s="1"/>
  <c r="GZ115" i="36" s="1"/>
  <c r="HA115" i="36" s="1"/>
  <c r="HB115" i="36" s="1"/>
  <c r="HC115" i="36" s="1"/>
  <c r="HD115" i="36" s="1"/>
  <c r="HE115" i="36" s="1"/>
  <c r="HF115" i="36" s="1"/>
  <c r="HG115" i="36" s="1"/>
  <c r="HH115" i="36" s="1"/>
  <c r="HI115" i="36" s="1"/>
  <c r="HJ115" i="36" s="1"/>
  <c r="BD99" i="36"/>
  <c r="BI99" i="36" s="1"/>
  <c r="EA73" i="36"/>
  <c r="EJ65" i="36"/>
  <c r="EK65" i="36" s="1"/>
  <c r="EL65" i="36" s="1"/>
  <c r="EO65" i="36" s="1"/>
  <c r="BE10" i="36"/>
  <c r="BJ10" i="36" s="1"/>
  <c r="CW13" i="36"/>
  <c r="CX13" i="36" s="1"/>
  <c r="BG28" i="36"/>
  <c r="BL28" i="36" s="1"/>
  <c r="HM178" i="36"/>
  <c r="HO178" i="36" s="1"/>
  <c r="HP178" i="36" s="1"/>
  <c r="HQ178" i="36" s="1"/>
  <c r="GR65" i="36"/>
  <c r="GU65" i="36" s="1"/>
  <c r="GV65" i="36" s="1"/>
  <c r="GW65" i="36" s="1"/>
  <c r="GX65" i="36" s="1"/>
  <c r="GY65" i="36" s="1"/>
  <c r="GZ65" i="36" s="1"/>
  <c r="HA65" i="36" s="1"/>
  <c r="HB65" i="36" s="1"/>
  <c r="HC65" i="36" s="1"/>
  <c r="HD65" i="36" s="1"/>
  <c r="HE65" i="36" s="1"/>
  <c r="HF65" i="36" s="1"/>
  <c r="HG65" i="36" s="1"/>
  <c r="HH65" i="36" s="1"/>
  <c r="HI65" i="36" s="1"/>
  <c r="HJ65" i="36" s="1"/>
  <c r="FS168" i="36"/>
  <c r="FU168" i="36" s="1"/>
  <c r="FV168" i="36" s="1"/>
  <c r="FW168" i="36" s="1"/>
  <c r="BQ168" i="36"/>
  <c r="BV168" i="36" s="1"/>
  <c r="BQ158" i="36"/>
  <c r="BV158" i="36" s="1"/>
  <c r="FS145" i="36"/>
  <c r="FU145" i="36" s="1"/>
  <c r="FV145" i="36" s="1"/>
  <c r="FW145" i="36" s="1"/>
  <c r="BP130" i="36"/>
  <c r="BU130" i="36" s="1"/>
  <c r="FS128" i="36"/>
  <c r="FU128" i="36" s="1"/>
  <c r="FV128" i="36" s="1"/>
  <c r="FW128" i="36" s="1"/>
  <c r="DB136" i="36"/>
  <c r="DC136" i="36" s="1"/>
  <c r="DD136" i="36" s="1"/>
  <c r="DE136" i="36" s="1"/>
  <c r="DF136" i="36" s="1"/>
  <c r="DG136" i="36" s="1"/>
  <c r="DH136" i="36" s="1"/>
  <c r="DI136" i="36" s="1"/>
  <c r="DJ136" i="36" s="1"/>
  <c r="DM136" i="36" s="1"/>
  <c r="HM94" i="36"/>
  <c r="HO94" i="36" s="1"/>
  <c r="HP94" i="36" s="1"/>
  <c r="HQ94" i="36" s="1"/>
  <c r="ED97" i="36"/>
  <c r="EE97" i="36" s="1"/>
  <c r="EF97" i="36" s="1"/>
  <c r="EG97" i="36" s="1"/>
  <c r="EH97" i="36" s="1"/>
  <c r="EI97" i="36" s="1"/>
  <c r="EJ97" i="36" s="1"/>
  <c r="EK97" i="36" s="1"/>
  <c r="EL97" i="36" s="1"/>
  <c r="GR108" i="36"/>
  <c r="GU108" i="36" s="1"/>
  <c r="GV108" i="36" s="1"/>
  <c r="GW108" i="36" s="1"/>
  <c r="GX108" i="36" s="1"/>
  <c r="GY108" i="36" s="1"/>
  <c r="GZ108" i="36" s="1"/>
  <c r="HA108" i="36" s="1"/>
  <c r="HB108" i="36" s="1"/>
  <c r="HC108" i="36" s="1"/>
  <c r="HD108" i="36" s="1"/>
  <c r="HE108" i="36" s="1"/>
  <c r="HF108" i="36" s="1"/>
  <c r="HG108" i="36" s="1"/>
  <c r="HH108" i="36" s="1"/>
  <c r="HI108" i="36" s="1"/>
  <c r="HJ108" i="36" s="1"/>
  <c r="BG76" i="36"/>
  <c r="BL76" i="36" s="1"/>
  <c r="GR43" i="36"/>
  <c r="GU43" i="36" s="1"/>
  <c r="GV43" i="36" s="1"/>
  <c r="GW43" i="36" s="1"/>
  <c r="GX43" i="36" s="1"/>
  <c r="GY43" i="36" s="1"/>
  <c r="GZ43" i="36" s="1"/>
  <c r="HA43" i="36" s="1"/>
  <c r="HB43" i="36" s="1"/>
  <c r="HC43" i="36" s="1"/>
  <c r="HD43" i="36" s="1"/>
  <c r="HE43" i="36" s="1"/>
  <c r="HF43" i="36" s="1"/>
  <c r="HG43" i="36" s="1"/>
  <c r="HH43" i="36" s="1"/>
  <c r="HI43" i="36" s="1"/>
  <c r="HJ43" i="36" s="1"/>
  <c r="HM20" i="36"/>
  <c r="HO20" i="36" s="1"/>
  <c r="HP20" i="36" s="1"/>
  <c r="HQ20" i="36" s="1"/>
  <c r="EO13" i="36"/>
  <c r="EG54" i="36"/>
  <c r="EH54" i="36" s="1"/>
  <c r="EI54" i="36" s="1"/>
  <c r="EJ54" i="36" s="1"/>
  <c r="EK54" i="36" s="1"/>
  <c r="EL54" i="36" s="1"/>
  <c r="EO54" i="36" s="1"/>
  <c r="BG166" i="36"/>
  <c r="BL166" i="36" s="1"/>
  <c r="CN168" i="36"/>
  <c r="CO168" i="36" s="1"/>
  <c r="CP168" i="36" s="1"/>
  <c r="CQ168" i="36" s="1"/>
  <c r="CR168" i="36" s="1"/>
  <c r="CS168" i="36" s="1"/>
  <c r="CT168" i="36" s="1"/>
  <c r="CU168" i="36" s="1"/>
  <c r="CV168" i="36" s="1"/>
  <c r="CW168" i="36" s="1"/>
  <c r="CX168" i="36" s="1"/>
  <c r="CN166" i="36"/>
  <c r="CO166" i="36" s="1"/>
  <c r="CP166" i="36" s="1"/>
  <c r="CQ166" i="36" s="1"/>
  <c r="CR166" i="36" s="1"/>
  <c r="CS166" i="36" s="1"/>
  <c r="CT166" i="36" s="1"/>
  <c r="CU166" i="36" s="1"/>
  <c r="CV166" i="36" s="1"/>
  <c r="CY166" i="36" s="1"/>
  <c r="BF97" i="36"/>
  <c r="BK97" i="36" s="1"/>
  <c r="FS101" i="36"/>
  <c r="FU101" i="36" s="1"/>
  <c r="FV101" i="36" s="1"/>
  <c r="FW101" i="36" s="1"/>
  <c r="DP92" i="36"/>
  <c r="DQ92" i="36" s="1"/>
  <c r="DR92" i="36" s="1"/>
  <c r="DS92" i="36" s="1"/>
  <c r="DT92" i="36" s="1"/>
  <c r="DU92" i="36" s="1"/>
  <c r="DV92" i="36" s="1"/>
  <c r="DW92" i="36" s="1"/>
  <c r="DX92" i="36" s="1"/>
  <c r="DY92" i="36" s="1"/>
  <c r="DZ92" i="36" s="1"/>
  <c r="BQ104" i="36"/>
  <c r="BV104" i="36" s="1"/>
  <c r="BP65" i="36"/>
  <c r="BU65" i="36" s="1"/>
  <c r="BO10" i="36"/>
  <c r="BT10" i="36" s="1"/>
  <c r="BG14" i="36"/>
  <c r="BL14" i="36" s="1"/>
  <c r="CY21" i="36"/>
  <c r="HM159" i="36"/>
  <c r="HO159" i="36" s="1"/>
  <c r="HP159" i="36" s="1"/>
  <c r="HQ159" i="36" s="1"/>
  <c r="ED58" i="36"/>
  <c r="EE58" i="36" s="1"/>
  <c r="EF58" i="36" s="1"/>
  <c r="EG58" i="36" s="1"/>
  <c r="EH58" i="36" s="1"/>
  <c r="EI58" i="36" s="1"/>
  <c r="EJ58" i="36" s="1"/>
  <c r="EK58" i="36" s="1"/>
  <c r="EL58" i="36" s="1"/>
  <c r="EM58" i="36" s="1"/>
  <c r="EN58" i="36" s="1"/>
  <c r="GR195" i="36"/>
  <c r="GU195" i="36" s="1"/>
  <c r="GV195" i="36" s="1"/>
  <c r="GW195" i="36" s="1"/>
  <c r="GX195" i="36" s="1"/>
  <c r="GY195" i="36" s="1"/>
  <c r="GZ195" i="36" s="1"/>
  <c r="HA195" i="36" s="1"/>
  <c r="HB195" i="36" s="1"/>
  <c r="HC195" i="36" s="1"/>
  <c r="HD195" i="36" s="1"/>
  <c r="HE195" i="36" s="1"/>
  <c r="HF195" i="36" s="1"/>
  <c r="HG195" i="36" s="1"/>
  <c r="HH195" i="36" s="1"/>
  <c r="HI195" i="36" s="1"/>
  <c r="HJ195" i="36" s="1"/>
  <c r="BG48" i="36"/>
  <c r="BL48" i="36" s="1"/>
  <c r="BQ48" i="36"/>
  <c r="BV48" i="36" s="1"/>
  <c r="HM180" i="36"/>
  <c r="HO180" i="36" s="1"/>
  <c r="HP180" i="36" s="1"/>
  <c r="HQ180" i="36" s="1"/>
  <c r="FS189" i="36"/>
  <c r="FU189" i="36" s="1"/>
  <c r="FV189" i="36" s="1"/>
  <c r="FW189" i="36" s="1"/>
  <c r="GR176" i="36"/>
  <c r="GU176" i="36" s="1"/>
  <c r="GV176" i="36" s="1"/>
  <c r="GW176" i="36" s="1"/>
  <c r="GX176" i="36" s="1"/>
  <c r="GY176" i="36" s="1"/>
  <c r="GZ176" i="36" s="1"/>
  <c r="HA176" i="36" s="1"/>
  <c r="HB176" i="36" s="1"/>
  <c r="HC176" i="36" s="1"/>
  <c r="HD176" i="36" s="1"/>
  <c r="HE176" i="36" s="1"/>
  <c r="HF176" i="36" s="1"/>
  <c r="HG176" i="36" s="1"/>
  <c r="HH176" i="36" s="1"/>
  <c r="HI176" i="36" s="1"/>
  <c r="HJ176" i="36" s="1"/>
  <c r="CI189" i="36"/>
  <c r="CJ189" i="36" s="1"/>
  <c r="EO95" i="36"/>
  <c r="CN104" i="36"/>
  <c r="CO104" i="36" s="1"/>
  <c r="CP104" i="36" s="1"/>
  <c r="CQ104" i="36" s="1"/>
  <c r="CR104" i="36" s="1"/>
  <c r="CS104" i="36" s="1"/>
  <c r="CT104" i="36" s="1"/>
  <c r="CU104" i="36" s="1"/>
  <c r="CV104" i="36" s="1"/>
  <c r="CN80" i="36"/>
  <c r="CO80" i="36" s="1"/>
  <c r="CP80" i="36" s="1"/>
  <c r="CQ80" i="36" s="1"/>
  <c r="CR80" i="36" s="1"/>
  <c r="CS80" i="36" s="1"/>
  <c r="CT80" i="36" s="1"/>
  <c r="CU80" i="36" s="1"/>
  <c r="CV80" i="36" s="1"/>
  <c r="CN76" i="36"/>
  <c r="CO76" i="36" s="1"/>
  <c r="CP76" i="36" s="1"/>
  <c r="CQ76" i="36" s="1"/>
  <c r="CR76" i="36" s="1"/>
  <c r="CS76" i="36" s="1"/>
  <c r="CT76" i="36" s="1"/>
  <c r="CU76" i="36" s="1"/>
  <c r="CV76" i="36" s="1"/>
  <c r="CY76" i="36" s="1"/>
  <c r="GR50" i="36"/>
  <c r="GU50" i="36" s="1"/>
  <c r="GV50" i="36" s="1"/>
  <c r="GW50" i="36" s="1"/>
  <c r="GX50" i="36" s="1"/>
  <c r="GY50" i="36" s="1"/>
  <c r="GZ50" i="36" s="1"/>
  <c r="HA50" i="36" s="1"/>
  <c r="HB50" i="36" s="1"/>
  <c r="HC50" i="36" s="1"/>
  <c r="HD50" i="36" s="1"/>
  <c r="HE50" i="36" s="1"/>
  <c r="HF50" i="36" s="1"/>
  <c r="HG50" i="36" s="1"/>
  <c r="HH50" i="36" s="1"/>
  <c r="HI50" i="36" s="1"/>
  <c r="HJ50" i="36" s="1"/>
  <c r="DM33" i="36"/>
  <c r="GR29" i="36"/>
  <c r="GU29" i="36" s="1"/>
  <c r="GV29" i="36" s="1"/>
  <c r="GW29" i="36" s="1"/>
  <c r="GX29" i="36" s="1"/>
  <c r="GY29" i="36" s="1"/>
  <c r="GZ29" i="36" s="1"/>
  <c r="HA29" i="36" s="1"/>
  <c r="HB29" i="36" s="1"/>
  <c r="HC29" i="36" s="1"/>
  <c r="HD29" i="36" s="1"/>
  <c r="HE29" i="36" s="1"/>
  <c r="HF29" i="36" s="1"/>
  <c r="HG29" i="36" s="1"/>
  <c r="HH29" i="36" s="1"/>
  <c r="HI29" i="36" s="1"/>
  <c r="HJ29" i="36" s="1"/>
  <c r="ED115" i="36"/>
  <c r="EE115" i="36" s="1"/>
  <c r="EF115" i="36" s="1"/>
  <c r="EG115" i="36" s="1"/>
  <c r="EH115" i="36" s="1"/>
  <c r="EI115" i="36" s="1"/>
  <c r="EJ115" i="36" s="1"/>
  <c r="EK115" i="36" s="1"/>
  <c r="EL115" i="36" s="1"/>
  <c r="GR201" i="36"/>
  <c r="GU201" i="36" s="1"/>
  <c r="GV201" i="36" s="1"/>
  <c r="GW201" i="36" s="1"/>
  <c r="GX201" i="36" s="1"/>
  <c r="GY201" i="36" s="1"/>
  <c r="GZ201" i="36" s="1"/>
  <c r="HA201" i="36" s="1"/>
  <c r="HB201" i="36" s="1"/>
  <c r="HC201" i="36" s="1"/>
  <c r="HD201" i="36" s="1"/>
  <c r="HE201" i="36" s="1"/>
  <c r="HF201" i="36" s="1"/>
  <c r="HG201" i="36" s="1"/>
  <c r="HH201" i="36" s="1"/>
  <c r="HI201" i="36" s="1"/>
  <c r="HJ201" i="36" s="1"/>
  <c r="FS187" i="36"/>
  <c r="FU187" i="36" s="1"/>
  <c r="FV187" i="36" s="1"/>
  <c r="FW187" i="36" s="1"/>
  <c r="FS164" i="36"/>
  <c r="FU164" i="36" s="1"/>
  <c r="FV164" i="36" s="1"/>
  <c r="FW164" i="36" s="1"/>
  <c r="BG148" i="36"/>
  <c r="BL148" i="36" s="1"/>
  <c r="CY143" i="36"/>
  <c r="DY95" i="36"/>
  <c r="DZ95" i="36" s="1"/>
  <c r="GR101" i="36"/>
  <c r="GU101" i="36" s="1"/>
  <c r="GV101" i="36" s="1"/>
  <c r="GW101" i="36" s="1"/>
  <c r="GX101" i="36" s="1"/>
  <c r="GY101" i="36" s="1"/>
  <c r="GZ101" i="36" s="1"/>
  <c r="HA101" i="36" s="1"/>
  <c r="HB101" i="36" s="1"/>
  <c r="HC101" i="36" s="1"/>
  <c r="HD101" i="36" s="1"/>
  <c r="HE101" i="36" s="1"/>
  <c r="HF101" i="36" s="1"/>
  <c r="HG101" i="36" s="1"/>
  <c r="HH101" i="36" s="1"/>
  <c r="HI101" i="36" s="1"/>
  <c r="HJ101" i="36" s="1"/>
  <c r="EO75" i="36"/>
  <c r="BF65" i="36"/>
  <c r="BK65" i="36" s="1"/>
  <c r="CK67" i="36"/>
  <c r="CK33" i="36"/>
  <c r="HM8" i="36"/>
  <c r="HO8" i="36" s="1"/>
  <c r="HP8" i="36" s="1"/>
  <c r="HQ8" i="36" s="1"/>
  <c r="FS30" i="36"/>
  <c r="FU30" i="36" s="1"/>
  <c r="FV30" i="36" s="1"/>
  <c r="FW30" i="36" s="1"/>
  <c r="FS40" i="36"/>
  <c r="FU40" i="36" s="1"/>
  <c r="FV40" i="36" s="1"/>
  <c r="FW40" i="36" s="1"/>
  <c r="FS75" i="36"/>
  <c r="FU75" i="36" s="1"/>
  <c r="FV75" i="36" s="1"/>
  <c r="FW75" i="36" s="1"/>
  <c r="CY96" i="36"/>
  <c r="CW96" i="36"/>
  <c r="CX96" i="36" s="1"/>
  <c r="EO204" i="36"/>
  <c r="EM204" i="36"/>
  <c r="EN204" i="36" s="1"/>
  <c r="DM100" i="36"/>
  <c r="DK100" i="36"/>
  <c r="DL100" i="36" s="1"/>
  <c r="EA44" i="36"/>
  <c r="DY44" i="36"/>
  <c r="DZ44" i="36" s="1"/>
  <c r="DM121" i="36"/>
  <c r="DK121" i="36"/>
  <c r="DL121" i="36" s="1"/>
  <c r="EA165" i="36"/>
  <c r="DY165" i="36"/>
  <c r="DZ165" i="36" s="1"/>
  <c r="CY142" i="36"/>
  <c r="CW142" i="36"/>
  <c r="CX142" i="36" s="1"/>
  <c r="DM30" i="36"/>
  <c r="DK30" i="36"/>
  <c r="DL30" i="36" s="1"/>
  <c r="CN95" i="36"/>
  <c r="CO95" i="36" s="1"/>
  <c r="CP95" i="36" s="1"/>
  <c r="CQ95" i="36" s="1"/>
  <c r="CR95" i="36" s="1"/>
  <c r="CS95" i="36" s="1"/>
  <c r="CT95" i="36" s="1"/>
  <c r="CU95" i="36" s="1"/>
  <c r="CV95" i="36" s="1"/>
  <c r="CY95" i="36" s="1"/>
  <c r="HM205" i="36"/>
  <c r="HO205" i="36" s="1"/>
  <c r="HP205" i="36" s="1"/>
  <c r="HQ205" i="36" s="1"/>
  <c r="EA206" i="36"/>
  <c r="EA168" i="36"/>
  <c r="GR109" i="36"/>
  <c r="GU109" i="36" s="1"/>
  <c r="GV109" i="36" s="1"/>
  <c r="GW109" i="36" s="1"/>
  <c r="GX109" i="36" s="1"/>
  <c r="GY109" i="36" s="1"/>
  <c r="GZ109" i="36" s="1"/>
  <c r="HA109" i="36" s="1"/>
  <c r="HB109" i="36" s="1"/>
  <c r="HC109" i="36" s="1"/>
  <c r="HD109" i="36" s="1"/>
  <c r="HE109" i="36" s="1"/>
  <c r="HF109" i="36" s="1"/>
  <c r="HG109" i="36" s="1"/>
  <c r="HH109" i="36" s="1"/>
  <c r="HI109" i="36" s="1"/>
  <c r="HJ109" i="36" s="1"/>
  <c r="CK117" i="36"/>
  <c r="DY111" i="36"/>
  <c r="DZ111" i="36" s="1"/>
  <c r="FS45" i="36"/>
  <c r="FU45" i="36" s="1"/>
  <c r="FV45" i="36" s="1"/>
  <c r="FW45" i="36" s="1"/>
  <c r="CI12" i="36"/>
  <c r="CJ12" i="36" s="1"/>
  <c r="CI147" i="36"/>
  <c r="CJ147" i="36" s="1"/>
  <c r="FS139" i="36"/>
  <c r="FU139" i="36" s="1"/>
  <c r="FV139" i="36" s="1"/>
  <c r="FW139" i="36" s="1"/>
  <c r="HM89" i="36"/>
  <c r="HO89" i="36" s="1"/>
  <c r="HP89" i="36" s="1"/>
  <c r="HQ89" i="36" s="1"/>
  <c r="BG91" i="36"/>
  <c r="BL91" i="36" s="1"/>
  <c r="BQ91" i="36"/>
  <c r="BV91" i="36" s="1"/>
  <c r="CN91" i="36"/>
  <c r="CO91" i="36" s="1"/>
  <c r="CP91" i="36" s="1"/>
  <c r="CQ91" i="36" s="1"/>
  <c r="CR91" i="36" s="1"/>
  <c r="CS91" i="36" s="1"/>
  <c r="CT91" i="36" s="1"/>
  <c r="CU91" i="36" s="1"/>
  <c r="CV91" i="36" s="1"/>
  <c r="CY91" i="36" s="1"/>
  <c r="GR157" i="36"/>
  <c r="GU157" i="36" s="1"/>
  <c r="GV157" i="36" s="1"/>
  <c r="GW157" i="36" s="1"/>
  <c r="GX157" i="36" s="1"/>
  <c r="GY157" i="36" s="1"/>
  <c r="GZ157" i="36" s="1"/>
  <c r="HA157" i="36" s="1"/>
  <c r="HB157" i="36" s="1"/>
  <c r="HC157" i="36" s="1"/>
  <c r="HD157" i="36" s="1"/>
  <c r="HE157" i="36" s="1"/>
  <c r="HF157" i="36" s="1"/>
  <c r="HG157" i="36" s="1"/>
  <c r="HH157" i="36" s="1"/>
  <c r="HI157" i="36" s="1"/>
  <c r="HJ157" i="36" s="1"/>
  <c r="FS135" i="36"/>
  <c r="FU135" i="36" s="1"/>
  <c r="FV135" i="36" s="1"/>
  <c r="FW135" i="36" s="1"/>
  <c r="GR128" i="36"/>
  <c r="GU128" i="36" s="1"/>
  <c r="GV128" i="36" s="1"/>
  <c r="GW128" i="36" s="1"/>
  <c r="GX128" i="36" s="1"/>
  <c r="GY128" i="36" s="1"/>
  <c r="GZ128" i="36" s="1"/>
  <c r="HA128" i="36" s="1"/>
  <c r="HB128" i="36" s="1"/>
  <c r="HC128" i="36" s="1"/>
  <c r="HD128" i="36" s="1"/>
  <c r="HE128" i="36" s="1"/>
  <c r="HF128" i="36" s="1"/>
  <c r="HG128" i="36" s="1"/>
  <c r="HH128" i="36" s="1"/>
  <c r="HI128" i="36" s="1"/>
  <c r="HJ128" i="36" s="1"/>
  <c r="FS124" i="36"/>
  <c r="FU124" i="36" s="1"/>
  <c r="FV124" i="36" s="1"/>
  <c r="FW124" i="36" s="1"/>
  <c r="EM95" i="36"/>
  <c r="EN95" i="36" s="1"/>
  <c r="BQ46" i="36"/>
  <c r="BV46" i="36" s="1"/>
  <c r="BG46" i="36"/>
  <c r="BL46" i="36" s="1"/>
  <c r="CN46" i="36"/>
  <c r="CO46" i="36" s="1"/>
  <c r="CP46" i="36" s="1"/>
  <c r="CQ46" i="36" s="1"/>
  <c r="CR46" i="36" s="1"/>
  <c r="CS46" i="36" s="1"/>
  <c r="CT46" i="36" s="1"/>
  <c r="CU46" i="36" s="1"/>
  <c r="CV46" i="36" s="1"/>
  <c r="CK71" i="36"/>
  <c r="CI71" i="36"/>
  <c r="CJ71" i="36" s="1"/>
  <c r="EA51" i="36"/>
  <c r="DY51" i="36"/>
  <c r="DZ51" i="36" s="1"/>
  <c r="BG34" i="36"/>
  <c r="BL34" i="36" s="1"/>
  <c r="BQ34" i="36"/>
  <c r="BV34" i="36" s="1"/>
  <c r="CN34" i="36"/>
  <c r="CO34" i="36" s="1"/>
  <c r="CP34" i="36" s="1"/>
  <c r="CQ34" i="36" s="1"/>
  <c r="CR34" i="36" s="1"/>
  <c r="CS34" i="36" s="1"/>
  <c r="CT34" i="36" s="1"/>
  <c r="CU34" i="36" s="1"/>
  <c r="CV34" i="36" s="1"/>
  <c r="HM196" i="36"/>
  <c r="HO196" i="36" s="1"/>
  <c r="HP196" i="36" s="1"/>
  <c r="HQ196" i="36" s="1"/>
  <c r="CI181" i="36"/>
  <c r="CJ181" i="36" s="1"/>
  <c r="HM187" i="36"/>
  <c r="HO187" i="36" s="1"/>
  <c r="HP187" i="36" s="1"/>
  <c r="HQ187" i="36" s="1"/>
  <c r="HM177" i="36"/>
  <c r="HO177" i="36" s="1"/>
  <c r="HP177" i="36" s="1"/>
  <c r="HQ177" i="36" s="1"/>
  <c r="CK162" i="36"/>
  <c r="GR167" i="36"/>
  <c r="GU167" i="36" s="1"/>
  <c r="GV167" i="36" s="1"/>
  <c r="GW167" i="36" s="1"/>
  <c r="GX167" i="36" s="1"/>
  <c r="GY167" i="36" s="1"/>
  <c r="GZ167" i="36" s="1"/>
  <c r="HA167" i="36" s="1"/>
  <c r="HB167" i="36" s="1"/>
  <c r="HC167" i="36" s="1"/>
  <c r="HD167" i="36" s="1"/>
  <c r="HE167" i="36" s="1"/>
  <c r="HF167" i="36" s="1"/>
  <c r="HG167" i="36" s="1"/>
  <c r="HH167" i="36" s="1"/>
  <c r="HI167" i="36" s="1"/>
  <c r="HJ167" i="36" s="1"/>
  <c r="GR154" i="36"/>
  <c r="GU154" i="36" s="1"/>
  <c r="GV154" i="36" s="1"/>
  <c r="GW154" i="36" s="1"/>
  <c r="GX154" i="36" s="1"/>
  <c r="GY154" i="36" s="1"/>
  <c r="GZ154" i="36" s="1"/>
  <c r="HA154" i="36" s="1"/>
  <c r="HB154" i="36" s="1"/>
  <c r="HC154" i="36" s="1"/>
  <c r="HD154" i="36" s="1"/>
  <c r="HE154" i="36" s="1"/>
  <c r="HF154" i="36" s="1"/>
  <c r="HG154" i="36" s="1"/>
  <c r="HH154" i="36" s="1"/>
  <c r="HI154" i="36" s="1"/>
  <c r="HJ154" i="36" s="1"/>
  <c r="CI150" i="36"/>
  <c r="CJ150" i="36" s="1"/>
  <c r="CK173" i="36"/>
  <c r="FS144" i="36"/>
  <c r="FU144" i="36" s="1"/>
  <c r="FV144" i="36" s="1"/>
  <c r="FW144" i="36" s="1"/>
  <c r="EO136" i="36"/>
  <c r="CK116" i="36"/>
  <c r="HM105" i="36"/>
  <c r="HO105" i="36" s="1"/>
  <c r="HP105" i="36" s="1"/>
  <c r="HQ105" i="36" s="1"/>
  <c r="CI31" i="36"/>
  <c r="CJ31" i="36" s="1"/>
  <c r="FS130" i="36"/>
  <c r="FU130" i="36" s="1"/>
  <c r="FV130" i="36" s="1"/>
  <c r="FW130" i="36" s="1"/>
  <c r="GR181" i="36"/>
  <c r="GU181" i="36" s="1"/>
  <c r="GV181" i="36" s="1"/>
  <c r="GW181" i="36" s="1"/>
  <c r="GX181" i="36" s="1"/>
  <c r="GY181" i="36" s="1"/>
  <c r="GZ181" i="36" s="1"/>
  <c r="HA181" i="36" s="1"/>
  <c r="HB181" i="36" s="1"/>
  <c r="HC181" i="36" s="1"/>
  <c r="HD181" i="36" s="1"/>
  <c r="HE181" i="36" s="1"/>
  <c r="HF181" i="36" s="1"/>
  <c r="HG181" i="36" s="1"/>
  <c r="HH181" i="36" s="1"/>
  <c r="HI181" i="36" s="1"/>
  <c r="HJ181" i="36" s="1"/>
  <c r="CK190" i="36"/>
  <c r="GR174" i="36"/>
  <c r="GU174" i="36" s="1"/>
  <c r="GV174" i="36" s="1"/>
  <c r="GW174" i="36" s="1"/>
  <c r="GX174" i="36" s="1"/>
  <c r="GY174" i="36" s="1"/>
  <c r="GZ174" i="36" s="1"/>
  <c r="HA174" i="36" s="1"/>
  <c r="HB174" i="36" s="1"/>
  <c r="HC174" i="36" s="1"/>
  <c r="HD174" i="36" s="1"/>
  <c r="HE174" i="36" s="1"/>
  <c r="HF174" i="36" s="1"/>
  <c r="HG174" i="36" s="1"/>
  <c r="HH174" i="36" s="1"/>
  <c r="HI174" i="36" s="1"/>
  <c r="HJ174" i="36" s="1"/>
  <c r="EO166" i="36"/>
  <c r="HM149" i="36"/>
  <c r="HO149" i="36" s="1"/>
  <c r="HP149" i="36" s="1"/>
  <c r="HQ149" i="36" s="1"/>
  <c r="GR152" i="36"/>
  <c r="GU152" i="36" s="1"/>
  <c r="GV152" i="36" s="1"/>
  <c r="GW152" i="36" s="1"/>
  <c r="GX152" i="36" s="1"/>
  <c r="GY152" i="36" s="1"/>
  <c r="GZ152" i="36" s="1"/>
  <c r="HA152" i="36" s="1"/>
  <c r="HB152" i="36" s="1"/>
  <c r="HC152" i="36" s="1"/>
  <c r="HD152" i="36" s="1"/>
  <c r="HE152" i="36" s="1"/>
  <c r="HF152" i="36" s="1"/>
  <c r="HG152" i="36" s="1"/>
  <c r="HH152" i="36" s="1"/>
  <c r="HI152" i="36" s="1"/>
  <c r="HJ152" i="36" s="1"/>
  <c r="HM147" i="36"/>
  <c r="HO147" i="36" s="1"/>
  <c r="HP147" i="36" s="1"/>
  <c r="HQ147" i="36" s="1"/>
  <c r="GR144" i="36"/>
  <c r="GU144" i="36" s="1"/>
  <c r="GV144" i="36" s="1"/>
  <c r="GW144" i="36" s="1"/>
  <c r="GX144" i="36" s="1"/>
  <c r="GY144" i="36" s="1"/>
  <c r="GZ144" i="36" s="1"/>
  <c r="HA144" i="36" s="1"/>
  <c r="HB144" i="36" s="1"/>
  <c r="HC144" i="36" s="1"/>
  <c r="HD144" i="36" s="1"/>
  <c r="HE144" i="36" s="1"/>
  <c r="HF144" i="36" s="1"/>
  <c r="HG144" i="36" s="1"/>
  <c r="HH144" i="36" s="1"/>
  <c r="HI144" i="36" s="1"/>
  <c r="HJ144" i="36" s="1"/>
  <c r="HM192" i="36"/>
  <c r="HO192" i="36" s="1"/>
  <c r="HP192" i="36" s="1"/>
  <c r="HQ192" i="36" s="1"/>
  <c r="HM170" i="36"/>
  <c r="HO170" i="36" s="1"/>
  <c r="HP170" i="36" s="1"/>
  <c r="HQ170" i="36" s="1"/>
  <c r="CK199" i="36"/>
  <c r="FS192" i="36"/>
  <c r="FU192" i="36" s="1"/>
  <c r="FV192" i="36" s="1"/>
  <c r="FW192" i="36" s="1"/>
  <c r="FS173" i="36"/>
  <c r="FU173" i="36" s="1"/>
  <c r="FV173" i="36" s="1"/>
  <c r="FW173" i="36" s="1"/>
  <c r="GR177" i="36"/>
  <c r="GU177" i="36" s="1"/>
  <c r="GV177" i="36" s="1"/>
  <c r="GW177" i="36" s="1"/>
  <c r="GX177" i="36" s="1"/>
  <c r="GY177" i="36" s="1"/>
  <c r="GZ177" i="36" s="1"/>
  <c r="HA177" i="36" s="1"/>
  <c r="HB177" i="36" s="1"/>
  <c r="HC177" i="36" s="1"/>
  <c r="HD177" i="36" s="1"/>
  <c r="HE177" i="36" s="1"/>
  <c r="HF177" i="36" s="1"/>
  <c r="HG177" i="36" s="1"/>
  <c r="HH177" i="36" s="1"/>
  <c r="HI177" i="36" s="1"/>
  <c r="HJ177" i="36" s="1"/>
  <c r="CY164" i="36"/>
  <c r="GR140" i="36"/>
  <c r="GU140" i="36" s="1"/>
  <c r="GV140" i="36" s="1"/>
  <c r="GW140" i="36" s="1"/>
  <c r="GX140" i="36" s="1"/>
  <c r="GY140" i="36" s="1"/>
  <c r="GZ140" i="36" s="1"/>
  <c r="HA140" i="36" s="1"/>
  <c r="HB140" i="36" s="1"/>
  <c r="HC140" i="36" s="1"/>
  <c r="HD140" i="36" s="1"/>
  <c r="HE140" i="36" s="1"/>
  <c r="HF140" i="36" s="1"/>
  <c r="HG140" i="36" s="1"/>
  <c r="HH140" i="36" s="1"/>
  <c r="HI140" i="36" s="1"/>
  <c r="HJ140" i="36" s="1"/>
  <c r="GR138" i="36"/>
  <c r="GU138" i="36" s="1"/>
  <c r="GV138" i="36" s="1"/>
  <c r="GW138" i="36" s="1"/>
  <c r="GX138" i="36" s="1"/>
  <c r="GY138" i="36" s="1"/>
  <c r="GZ138" i="36" s="1"/>
  <c r="HA138" i="36" s="1"/>
  <c r="HB138" i="36" s="1"/>
  <c r="HC138" i="36" s="1"/>
  <c r="HD138" i="36" s="1"/>
  <c r="HE138" i="36" s="1"/>
  <c r="HF138" i="36" s="1"/>
  <c r="HG138" i="36" s="1"/>
  <c r="HH138" i="36" s="1"/>
  <c r="HI138" i="36" s="1"/>
  <c r="HJ138" i="36" s="1"/>
  <c r="EA74" i="36"/>
  <c r="DY74" i="36"/>
  <c r="DZ74" i="36" s="1"/>
  <c r="DM26" i="36"/>
  <c r="DK26" i="36"/>
  <c r="DL26" i="36" s="1"/>
  <c r="CQ134" i="36"/>
  <c r="CR134" i="36" s="1"/>
  <c r="CS134" i="36" s="1"/>
  <c r="CT134" i="36" s="1"/>
  <c r="CU134" i="36" s="1"/>
  <c r="CV134" i="36" s="1"/>
  <c r="CY134" i="36" s="1"/>
  <c r="BQ134" i="36"/>
  <c r="BV134" i="36" s="1"/>
  <c r="ED207" i="36"/>
  <c r="EE207" i="36" s="1"/>
  <c r="EF207" i="36" s="1"/>
  <c r="EG207" i="36" s="1"/>
  <c r="EH207" i="36" s="1"/>
  <c r="EI207" i="36" s="1"/>
  <c r="EJ207" i="36" s="1"/>
  <c r="EK207" i="36" s="1"/>
  <c r="EL207" i="36" s="1"/>
  <c r="GR180" i="36"/>
  <c r="GU180" i="36" s="1"/>
  <c r="GV180" i="36" s="1"/>
  <c r="GW180" i="36" s="1"/>
  <c r="GX180" i="36" s="1"/>
  <c r="GY180" i="36" s="1"/>
  <c r="GZ180" i="36" s="1"/>
  <c r="HA180" i="36" s="1"/>
  <c r="HB180" i="36" s="1"/>
  <c r="HC180" i="36" s="1"/>
  <c r="HD180" i="36" s="1"/>
  <c r="HE180" i="36" s="1"/>
  <c r="HF180" i="36" s="1"/>
  <c r="HG180" i="36" s="1"/>
  <c r="HH180" i="36" s="1"/>
  <c r="HI180" i="36" s="1"/>
  <c r="HJ180" i="36" s="1"/>
  <c r="GR162" i="36"/>
  <c r="GU162" i="36" s="1"/>
  <c r="GV162" i="36" s="1"/>
  <c r="GW162" i="36" s="1"/>
  <c r="GX162" i="36" s="1"/>
  <c r="GY162" i="36" s="1"/>
  <c r="GZ162" i="36" s="1"/>
  <c r="HA162" i="36" s="1"/>
  <c r="HB162" i="36" s="1"/>
  <c r="HC162" i="36" s="1"/>
  <c r="HD162" i="36" s="1"/>
  <c r="HE162" i="36" s="1"/>
  <c r="HF162" i="36" s="1"/>
  <c r="HG162" i="36" s="1"/>
  <c r="HH162" i="36" s="1"/>
  <c r="HI162" i="36" s="1"/>
  <c r="HJ162" i="36" s="1"/>
  <c r="EO157" i="36"/>
  <c r="CW143" i="36"/>
  <c r="CX143" i="36" s="1"/>
  <c r="AX138" i="36"/>
  <c r="CK138" i="36"/>
  <c r="EA116" i="36"/>
  <c r="EM111" i="36"/>
  <c r="EN111" i="36" s="1"/>
  <c r="BE159" i="36"/>
  <c r="BJ159" i="36" s="1"/>
  <c r="BO159" i="36"/>
  <c r="BT159" i="36" s="1"/>
  <c r="DB8" i="36"/>
  <c r="DC8" i="36" s="1"/>
  <c r="DD8" i="36" s="1"/>
  <c r="DE8" i="36" s="1"/>
  <c r="DF8" i="36" s="1"/>
  <c r="DG8" i="36" s="1"/>
  <c r="DH8" i="36" s="1"/>
  <c r="DI8" i="36" s="1"/>
  <c r="DJ8" i="36" s="1"/>
  <c r="BN8" i="36"/>
  <c r="BS8" i="36" s="1"/>
  <c r="DY203" i="36"/>
  <c r="DZ203" i="36" s="1"/>
  <c r="BP207" i="36"/>
  <c r="BU207" i="36" s="1"/>
  <c r="CI202" i="36"/>
  <c r="CJ202" i="36" s="1"/>
  <c r="DK201" i="36"/>
  <c r="DL201" i="36" s="1"/>
  <c r="HM202" i="36"/>
  <c r="HO202" i="36" s="1"/>
  <c r="HP202" i="36" s="1"/>
  <c r="HQ202" i="36" s="1"/>
  <c r="HM194" i="36"/>
  <c r="HO194" i="36" s="1"/>
  <c r="HP194" i="36" s="1"/>
  <c r="HQ194" i="36" s="1"/>
  <c r="FS166" i="36"/>
  <c r="FU166" i="36" s="1"/>
  <c r="FV166" i="36" s="1"/>
  <c r="FW166" i="36" s="1"/>
  <c r="CK164" i="36"/>
  <c r="HM154" i="36"/>
  <c r="HO154" i="36" s="1"/>
  <c r="HP154" i="36" s="1"/>
  <c r="HQ154" i="36" s="1"/>
  <c r="HM143" i="36"/>
  <c r="HO143" i="36" s="1"/>
  <c r="HP143" i="36" s="1"/>
  <c r="HQ143" i="36" s="1"/>
  <c r="CK115" i="36"/>
  <c r="FS104" i="36"/>
  <c r="FU104" i="36" s="1"/>
  <c r="FV104" i="36" s="1"/>
  <c r="FW104" i="36" s="1"/>
  <c r="DM47" i="36"/>
  <c r="DK47" i="36"/>
  <c r="DL47" i="36" s="1"/>
  <c r="BF69" i="36"/>
  <c r="BK69" i="36" s="1"/>
  <c r="BP69" i="36"/>
  <c r="BU69" i="36" s="1"/>
  <c r="ED69" i="36"/>
  <c r="EE69" i="36" s="1"/>
  <c r="EF69" i="36" s="1"/>
  <c r="EG69" i="36" s="1"/>
  <c r="EH69" i="36" s="1"/>
  <c r="EI69" i="36" s="1"/>
  <c r="EJ69" i="36" s="1"/>
  <c r="EK69" i="36" s="1"/>
  <c r="EL69" i="36" s="1"/>
  <c r="EO69" i="36" s="1"/>
  <c r="GR57" i="36"/>
  <c r="GU57" i="36" s="1"/>
  <c r="GV57" i="36" s="1"/>
  <c r="GW57" i="36" s="1"/>
  <c r="GX57" i="36" s="1"/>
  <c r="GY57" i="36" s="1"/>
  <c r="GZ57" i="36" s="1"/>
  <c r="HA57" i="36" s="1"/>
  <c r="HB57" i="36" s="1"/>
  <c r="HC57" i="36" s="1"/>
  <c r="HD57" i="36" s="1"/>
  <c r="HE57" i="36" s="1"/>
  <c r="HF57" i="36" s="1"/>
  <c r="HG57" i="36" s="1"/>
  <c r="HH57" i="36" s="1"/>
  <c r="HI57" i="36" s="1"/>
  <c r="HJ57" i="36" s="1"/>
  <c r="BG7" i="36"/>
  <c r="BL7" i="36" s="1"/>
  <c r="HM141" i="36"/>
  <c r="HO141" i="36" s="1"/>
  <c r="HP141" i="36" s="1"/>
  <c r="HQ141" i="36" s="1"/>
  <c r="BE17" i="36"/>
  <c r="BJ17" i="36" s="1"/>
  <c r="BO17" i="36"/>
  <c r="BT17" i="36" s="1"/>
  <c r="BP93" i="36"/>
  <c r="BU93" i="36" s="1"/>
  <c r="BF93" i="36"/>
  <c r="BK93" i="36" s="1"/>
  <c r="HM62" i="36"/>
  <c r="HO62" i="36" s="1"/>
  <c r="HP62" i="36" s="1"/>
  <c r="HQ62" i="36" s="1"/>
  <c r="GR48" i="36"/>
  <c r="GU48" i="36" s="1"/>
  <c r="GV48" i="36" s="1"/>
  <c r="GW48" i="36" s="1"/>
  <c r="GX48" i="36" s="1"/>
  <c r="GY48" i="36" s="1"/>
  <c r="GZ48" i="36" s="1"/>
  <c r="HA48" i="36" s="1"/>
  <c r="HB48" i="36" s="1"/>
  <c r="HC48" i="36" s="1"/>
  <c r="HD48" i="36" s="1"/>
  <c r="HE48" i="36" s="1"/>
  <c r="HF48" i="36" s="1"/>
  <c r="HG48" i="36" s="1"/>
  <c r="HH48" i="36" s="1"/>
  <c r="HI48" i="36" s="1"/>
  <c r="HJ48" i="36" s="1"/>
  <c r="HM14" i="36"/>
  <c r="HO14" i="36" s="1"/>
  <c r="HP14" i="36" s="1"/>
  <c r="HQ14" i="36" s="1"/>
  <c r="CQ7" i="36"/>
  <c r="CR7" i="36" s="1"/>
  <c r="CS7" i="36" s="1"/>
  <c r="CT7" i="36" s="1"/>
  <c r="CU7" i="36" s="1"/>
  <c r="CV7" i="36" s="1"/>
  <c r="DB162" i="36"/>
  <c r="DC162" i="36" s="1"/>
  <c r="DD162" i="36" s="1"/>
  <c r="DE162" i="36" s="1"/>
  <c r="DF162" i="36" s="1"/>
  <c r="DG162" i="36" s="1"/>
  <c r="DH162" i="36" s="1"/>
  <c r="DI162" i="36" s="1"/>
  <c r="DJ162" i="36" s="1"/>
  <c r="DM162" i="36" s="1"/>
  <c r="BN162" i="36"/>
  <c r="BS162" i="36" s="1"/>
  <c r="BE71" i="36"/>
  <c r="BJ71" i="36" s="1"/>
  <c r="BO71" i="36"/>
  <c r="BT71" i="36" s="1"/>
  <c r="BO55" i="36"/>
  <c r="BT55" i="36" s="1"/>
  <c r="DP55" i="36"/>
  <c r="DQ55" i="36" s="1"/>
  <c r="DR55" i="36" s="1"/>
  <c r="DS55" i="36" s="1"/>
  <c r="DT55" i="36" s="1"/>
  <c r="DU55" i="36" s="1"/>
  <c r="DV55" i="36" s="1"/>
  <c r="DW55" i="36" s="1"/>
  <c r="DX55" i="36" s="1"/>
  <c r="BG49" i="36"/>
  <c r="BL49" i="36" s="1"/>
  <c r="CN49" i="36"/>
  <c r="CO49" i="36" s="1"/>
  <c r="CP49" i="36" s="1"/>
  <c r="CQ49" i="36" s="1"/>
  <c r="CR49" i="36" s="1"/>
  <c r="CS49" i="36" s="1"/>
  <c r="CT49" i="36" s="1"/>
  <c r="CU49" i="36" s="1"/>
  <c r="CV49" i="36" s="1"/>
  <c r="FS118" i="36"/>
  <c r="FU118" i="36" s="1"/>
  <c r="FV118" i="36" s="1"/>
  <c r="FW118" i="36" s="1"/>
  <c r="HM93" i="36"/>
  <c r="HO93" i="36" s="1"/>
  <c r="HP93" i="36" s="1"/>
  <c r="HQ93" i="36" s="1"/>
  <c r="BG50" i="36"/>
  <c r="BL50" i="36" s="1"/>
  <c r="HM56" i="36"/>
  <c r="HO56" i="36" s="1"/>
  <c r="HP56" i="36" s="1"/>
  <c r="HQ56" i="36" s="1"/>
  <c r="FS53" i="36"/>
  <c r="FU53" i="36" s="1"/>
  <c r="FV53" i="36" s="1"/>
  <c r="FW53" i="36" s="1"/>
  <c r="CI33" i="36"/>
  <c r="CJ33" i="36" s="1"/>
  <c r="BQ7" i="36"/>
  <c r="BV7" i="36" s="1"/>
  <c r="FS16" i="36"/>
  <c r="FU16" i="36" s="1"/>
  <c r="FV16" i="36" s="1"/>
  <c r="FW16" i="36" s="1"/>
  <c r="BQ80" i="36"/>
  <c r="BV80" i="36" s="1"/>
  <c r="BG80" i="36"/>
  <c r="BL80" i="36" s="1"/>
  <c r="FS37" i="36"/>
  <c r="FU37" i="36" s="1"/>
  <c r="FV37" i="36" s="1"/>
  <c r="FW37" i="36" s="1"/>
  <c r="BD82" i="36"/>
  <c r="BI82" i="36" s="1"/>
  <c r="DB82" i="36"/>
  <c r="DC82" i="36" s="1"/>
  <c r="DD82" i="36" s="1"/>
  <c r="DE82" i="36" s="1"/>
  <c r="DF82" i="36" s="1"/>
  <c r="DG82" i="36" s="1"/>
  <c r="DH82" i="36" s="1"/>
  <c r="DI82" i="36" s="1"/>
  <c r="DJ82" i="36" s="1"/>
  <c r="BN82" i="36"/>
  <c r="BS82" i="36" s="1"/>
  <c r="DB80" i="36"/>
  <c r="DC80" i="36" s="1"/>
  <c r="DD80" i="36" s="1"/>
  <c r="DE80" i="36" s="1"/>
  <c r="DF80" i="36" s="1"/>
  <c r="DG80" i="36" s="1"/>
  <c r="DH80" i="36" s="1"/>
  <c r="DI80" i="36" s="1"/>
  <c r="DJ80" i="36" s="1"/>
  <c r="DM80" i="36" s="1"/>
  <c r="BD80" i="36"/>
  <c r="BI80" i="36" s="1"/>
  <c r="HM26" i="36"/>
  <c r="HO26" i="36" s="1"/>
  <c r="HP26" i="36" s="1"/>
  <c r="HQ26" i="36" s="1"/>
  <c r="BQ50" i="36"/>
  <c r="BV50" i="36" s="1"/>
  <c r="EO11" i="36"/>
  <c r="FS198" i="36"/>
  <c r="FU198" i="36" s="1"/>
  <c r="FV198" i="36" s="1"/>
  <c r="FW198" i="36" s="1"/>
  <c r="BF99" i="36"/>
  <c r="BK99" i="36" s="1"/>
  <c r="BP99" i="36"/>
  <c r="BU99" i="36" s="1"/>
  <c r="ED99" i="36"/>
  <c r="EE99" i="36" s="1"/>
  <c r="EF99" i="36" s="1"/>
  <c r="EG99" i="36" s="1"/>
  <c r="EH99" i="36" s="1"/>
  <c r="EI99" i="36" s="1"/>
  <c r="EJ99" i="36" s="1"/>
  <c r="EK99" i="36" s="1"/>
  <c r="EL99" i="36" s="1"/>
  <c r="EO99" i="36" s="1"/>
  <c r="ED71" i="36"/>
  <c r="EE71" i="36" s="1"/>
  <c r="EF71" i="36" s="1"/>
  <c r="EG71" i="36" s="1"/>
  <c r="EH71" i="36" s="1"/>
  <c r="EI71" i="36" s="1"/>
  <c r="EJ71" i="36" s="1"/>
  <c r="EK71" i="36" s="1"/>
  <c r="EL71" i="36" s="1"/>
  <c r="EM71" i="36" s="1"/>
  <c r="EN71" i="36" s="1"/>
  <c r="BF71" i="36"/>
  <c r="BK71" i="36" s="1"/>
  <c r="HM174" i="36"/>
  <c r="HO174" i="36" s="1"/>
  <c r="HP174" i="36" s="1"/>
  <c r="HQ174" i="36" s="1"/>
  <c r="CK153" i="36"/>
  <c r="HM142" i="36"/>
  <c r="HO142" i="36" s="1"/>
  <c r="HP142" i="36" s="1"/>
  <c r="HQ142" i="36" s="1"/>
  <c r="CK126" i="36"/>
  <c r="FS86" i="36"/>
  <c r="FU86" i="36" s="1"/>
  <c r="FV86" i="36" s="1"/>
  <c r="FW86" i="36" s="1"/>
  <c r="FS83" i="36"/>
  <c r="FU83" i="36" s="1"/>
  <c r="FV83" i="36" s="1"/>
  <c r="FW83" i="36" s="1"/>
  <c r="GR66" i="36"/>
  <c r="GU66" i="36" s="1"/>
  <c r="GV66" i="36" s="1"/>
  <c r="GW66" i="36" s="1"/>
  <c r="GX66" i="36" s="1"/>
  <c r="GY66" i="36" s="1"/>
  <c r="GZ66" i="36" s="1"/>
  <c r="HA66" i="36" s="1"/>
  <c r="HB66" i="36" s="1"/>
  <c r="HC66" i="36" s="1"/>
  <c r="HD66" i="36" s="1"/>
  <c r="HE66" i="36" s="1"/>
  <c r="HF66" i="36" s="1"/>
  <c r="HG66" i="36" s="1"/>
  <c r="HH66" i="36" s="1"/>
  <c r="HI66" i="36" s="1"/>
  <c r="HJ66" i="36" s="1"/>
  <c r="CQ50" i="36"/>
  <c r="CR50" i="36" s="1"/>
  <c r="CS50" i="36" s="1"/>
  <c r="CT50" i="36" s="1"/>
  <c r="CU50" i="36" s="1"/>
  <c r="CV50" i="36" s="1"/>
  <c r="CY50" i="36" s="1"/>
  <c r="GR9" i="36"/>
  <c r="GU9" i="36" s="1"/>
  <c r="GV9" i="36" s="1"/>
  <c r="GW9" i="36" s="1"/>
  <c r="GX9" i="36" s="1"/>
  <c r="GY9" i="36" s="1"/>
  <c r="GZ9" i="36" s="1"/>
  <c r="HA9" i="36" s="1"/>
  <c r="HB9" i="36" s="1"/>
  <c r="HC9" i="36" s="1"/>
  <c r="HD9" i="36" s="1"/>
  <c r="HE9" i="36" s="1"/>
  <c r="HF9" i="36" s="1"/>
  <c r="HG9" i="36" s="1"/>
  <c r="HH9" i="36" s="1"/>
  <c r="HI9" i="36" s="1"/>
  <c r="HJ9" i="36" s="1"/>
  <c r="CN51" i="36"/>
  <c r="CO51" i="36" s="1"/>
  <c r="CP51" i="36" s="1"/>
  <c r="CQ51" i="36" s="1"/>
  <c r="CR51" i="36" s="1"/>
  <c r="CS51" i="36" s="1"/>
  <c r="CT51" i="36" s="1"/>
  <c r="CU51" i="36" s="1"/>
  <c r="CV51" i="36" s="1"/>
  <c r="BG51" i="36"/>
  <c r="BL51" i="36" s="1"/>
  <c r="BN80" i="36"/>
  <c r="BS80" i="36" s="1"/>
  <c r="HM97" i="36"/>
  <c r="HO97" i="36" s="1"/>
  <c r="HP97" i="36" s="1"/>
  <c r="HQ97" i="36" s="1"/>
  <c r="GR87" i="36"/>
  <c r="GU87" i="36" s="1"/>
  <c r="GV87" i="36" s="1"/>
  <c r="GW87" i="36" s="1"/>
  <c r="GX87" i="36" s="1"/>
  <c r="GY87" i="36" s="1"/>
  <c r="GZ87" i="36" s="1"/>
  <c r="HA87" i="36" s="1"/>
  <c r="HB87" i="36" s="1"/>
  <c r="HC87" i="36" s="1"/>
  <c r="HD87" i="36" s="1"/>
  <c r="HE87" i="36" s="1"/>
  <c r="HF87" i="36" s="1"/>
  <c r="HG87" i="36" s="1"/>
  <c r="HH87" i="36" s="1"/>
  <c r="HI87" i="36" s="1"/>
  <c r="HJ87" i="36" s="1"/>
  <c r="GR67" i="36"/>
  <c r="GU67" i="36" s="1"/>
  <c r="GV67" i="36" s="1"/>
  <c r="GW67" i="36" s="1"/>
  <c r="GX67" i="36" s="1"/>
  <c r="GY67" i="36" s="1"/>
  <c r="GZ67" i="36" s="1"/>
  <c r="HA67" i="36" s="1"/>
  <c r="HB67" i="36" s="1"/>
  <c r="HC67" i="36" s="1"/>
  <c r="HD67" i="36" s="1"/>
  <c r="HE67" i="36" s="1"/>
  <c r="HF67" i="36" s="1"/>
  <c r="HG67" i="36" s="1"/>
  <c r="HH67" i="36" s="1"/>
  <c r="HI67" i="36" s="1"/>
  <c r="HJ67" i="36" s="1"/>
  <c r="FS41" i="36"/>
  <c r="FU41" i="36" s="1"/>
  <c r="FV41" i="36" s="1"/>
  <c r="FW41" i="36" s="1"/>
  <c r="FS39" i="36"/>
  <c r="FU39" i="36" s="1"/>
  <c r="FV39" i="36" s="1"/>
  <c r="FW39" i="36" s="1"/>
  <c r="FS18" i="36"/>
  <c r="FU18" i="36" s="1"/>
  <c r="FV18" i="36" s="1"/>
  <c r="FW18" i="36" s="1"/>
  <c r="DP191" i="36"/>
  <c r="DQ191" i="36" s="1"/>
  <c r="DR191" i="36" s="1"/>
  <c r="DS191" i="36" s="1"/>
  <c r="DT191" i="36" s="1"/>
  <c r="DU191" i="36" s="1"/>
  <c r="DV191" i="36" s="1"/>
  <c r="DW191" i="36" s="1"/>
  <c r="DX191" i="36" s="1"/>
  <c r="EA191" i="36" s="1"/>
  <c r="BO191" i="36"/>
  <c r="BT191" i="36" s="1"/>
  <c r="GR56" i="36"/>
  <c r="GU56" i="36" s="1"/>
  <c r="GV56" i="36" s="1"/>
  <c r="GW56" i="36" s="1"/>
  <c r="GX56" i="36" s="1"/>
  <c r="GY56" i="36" s="1"/>
  <c r="GZ56" i="36" s="1"/>
  <c r="HA56" i="36" s="1"/>
  <c r="HB56" i="36" s="1"/>
  <c r="HC56" i="36" s="1"/>
  <c r="HD56" i="36" s="1"/>
  <c r="HE56" i="36" s="1"/>
  <c r="HF56" i="36" s="1"/>
  <c r="HG56" i="36" s="1"/>
  <c r="HH56" i="36" s="1"/>
  <c r="HI56" i="36" s="1"/>
  <c r="HJ56" i="36" s="1"/>
  <c r="FS201" i="36"/>
  <c r="FU201" i="36" s="1"/>
  <c r="FV201" i="36" s="1"/>
  <c r="FW201" i="36" s="1"/>
  <c r="EG23" i="36"/>
  <c r="EH23" i="36" s="1"/>
  <c r="EI23" i="36" s="1"/>
  <c r="EJ23" i="36" s="1"/>
  <c r="EK23" i="36" s="1"/>
  <c r="EL23" i="36" s="1"/>
  <c r="EA80" i="36"/>
  <c r="CK53" i="36"/>
  <c r="CY41" i="36"/>
  <c r="FS38" i="36"/>
  <c r="FU38" i="36" s="1"/>
  <c r="FV38" i="36" s="1"/>
  <c r="FW38" i="36" s="1"/>
  <c r="FS171" i="36"/>
  <c r="FU171" i="36" s="1"/>
  <c r="FV171" i="36" s="1"/>
  <c r="FW171" i="36" s="1"/>
  <c r="FS136" i="36"/>
  <c r="FU136" i="36" s="1"/>
  <c r="FV136" i="36" s="1"/>
  <c r="FW136" i="36" s="1"/>
  <c r="HM153" i="36"/>
  <c r="HO153" i="36" s="1"/>
  <c r="HP153" i="36" s="1"/>
  <c r="HQ153" i="36" s="1"/>
  <c r="BQ58" i="36"/>
  <c r="BV58" i="36" s="1"/>
  <c r="CN58" i="36"/>
  <c r="CO58" i="36" s="1"/>
  <c r="CP58" i="36" s="1"/>
  <c r="CQ58" i="36" s="1"/>
  <c r="CR58" i="36" s="1"/>
  <c r="CS58" i="36" s="1"/>
  <c r="CT58" i="36" s="1"/>
  <c r="CU58" i="36" s="1"/>
  <c r="CV58" i="36" s="1"/>
  <c r="CY58" i="36" s="1"/>
  <c r="HM113" i="36"/>
  <c r="HO113" i="36" s="1"/>
  <c r="HP113" i="36" s="1"/>
  <c r="HQ113" i="36" s="1"/>
  <c r="GR94" i="36"/>
  <c r="GU94" i="36" s="1"/>
  <c r="GV94" i="36" s="1"/>
  <c r="GW94" i="36" s="1"/>
  <c r="GX94" i="36" s="1"/>
  <c r="GY94" i="36" s="1"/>
  <c r="GZ94" i="36" s="1"/>
  <c r="HA94" i="36" s="1"/>
  <c r="HB94" i="36" s="1"/>
  <c r="HC94" i="36" s="1"/>
  <c r="HD94" i="36" s="1"/>
  <c r="HE94" i="36" s="1"/>
  <c r="HF94" i="36" s="1"/>
  <c r="HG94" i="36" s="1"/>
  <c r="HH94" i="36" s="1"/>
  <c r="HI94" i="36" s="1"/>
  <c r="HJ94" i="36" s="1"/>
  <c r="HM38" i="36"/>
  <c r="HO38" i="36" s="1"/>
  <c r="HP38" i="36" s="1"/>
  <c r="HQ38" i="36" s="1"/>
  <c r="EM11" i="36"/>
  <c r="EN11" i="36" s="1"/>
  <c r="ED28" i="36"/>
  <c r="EE28" i="36" s="1"/>
  <c r="EF28" i="36" s="1"/>
  <c r="EG28" i="36" s="1"/>
  <c r="EH28" i="36" s="1"/>
  <c r="EI28" i="36" s="1"/>
  <c r="EJ28" i="36" s="1"/>
  <c r="EK28" i="36" s="1"/>
  <c r="EL28" i="36" s="1"/>
  <c r="EM28" i="36" s="1"/>
  <c r="EN28" i="36" s="1"/>
  <c r="GR22" i="36"/>
  <c r="GU22" i="36" s="1"/>
  <c r="GV22" i="36" s="1"/>
  <c r="GW22" i="36" s="1"/>
  <c r="GX22" i="36" s="1"/>
  <c r="GY22" i="36" s="1"/>
  <c r="GZ22" i="36" s="1"/>
  <c r="HA22" i="36" s="1"/>
  <c r="HB22" i="36" s="1"/>
  <c r="HC22" i="36" s="1"/>
  <c r="HD22" i="36" s="1"/>
  <c r="HE22" i="36" s="1"/>
  <c r="HF22" i="36" s="1"/>
  <c r="HG22" i="36" s="1"/>
  <c r="HH22" i="36" s="1"/>
  <c r="HI22" i="36" s="1"/>
  <c r="HJ22" i="36" s="1"/>
  <c r="HM163" i="36"/>
  <c r="HO163" i="36" s="1"/>
  <c r="HP163" i="36" s="1"/>
  <c r="HQ163" i="36" s="1"/>
  <c r="BG105" i="36"/>
  <c r="BL105" i="36" s="1"/>
  <c r="GR145" i="36"/>
  <c r="GU145" i="36" s="1"/>
  <c r="GV145" i="36" s="1"/>
  <c r="GW145" i="36" s="1"/>
  <c r="GX145" i="36" s="1"/>
  <c r="GY145" i="36" s="1"/>
  <c r="GZ145" i="36" s="1"/>
  <c r="HA145" i="36" s="1"/>
  <c r="HB145" i="36" s="1"/>
  <c r="HC145" i="36" s="1"/>
  <c r="HD145" i="36" s="1"/>
  <c r="HE145" i="36" s="1"/>
  <c r="HF145" i="36" s="1"/>
  <c r="HG145" i="36" s="1"/>
  <c r="HH145" i="36" s="1"/>
  <c r="HI145" i="36" s="1"/>
  <c r="HJ145" i="36" s="1"/>
  <c r="BN75" i="36"/>
  <c r="BS75" i="36" s="1"/>
  <c r="DB75" i="36"/>
  <c r="DC75" i="36" s="1"/>
  <c r="DD75" i="36" s="1"/>
  <c r="DE75" i="36" s="1"/>
  <c r="DF75" i="36" s="1"/>
  <c r="DG75" i="36" s="1"/>
  <c r="DH75" i="36" s="1"/>
  <c r="DI75" i="36" s="1"/>
  <c r="DJ75" i="36" s="1"/>
  <c r="DB9" i="36"/>
  <c r="DC9" i="36" s="1"/>
  <c r="DD9" i="36" s="1"/>
  <c r="DE9" i="36" s="1"/>
  <c r="DF9" i="36" s="1"/>
  <c r="DG9" i="36" s="1"/>
  <c r="DH9" i="36" s="1"/>
  <c r="DI9" i="36" s="1"/>
  <c r="DJ9" i="36" s="1"/>
  <c r="DK9" i="36" s="1"/>
  <c r="DL9" i="36" s="1"/>
  <c r="BD9" i="36"/>
  <c r="BI9" i="36" s="1"/>
  <c r="BN9" i="36"/>
  <c r="BS9" i="36" s="1"/>
  <c r="CK193" i="36"/>
  <c r="CI193" i="36"/>
  <c r="CJ193" i="36" s="1"/>
  <c r="EA192" i="36"/>
  <c r="DY192" i="36"/>
  <c r="DZ192" i="36" s="1"/>
  <c r="EO174" i="36"/>
  <c r="EM174" i="36"/>
  <c r="EN174" i="36" s="1"/>
  <c r="DM172" i="36"/>
  <c r="DK172" i="36"/>
  <c r="DL172" i="36" s="1"/>
  <c r="DM163" i="36"/>
  <c r="DK163" i="36"/>
  <c r="DL163" i="36" s="1"/>
  <c r="CY200" i="36"/>
  <c r="CW200" i="36"/>
  <c r="CX200" i="36" s="1"/>
  <c r="CY185" i="36"/>
  <c r="CW185" i="36"/>
  <c r="CX185" i="36" s="1"/>
  <c r="EO175" i="36"/>
  <c r="EM175" i="36"/>
  <c r="EN175" i="36" s="1"/>
  <c r="EA137" i="36"/>
  <c r="DY137" i="36"/>
  <c r="DZ137" i="36" s="1"/>
  <c r="EA207" i="36"/>
  <c r="DY207" i="36"/>
  <c r="DZ207" i="36" s="1"/>
  <c r="CK139" i="36"/>
  <c r="CI139" i="36"/>
  <c r="CJ139" i="36" s="1"/>
  <c r="CK155" i="36"/>
  <c r="CI155" i="36"/>
  <c r="CJ155" i="36" s="1"/>
  <c r="EO179" i="36"/>
  <c r="EM179" i="36"/>
  <c r="EN179" i="36" s="1"/>
  <c r="CY202" i="36"/>
  <c r="CW202" i="36"/>
  <c r="CX202" i="36" s="1"/>
  <c r="DM193" i="36"/>
  <c r="DK193" i="36"/>
  <c r="DL193" i="36" s="1"/>
  <c r="CY179" i="36"/>
  <c r="CW179" i="36"/>
  <c r="CX179" i="36" s="1"/>
  <c r="CK179" i="36"/>
  <c r="CI179" i="36"/>
  <c r="CJ179" i="36" s="1"/>
  <c r="CK143" i="36"/>
  <c r="CI143" i="36"/>
  <c r="CJ143" i="36" s="1"/>
  <c r="BQ141" i="36"/>
  <c r="BV141" i="36" s="1"/>
  <c r="CN141" i="36"/>
  <c r="CO141" i="36" s="1"/>
  <c r="CP141" i="36" s="1"/>
  <c r="CQ141" i="36" s="1"/>
  <c r="CR141" i="36" s="1"/>
  <c r="CS141" i="36" s="1"/>
  <c r="CT141" i="36" s="1"/>
  <c r="CU141" i="36" s="1"/>
  <c r="CV141" i="36" s="1"/>
  <c r="BG141" i="36"/>
  <c r="BL141" i="36" s="1"/>
  <c r="DM132" i="36"/>
  <c r="DK132" i="36"/>
  <c r="DL132" i="36" s="1"/>
  <c r="DM141" i="36"/>
  <c r="DK141" i="36"/>
  <c r="DL141" i="36" s="1"/>
  <c r="EO127" i="36"/>
  <c r="EM127" i="36"/>
  <c r="EN127" i="36" s="1"/>
  <c r="EA118" i="36"/>
  <c r="DY118" i="36"/>
  <c r="DZ118" i="36" s="1"/>
  <c r="EA115" i="36"/>
  <c r="DY115" i="36"/>
  <c r="DZ115" i="36" s="1"/>
  <c r="CK97" i="36"/>
  <c r="CI97" i="36"/>
  <c r="CJ97" i="36" s="1"/>
  <c r="CY106" i="36"/>
  <c r="CW106" i="36"/>
  <c r="CX106" i="36" s="1"/>
  <c r="EO89" i="36"/>
  <c r="EM89" i="36"/>
  <c r="EN89" i="36" s="1"/>
  <c r="EO103" i="36"/>
  <c r="EM103" i="36"/>
  <c r="EN103" i="36" s="1"/>
  <c r="EO80" i="36"/>
  <c r="EM80" i="36"/>
  <c r="EN80" i="36" s="1"/>
  <c r="CK68" i="36"/>
  <c r="CI68" i="36"/>
  <c r="CJ68" i="36" s="1"/>
  <c r="EO151" i="36"/>
  <c r="EM151" i="36"/>
  <c r="EN151" i="36" s="1"/>
  <c r="CK146" i="36"/>
  <c r="CI146" i="36"/>
  <c r="CJ146" i="36" s="1"/>
  <c r="EO144" i="36"/>
  <c r="EM144" i="36"/>
  <c r="EN144" i="36" s="1"/>
  <c r="DM157" i="36"/>
  <c r="DK157" i="36"/>
  <c r="DL157" i="36" s="1"/>
  <c r="DM202" i="36"/>
  <c r="DK202" i="36"/>
  <c r="DL202" i="36" s="1"/>
  <c r="EO194" i="36"/>
  <c r="EM194" i="36"/>
  <c r="EN194" i="36" s="1"/>
  <c r="CK200" i="36"/>
  <c r="CI200" i="36"/>
  <c r="CJ200" i="36" s="1"/>
  <c r="DM178" i="36"/>
  <c r="DK178" i="36"/>
  <c r="DL178" i="36" s="1"/>
  <c r="EA171" i="36"/>
  <c r="DY171" i="36"/>
  <c r="DZ171" i="36" s="1"/>
  <c r="EO167" i="36"/>
  <c r="EM167" i="36"/>
  <c r="EN167" i="36" s="1"/>
  <c r="CK167" i="36"/>
  <c r="CI167" i="36"/>
  <c r="CJ167" i="36" s="1"/>
  <c r="BE158" i="36"/>
  <c r="BJ158" i="36" s="1"/>
  <c r="BO158" i="36"/>
  <c r="BT158" i="36" s="1"/>
  <c r="DP158" i="36"/>
  <c r="DQ158" i="36" s="1"/>
  <c r="DR158" i="36" s="1"/>
  <c r="DS158" i="36" s="1"/>
  <c r="DT158" i="36" s="1"/>
  <c r="DU158" i="36" s="1"/>
  <c r="DV158" i="36" s="1"/>
  <c r="DW158" i="36" s="1"/>
  <c r="DX158" i="36" s="1"/>
  <c r="EA154" i="36"/>
  <c r="DY154" i="36"/>
  <c r="DZ154" i="36" s="1"/>
  <c r="CY153" i="36"/>
  <c r="CW153" i="36"/>
  <c r="CX153" i="36" s="1"/>
  <c r="EO133" i="36"/>
  <c r="EM133" i="36"/>
  <c r="EN133" i="36" s="1"/>
  <c r="EO126" i="36"/>
  <c r="EM126" i="36"/>
  <c r="EN126" i="36" s="1"/>
  <c r="DM125" i="36"/>
  <c r="DK125" i="36"/>
  <c r="DL125" i="36" s="1"/>
  <c r="CY125" i="36"/>
  <c r="CW125" i="36"/>
  <c r="CX125" i="36" s="1"/>
  <c r="EO125" i="36"/>
  <c r="EM125" i="36"/>
  <c r="EN125" i="36" s="1"/>
  <c r="EO109" i="36"/>
  <c r="EM109" i="36"/>
  <c r="EN109" i="36" s="1"/>
  <c r="DM116" i="36"/>
  <c r="DK116" i="36"/>
  <c r="DL116" i="36" s="1"/>
  <c r="EO94" i="36"/>
  <c r="EM94" i="36"/>
  <c r="EN94" i="36" s="1"/>
  <c r="ED98" i="36"/>
  <c r="EE98" i="36" s="1"/>
  <c r="EF98" i="36" s="1"/>
  <c r="EG98" i="36" s="1"/>
  <c r="EH98" i="36" s="1"/>
  <c r="EI98" i="36" s="1"/>
  <c r="EJ98" i="36" s="1"/>
  <c r="EK98" i="36" s="1"/>
  <c r="EL98" i="36" s="1"/>
  <c r="BF98" i="36"/>
  <c r="BK98" i="36" s="1"/>
  <c r="BP98" i="36"/>
  <c r="BU98" i="36" s="1"/>
  <c r="CK87" i="36"/>
  <c r="CI87" i="36"/>
  <c r="CJ87" i="36" s="1"/>
  <c r="CK78" i="36"/>
  <c r="CI78" i="36"/>
  <c r="CJ78" i="36" s="1"/>
  <c r="CK35" i="36"/>
  <c r="CI35" i="36"/>
  <c r="CJ35" i="36" s="1"/>
  <c r="DP177" i="36"/>
  <c r="DQ177" i="36" s="1"/>
  <c r="DR177" i="36" s="1"/>
  <c r="DS177" i="36" s="1"/>
  <c r="DT177" i="36" s="1"/>
  <c r="DU177" i="36" s="1"/>
  <c r="DV177" i="36" s="1"/>
  <c r="DW177" i="36" s="1"/>
  <c r="DX177" i="36" s="1"/>
  <c r="BO177" i="36"/>
  <c r="BT177" i="36" s="1"/>
  <c r="BE177" i="36"/>
  <c r="BJ177" i="36" s="1"/>
  <c r="CK172" i="36"/>
  <c r="CI172" i="36"/>
  <c r="CJ172" i="36" s="1"/>
  <c r="CY169" i="36"/>
  <c r="CW169" i="36"/>
  <c r="CX169" i="36" s="1"/>
  <c r="DK158" i="36"/>
  <c r="DL158" i="36" s="1"/>
  <c r="EM157" i="36"/>
  <c r="EN157" i="36" s="1"/>
  <c r="CK145" i="36"/>
  <c r="CI145" i="36"/>
  <c r="CJ145" i="36" s="1"/>
  <c r="CY146" i="36"/>
  <c r="CW146" i="36"/>
  <c r="CX146" i="36" s="1"/>
  <c r="EO164" i="36"/>
  <c r="EM164" i="36"/>
  <c r="EN164" i="36" s="1"/>
  <c r="EO142" i="36"/>
  <c r="EM142" i="36"/>
  <c r="EN142" i="36" s="1"/>
  <c r="CK130" i="36"/>
  <c r="CI130" i="36"/>
  <c r="CJ130" i="36" s="1"/>
  <c r="CK136" i="36"/>
  <c r="CI136" i="36"/>
  <c r="CJ136" i="36" s="1"/>
  <c r="EA138" i="36"/>
  <c r="DY138" i="36"/>
  <c r="DZ138" i="36" s="1"/>
  <c r="EO131" i="36"/>
  <c r="EM131" i="36"/>
  <c r="EN131" i="36" s="1"/>
  <c r="EO121" i="36"/>
  <c r="EM121" i="36"/>
  <c r="EN121" i="36" s="1"/>
  <c r="EO106" i="36"/>
  <c r="EM106" i="36"/>
  <c r="EN106" i="36" s="1"/>
  <c r="CK109" i="36"/>
  <c r="CI109" i="36"/>
  <c r="CJ109" i="36" s="1"/>
  <c r="CK93" i="36"/>
  <c r="CI93" i="36"/>
  <c r="CJ93" i="36" s="1"/>
  <c r="EA103" i="36"/>
  <c r="DY103" i="36"/>
  <c r="DZ103" i="36" s="1"/>
  <c r="EA100" i="36"/>
  <c r="DY100" i="36"/>
  <c r="DZ100" i="36" s="1"/>
  <c r="EO118" i="36"/>
  <c r="EM118" i="36"/>
  <c r="EN118" i="36" s="1"/>
  <c r="DM97" i="36"/>
  <c r="DK97" i="36"/>
  <c r="DL97" i="36" s="1"/>
  <c r="CK86" i="36"/>
  <c r="CI86" i="36"/>
  <c r="CJ86" i="36" s="1"/>
  <c r="EO67" i="36"/>
  <c r="EM67" i="36"/>
  <c r="EN67" i="36" s="1"/>
  <c r="EO79" i="36"/>
  <c r="EM79" i="36"/>
  <c r="EN79" i="36" s="1"/>
  <c r="CK22" i="36"/>
  <c r="CI22" i="36"/>
  <c r="CJ22" i="36" s="1"/>
  <c r="EO206" i="36"/>
  <c r="EM206" i="36"/>
  <c r="EN206" i="36" s="1"/>
  <c r="EA204" i="36"/>
  <c r="DY204" i="36"/>
  <c r="DZ204" i="36" s="1"/>
  <c r="CK180" i="36"/>
  <c r="CI180" i="36"/>
  <c r="CJ180" i="36" s="1"/>
  <c r="EO180" i="36"/>
  <c r="EM180" i="36"/>
  <c r="EN180" i="36" s="1"/>
  <c r="EO165" i="36"/>
  <c r="EM165" i="36"/>
  <c r="EN165" i="36" s="1"/>
  <c r="DM200" i="36"/>
  <c r="DK200" i="36"/>
  <c r="DL200" i="36" s="1"/>
  <c r="DM196" i="36"/>
  <c r="DK196" i="36"/>
  <c r="DL196" i="36" s="1"/>
  <c r="BG198" i="36"/>
  <c r="BL198" i="36" s="1"/>
  <c r="CN198" i="36"/>
  <c r="CO198" i="36" s="1"/>
  <c r="CP198" i="36" s="1"/>
  <c r="CQ198" i="36" s="1"/>
  <c r="CR198" i="36" s="1"/>
  <c r="CS198" i="36" s="1"/>
  <c r="CT198" i="36" s="1"/>
  <c r="CU198" i="36" s="1"/>
  <c r="CV198" i="36" s="1"/>
  <c r="BQ198" i="36"/>
  <c r="BV198" i="36" s="1"/>
  <c r="DB203" i="36"/>
  <c r="DC203" i="36" s="1"/>
  <c r="DD203" i="36" s="1"/>
  <c r="DE203" i="36" s="1"/>
  <c r="DF203" i="36" s="1"/>
  <c r="DG203" i="36" s="1"/>
  <c r="DH203" i="36" s="1"/>
  <c r="DI203" i="36" s="1"/>
  <c r="DJ203" i="36" s="1"/>
  <c r="BN203" i="36"/>
  <c r="BS203" i="36" s="1"/>
  <c r="BD203" i="36"/>
  <c r="BI203" i="36" s="1"/>
  <c r="CY199" i="36"/>
  <c r="CW199" i="36"/>
  <c r="CX199" i="36" s="1"/>
  <c r="EA187" i="36"/>
  <c r="DY187" i="36"/>
  <c r="DZ187" i="36" s="1"/>
  <c r="EA182" i="36"/>
  <c r="DY182" i="36"/>
  <c r="DZ182" i="36" s="1"/>
  <c r="CI190" i="36"/>
  <c r="CJ190" i="36" s="1"/>
  <c r="CY176" i="36"/>
  <c r="CW176" i="36"/>
  <c r="CX176" i="36" s="1"/>
  <c r="EA164" i="36"/>
  <c r="DY164" i="36"/>
  <c r="DZ164" i="36" s="1"/>
  <c r="BP177" i="36"/>
  <c r="BU177" i="36" s="1"/>
  <c r="ED177" i="36"/>
  <c r="EE177" i="36" s="1"/>
  <c r="EF177" i="36" s="1"/>
  <c r="EG177" i="36" s="1"/>
  <c r="EH177" i="36" s="1"/>
  <c r="EI177" i="36" s="1"/>
  <c r="EJ177" i="36" s="1"/>
  <c r="EK177" i="36" s="1"/>
  <c r="EL177" i="36" s="1"/>
  <c r="BF177" i="36"/>
  <c r="BK177" i="36" s="1"/>
  <c r="CK161" i="36"/>
  <c r="CI161" i="36"/>
  <c r="CJ161" i="36" s="1"/>
  <c r="CI173" i="36"/>
  <c r="CJ173" i="36" s="1"/>
  <c r="EO150" i="36"/>
  <c r="EM150" i="36"/>
  <c r="EN150" i="36" s="1"/>
  <c r="DM155" i="36"/>
  <c r="DK155" i="36"/>
  <c r="DL155" i="36" s="1"/>
  <c r="DM160" i="36"/>
  <c r="DK160" i="36"/>
  <c r="DL160" i="36" s="1"/>
  <c r="EA147" i="36"/>
  <c r="DY147" i="36"/>
  <c r="DZ147" i="36" s="1"/>
  <c r="DM150" i="36"/>
  <c r="DK150" i="36"/>
  <c r="DL150" i="36" s="1"/>
  <c r="BE134" i="36"/>
  <c r="BJ134" i="36" s="1"/>
  <c r="DP134" i="36"/>
  <c r="DQ134" i="36" s="1"/>
  <c r="DR134" i="36" s="1"/>
  <c r="DS134" i="36" s="1"/>
  <c r="DT134" i="36" s="1"/>
  <c r="DU134" i="36" s="1"/>
  <c r="DV134" i="36" s="1"/>
  <c r="DW134" i="36" s="1"/>
  <c r="DX134" i="36" s="1"/>
  <c r="BO134" i="36"/>
  <c r="BT134" i="36" s="1"/>
  <c r="CK141" i="36"/>
  <c r="CI141" i="36"/>
  <c r="CJ141" i="36" s="1"/>
  <c r="CK131" i="36"/>
  <c r="CI131" i="36"/>
  <c r="CJ131" i="36" s="1"/>
  <c r="CK142" i="36"/>
  <c r="CI142" i="36"/>
  <c r="CJ142" i="36" s="1"/>
  <c r="CK132" i="36"/>
  <c r="CI132" i="36"/>
  <c r="CJ132" i="36" s="1"/>
  <c r="EA131" i="36"/>
  <c r="DY131" i="36"/>
  <c r="DZ131" i="36" s="1"/>
  <c r="EO132" i="36"/>
  <c r="EM132" i="36"/>
  <c r="EN132" i="36" s="1"/>
  <c r="DK130" i="36"/>
  <c r="DL130" i="36" s="1"/>
  <c r="CI115" i="36"/>
  <c r="CJ115" i="36" s="1"/>
  <c r="EO119" i="36"/>
  <c r="EM119" i="36"/>
  <c r="EN119" i="36" s="1"/>
  <c r="FS112" i="36"/>
  <c r="FU112" i="36" s="1"/>
  <c r="FV112" i="36" s="1"/>
  <c r="FW112" i="36" s="1"/>
  <c r="DM96" i="36"/>
  <c r="DK96" i="36"/>
  <c r="DL96" i="36" s="1"/>
  <c r="CK104" i="36"/>
  <c r="CI104" i="36"/>
  <c r="CJ104" i="36" s="1"/>
  <c r="DM83" i="36"/>
  <c r="DK83" i="36"/>
  <c r="DL83" i="36" s="1"/>
  <c r="CK91" i="36"/>
  <c r="CI91" i="36"/>
  <c r="CJ91" i="36" s="1"/>
  <c r="DM89" i="36"/>
  <c r="DK89" i="36"/>
  <c r="DL89" i="36" s="1"/>
  <c r="EA65" i="36"/>
  <c r="DY65" i="36"/>
  <c r="DZ65" i="36" s="1"/>
  <c r="EO52" i="36"/>
  <c r="EM52" i="36"/>
  <c r="EN52" i="36" s="1"/>
  <c r="EO205" i="36"/>
  <c r="EM205" i="36"/>
  <c r="EN205" i="36" s="1"/>
  <c r="EA201" i="36"/>
  <c r="DY201" i="36"/>
  <c r="DZ201" i="36" s="1"/>
  <c r="BG196" i="36"/>
  <c r="BL196" i="36" s="1"/>
  <c r="CN196" i="36"/>
  <c r="CO196" i="36" s="1"/>
  <c r="CP196" i="36" s="1"/>
  <c r="CQ196" i="36" s="1"/>
  <c r="CR196" i="36" s="1"/>
  <c r="CS196" i="36" s="1"/>
  <c r="CT196" i="36" s="1"/>
  <c r="CU196" i="36" s="1"/>
  <c r="CV196" i="36" s="1"/>
  <c r="BQ196" i="36"/>
  <c r="BV196" i="36" s="1"/>
  <c r="DM174" i="36"/>
  <c r="DK174" i="36"/>
  <c r="DL174" i="36" s="1"/>
  <c r="BN148" i="36"/>
  <c r="BS148" i="36" s="1"/>
  <c r="DB148" i="36"/>
  <c r="DC148" i="36" s="1"/>
  <c r="DD148" i="36" s="1"/>
  <c r="DE148" i="36" s="1"/>
  <c r="DF148" i="36" s="1"/>
  <c r="DG148" i="36" s="1"/>
  <c r="DH148" i="36" s="1"/>
  <c r="DI148" i="36" s="1"/>
  <c r="DJ148" i="36" s="1"/>
  <c r="BD148" i="36"/>
  <c r="BI148" i="36" s="1"/>
  <c r="EO196" i="36"/>
  <c r="EM196" i="36"/>
  <c r="EN196" i="36" s="1"/>
  <c r="DM198" i="36"/>
  <c r="DK198" i="36"/>
  <c r="DL198" i="36" s="1"/>
  <c r="EO186" i="36"/>
  <c r="EM186" i="36"/>
  <c r="EN186" i="36" s="1"/>
  <c r="BE188" i="36"/>
  <c r="BJ188" i="36" s="1"/>
  <c r="BO188" i="36"/>
  <c r="BT188" i="36" s="1"/>
  <c r="DP188" i="36"/>
  <c r="DQ188" i="36" s="1"/>
  <c r="DR188" i="36" s="1"/>
  <c r="DS188" i="36" s="1"/>
  <c r="DT188" i="36" s="1"/>
  <c r="DU188" i="36" s="1"/>
  <c r="DV188" i="36" s="1"/>
  <c r="DW188" i="36" s="1"/>
  <c r="DX188" i="36" s="1"/>
  <c r="EA188" i="36" s="1"/>
  <c r="EO187" i="36"/>
  <c r="EM187" i="36"/>
  <c r="EN187" i="36" s="1"/>
  <c r="EO168" i="36"/>
  <c r="EM168" i="36"/>
  <c r="EN168" i="36" s="1"/>
  <c r="EA157" i="36"/>
  <c r="DY157" i="36"/>
  <c r="DZ157" i="36" s="1"/>
  <c r="EO156" i="36"/>
  <c r="EM156" i="36"/>
  <c r="EN156" i="36" s="1"/>
  <c r="DM165" i="36"/>
  <c r="DK165" i="36"/>
  <c r="DL165" i="36" s="1"/>
  <c r="BG155" i="36"/>
  <c r="BL155" i="36" s="1"/>
  <c r="CN155" i="36"/>
  <c r="CO155" i="36" s="1"/>
  <c r="CP155" i="36" s="1"/>
  <c r="CQ155" i="36" s="1"/>
  <c r="CR155" i="36" s="1"/>
  <c r="CS155" i="36" s="1"/>
  <c r="CT155" i="36" s="1"/>
  <c r="CU155" i="36" s="1"/>
  <c r="CV155" i="36" s="1"/>
  <c r="BQ155" i="36"/>
  <c r="BV155" i="36" s="1"/>
  <c r="EM140" i="36"/>
  <c r="EN140" i="36" s="1"/>
  <c r="EO141" i="36"/>
  <c r="EM141" i="36"/>
  <c r="EN141" i="36" s="1"/>
  <c r="BG152" i="36"/>
  <c r="BL152" i="36" s="1"/>
  <c r="CN152" i="36"/>
  <c r="CO152" i="36" s="1"/>
  <c r="CP152" i="36" s="1"/>
  <c r="CQ152" i="36" s="1"/>
  <c r="CR152" i="36" s="1"/>
  <c r="CS152" i="36" s="1"/>
  <c r="CT152" i="36" s="1"/>
  <c r="CU152" i="36" s="1"/>
  <c r="CV152" i="36" s="1"/>
  <c r="BQ152" i="36"/>
  <c r="BV152" i="36" s="1"/>
  <c r="CK140" i="36"/>
  <c r="CI140" i="36"/>
  <c r="CJ140" i="36" s="1"/>
  <c r="DM142" i="36"/>
  <c r="DK142" i="36"/>
  <c r="DL142" i="36" s="1"/>
  <c r="EO130" i="36"/>
  <c r="EM130" i="36"/>
  <c r="EN130" i="36" s="1"/>
  <c r="CK134" i="36"/>
  <c r="CI134" i="36"/>
  <c r="CJ134" i="36" s="1"/>
  <c r="DM139" i="36"/>
  <c r="DK139" i="36"/>
  <c r="DL139" i="36" s="1"/>
  <c r="CY132" i="36"/>
  <c r="CK110" i="36"/>
  <c r="CI110" i="36"/>
  <c r="CJ110" i="36" s="1"/>
  <c r="EO124" i="36"/>
  <c r="EM124" i="36"/>
  <c r="EN124" i="36" s="1"/>
  <c r="EO107" i="36"/>
  <c r="EM107" i="36"/>
  <c r="EN107" i="36" s="1"/>
  <c r="CK100" i="36"/>
  <c r="CI100" i="36"/>
  <c r="CJ100" i="36" s="1"/>
  <c r="EO122" i="36"/>
  <c r="EM122" i="36"/>
  <c r="EN122" i="36" s="1"/>
  <c r="EO110" i="36"/>
  <c r="EM110" i="36"/>
  <c r="EN110" i="36" s="1"/>
  <c r="DM86" i="36"/>
  <c r="DK86" i="36"/>
  <c r="DL86" i="36" s="1"/>
  <c r="DM70" i="36"/>
  <c r="DK70" i="36"/>
  <c r="DL70" i="36" s="1"/>
  <c r="BE67" i="36"/>
  <c r="BJ67" i="36" s="1"/>
  <c r="DP67" i="36"/>
  <c r="DQ67" i="36" s="1"/>
  <c r="DR67" i="36" s="1"/>
  <c r="DS67" i="36" s="1"/>
  <c r="DT67" i="36" s="1"/>
  <c r="DU67" i="36" s="1"/>
  <c r="DV67" i="36" s="1"/>
  <c r="DW67" i="36" s="1"/>
  <c r="DX67" i="36" s="1"/>
  <c r="BO67" i="36"/>
  <c r="BT67" i="36" s="1"/>
  <c r="EO77" i="36"/>
  <c r="EM77" i="36"/>
  <c r="EN77" i="36" s="1"/>
  <c r="CK194" i="36"/>
  <c r="CI194" i="36"/>
  <c r="CJ194" i="36" s="1"/>
  <c r="EA198" i="36"/>
  <c r="DY198" i="36"/>
  <c r="DZ198" i="36" s="1"/>
  <c r="EA179" i="36"/>
  <c r="DY179" i="36"/>
  <c r="DZ179" i="36" s="1"/>
  <c r="CK191" i="36"/>
  <c r="CI191" i="36"/>
  <c r="CJ191" i="36" s="1"/>
  <c r="EA180" i="36"/>
  <c r="DY180" i="36"/>
  <c r="DZ180" i="36" s="1"/>
  <c r="DM185" i="36"/>
  <c r="DK185" i="36"/>
  <c r="DL185" i="36" s="1"/>
  <c r="CN184" i="36"/>
  <c r="CO184" i="36" s="1"/>
  <c r="CP184" i="36" s="1"/>
  <c r="CQ184" i="36" s="1"/>
  <c r="CR184" i="36" s="1"/>
  <c r="CS184" i="36" s="1"/>
  <c r="CT184" i="36" s="1"/>
  <c r="CU184" i="36" s="1"/>
  <c r="CV184" i="36" s="1"/>
  <c r="BG184" i="36"/>
  <c r="BL184" i="36" s="1"/>
  <c r="BQ184" i="36"/>
  <c r="BV184" i="36" s="1"/>
  <c r="DM179" i="36"/>
  <c r="DK179" i="36"/>
  <c r="DL179" i="36" s="1"/>
  <c r="CY162" i="36"/>
  <c r="CW162" i="36"/>
  <c r="CX162" i="36" s="1"/>
  <c r="DM154" i="36"/>
  <c r="DK154" i="36"/>
  <c r="DL154" i="36" s="1"/>
  <c r="DM149" i="36"/>
  <c r="DK149" i="36"/>
  <c r="DL149" i="36" s="1"/>
  <c r="DM161" i="36"/>
  <c r="DK161" i="36"/>
  <c r="DL161" i="36" s="1"/>
  <c r="EO143" i="36"/>
  <c r="EM143" i="36"/>
  <c r="EN143" i="36" s="1"/>
  <c r="DM146" i="36"/>
  <c r="DK146" i="36"/>
  <c r="DL146" i="36" s="1"/>
  <c r="CI149" i="36"/>
  <c r="CJ149" i="36" s="1"/>
  <c r="DM145" i="36"/>
  <c r="DM133" i="36"/>
  <c r="DK133" i="36"/>
  <c r="DL133" i="36" s="1"/>
  <c r="DM152" i="36"/>
  <c r="DK152" i="36"/>
  <c r="DL152" i="36" s="1"/>
  <c r="BD127" i="36"/>
  <c r="BI127" i="36" s="1"/>
  <c r="BN127" i="36"/>
  <c r="BS127" i="36" s="1"/>
  <c r="DB127" i="36"/>
  <c r="DC127" i="36" s="1"/>
  <c r="DD127" i="36" s="1"/>
  <c r="DE127" i="36" s="1"/>
  <c r="DF127" i="36" s="1"/>
  <c r="DG127" i="36" s="1"/>
  <c r="DH127" i="36" s="1"/>
  <c r="DI127" i="36" s="1"/>
  <c r="DJ127" i="36" s="1"/>
  <c r="EO129" i="36"/>
  <c r="EM129" i="36"/>
  <c r="EN129" i="36" s="1"/>
  <c r="EA124" i="36"/>
  <c r="DY124" i="36"/>
  <c r="DZ124" i="36" s="1"/>
  <c r="DM129" i="36"/>
  <c r="DK129" i="36"/>
  <c r="DL129" i="36" s="1"/>
  <c r="CY131" i="36"/>
  <c r="CW131" i="36"/>
  <c r="CX131" i="36" s="1"/>
  <c r="DM122" i="36"/>
  <c r="DK122" i="36"/>
  <c r="DL122" i="36" s="1"/>
  <c r="CK121" i="36"/>
  <c r="CI121" i="36"/>
  <c r="CJ121" i="36" s="1"/>
  <c r="DM114" i="36"/>
  <c r="DK114" i="36"/>
  <c r="DL114" i="36" s="1"/>
  <c r="DM123" i="36"/>
  <c r="DK123" i="36"/>
  <c r="DL123" i="36" s="1"/>
  <c r="BG118" i="36"/>
  <c r="BL118" i="36" s="1"/>
  <c r="BQ118" i="36"/>
  <c r="BV118" i="36" s="1"/>
  <c r="CN118" i="36"/>
  <c r="CO118" i="36" s="1"/>
  <c r="CP118" i="36" s="1"/>
  <c r="CQ118" i="36" s="1"/>
  <c r="CR118" i="36" s="1"/>
  <c r="CS118" i="36" s="1"/>
  <c r="CT118" i="36" s="1"/>
  <c r="CU118" i="36" s="1"/>
  <c r="CV118" i="36" s="1"/>
  <c r="CY105" i="36"/>
  <c r="CW105" i="36"/>
  <c r="CX105" i="36" s="1"/>
  <c r="CK108" i="36"/>
  <c r="CI108" i="36"/>
  <c r="CJ108" i="36" s="1"/>
  <c r="DM77" i="36"/>
  <c r="DK77" i="36"/>
  <c r="DL77" i="36" s="1"/>
  <c r="CK75" i="36"/>
  <c r="CI75" i="36"/>
  <c r="CJ75" i="36" s="1"/>
  <c r="CK77" i="36"/>
  <c r="CI77" i="36"/>
  <c r="CJ77" i="36" s="1"/>
  <c r="CK204" i="36"/>
  <c r="CI204" i="36"/>
  <c r="CJ204" i="36" s="1"/>
  <c r="BQ193" i="36"/>
  <c r="BV193" i="36" s="1"/>
  <c r="CN193" i="36"/>
  <c r="CO193" i="36" s="1"/>
  <c r="CP193" i="36" s="1"/>
  <c r="CQ193" i="36" s="1"/>
  <c r="CR193" i="36" s="1"/>
  <c r="CS193" i="36" s="1"/>
  <c r="CT193" i="36" s="1"/>
  <c r="CU193" i="36" s="1"/>
  <c r="CV193" i="36" s="1"/>
  <c r="BG193" i="36"/>
  <c r="BL193" i="36" s="1"/>
  <c r="EO192" i="36"/>
  <c r="EM192" i="36"/>
  <c r="EN192" i="36" s="1"/>
  <c r="CK198" i="36"/>
  <c r="CI198" i="36"/>
  <c r="CJ198" i="36" s="1"/>
  <c r="EA190" i="36"/>
  <c r="DY190" i="36"/>
  <c r="DZ190" i="36" s="1"/>
  <c r="EO176" i="36"/>
  <c r="EM176" i="36"/>
  <c r="EN176" i="36" s="1"/>
  <c r="DM188" i="36"/>
  <c r="DK188" i="36"/>
  <c r="DL188" i="36" s="1"/>
  <c r="DM176" i="36"/>
  <c r="DK176" i="36"/>
  <c r="DL176" i="36" s="1"/>
  <c r="BN170" i="36"/>
  <c r="BS170" i="36" s="1"/>
  <c r="DB170" i="36"/>
  <c r="DC170" i="36" s="1"/>
  <c r="DD170" i="36" s="1"/>
  <c r="DE170" i="36" s="1"/>
  <c r="DF170" i="36" s="1"/>
  <c r="DG170" i="36" s="1"/>
  <c r="DH170" i="36" s="1"/>
  <c r="DI170" i="36" s="1"/>
  <c r="DJ170" i="36" s="1"/>
  <c r="BD170" i="36"/>
  <c r="BI170" i="36" s="1"/>
  <c r="DM167" i="36"/>
  <c r="DK167" i="36"/>
  <c r="DL167" i="36" s="1"/>
  <c r="EO153" i="36"/>
  <c r="EM153" i="36"/>
  <c r="EN153" i="36" s="1"/>
  <c r="CK152" i="36"/>
  <c r="CI152" i="36"/>
  <c r="CJ152" i="36" s="1"/>
  <c r="CY145" i="36"/>
  <c r="CW145" i="36"/>
  <c r="CX145" i="36" s="1"/>
  <c r="EO137" i="36"/>
  <c r="EM137" i="36"/>
  <c r="EN137" i="36" s="1"/>
  <c r="DM143" i="36"/>
  <c r="DK143" i="36"/>
  <c r="DL143" i="36" s="1"/>
  <c r="DM144" i="36"/>
  <c r="DK144" i="36"/>
  <c r="DL144" i="36" s="1"/>
  <c r="CK123" i="36"/>
  <c r="CI123" i="36"/>
  <c r="CJ123" i="36" s="1"/>
  <c r="CK129" i="36"/>
  <c r="CI129" i="36"/>
  <c r="CJ129" i="36" s="1"/>
  <c r="CK124" i="36"/>
  <c r="CI124" i="36"/>
  <c r="CJ124" i="36" s="1"/>
  <c r="DM110" i="36"/>
  <c r="DK110" i="36"/>
  <c r="DL110" i="36" s="1"/>
  <c r="EO97" i="36"/>
  <c r="EM97" i="36"/>
  <c r="EN97" i="36" s="1"/>
  <c r="CK98" i="36"/>
  <c r="CI98" i="36"/>
  <c r="CJ98" i="36" s="1"/>
  <c r="CK85" i="36"/>
  <c r="CI85" i="36"/>
  <c r="CJ85" i="36" s="1"/>
  <c r="DM15" i="36"/>
  <c r="DK15" i="36"/>
  <c r="DL15" i="36" s="1"/>
  <c r="EA197" i="36"/>
  <c r="DY197" i="36"/>
  <c r="DZ197" i="36" s="1"/>
  <c r="EO200" i="36"/>
  <c r="EM200" i="36"/>
  <c r="EN200" i="36" s="1"/>
  <c r="DM180" i="36"/>
  <c r="DK180" i="36"/>
  <c r="DL180" i="36" s="1"/>
  <c r="EA175" i="36"/>
  <c r="DY175" i="36"/>
  <c r="DZ175" i="36" s="1"/>
  <c r="EO170" i="36"/>
  <c r="EM170" i="36"/>
  <c r="EN170" i="36" s="1"/>
  <c r="DP172" i="36"/>
  <c r="DQ172" i="36" s="1"/>
  <c r="DR172" i="36" s="1"/>
  <c r="DS172" i="36" s="1"/>
  <c r="DT172" i="36" s="1"/>
  <c r="DU172" i="36" s="1"/>
  <c r="DV172" i="36" s="1"/>
  <c r="DW172" i="36" s="1"/>
  <c r="DX172" i="36" s="1"/>
  <c r="BO172" i="36"/>
  <c r="BT172" i="36" s="1"/>
  <c r="BE172" i="36"/>
  <c r="BJ172" i="36" s="1"/>
  <c r="EO171" i="36"/>
  <c r="EM171" i="36"/>
  <c r="EN171" i="36" s="1"/>
  <c r="DM169" i="36"/>
  <c r="DK169" i="36"/>
  <c r="DL169" i="36" s="1"/>
  <c r="BQ150" i="36"/>
  <c r="BV150" i="36" s="1"/>
  <c r="BG150" i="36"/>
  <c r="BL150" i="36" s="1"/>
  <c r="CN150" i="36"/>
  <c r="CO150" i="36" s="1"/>
  <c r="CP150" i="36" s="1"/>
  <c r="CQ150" i="36" s="1"/>
  <c r="CR150" i="36" s="1"/>
  <c r="CS150" i="36" s="1"/>
  <c r="CT150" i="36" s="1"/>
  <c r="CU150" i="36" s="1"/>
  <c r="CV150" i="36" s="1"/>
  <c r="CY148" i="36"/>
  <c r="CW148" i="36"/>
  <c r="CX148" i="36" s="1"/>
  <c r="EO145" i="36"/>
  <c r="EM145" i="36"/>
  <c r="EN145" i="36" s="1"/>
  <c r="DM147" i="36"/>
  <c r="DK147" i="36"/>
  <c r="DL147" i="36" s="1"/>
  <c r="CY139" i="36"/>
  <c r="CW139" i="36"/>
  <c r="CX139" i="36" s="1"/>
  <c r="DM126" i="36"/>
  <c r="DK126" i="36"/>
  <c r="DL126" i="36" s="1"/>
  <c r="EO123" i="36"/>
  <c r="EM123" i="36"/>
  <c r="EN123" i="36" s="1"/>
  <c r="EA129" i="36"/>
  <c r="DY129" i="36"/>
  <c r="DZ129" i="36" s="1"/>
  <c r="DK136" i="36"/>
  <c r="DL136" i="36" s="1"/>
  <c r="CK119" i="36"/>
  <c r="CI119" i="36"/>
  <c r="CJ119" i="36" s="1"/>
  <c r="CK118" i="36"/>
  <c r="CI118" i="36"/>
  <c r="CJ118" i="36" s="1"/>
  <c r="CK107" i="36"/>
  <c r="CI107" i="36"/>
  <c r="CJ107" i="36" s="1"/>
  <c r="CY111" i="36"/>
  <c r="CW111" i="36"/>
  <c r="CX111" i="36" s="1"/>
  <c r="EO108" i="36"/>
  <c r="EM108" i="36"/>
  <c r="EN108" i="36" s="1"/>
  <c r="EO82" i="36"/>
  <c r="EM82" i="36"/>
  <c r="EN82" i="36" s="1"/>
  <c r="CY88" i="36"/>
  <c r="CW88" i="36"/>
  <c r="CX88" i="36" s="1"/>
  <c r="EO70" i="36"/>
  <c r="EM70" i="36"/>
  <c r="EN70" i="36" s="1"/>
  <c r="DM49" i="36"/>
  <c r="DK49" i="36"/>
  <c r="DL49" i="36" s="1"/>
  <c r="CK19" i="36"/>
  <c r="CI19" i="36"/>
  <c r="CJ19" i="36" s="1"/>
  <c r="EA10" i="36"/>
  <c r="DY10" i="36"/>
  <c r="DZ10" i="36" s="1"/>
  <c r="CY17" i="36"/>
  <c r="CW17" i="36"/>
  <c r="CX17" i="36" s="1"/>
  <c r="EO202" i="36"/>
  <c r="EM202" i="36"/>
  <c r="EN202" i="36" s="1"/>
  <c r="CK207" i="36"/>
  <c r="CI207" i="36"/>
  <c r="CJ207" i="36" s="1"/>
  <c r="DP205" i="36"/>
  <c r="DQ205" i="36" s="1"/>
  <c r="DR205" i="36" s="1"/>
  <c r="DS205" i="36" s="1"/>
  <c r="DT205" i="36" s="1"/>
  <c r="DU205" i="36" s="1"/>
  <c r="DV205" i="36" s="1"/>
  <c r="DW205" i="36" s="1"/>
  <c r="DX205" i="36" s="1"/>
  <c r="BO205" i="36"/>
  <c r="BT205" i="36" s="1"/>
  <c r="BE205" i="36"/>
  <c r="BJ205" i="36" s="1"/>
  <c r="CN205" i="36"/>
  <c r="CO205" i="36" s="1"/>
  <c r="CP205" i="36" s="1"/>
  <c r="CQ205" i="36" s="1"/>
  <c r="CR205" i="36" s="1"/>
  <c r="CS205" i="36" s="1"/>
  <c r="CT205" i="36" s="1"/>
  <c r="CU205" i="36" s="1"/>
  <c r="CV205" i="36" s="1"/>
  <c r="BQ205" i="36"/>
  <c r="BV205" i="36" s="1"/>
  <c r="BG205" i="36"/>
  <c r="BL205" i="36" s="1"/>
  <c r="CK201" i="36"/>
  <c r="CI201" i="36"/>
  <c r="CJ201" i="36" s="1"/>
  <c r="DP200" i="36"/>
  <c r="DQ200" i="36" s="1"/>
  <c r="DR200" i="36" s="1"/>
  <c r="DS200" i="36" s="1"/>
  <c r="DT200" i="36" s="1"/>
  <c r="DU200" i="36" s="1"/>
  <c r="DV200" i="36" s="1"/>
  <c r="DW200" i="36" s="1"/>
  <c r="DX200" i="36" s="1"/>
  <c r="BO200" i="36"/>
  <c r="BT200" i="36" s="1"/>
  <c r="BE200" i="36"/>
  <c r="BJ200" i="36" s="1"/>
  <c r="CK192" i="36"/>
  <c r="CI192" i="36"/>
  <c r="CJ192" i="36" s="1"/>
  <c r="EA194" i="36"/>
  <c r="DY194" i="36"/>
  <c r="DZ194" i="36" s="1"/>
  <c r="BN189" i="36"/>
  <c r="BS189" i="36" s="1"/>
  <c r="BD189" i="36"/>
  <c r="BI189" i="36" s="1"/>
  <c r="DB189" i="36"/>
  <c r="DC189" i="36" s="1"/>
  <c r="DD189" i="36" s="1"/>
  <c r="DE189" i="36" s="1"/>
  <c r="DF189" i="36" s="1"/>
  <c r="DG189" i="36" s="1"/>
  <c r="DH189" i="36" s="1"/>
  <c r="DI189" i="36" s="1"/>
  <c r="DJ189" i="36" s="1"/>
  <c r="CK185" i="36"/>
  <c r="CI185" i="36"/>
  <c r="CJ185" i="36" s="1"/>
  <c r="BD190" i="36"/>
  <c r="BI190" i="36" s="1"/>
  <c r="DB190" i="36"/>
  <c r="DC190" i="36" s="1"/>
  <c r="DD190" i="36" s="1"/>
  <c r="DE190" i="36" s="1"/>
  <c r="DF190" i="36" s="1"/>
  <c r="DG190" i="36" s="1"/>
  <c r="DH190" i="36" s="1"/>
  <c r="DI190" i="36" s="1"/>
  <c r="DJ190" i="36" s="1"/>
  <c r="BN190" i="36"/>
  <c r="BS190" i="36" s="1"/>
  <c r="CK177" i="36"/>
  <c r="CY173" i="36"/>
  <c r="CW173" i="36"/>
  <c r="CX173" i="36" s="1"/>
  <c r="CK165" i="36"/>
  <c r="CI165" i="36"/>
  <c r="CJ165" i="36" s="1"/>
  <c r="CW158" i="36"/>
  <c r="CX158" i="36" s="1"/>
  <c r="CK154" i="36"/>
  <c r="CI154" i="36"/>
  <c r="CJ154" i="36" s="1"/>
  <c r="CK175" i="36"/>
  <c r="CI175" i="36"/>
  <c r="CJ175" i="36" s="1"/>
  <c r="ED158" i="36"/>
  <c r="EE158" i="36" s="1"/>
  <c r="EF158" i="36" s="1"/>
  <c r="EG158" i="36" s="1"/>
  <c r="EH158" i="36" s="1"/>
  <c r="EI158" i="36" s="1"/>
  <c r="EJ158" i="36" s="1"/>
  <c r="EK158" i="36" s="1"/>
  <c r="EL158" i="36" s="1"/>
  <c r="BP158" i="36"/>
  <c r="BU158" i="36" s="1"/>
  <c r="BF158" i="36"/>
  <c r="BK158" i="36" s="1"/>
  <c r="CK137" i="36"/>
  <c r="CI137" i="36"/>
  <c r="CJ137" i="36" s="1"/>
  <c r="DM137" i="36"/>
  <c r="DK137" i="36"/>
  <c r="DL137" i="36" s="1"/>
  <c r="EA152" i="36"/>
  <c r="DY152" i="36"/>
  <c r="DZ152" i="36" s="1"/>
  <c r="EA136" i="36"/>
  <c r="DY136" i="36"/>
  <c r="DZ136" i="36" s="1"/>
  <c r="CY135" i="36"/>
  <c r="CW135" i="36"/>
  <c r="CX135" i="36" s="1"/>
  <c r="EO134" i="36"/>
  <c r="EM134" i="36"/>
  <c r="EN134" i="36" s="1"/>
  <c r="CK125" i="36"/>
  <c r="CI125" i="36"/>
  <c r="CJ125" i="36" s="1"/>
  <c r="EA106" i="36"/>
  <c r="DY106" i="36"/>
  <c r="DZ106" i="36" s="1"/>
  <c r="EO116" i="36"/>
  <c r="EM116" i="36"/>
  <c r="EN116" i="36" s="1"/>
  <c r="CY123" i="36"/>
  <c r="CW123" i="36"/>
  <c r="CX123" i="36" s="1"/>
  <c r="DM93" i="36"/>
  <c r="DK93" i="36"/>
  <c r="DL93" i="36" s="1"/>
  <c r="DM95" i="36"/>
  <c r="DK95" i="36"/>
  <c r="DL95" i="36" s="1"/>
  <c r="CK84" i="36"/>
  <c r="CI84" i="36"/>
  <c r="CJ84" i="36" s="1"/>
  <c r="EO49" i="36"/>
  <c r="EM49" i="36"/>
  <c r="EN49" i="36" s="1"/>
  <c r="EA18" i="36"/>
  <c r="DY18" i="36"/>
  <c r="DZ18" i="36" s="1"/>
  <c r="EO193" i="36"/>
  <c r="EM193" i="36"/>
  <c r="EN193" i="36" s="1"/>
  <c r="EO178" i="36"/>
  <c r="EM178" i="36"/>
  <c r="EN178" i="36" s="1"/>
  <c r="BF173" i="36"/>
  <c r="BK173" i="36" s="1"/>
  <c r="BP173" i="36"/>
  <c r="BU173" i="36" s="1"/>
  <c r="ED173" i="36"/>
  <c r="EE173" i="36" s="1"/>
  <c r="EF173" i="36" s="1"/>
  <c r="EG173" i="36" s="1"/>
  <c r="EH173" i="36" s="1"/>
  <c r="EI173" i="36" s="1"/>
  <c r="EJ173" i="36" s="1"/>
  <c r="EK173" i="36" s="1"/>
  <c r="EL173" i="36" s="1"/>
  <c r="DM171" i="36"/>
  <c r="DK171" i="36"/>
  <c r="DL171" i="36" s="1"/>
  <c r="EO160" i="36"/>
  <c r="EM160" i="36"/>
  <c r="EN160" i="36" s="1"/>
  <c r="EA174" i="36"/>
  <c r="DY174" i="36"/>
  <c r="DZ174" i="36" s="1"/>
  <c r="EO172" i="36"/>
  <c r="EM172" i="36"/>
  <c r="EN172" i="36" s="1"/>
  <c r="CN163" i="36"/>
  <c r="CO163" i="36" s="1"/>
  <c r="CP163" i="36" s="1"/>
  <c r="CQ163" i="36" s="1"/>
  <c r="CR163" i="36" s="1"/>
  <c r="CS163" i="36" s="1"/>
  <c r="CT163" i="36" s="1"/>
  <c r="CU163" i="36" s="1"/>
  <c r="CV163" i="36" s="1"/>
  <c r="BG163" i="36"/>
  <c r="BL163" i="36" s="1"/>
  <c r="BQ163" i="36"/>
  <c r="BV163" i="36" s="1"/>
  <c r="CY165" i="36"/>
  <c r="CW165" i="36"/>
  <c r="CX165" i="36" s="1"/>
  <c r="CK158" i="36"/>
  <c r="CI158" i="36"/>
  <c r="CJ158" i="36" s="1"/>
  <c r="CK166" i="36"/>
  <c r="CI166" i="36"/>
  <c r="CJ166" i="36" s="1"/>
  <c r="CK148" i="36"/>
  <c r="CI148" i="36"/>
  <c r="CJ148" i="36" s="1"/>
  <c r="DM118" i="36"/>
  <c r="DK118" i="36"/>
  <c r="DL118" i="36" s="1"/>
  <c r="DM106" i="36"/>
  <c r="DK106" i="36"/>
  <c r="DL106" i="36" s="1"/>
  <c r="CY86" i="36"/>
  <c r="CW86" i="36"/>
  <c r="CX86" i="36" s="1"/>
  <c r="CY94" i="36"/>
  <c r="CW94" i="36"/>
  <c r="CX94" i="36" s="1"/>
  <c r="CK90" i="36"/>
  <c r="CI90" i="36"/>
  <c r="CJ90" i="36" s="1"/>
  <c r="CY66" i="36"/>
  <c r="CW66" i="36"/>
  <c r="CX66" i="36" s="1"/>
  <c r="DM81" i="36"/>
  <c r="DK81" i="36"/>
  <c r="DL81" i="36" s="1"/>
  <c r="CN186" i="36"/>
  <c r="CO186" i="36" s="1"/>
  <c r="CP186" i="36" s="1"/>
  <c r="CQ186" i="36" s="1"/>
  <c r="CR186" i="36" s="1"/>
  <c r="CS186" i="36" s="1"/>
  <c r="CT186" i="36" s="1"/>
  <c r="CU186" i="36" s="1"/>
  <c r="CV186" i="36" s="1"/>
  <c r="BG186" i="36"/>
  <c r="BL186" i="36" s="1"/>
  <c r="BQ186" i="36"/>
  <c r="BV186" i="36" s="1"/>
  <c r="CK206" i="36"/>
  <c r="CI206" i="36"/>
  <c r="CJ206" i="36" s="1"/>
  <c r="CK196" i="36"/>
  <c r="CI196" i="36"/>
  <c r="CJ196" i="36" s="1"/>
  <c r="EO197" i="36"/>
  <c r="EM197" i="36"/>
  <c r="EN197" i="36" s="1"/>
  <c r="BE185" i="36"/>
  <c r="BJ185" i="36" s="1"/>
  <c r="BO185" i="36"/>
  <c r="BT185" i="36" s="1"/>
  <c r="DP185" i="36"/>
  <c r="DQ185" i="36" s="1"/>
  <c r="DR185" i="36" s="1"/>
  <c r="DS185" i="36" s="1"/>
  <c r="DT185" i="36" s="1"/>
  <c r="DU185" i="36" s="1"/>
  <c r="DV185" i="36" s="1"/>
  <c r="DW185" i="36" s="1"/>
  <c r="DX185" i="36" s="1"/>
  <c r="CY177" i="36"/>
  <c r="CK169" i="36"/>
  <c r="CI169" i="36"/>
  <c r="CJ169" i="36" s="1"/>
  <c r="CI177" i="36"/>
  <c r="CJ177" i="36" s="1"/>
  <c r="CK178" i="36"/>
  <c r="CI178" i="36"/>
  <c r="CJ178" i="36" s="1"/>
  <c r="CK160" i="36"/>
  <c r="CI160" i="36"/>
  <c r="CJ160" i="36" s="1"/>
  <c r="EO163" i="36"/>
  <c r="EM163" i="36"/>
  <c r="EN163" i="36" s="1"/>
  <c r="BD156" i="36"/>
  <c r="BI156" i="36" s="1"/>
  <c r="BN156" i="36"/>
  <c r="BS156" i="36" s="1"/>
  <c r="DB156" i="36"/>
  <c r="DC156" i="36" s="1"/>
  <c r="DD156" i="36" s="1"/>
  <c r="DE156" i="36" s="1"/>
  <c r="DF156" i="36" s="1"/>
  <c r="DG156" i="36" s="1"/>
  <c r="DH156" i="36" s="1"/>
  <c r="DI156" i="36" s="1"/>
  <c r="DJ156" i="36" s="1"/>
  <c r="CY157" i="36"/>
  <c r="CW157" i="36"/>
  <c r="CX157" i="36" s="1"/>
  <c r="EM166" i="36"/>
  <c r="EN166" i="36" s="1"/>
  <c r="EO147" i="36"/>
  <c r="EM147" i="36"/>
  <c r="EN147" i="36" s="1"/>
  <c r="CY144" i="36"/>
  <c r="CW144" i="36"/>
  <c r="CX144" i="36" s="1"/>
  <c r="CK144" i="36"/>
  <c r="CI144" i="36"/>
  <c r="CJ144" i="36" s="1"/>
  <c r="EO146" i="36"/>
  <c r="EM146" i="36"/>
  <c r="EN146" i="36" s="1"/>
  <c r="EO135" i="36"/>
  <c r="EM135" i="36"/>
  <c r="EN135" i="36" s="1"/>
  <c r="EA146" i="36"/>
  <c r="DY146" i="36"/>
  <c r="DZ146" i="36" s="1"/>
  <c r="DP126" i="36"/>
  <c r="DQ126" i="36" s="1"/>
  <c r="DR126" i="36" s="1"/>
  <c r="DS126" i="36" s="1"/>
  <c r="DT126" i="36" s="1"/>
  <c r="DU126" i="36" s="1"/>
  <c r="DV126" i="36" s="1"/>
  <c r="DW126" i="36" s="1"/>
  <c r="DX126" i="36" s="1"/>
  <c r="BE126" i="36"/>
  <c r="BJ126" i="36" s="1"/>
  <c r="BO126" i="36"/>
  <c r="BT126" i="36" s="1"/>
  <c r="CK99" i="36"/>
  <c r="CI99" i="36"/>
  <c r="CJ99" i="36" s="1"/>
  <c r="EM99" i="36"/>
  <c r="EN99" i="36" s="1"/>
  <c r="CK111" i="36"/>
  <c r="CI111" i="36"/>
  <c r="CJ111" i="36" s="1"/>
  <c r="CK101" i="36"/>
  <c r="CI101" i="36"/>
  <c r="CJ101" i="36" s="1"/>
  <c r="EO90" i="36"/>
  <c r="EM90" i="36"/>
  <c r="EN90" i="36" s="1"/>
  <c r="DM94" i="36"/>
  <c r="DK94" i="36"/>
  <c r="DL94" i="36" s="1"/>
  <c r="CK79" i="36"/>
  <c r="CI79" i="36"/>
  <c r="CJ79" i="36" s="1"/>
  <c r="EA71" i="36"/>
  <c r="DY71" i="36"/>
  <c r="DZ71" i="36" s="1"/>
  <c r="CK159" i="36"/>
  <c r="CI159" i="36"/>
  <c r="CJ159" i="36" s="1"/>
  <c r="EO198" i="36"/>
  <c r="EM198" i="36"/>
  <c r="EN198" i="36" s="1"/>
  <c r="CK187" i="36"/>
  <c r="CI187" i="36"/>
  <c r="CJ187" i="36" s="1"/>
  <c r="CW192" i="36"/>
  <c r="CX192" i="36" s="1"/>
  <c r="DY206" i="36"/>
  <c r="DZ206" i="36" s="1"/>
  <c r="EO201" i="36"/>
  <c r="EM201" i="36"/>
  <c r="EN201" i="36" s="1"/>
  <c r="CK197" i="36"/>
  <c r="CI197" i="36"/>
  <c r="CJ197" i="36" s="1"/>
  <c r="CK188" i="36"/>
  <c r="CI188" i="36"/>
  <c r="CJ188" i="36" s="1"/>
  <c r="CI186" i="36"/>
  <c r="CJ186" i="36" s="1"/>
  <c r="HM186" i="36"/>
  <c r="HO186" i="36" s="1"/>
  <c r="HP186" i="36" s="1"/>
  <c r="HQ186" i="36" s="1"/>
  <c r="CK184" i="36"/>
  <c r="CI184" i="36"/>
  <c r="CJ184" i="36" s="1"/>
  <c r="CI182" i="36"/>
  <c r="CJ182" i="36" s="1"/>
  <c r="CK171" i="36"/>
  <c r="CI171" i="36"/>
  <c r="CJ171" i="36" s="1"/>
  <c r="BQ170" i="36"/>
  <c r="BV170" i="36" s="1"/>
  <c r="CN170" i="36"/>
  <c r="CO170" i="36" s="1"/>
  <c r="CP170" i="36" s="1"/>
  <c r="CQ170" i="36" s="1"/>
  <c r="CR170" i="36" s="1"/>
  <c r="CS170" i="36" s="1"/>
  <c r="CT170" i="36" s="1"/>
  <c r="CU170" i="36" s="1"/>
  <c r="CV170" i="36" s="1"/>
  <c r="BG170" i="36"/>
  <c r="BL170" i="36" s="1"/>
  <c r="CK156" i="36"/>
  <c r="CI156" i="36"/>
  <c r="CJ156" i="36" s="1"/>
  <c r="EM152" i="36"/>
  <c r="EN152" i="36" s="1"/>
  <c r="CK133" i="36"/>
  <c r="CI133" i="36"/>
  <c r="CJ133" i="36" s="1"/>
  <c r="EO138" i="36"/>
  <c r="EM138" i="36"/>
  <c r="EN138" i="36" s="1"/>
  <c r="DP127" i="36"/>
  <c r="DQ127" i="36" s="1"/>
  <c r="DR127" i="36" s="1"/>
  <c r="DS127" i="36" s="1"/>
  <c r="DT127" i="36" s="1"/>
  <c r="DU127" i="36" s="1"/>
  <c r="DV127" i="36" s="1"/>
  <c r="DW127" i="36" s="1"/>
  <c r="DX127" i="36" s="1"/>
  <c r="BO127" i="36"/>
  <c r="BT127" i="36" s="1"/>
  <c r="BE127" i="36"/>
  <c r="BJ127" i="36" s="1"/>
  <c r="EA132" i="36"/>
  <c r="DY132" i="36"/>
  <c r="DZ132" i="36" s="1"/>
  <c r="CK128" i="36"/>
  <c r="CI128" i="36"/>
  <c r="CJ128" i="36" s="1"/>
  <c r="CK112" i="36"/>
  <c r="CI112" i="36"/>
  <c r="CJ112" i="36" s="1"/>
  <c r="DY109" i="36"/>
  <c r="DZ109" i="36" s="1"/>
  <c r="EO104" i="36"/>
  <c r="EM104" i="36"/>
  <c r="EN104" i="36" s="1"/>
  <c r="DM90" i="36"/>
  <c r="DK90" i="36"/>
  <c r="DL90" i="36" s="1"/>
  <c r="EO85" i="36"/>
  <c r="EM85" i="36"/>
  <c r="EN85" i="36" s="1"/>
  <c r="EA104" i="36"/>
  <c r="DY104" i="36"/>
  <c r="DZ104" i="36" s="1"/>
  <c r="CW89" i="36"/>
  <c r="CX89" i="36" s="1"/>
  <c r="EO100" i="36"/>
  <c r="EM100" i="36"/>
  <c r="EN100" i="36" s="1"/>
  <c r="DM99" i="36"/>
  <c r="DK99" i="36"/>
  <c r="DL99" i="36" s="1"/>
  <c r="DM71" i="36"/>
  <c r="DK71" i="36"/>
  <c r="DL71" i="36" s="1"/>
  <c r="CK50" i="36"/>
  <c r="CI50" i="36"/>
  <c r="CJ50" i="36" s="1"/>
  <c r="EA19" i="36"/>
  <c r="DY19" i="36"/>
  <c r="DZ19" i="36" s="1"/>
  <c r="EA14" i="36"/>
  <c r="DY14" i="36"/>
  <c r="DZ14" i="36" s="1"/>
  <c r="CY63" i="36"/>
  <c r="CW63" i="36"/>
  <c r="CX63" i="36" s="1"/>
  <c r="BD204" i="36"/>
  <c r="BI204" i="36" s="1"/>
  <c r="BN204" i="36"/>
  <c r="BS204" i="36" s="1"/>
  <c r="DB204" i="36"/>
  <c r="DC204" i="36" s="1"/>
  <c r="DD204" i="36" s="1"/>
  <c r="DE204" i="36" s="1"/>
  <c r="DF204" i="36" s="1"/>
  <c r="DG204" i="36" s="1"/>
  <c r="DH204" i="36" s="1"/>
  <c r="DI204" i="36" s="1"/>
  <c r="DJ204" i="36" s="1"/>
  <c r="BD207" i="36"/>
  <c r="BI207" i="36" s="1"/>
  <c r="BN207" i="36"/>
  <c r="BS207" i="36" s="1"/>
  <c r="DB207" i="36"/>
  <c r="DC207" i="36" s="1"/>
  <c r="DD207" i="36" s="1"/>
  <c r="DE207" i="36" s="1"/>
  <c r="DF207" i="36" s="1"/>
  <c r="DG207" i="36" s="1"/>
  <c r="DH207" i="36" s="1"/>
  <c r="DI207" i="36" s="1"/>
  <c r="DJ207" i="36" s="1"/>
  <c r="CY195" i="36"/>
  <c r="CW195" i="36"/>
  <c r="CX195" i="36" s="1"/>
  <c r="FS188" i="36"/>
  <c r="FU188" i="36" s="1"/>
  <c r="FV188" i="36" s="1"/>
  <c r="FW188" i="36" s="1"/>
  <c r="BD187" i="36"/>
  <c r="BI187" i="36" s="1"/>
  <c r="DB187" i="36"/>
  <c r="DC187" i="36" s="1"/>
  <c r="DD187" i="36" s="1"/>
  <c r="DE187" i="36" s="1"/>
  <c r="DF187" i="36" s="1"/>
  <c r="DG187" i="36" s="1"/>
  <c r="DH187" i="36" s="1"/>
  <c r="DI187" i="36" s="1"/>
  <c r="DJ187" i="36" s="1"/>
  <c r="BN187" i="36"/>
  <c r="BS187" i="36" s="1"/>
  <c r="EA193" i="36"/>
  <c r="CN189" i="36"/>
  <c r="CO189" i="36" s="1"/>
  <c r="CP189" i="36" s="1"/>
  <c r="CQ189" i="36" s="1"/>
  <c r="CR189" i="36" s="1"/>
  <c r="CS189" i="36" s="1"/>
  <c r="CT189" i="36" s="1"/>
  <c r="CU189" i="36" s="1"/>
  <c r="CV189" i="36" s="1"/>
  <c r="BG189" i="36"/>
  <c r="BL189" i="36" s="1"/>
  <c r="BQ189" i="36"/>
  <c r="BV189" i="36" s="1"/>
  <c r="BG172" i="36"/>
  <c r="BL172" i="36" s="1"/>
  <c r="CN172" i="36"/>
  <c r="CO172" i="36" s="1"/>
  <c r="CP172" i="36" s="1"/>
  <c r="CQ172" i="36" s="1"/>
  <c r="CR172" i="36" s="1"/>
  <c r="CS172" i="36" s="1"/>
  <c r="CT172" i="36" s="1"/>
  <c r="CU172" i="36" s="1"/>
  <c r="CV172" i="36" s="1"/>
  <c r="BQ172" i="36"/>
  <c r="BV172" i="36" s="1"/>
  <c r="GR161" i="36"/>
  <c r="GU161" i="36" s="1"/>
  <c r="GV161" i="36" s="1"/>
  <c r="GW161" i="36" s="1"/>
  <c r="GX161" i="36" s="1"/>
  <c r="GY161" i="36" s="1"/>
  <c r="GZ161" i="36" s="1"/>
  <c r="HA161" i="36" s="1"/>
  <c r="HB161" i="36" s="1"/>
  <c r="HC161" i="36" s="1"/>
  <c r="HD161" i="36" s="1"/>
  <c r="HE161" i="36" s="1"/>
  <c r="HF161" i="36" s="1"/>
  <c r="HG161" i="36" s="1"/>
  <c r="HH161" i="36" s="1"/>
  <c r="HI161" i="36" s="1"/>
  <c r="HJ161" i="36" s="1"/>
  <c r="BE153" i="36"/>
  <c r="BJ153" i="36" s="1"/>
  <c r="BO153" i="36"/>
  <c r="BT153" i="36" s="1"/>
  <c r="DP153" i="36"/>
  <c r="DQ153" i="36" s="1"/>
  <c r="DR153" i="36" s="1"/>
  <c r="DS153" i="36" s="1"/>
  <c r="DT153" i="36" s="1"/>
  <c r="DU153" i="36" s="1"/>
  <c r="DV153" i="36" s="1"/>
  <c r="DW153" i="36" s="1"/>
  <c r="DX153" i="36" s="1"/>
  <c r="BD151" i="36"/>
  <c r="BI151" i="36" s="1"/>
  <c r="DB151" i="36"/>
  <c r="DC151" i="36" s="1"/>
  <c r="DD151" i="36" s="1"/>
  <c r="DE151" i="36" s="1"/>
  <c r="DF151" i="36" s="1"/>
  <c r="DG151" i="36" s="1"/>
  <c r="DH151" i="36" s="1"/>
  <c r="DI151" i="36" s="1"/>
  <c r="DJ151" i="36" s="1"/>
  <c r="BN151" i="36"/>
  <c r="BS151" i="36" s="1"/>
  <c r="BF149" i="36"/>
  <c r="BK149" i="36" s="1"/>
  <c r="ED149" i="36"/>
  <c r="EE149" i="36" s="1"/>
  <c r="EF149" i="36" s="1"/>
  <c r="EG149" i="36" s="1"/>
  <c r="EH149" i="36" s="1"/>
  <c r="EI149" i="36" s="1"/>
  <c r="EJ149" i="36" s="1"/>
  <c r="EK149" i="36" s="1"/>
  <c r="EL149" i="36" s="1"/>
  <c r="BP149" i="36"/>
  <c r="BU149" i="36" s="1"/>
  <c r="BO135" i="36"/>
  <c r="BT135" i="36" s="1"/>
  <c r="DP135" i="36"/>
  <c r="DQ135" i="36" s="1"/>
  <c r="DR135" i="36" s="1"/>
  <c r="DS135" i="36" s="1"/>
  <c r="DT135" i="36" s="1"/>
  <c r="DU135" i="36" s="1"/>
  <c r="DV135" i="36" s="1"/>
  <c r="DW135" i="36" s="1"/>
  <c r="DX135" i="36" s="1"/>
  <c r="BE135" i="36"/>
  <c r="BJ135" i="36" s="1"/>
  <c r="BE142" i="36"/>
  <c r="BJ142" i="36" s="1"/>
  <c r="BO142" i="36"/>
  <c r="BT142" i="36" s="1"/>
  <c r="DP142" i="36"/>
  <c r="DQ142" i="36" s="1"/>
  <c r="DR142" i="36" s="1"/>
  <c r="DS142" i="36" s="1"/>
  <c r="DT142" i="36" s="1"/>
  <c r="DU142" i="36" s="1"/>
  <c r="DV142" i="36" s="1"/>
  <c r="DW142" i="36" s="1"/>
  <c r="DX142" i="36" s="1"/>
  <c r="HM137" i="36"/>
  <c r="HO137" i="36" s="1"/>
  <c r="HP137" i="36" s="1"/>
  <c r="HQ137" i="36" s="1"/>
  <c r="BQ138" i="36"/>
  <c r="BV138" i="36" s="1"/>
  <c r="CN138" i="36"/>
  <c r="CO138" i="36" s="1"/>
  <c r="CP138" i="36" s="1"/>
  <c r="CQ138" i="36" s="1"/>
  <c r="CR138" i="36" s="1"/>
  <c r="CS138" i="36" s="1"/>
  <c r="CT138" i="36" s="1"/>
  <c r="CU138" i="36" s="1"/>
  <c r="CV138" i="36" s="1"/>
  <c r="BG138" i="36"/>
  <c r="BL138" i="36" s="1"/>
  <c r="DM140" i="36"/>
  <c r="FS131" i="36"/>
  <c r="FU131" i="36" s="1"/>
  <c r="FV131" i="36" s="1"/>
  <c r="FW131" i="36" s="1"/>
  <c r="FS126" i="36"/>
  <c r="FU126" i="36" s="1"/>
  <c r="FV126" i="36" s="1"/>
  <c r="FW126" i="36" s="1"/>
  <c r="FS125" i="36"/>
  <c r="FU125" i="36" s="1"/>
  <c r="FV125" i="36" s="1"/>
  <c r="FW125" i="36" s="1"/>
  <c r="BO113" i="36"/>
  <c r="BT113" i="36" s="1"/>
  <c r="DP113" i="36"/>
  <c r="DQ113" i="36" s="1"/>
  <c r="DR113" i="36" s="1"/>
  <c r="DS113" i="36" s="1"/>
  <c r="DT113" i="36" s="1"/>
  <c r="DU113" i="36" s="1"/>
  <c r="DV113" i="36" s="1"/>
  <c r="DW113" i="36" s="1"/>
  <c r="DX113" i="36" s="1"/>
  <c r="EA113" i="36" s="1"/>
  <c r="BE113" i="36"/>
  <c r="BJ113" i="36" s="1"/>
  <c r="DB115" i="36"/>
  <c r="DC115" i="36" s="1"/>
  <c r="DD115" i="36" s="1"/>
  <c r="DE115" i="36" s="1"/>
  <c r="DF115" i="36" s="1"/>
  <c r="DG115" i="36" s="1"/>
  <c r="DH115" i="36" s="1"/>
  <c r="DI115" i="36" s="1"/>
  <c r="DJ115" i="36" s="1"/>
  <c r="BD115" i="36"/>
  <c r="BI115" i="36" s="1"/>
  <c r="BN115" i="36"/>
  <c r="BS115" i="36" s="1"/>
  <c r="DY114" i="36"/>
  <c r="DZ114" i="36" s="1"/>
  <c r="DM111" i="36"/>
  <c r="DK111" i="36"/>
  <c r="DL111" i="36" s="1"/>
  <c r="DP105" i="36"/>
  <c r="DQ105" i="36" s="1"/>
  <c r="DR105" i="36" s="1"/>
  <c r="DS105" i="36" s="1"/>
  <c r="DT105" i="36" s="1"/>
  <c r="DU105" i="36" s="1"/>
  <c r="DV105" i="36" s="1"/>
  <c r="DW105" i="36" s="1"/>
  <c r="DX105" i="36" s="1"/>
  <c r="BO105" i="36"/>
  <c r="BT105" i="36" s="1"/>
  <c r="BE105" i="36"/>
  <c r="BJ105" i="36" s="1"/>
  <c r="BE88" i="36"/>
  <c r="BJ88" i="36" s="1"/>
  <c r="DP88" i="36"/>
  <c r="DQ88" i="36" s="1"/>
  <c r="DR88" i="36" s="1"/>
  <c r="DS88" i="36" s="1"/>
  <c r="DT88" i="36" s="1"/>
  <c r="DU88" i="36" s="1"/>
  <c r="DV88" i="36" s="1"/>
  <c r="DW88" i="36" s="1"/>
  <c r="DX88" i="36" s="1"/>
  <c r="BO88" i="36"/>
  <c r="BT88" i="36" s="1"/>
  <c r="EO91" i="36"/>
  <c r="BD88" i="36"/>
  <c r="BI88" i="36" s="1"/>
  <c r="DB88" i="36"/>
  <c r="DC88" i="36" s="1"/>
  <c r="DD88" i="36" s="1"/>
  <c r="DE88" i="36" s="1"/>
  <c r="DF88" i="36" s="1"/>
  <c r="DG88" i="36" s="1"/>
  <c r="DH88" i="36" s="1"/>
  <c r="DI88" i="36" s="1"/>
  <c r="DJ88" i="36" s="1"/>
  <c r="BN88" i="36"/>
  <c r="BS88" i="36" s="1"/>
  <c r="CK74" i="36"/>
  <c r="CI74" i="36"/>
  <c r="CJ74" i="36" s="1"/>
  <c r="DY80" i="36"/>
  <c r="DZ80" i="36" s="1"/>
  <c r="EO74" i="36"/>
  <c r="EM74" i="36"/>
  <c r="EN74" i="36" s="1"/>
  <c r="CK64" i="36"/>
  <c r="CI64" i="36"/>
  <c r="CJ64" i="36" s="1"/>
  <c r="EA79" i="36"/>
  <c r="DK62" i="36"/>
  <c r="DL62" i="36" s="1"/>
  <c r="EM35" i="36"/>
  <c r="EN35" i="36" s="1"/>
  <c r="DM32" i="36"/>
  <c r="DK32" i="36"/>
  <c r="DL32" i="36" s="1"/>
  <c r="CY15" i="36"/>
  <c r="CW15" i="36"/>
  <c r="CX15" i="36" s="1"/>
  <c r="EA9" i="36"/>
  <c r="DY9" i="36"/>
  <c r="DZ9" i="36" s="1"/>
  <c r="CY5" i="36"/>
  <c r="CW5" i="36"/>
  <c r="CX5" i="36" s="1"/>
  <c r="BN108" i="36"/>
  <c r="BS108" i="36" s="1"/>
  <c r="BD108" i="36"/>
  <c r="BI108" i="36" s="1"/>
  <c r="DB108" i="36"/>
  <c r="DC108" i="36" s="1"/>
  <c r="DD108" i="36" s="1"/>
  <c r="DE108" i="36" s="1"/>
  <c r="DF108" i="36" s="1"/>
  <c r="DG108" i="36" s="1"/>
  <c r="DH108" i="36" s="1"/>
  <c r="DI108" i="36" s="1"/>
  <c r="DJ108" i="36" s="1"/>
  <c r="CY73" i="36"/>
  <c r="CW73" i="36"/>
  <c r="CX73" i="36" s="1"/>
  <c r="DM40" i="36"/>
  <c r="DK40" i="36"/>
  <c r="DL40" i="36" s="1"/>
  <c r="DY11" i="36"/>
  <c r="DZ11" i="36" s="1"/>
  <c r="EA11" i="36"/>
  <c r="BQ206" i="36"/>
  <c r="BV206" i="36" s="1"/>
  <c r="CN206" i="36"/>
  <c r="CO206" i="36" s="1"/>
  <c r="CP206" i="36" s="1"/>
  <c r="CQ206" i="36" s="1"/>
  <c r="CR206" i="36" s="1"/>
  <c r="CS206" i="36" s="1"/>
  <c r="CT206" i="36" s="1"/>
  <c r="CU206" i="36" s="1"/>
  <c r="CV206" i="36" s="1"/>
  <c r="BG206" i="36"/>
  <c r="BL206" i="36" s="1"/>
  <c r="GR199" i="36"/>
  <c r="GU199" i="36" s="1"/>
  <c r="GV199" i="36" s="1"/>
  <c r="GW199" i="36" s="1"/>
  <c r="GX199" i="36" s="1"/>
  <c r="GY199" i="36" s="1"/>
  <c r="GZ199" i="36" s="1"/>
  <c r="HA199" i="36" s="1"/>
  <c r="HB199" i="36" s="1"/>
  <c r="HC199" i="36" s="1"/>
  <c r="HD199" i="36" s="1"/>
  <c r="HE199" i="36" s="1"/>
  <c r="HF199" i="36" s="1"/>
  <c r="HG199" i="36" s="1"/>
  <c r="HH199" i="36" s="1"/>
  <c r="HI199" i="36" s="1"/>
  <c r="HJ199" i="36" s="1"/>
  <c r="HM185" i="36"/>
  <c r="HO185" i="36" s="1"/>
  <c r="HP185" i="36" s="1"/>
  <c r="HQ185" i="36" s="1"/>
  <c r="DM192" i="36"/>
  <c r="DK192" i="36"/>
  <c r="DL192" i="36" s="1"/>
  <c r="BE181" i="36"/>
  <c r="BJ181" i="36" s="1"/>
  <c r="DP181" i="36"/>
  <c r="DQ181" i="36" s="1"/>
  <c r="DR181" i="36" s="1"/>
  <c r="DS181" i="36" s="1"/>
  <c r="DT181" i="36" s="1"/>
  <c r="DU181" i="36" s="1"/>
  <c r="DV181" i="36" s="1"/>
  <c r="DW181" i="36" s="1"/>
  <c r="DX181" i="36" s="1"/>
  <c r="BO181" i="36"/>
  <c r="BT181" i="36" s="1"/>
  <c r="CN187" i="36"/>
  <c r="CO187" i="36" s="1"/>
  <c r="CP187" i="36" s="1"/>
  <c r="CQ187" i="36" s="1"/>
  <c r="CR187" i="36" s="1"/>
  <c r="CS187" i="36" s="1"/>
  <c r="CT187" i="36" s="1"/>
  <c r="CU187" i="36" s="1"/>
  <c r="CV187" i="36" s="1"/>
  <c r="BG187" i="36"/>
  <c r="BL187" i="36" s="1"/>
  <c r="BQ187" i="36"/>
  <c r="BV187" i="36" s="1"/>
  <c r="BF188" i="36"/>
  <c r="BK188" i="36" s="1"/>
  <c r="BP188" i="36"/>
  <c r="BU188" i="36" s="1"/>
  <c r="ED188" i="36"/>
  <c r="EE188" i="36" s="1"/>
  <c r="EF188" i="36" s="1"/>
  <c r="EG188" i="36" s="1"/>
  <c r="EH188" i="36" s="1"/>
  <c r="EI188" i="36" s="1"/>
  <c r="EJ188" i="36" s="1"/>
  <c r="EK188" i="36" s="1"/>
  <c r="EL188" i="36" s="1"/>
  <c r="EO184" i="36"/>
  <c r="BG180" i="36"/>
  <c r="BL180" i="36" s="1"/>
  <c r="BQ180" i="36"/>
  <c r="BV180" i="36" s="1"/>
  <c r="CN180" i="36"/>
  <c r="CO180" i="36" s="1"/>
  <c r="CP180" i="36" s="1"/>
  <c r="CQ180" i="36" s="1"/>
  <c r="CR180" i="36" s="1"/>
  <c r="CS180" i="36" s="1"/>
  <c r="CT180" i="36" s="1"/>
  <c r="CU180" i="36" s="1"/>
  <c r="CV180" i="36" s="1"/>
  <c r="BE161" i="36"/>
  <c r="BJ161" i="36" s="1"/>
  <c r="DP161" i="36"/>
  <c r="DQ161" i="36" s="1"/>
  <c r="DR161" i="36" s="1"/>
  <c r="DS161" i="36" s="1"/>
  <c r="DT161" i="36" s="1"/>
  <c r="DU161" i="36" s="1"/>
  <c r="DV161" i="36" s="1"/>
  <c r="DW161" i="36" s="1"/>
  <c r="DX161" i="36" s="1"/>
  <c r="BO161" i="36"/>
  <c r="BT161" i="36" s="1"/>
  <c r="BD166" i="36"/>
  <c r="BI166" i="36" s="1"/>
  <c r="BN166" i="36"/>
  <c r="BS166" i="36" s="1"/>
  <c r="DB166" i="36"/>
  <c r="DC166" i="36" s="1"/>
  <c r="DD166" i="36" s="1"/>
  <c r="DE166" i="36" s="1"/>
  <c r="DF166" i="36" s="1"/>
  <c r="DG166" i="36" s="1"/>
  <c r="DH166" i="36" s="1"/>
  <c r="DI166" i="36" s="1"/>
  <c r="DJ166" i="36" s="1"/>
  <c r="DB153" i="36"/>
  <c r="DC153" i="36" s="1"/>
  <c r="DD153" i="36" s="1"/>
  <c r="DE153" i="36" s="1"/>
  <c r="DF153" i="36" s="1"/>
  <c r="DG153" i="36" s="1"/>
  <c r="DH153" i="36" s="1"/>
  <c r="DI153" i="36" s="1"/>
  <c r="DJ153" i="36" s="1"/>
  <c r="BN153" i="36"/>
  <c r="BS153" i="36" s="1"/>
  <c r="BD153" i="36"/>
  <c r="BI153" i="36" s="1"/>
  <c r="BD159" i="36"/>
  <c r="BI159" i="36" s="1"/>
  <c r="DB159" i="36"/>
  <c r="DC159" i="36" s="1"/>
  <c r="DD159" i="36" s="1"/>
  <c r="DE159" i="36" s="1"/>
  <c r="DF159" i="36" s="1"/>
  <c r="DG159" i="36" s="1"/>
  <c r="DH159" i="36" s="1"/>
  <c r="DI159" i="36" s="1"/>
  <c r="DJ159" i="36" s="1"/>
  <c r="BN159" i="36"/>
  <c r="BS159" i="36" s="1"/>
  <c r="BQ161" i="36"/>
  <c r="BV161" i="36" s="1"/>
  <c r="BG161" i="36"/>
  <c r="BL161" i="36" s="1"/>
  <c r="CN161" i="36"/>
  <c r="CO161" i="36" s="1"/>
  <c r="CP161" i="36" s="1"/>
  <c r="CQ161" i="36" s="1"/>
  <c r="CR161" i="36" s="1"/>
  <c r="CS161" i="36" s="1"/>
  <c r="CT161" i="36" s="1"/>
  <c r="CU161" i="36" s="1"/>
  <c r="CV161" i="36" s="1"/>
  <c r="GR151" i="36"/>
  <c r="GU151" i="36" s="1"/>
  <c r="GV151" i="36" s="1"/>
  <c r="GW151" i="36" s="1"/>
  <c r="GX151" i="36" s="1"/>
  <c r="GY151" i="36" s="1"/>
  <c r="GZ151" i="36" s="1"/>
  <c r="HA151" i="36" s="1"/>
  <c r="HB151" i="36" s="1"/>
  <c r="HC151" i="36" s="1"/>
  <c r="HD151" i="36" s="1"/>
  <c r="HE151" i="36" s="1"/>
  <c r="HF151" i="36" s="1"/>
  <c r="HG151" i="36" s="1"/>
  <c r="HH151" i="36" s="1"/>
  <c r="HI151" i="36" s="1"/>
  <c r="HJ151" i="36" s="1"/>
  <c r="CN149" i="36"/>
  <c r="CO149" i="36" s="1"/>
  <c r="CP149" i="36" s="1"/>
  <c r="CQ149" i="36" s="1"/>
  <c r="CR149" i="36" s="1"/>
  <c r="CS149" i="36" s="1"/>
  <c r="CT149" i="36" s="1"/>
  <c r="CU149" i="36" s="1"/>
  <c r="CV149" i="36" s="1"/>
  <c r="CY149" i="36" s="1"/>
  <c r="BG149" i="36"/>
  <c r="BL149" i="36" s="1"/>
  <c r="BQ149" i="36"/>
  <c r="BV149" i="36" s="1"/>
  <c r="ED148" i="36"/>
  <c r="EE148" i="36" s="1"/>
  <c r="EF148" i="36" s="1"/>
  <c r="EG148" i="36" s="1"/>
  <c r="EH148" i="36" s="1"/>
  <c r="EI148" i="36" s="1"/>
  <c r="EJ148" i="36" s="1"/>
  <c r="EK148" i="36" s="1"/>
  <c r="EL148" i="36" s="1"/>
  <c r="BF148" i="36"/>
  <c r="BK148" i="36" s="1"/>
  <c r="BP148" i="36"/>
  <c r="BU148" i="36" s="1"/>
  <c r="HM151" i="36"/>
  <c r="HO151" i="36" s="1"/>
  <c r="HP151" i="36" s="1"/>
  <c r="HQ151" i="36" s="1"/>
  <c r="BE133" i="36"/>
  <c r="BJ133" i="36" s="1"/>
  <c r="DP133" i="36"/>
  <c r="DQ133" i="36" s="1"/>
  <c r="DR133" i="36" s="1"/>
  <c r="DS133" i="36" s="1"/>
  <c r="DT133" i="36" s="1"/>
  <c r="DU133" i="36" s="1"/>
  <c r="DV133" i="36" s="1"/>
  <c r="DW133" i="36" s="1"/>
  <c r="DX133" i="36" s="1"/>
  <c r="BO133" i="36"/>
  <c r="BT133" i="36" s="1"/>
  <c r="CI127" i="36"/>
  <c r="CJ127" i="36" s="1"/>
  <c r="CN126" i="36"/>
  <c r="CO126" i="36" s="1"/>
  <c r="CP126" i="36" s="1"/>
  <c r="CQ126" i="36" s="1"/>
  <c r="CR126" i="36" s="1"/>
  <c r="CS126" i="36" s="1"/>
  <c r="CT126" i="36" s="1"/>
  <c r="CU126" i="36" s="1"/>
  <c r="CV126" i="36" s="1"/>
  <c r="BG126" i="36"/>
  <c r="BL126" i="36" s="1"/>
  <c r="BQ126" i="36"/>
  <c r="BV126" i="36" s="1"/>
  <c r="EM114" i="36"/>
  <c r="EN114" i="36" s="1"/>
  <c r="FS114" i="36"/>
  <c r="FU114" i="36" s="1"/>
  <c r="FV114" i="36" s="1"/>
  <c r="FW114" i="36" s="1"/>
  <c r="CI103" i="36"/>
  <c r="CJ103" i="36" s="1"/>
  <c r="BG107" i="36"/>
  <c r="BL107" i="36" s="1"/>
  <c r="BQ107" i="36"/>
  <c r="BV107" i="36" s="1"/>
  <c r="CN107" i="36"/>
  <c r="CO107" i="36" s="1"/>
  <c r="CP107" i="36" s="1"/>
  <c r="CQ107" i="36" s="1"/>
  <c r="CR107" i="36" s="1"/>
  <c r="CS107" i="36" s="1"/>
  <c r="CT107" i="36" s="1"/>
  <c r="CU107" i="36" s="1"/>
  <c r="CV107" i="36" s="1"/>
  <c r="CN101" i="36"/>
  <c r="CO101" i="36" s="1"/>
  <c r="CP101" i="36" s="1"/>
  <c r="CQ101" i="36" s="1"/>
  <c r="CR101" i="36" s="1"/>
  <c r="CS101" i="36" s="1"/>
  <c r="CT101" i="36" s="1"/>
  <c r="CU101" i="36" s="1"/>
  <c r="CV101" i="36" s="1"/>
  <c r="BQ101" i="36"/>
  <c r="BV101" i="36" s="1"/>
  <c r="BG101" i="36"/>
  <c r="BL101" i="36" s="1"/>
  <c r="CY92" i="36"/>
  <c r="FS97" i="36"/>
  <c r="FU97" i="36" s="1"/>
  <c r="FV97" i="36" s="1"/>
  <c r="FW97" i="36" s="1"/>
  <c r="EO92" i="36"/>
  <c r="HM86" i="36"/>
  <c r="HO86" i="36" s="1"/>
  <c r="HP86" i="36" s="1"/>
  <c r="HQ86" i="36" s="1"/>
  <c r="DM68" i="36"/>
  <c r="DK68" i="36"/>
  <c r="DL68" i="36" s="1"/>
  <c r="EO73" i="36"/>
  <c r="EM73" i="36"/>
  <c r="EN73" i="36" s="1"/>
  <c r="CK72" i="36"/>
  <c r="CI72" i="36"/>
  <c r="CJ72" i="36" s="1"/>
  <c r="CN65" i="36"/>
  <c r="CO65" i="36" s="1"/>
  <c r="CP65" i="36" s="1"/>
  <c r="CQ65" i="36" s="1"/>
  <c r="CR65" i="36" s="1"/>
  <c r="CS65" i="36" s="1"/>
  <c r="CT65" i="36" s="1"/>
  <c r="CU65" i="36" s="1"/>
  <c r="CV65" i="36" s="1"/>
  <c r="BG65" i="36"/>
  <c r="BL65" i="36" s="1"/>
  <c r="BQ65" i="36"/>
  <c r="BV65" i="36" s="1"/>
  <c r="BE77" i="36"/>
  <c r="BJ77" i="36" s="1"/>
  <c r="DP77" i="36"/>
  <c r="DQ77" i="36" s="1"/>
  <c r="DR77" i="36" s="1"/>
  <c r="DS77" i="36" s="1"/>
  <c r="DT77" i="36" s="1"/>
  <c r="DU77" i="36" s="1"/>
  <c r="DV77" i="36" s="1"/>
  <c r="DW77" i="36" s="1"/>
  <c r="DX77" i="36" s="1"/>
  <c r="BO77" i="36"/>
  <c r="BT77" i="36" s="1"/>
  <c r="DM48" i="36"/>
  <c r="DK48" i="36"/>
  <c r="DL48" i="36" s="1"/>
  <c r="EO50" i="36"/>
  <c r="EM50" i="36"/>
  <c r="EN50" i="36" s="1"/>
  <c r="CK63" i="36"/>
  <c r="CI63" i="36"/>
  <c r="CJ63" i="36" s="1"/>
  <c r="DM51" i="36"/>
  <c r="DK51" i="36"/>
  <c r="DL51" i="36" s="1"/>
  <c r="CY45" i="36"/>
  <c r="CW45" i="36"/>
  <c r="CX45" i="36" s="1"/>
  <c r="DM36" i="36"/>
  <c r="DK36" i="36"/>
  <c r="DL36" i="36" s="1"/>
  <c r="DM42" i="36"/>
  <c r="DK42" i="36"/>
  <c r="DL42" i="36" s="1"/>
  <c r="EO58" i="36"/>
  <c r="CY52" i="36"/>
  <c r="CW52" i="36"/>
  <c r="CX52" i="36" s="1"/>
  <c r="CK28" i="36"/>
  <c r="CI28" i="36"/>
  <c r="CJ28" i="36" s="1"/>
  <c r="EO39" i="36"/>
  <c r="EM39" i="36"/>
  <c r="EN39" i="36" s="1"/>
  <c r="EO42" i="36"/>
  <c r="EM42" i="36"/>
  <c r="EN42" i="36" s="1"/>
  <c r="DM25" i="36"/>
  <c r="DK25" i="36"/>
  <c r="DL25" i="36" s="1"/>
  <c r="CY14" i="36"/>
  <c r="CW14" i="36"/>
  <c r="CX14" i="36" s="1"/>
  <c r="EO27" i="36"/>
  <c r="DM12" i="36"/>
  <c r="DK12" i="36"/>
  <c r="DL12" i="36" s="1"/>
  <c r="BE199" i="36"/>
  <c r="BJ199" i="36" s="1"/>
  <c r="BO199" i="36"/>
  <c r="BT199" i="36" s="1"/>
  <c r="DP199" i="36"/>
  <c r="DQ199" i="36" s="1"/>
  <c r="DR199" i="36" s="1"/>
  <c r="DS199" i="36" s="1"/>
  <c r="DT199" i="36" s="1"/>
  <c r="DU199" i="36" s="1"/>
  <c r="DV199" i="36" s="1"/>
  <c r="DW199" i="36" s="1"/>
  <c r="DX199" i="36" s="1"/>
  <c r="FS185" i="36"/>
  <c r="FU185" i="36" s="1"/>
  <c r="FV185" i="36" s="1"/>
  <c r="FW185" i="36" s="1"/>
  <c r="BP195" i="36"/>
  <c r="BU195" i="36" s="1"/>
  <c r="ED195" i="36"/>
  <c r="EE195" i="36" s="1"/>
  <c r="EF195" i="36" s="1"/>
  <c r="EG195" i="36" s="1"/>
  <c r="EH195" i="36" s="1"/>
  <c r="EI195" i="36" s="1"/>
  <c r="EJ195" i="36" s="1"/>
  <c r="EK195" i="36" s="1"/>
  <c r="EL195" i="36" s="1"/>
  <c r="BF195" i="36"/>
  <c r="BK195" i="36" s="1"/>
  <c r="BF185" i="36"/>
  <c r="BK185" i="36" s="1"/>
  <c r="BP185" i="36"/>
  <c r="BU185" i="36" s="1"/>
  <c r="ED185" i="36"/>
  <c r="EE185" i="36" s="1"/>
  <c r="EF185" i="36" s="1"/>
  <c r="EG185" i="36" s="1"/>
  <c r="EH185" i="36" s="1"/>
  <c r="EI185" i="36" s="1"/>
  <c r="EJ185" i="36" s="1"/>
  <c r="EK185" i="36" s="1"/>
  <c r="EL185" i="36" s="1"/>
  <c r="CN181" i="36"/>
  <c r="CO181" i="36" s="1"/>
  <c r="CP181" i="36" s="1"/>
  <c r="CQ181" i="36" s="1"/>
  <c r="CR181" i="36" s="1"/>
  <c r="CS181" i="36" s="1"/>
  <c r="CT181" i="36" s="1"/>
  <c r="CU181" i="36" s="1"/>
  <c r="CV181" i="36" s="1"/>
  <c r="BQ181" i="36"/>
  <c r="BV181" i="36" s="1"/>
  <c r="BG181" i="36"/>
  <c r="BL181" i="36" s="1"/>
  <c r="BF190" i="36"/>
  <c r="BK190" i="36" s="1"/>
  <c r="BP190" i="36"/>
  <c r="BU190" i="36" s="1"/>
  <c r="ED190" i="36"/>
  <c r="EE190" i="36" s="1"/>
  <c r="EF190" i="36" s="1"/>
  <c r="EG190" i="36" s="1"/>
  <c r="EH190" i="36" s="1"/>
  <c r="EI190" i="36" s="1"/>
  <c r="EJ190" i="36" s="1"/>
  <c r="EK190" i="36" s="1"/>
  <c r="EL190" i="36" s="1"/>
  <c r="BE170" i="36"/>
  <c r="BJ170" i="36" s="1"/>
  <c r="DP170" i="36"/>
  <c r="DQ170" i="36" s="1"/>
  <c r="DR170" i="36" s="1"/>
  <c r="DS170" i="36" s="1"/>
  <c r="DT170" i="36" s="1"/>
  <c r="DU170" i="36" s="1"/>
  <c r="DV170" i="36" s="1"/>
  <c r="DW170" i="36" s="1"/>
  <c r="DX170" i="36" s="1"/>
  <c r="BO170" i="36"/>
  <c r="BT170" i="36" s="1"/>
  <c r="BE167" i="36"/>
  <c r="BJ167" i="36" s="1"/>
  <c r="DP167" i="36"/>
  <c r="DQ167" i="36" s="1"/>
  <c r="DR167" i="36" s="1"/>
  <c r="DS167" i="36" s="1"/>
  <c r="DT167" i="36" s="1"/>
  <c r="DU167" i="36" s="1"/>
  <c r="DV167" i="36" s="1"/>
  <c r="DW167" i="36" s="1"/>
  <c r="DX167" i="36" s="1"/>
  <c r="BO167" i="36"/>
  <c r="BT167" i="36" s="1"/>
  <c r="CK168" i="36"/>
  <c r="DY159" i="36"/>
  <c r="DZ159" i="36" s="1"/>
  <c r="EA159" i="36"/>
  <c r="DP163" i="36"/>
  <c r="DQ163" i="36" s="1"/>
  <c r="DR163" i="36" s="1"/>
  <c r="DS163" i="36" s="1"/>
  <c r="DT163" i="36" s="1"/>
  <c r="DU163" i="36" s="1"/>
  <c r="DV163" i="36" s="1"/>
  <c r="DW163" i="36" s="1"/>
  <c r="DX163" i="36" s="1"/>
  <c r="BE163" i="36"/>
  <c r="BJ163" i="36" s="1"/>
  <c r="BO163" i="36"/>
  <c r="BT163" i="36" s="1"/>
  <c r="BQ147" i="36"/>
  <c r="BV147" i="36" s="1"/>
  <c r="CN147" i="36"/>
  <c r="CO147" i="36" s="1"/>
  <c r="CP147" i="36" s="1"/>
  <c r="CQ147" i="36" s="1"/>
  <c r="CR147" i="36" s="1"/>
  <c r="CS147" i="36" s="1"/>
  <c r="CT147" i="36" s="1"/>
  <c r="CU147" i="36" s="1"/>
  <c r="CV147" i="36" s="1"/>
  <c r="BG147" i="36"/>
  <c r="BL147" i="36" s="1"/>
  <c r="GR134" i="36"/>
  <c r="GU134" i="36" s="1"/>
  <c r="GV134" i="36" s="1"/>
  <c r="GW134" i="36" s="1"/>
  <c r="GX134" i="36" s="1"/>
  <c r="GY134" i="36" s="1"/>
  <c r="GZ134" i="36" s="1"/>
  <c r="HA134" i="36" s="1"/>
  <c r="HB134" i="36" s="1"/>
  <c r="HC134" i="36" s="1"/>
  <c r="HD134" i="36" s="1"/>
  <c r="HE134" i="36" s="1"/>
  <c r="HF134" i="36" s="1"/>
  <c r="HG134" i="36" s="1"/>
  <c r="HH134" i="36" s="1"/>
  <c r="HI134" i="36" s="1"/>
  <c r="HJ134" i="36" s="1"/>
  <c r="CK135" i="36"/>
  <c r="BD131" i="36"/>
  <c r="BI131" i="36" s="1"/>
  <c r="DB131" i="36"/>
  <c r="DC131" i="36" s="1"/>
  <c r="DD131" i="36" s="1"/>
  <c r="DE131" i="36" s="1"/>
  <c r="DF131" i="36" s="1"/>
  <c r="DG131" i="36" s="1"/>
  <c r="DH131" i="36" s="1"/>
  <c r="DI131" i="36" s="1"/>
  <c r="DJ131" i="36" s="1"/>
  <c r="BN131" i="36"/>
  <c r="BS131" i="36" s="1"/>
  <c r="CN117" i="36"/>
  <c r="CO117" i="36" s="1"/>
  <c r="CP117" i="36" s="1"/>
  <c r="CQ117" i="36" s="1"/>
  <c r="CR117" i="36" s="1"/>
  <c r="CS117" i="36" s="1"/>
  <c r="CT117" i="36" s="1"/>
  <c r="CU117" i="36" s="1"/>
  <c r="CV117" i="36" s="1"/>
  <c r="BQ117" i="36"/>
  <c r="BV117" i="36" s="1"/>
  <c r="BG117" i="36"/>
  <c r="BL117" i="36" s="1"/>
  <c r="BQ110" i="36"/>
  <c r="BV110" i="36" s="1"/>
  <c r="CN110" i="36"/>
  <c r="CO110" i="36" s="1"/>
  <c r="CP110" i="36" s="1"/>
  <c r="CQ110" i="36" s="1"/>
  <c r="CR110" i="36" s="1"/>
  <c r="CS110" i="36" s="1"/>
  <c r="CT110" i="36" s="1"/>
  <c r="CU110" i="36" s="1"/>
  <c r="CV110" i="36" s="1"/>
  <c r="BG110" i="36"/>
  <c r="BL110" i="36" s="1"/>
  <c r="FS120" i="36"/>
  <c r="FU120" i="36" s="1"/>
  <c r="FV120" i="36" s="1"/>
  <c r="FW120" i="36" s="1"/>
  <c r="BG122" i="36"/>
  <c r="BL122" i="36" s="1"/>
  <c r="BQ122" i="36"/>
  <c r="BV122" i="36" s="1"/>
  <c r="CN122" i="36"/>
  <c r="CO122" i="36" s="1"/>
  <c r="CP122" i="36" s="1"/>
  <c r="CQ122" i="36" s="1"/>
  <c r="CR122" i="36" s="1"/>
  <c r="CS122" i="36" s="1"/>
  <c r="CT122" i="36" s="1"/>
  <c r="CU122" i="36" s="1"/>
  <c r="CV122" i="36" s="1"/>
  <c r="DM104" i="36"/>
  <c r="DK104" i="36"/>
  <c r="DL104" i="36" s="1"/>
  <c r="CK114" i="36"/>
  <c r="CI114" i="36"/>
  <c r="CJ114" i="36" s="1"/>
  <c r="EA98" i="36"/>
  <c r="DY98" i="36"/>
  <c r="DZ98" i="36" s="1"/>
  <c r="DM92" i="36"/>
  <c r="DM98" i="36"/>
  <c r="DK98" i="36"/>
  <c r="DL98" i="36" s="1"/>
  <c r="EA99" i="36"/>
  <c r="DY99" i="36"/>
  <c r="DZ99" i="36" s="1"/>
  <c r="CY56" i="36"/>
  <c r="CW56" i="36"/>
  <c r="CX56" i="36" s="1"/>
  <c r="CY61" i="36"/>
  <c r="CW61" i="36"/>
  <c r="CX61" i="36" s="1"/>
  <c r="EA60" i="36"/>
  <c r="DY60" i="36"/>
  <c r="DZ60" i="36" s="1"/>
  <c r="EA43" i="36"/>
  <c r="DY43" i="36"/>
  <c r="DZ43" i="36" s="1"/>
  <c r="CK30" i="36"/>
  <c r="CI30" i="36"/>
  <c r="CJ30" i="36" s="1"/>
  <c r="CK34" i="36"/>
  <c r="CI34" i="36"/>
  <c r="CJ34" i="36" s="1"/>
  <c r="CY42" i="36"/>
  <c r="CW42" i="36"/>
  <c r="CX42" i="36" s="1"/>
  <c r="EO19" i="36"/>
  <c r="EM19" i="36"/>
  <c r="EN19" i="36" s="1"/>
  <c r="DM10" i="36"/>
  <c r="DK10" i="36"/>
  <c r="DL10" i="36" s="1"/>
  <c r="CY8" i="36"/>
  <c r="CW8" i="36"/>
  <c r="CX8" i="36" s="1"/>
  <c r="DM24" i="36"/>
  <c r="DK24" i="36"/>
  <c r="DL24" i="36" s="1"/>
  <c r="EA15" i="36"/>
  <c r="DY15" i="36"/>
  <c r="DZ15" i="36" s="1"/>
  <c r="CY11" i="36"/>
  <c r="CW11" i="36"/>
  <c r="CX11" i="36" s="1"/>
  <c r="EO7" i="36"/>
  <c r="EM7" i="36"/>
  <c r="EN7" i="36" s="1"/>
  <c r="CK65" i="36"/>
  <c r="CI65" i="36"/>
  <c r="CJ65" i="36" s="1"/>
  <c r="EA42" i="36"/>
  <c r="DY42" i="36"/>
  <c r="DZ42" i="36" s="1"/>
  <c r="CK27" i="36"/>
  <c r="CI27" i="36"/>
  <c r="CJ27" i="36" s="1"/>
  <c r="DM34" i="36"/>
  <c r="DK34" i="36"/>
  <c r="DL34" i="36" s="1"/>
  <c r="FS195" i="36"/>
  <c r="FU195" i="36" s="1"/>
  <c r="FV195" i="36" s="1"/>
  <c r="FW195" i="36" s="1"/>
  <c r="BQ191" i="36"/>
  <c r="BV191" i="36" s="1"/>
  <c r="BG191" i="36"/>
  <c r="BL191" i="36" s="1"/>
  <c r="CN191" i="36"/>
  <c r="CO191" i="36" s="1"/>
  <c r="CP191" i="36" s="1"/>
  <c r="CQ191" i="36" s="1"/>
  <c r="CR191" i="36" s="1"/>
  <c r="CS191" i="36" s="1"/>
  <c r="CT191" i="36" s="1"/>
  <c r="CU191" i="36" s="1"/>
  <c r="CV191" i="36" s="1"/>
  <c r="CY191" i="36" s="1"/>
  <c r="BF183" i="36"/>
  <c r="BK183" i="36" s="1"/>
  <c r="BP183" i="36"/>
  <c r="BU183" i="36" s="1"/>
  <c r="ED183" i="36"/>
  <c r="EE183" i="36" s="1"/>
  <c r="EF183" i="36" s="1"/>
  <c r="EG183" i="36" s="1"/>
  <c r="EH183" i="36" s="1"/>
  <c r="EI183" i="36" s="1"/>
  <c r="EJ183" i="36" s="1"/>
  <c r="EK183" i="36" s="1"/>
  <c r="EL183" i="36" s="1"/>
  <c r="GR186" i="36"/>
  <c r="GU186" i="36" s="1"/>
  <c r="GV186" i="36" s="1"/>
  <c r="GW186" i="36" s="1"/>
  <c r="GX186" i="36" s="1"/>
  <c r="GY186" i="36" s="1"/>
  <c r="GZ186" i="36" s="1"/>
  <c r="HA186" i="36" s="1"/>
  <c r="HB186" i="36" s="1"/>
  <c r="HC186" i="36" s="1"/>
  <c r="HD186" i="36" s="1"/>
  <c r="HE186" i="36" s="1"/>
  <c r="HF186" i="36" s="1"/>
  <c r="HG186" i="36" s="1"/>
  <c r="HH186" i="36" s="1"/>
  <c r="HI186" i="36" s="1"/>
  <c r="HJ186" i="36" s="1"/>
  <c r="BN181" i="36"/>
  <c r="BS181" i="36" s="1"/>
  <c r="BD181" i="36"/>
  <c r="BI181" i="36" s="1"/>
  <c r="DB181" i="36"/>
  <c r="DC181" i="36" s="1"/>
  <c r="DD181" i="36" s="1"/>
  <c r="DE181" i="36" s="1"/>
  <c r="DF181" i="36" s="1"/>
  <c r="DG181" i="36" s="1"/>
  <c r="DH181" i="36" s="1"/>
  <c r="DI181" i="36" s="1"/>
  <c r="DJ181" i="36" s="1"/>
  <c r="EA173" i="36"/>
  <c r="DP183" i="36"/>
  <c r="DQ183" i="36" s="1"/>
  <c r="DR183" i="36" s="1"/>
  <c r="DS183" i="36" s="1"/>
  <c r="DT183" i="36" s="1"/>
  <c r="DU183" i="36" s="1"/>
  <c r="DV183" i="36" s="1"/>
  <c r="DW183" i="36" s="1"/>
  <c r="DX183" i="36" s="1"/>
  <c r="BE183" i="36"/>
  <c r="BJ183" i="36" s="1"/>
  <c r="BO183" i="36"/>
  <c r="BT183" i="36" s="1"/>
  <c r="FS169" i="36"/>
  <c r="FU169" i="36" s="1"/>
  <c r="FV169" i="36" s="1"/>
  <c r="FW169" i="36" s="1"/>
  <c r="BN173" i="36"/>
  <c r="BS173" i="36" s="1"/>
  <c r="BD173" i="36"/>
  <c r="BI173" i="36" s="1"/>
  <c r="DB173" i="36"/>
  <c r="DC173" i="36" s="1"/>
  <c r="DD173" i="36" s="1"/>
  <c r="DE173" i="36" s="1"/>
  <c r="DF173" i="36" s="1"/>
  <c r="DG173" i="36" s="1"/>
  <c r="DH173" i="36" s="1"/>
  <c r="DI173" i="36" s="1"/>
  <c r="DJ173" i="36" s="1"/>
  <c r="CI163" i="36"/>
  <c r="CJ163" i="36" s="1"/>
  <c r="DP151" i="36"/>
  <c r="DQ151" i="36" s="1"/>
  <c r="DR151" i="36" s="1"/>
  <c r="DS151" i="36" s="1"/>
  <c r="DT151" i="36" s="1"/>
  <c r="DU151" i="36" s="1"/>
  <c r="DV151" i="36" s="1"/>
  <c r="DW151" i="36" s="1"/>
  <c r="DX151" i="36" s="1"/>
  <c r="BE151" i="36"/>
  <c r="BJ151" i="36" s="1"/>
  <c r="BO151" i="36"/>
  <c r="BT151" i="36" s="1"/>
  <c r="BQ140" i="36"/>
  <c r="BV140" i="36" s="1"/>
  <c r="CN140" i="36"/>
  <c r="CO140" i="36" s="1"/>
  <c r="CP140" i="36" s="1"/>
  <c r="CQ140" i="36" s="1"/>
  <c r="CR140" i="36" s="1"/>
  <c r="CS140" i="36" s="1"/>
  <c r="CT140" i="36" s="1"/>
  <c r="CU140" i="36" s="1"/>
  <c r="CV140" i="36" s="1"/>
  <c r="BG140" i="36"/>
  <c r="BL140" i="36" s="1"/>
  <c r="BQ137" i="36"/>
  <c r="BV137" i="36" s="1"/>
  <c r="CN137" i="36"/>
  <c r="CO137" i="36" s="1"/>
  <c r="CP137" i="36" s="1"/>
  <c r="CQ137" i="36" s="1"/>
  <c r="CR137" i="36" s="1"/>
  <c r="CS137" i="36" s="1"/>
  <c r="CT137" i="36" s="1"/>
  <c r="CU137" i="36" s="1"/>
  <c r="CV137" i="36" s="1"/>
  <c r="BG137" i="36"/>
  <c r="BL137" i="36" s="1"/>
  <c r="BE143" i="36"/>
  <c r="BJ143" i="36" s="1"/>
  <c r="DP143" i="36"/>
  <c r="DQ143" i="36" s="1"/>
  <c r="DR143" i="36" s="1"/>
  <c r="DS143" i="36" s="1"/>
  <c r="DT143" i="36" s="1"/>
  <c r="DU143" i="36" s="1"/>
  <c r="DV143" i="36" s="1"/>
  <c r="DW143" i="36" s="1"/>
  <c r="DX143" i="36" s="1"/>
  <c r="BO143" i="36"/>
  <c r="BT143" i="36" s="1"/>
  <c r="BF139" i="36"/>
  <c r="BK139" i="36" s="1"/>
  <c r="ED139" i="36"/>
  <c r="EE139" i="36" s="1"/>
  <c r="EF139" i="36" s="1"/>
  <c r="EG139" i="36" s="1"/>
  <c r="EH139" i="36" s="1"/>
  <c r="EI139" i="36" s="1"/>
  <c r="EJ139" i="36" s="1"/>
  <c r="EK139" i="36" s="1"/>
  <c r="EL139" i="36" s="1"/>
  <c r="BP139" i="36"/>
  <c r="BU139" i="36" s="1"/>
  <c r="HM135" i="36"/>
  <c r="HO135" i="36" s="1"/>
  <c r="HP135" i="36" s="1"/>
  <c r="HQ135" i="36" s="1"/>
  <c r="BQ127" i="36"/>
  <c r="BV127" i="36" s="1"/>
  <c r="CN127" i="36"/>
  <c r="CO127" i="36" s="1"/>
  <c r="CP127" i="36" s="1"/>
  <c r="CQ127" i="36" s="1"/>
  <c r="CR127" i="36" s="1"/>
  <c r="CS127" i="36" s="1"/>
  <c r="CT127" i="36" s="1"/>
  <c r="CU127" i="36" s="1"/>
  <c r="CV127" i="36" s="1"/>
  <c r="BG127" i="36"/>
  <c r="BL127" i="36" s="1"/>
  <c r="CN129" i="36"/>
  <c r="CO129" i="36" s="1"/>
  <c r="CP129" i="36" s="1"/>
  <c r="CQ129" i="36" s="1"/>
  <c r="CR129" i="36" s="1"/>
  <c r="CS129" i="36" s="1"/>
  <c r="CT129" i="36" s="1"/>
  <c r="CU129" i="36" s="1"/>
  <c r="CV129" i="36" s="1"/>
  <c r="BQ129" i="36"/>
  <c r="BV129" i="36" s="1"/>
  <c r="BG129" i="36"/>
  <c r="BL129" i="36" s="1"/>
  <c r="CN136" i="36"/>
  <c r="CO136" i="36" s="1"/>
  <c r="CP136" i="36" s="1"/>
  <c r="CQ136" i="36" s="1"/>
  <c r="CR136" i="36" s="1"/>
  <c r="CS136" i="36" s="1"/>
  <c r="CT136" i="36" s="1"/>
  <c r="CU136" i="36" s="1"/>
  <c r="CV136" i="36" s="1"/>
  <c r="BG136" i="36"/>
  <c r="BL136" i="36" s="1"/>
  <c r="BQ136" i="36"/>
  <c r="BV136" i="36" s="1"/>
  <c r="BG130" i="36"/>
  <c r="BL130" i="36" s="1"/>
  <c r="BQ130" i="36"/>
  <c r="BV130" i="36" s="1"/>
  <c r="CN130" i="36"/>
  <c r="CO130" i="36" s="1"/>
  <c r="CP130" i="36" s="1"/>
  <c r="CQ130" i="36" s="1"/>
  <c r="CR130" i="36" s="1"/>
  <c r="CS130" i="36" s="1"/>
  <c r="CT130" i="36" s="1"/>
  <c r="CU130" i="36" s="1"/>
  <c r="CV130" i="36" s="1"/>
  <c r="FS121" i="36"/>
  <c r="FU121" i="36" s="1"/>
  <c r="FV121" i="36" s="1"/>
  <c r="FW121" i="36" s="1"/>
  <c r="BF117" i="36"/>
  <c r="BK117" i="36" s="1"/>
  <c r="BP117" i="36"/>
  <c r="BU117" i="36" s="1"/>
  <c r="EG117" i="36"/>
  <c r="EH117" i="36" s="1"/>
  <c r="EI117" i="36" s="1"/>
  <c r="EJ117" i="36" s="1"/>
  <c r="EK117" i="36" s="1"/>
  <c r="EL117" i="36" s="1"/>
  <c r="ED117" i="36"/>
  <c r="EE117" i="36" s="1"/>
  <c r="EF117" i="36" s="1"/>
  <c r="FS113" i="36"/>
  <c r="FU113" i="36" s="1"/>
  <c r="FV113" i="36" s="1"/>
  <c r="FW113" i="36" s="1"/>
  <c r="FS111" i="36"/>
  <c r="FU111" i="36" s="1"/>
  <c r="FV111" i="36" s="1"/>
  <c r="FW111" i="36" s="1"/>
  <c r="HM109" i="36"/>
  <c r="HO109" i="36" s="1"/>
  <c r="HP109" i="36" s="1"/>
  <c r="HQ109" i="36" s="1"/>
  <c r="CK96" i="36"/>
  <c r="CI96" i="36"/>
  <c r="CJ96" i="36" s="1"/>
  <c r="EO83" i="36"/>
  <c r="EM83" i="36"/>
  <c r="EN83" i="36" s="1"/>
  <c r="BQ82" i="36"/>
  <c r="BV82" i="36" s="1"/>
  <c r="CN82" i="36"/>
  <c r="CO82" i="36" s="1"/>
  <c r="CP82" i="36" s="1"/>
  <c r="CQ82" i="36" s="1"/>
  <c r="CR82" i="36" s="1"/>
  <c r="CS82" i="36" s="1"/>
  <c r="CT82" i="36" s="1"/>
  <c r="CU82" i="36" s="1"/>
  <c r="CV82" i="36" s="1"/>
  <c r="BG82" i="36"/>
  <c r="BL82" i="36" s="1"/>
  <c r="BE91" i="36"/>
  <c r="BJ91" i="36" s="1"/>
  <c r="DP91" i="36"/>
  <c r="DQ91" i="36" s="1"/>
  <c r="DR91" i="36" s="1"/>
  <c r="DS91" i="36" s="1"/>
  <c r="DT91" i="36" s="1"/>
  <c r="DU91" i="36" s="1"/>
  <c r="DV91" i="36" s="1"/>
  <c r="DW91" i="36" s="1"/>
  <c r="DX91" i="36" s="1"/>
  <c r="BO91" i="36"/>
  <c r="BT91" i="36" s="1"/>
  <c r="BQ81" i="36"/>
  <c r="BV81" i="36" s="1"/>
  <c r="BG81" i="36"/>
  <c r="BL81" i="36" s="1"/>
  <c r="CN81" i="36"/>
  <c r="CO81" i="36" s="1"/>
  <c r="CP81" i="36" s="1"/>
  <c r="CQ81" i="36" s="1"/>
  <c r="CR81" i="36" s="1"/>
  <c r="CS81" i="36" s="1"/>
  <c r="CT81" i="36" s="1"/>
  <c r="CU81" i="36" s="1"/>
  <c r="CV81" i="36" s="1"/>
  <c r="EO101" i="36"/>
  <c r="EO76" i="36"/>
  <c r="EM76" i="36"/>
  <c r="EN76" i="36" s="1"/>
  <c r="DK78" i="36"/>
  <c r="DL78" i="36" s="1"/>
  <c r="GR78" i="36"/>
  <c r="GU78" i="36" s="1"/>
  <c r="GV78" i="36" s="1"/>
  <c r="GW78" i="36" s="1"/>
  <c r="GX78" i="36" s="1"/>
  <c r="GY78" i="36" s="1"/>
  <c r="GZ78" i="36" s="1"/>
  <c r="HA78" i="36" s="1"/>
  <c r="HB78" i="36" s="1"/>
  <c r="HC78" i="36" s="1"/>
  <c r="HD78" i="36" s="1"/>
  <c r="HE78" i="36" s="1"/>
  <c r="HF78" i="36" s="1"/>
  <c r="HG78" i="36" s="1"/>
  <c r="HH78" i="36" s="1"/>
  <c r="HI78" i="36" s="1"/>
  <c r="HJ78" i="36" s="1"/>
  <c r="CK60" i="36"/>
  <c r="CI60" i="36"/>
  <c r="CJ60" i="36" s="1"/>
  <c r="EO48" i="36"/>
  <c r="EM48" i="36"/>
  <c r="EN48" i="36" s="1"/>
  <c r="DB66" i="36"/>
  <c r="DC66" i="36" s="1"/>
  <c r="DD66" i="36" s="1"/>
  <c r="DE66" i="36" s="1"/>
  <c r="DF66" i="36" s="1"/>
  <c r="DG66" i="36" s="1"/>
  <c r="DH66" i="36" s="1"/>
  <c r="DI66" i="36" s="1"/>
  <c r="DJ66" i="36" s="1"/>
  <c r="BD66" i="36"/>
  <c r="BI66" i="36" s="1"/>
  <c r="BN66" i="36"/>
  <c r="BS66" i="36" s="1"/>
  <c r="CK49" i="36"/>
  <c r="CI49" i="36"/>
  <c r="CJ49" i="36" s="1"/>
  <c r="DM72" i="36"/>
  <c r="DK72" i="36"/>
  <c r="DL72" i="36" s="1"/>
  <c r="CK42" i="36"/>
  <c r="CI42" i="36"/>
  <c r="CJ42" i="36" s="1"/>
  <c r="DM43" i="36"/>
  <c r="DK43" i="36"/>
  <c r="DL43" i="36" s="1"/>
  <c r="EO61" i="36"/>
  <c r="EM61" i="36"/>
  <c r="EN61" i="36" s="1"/>
  <c r="EA46" i="36"/>
  <c r="DY46" i="36"/>
  <c r="DZ46" i="36" s="1"/>
  <c r="EA37" i="36"/>
  <c r="DY37" i="36"/>
  <c r="DZ37" i="36" s="1"/>
  <c r="CK25" i="36"/>
  <c r="CI25" i="36"/>
  <c r="CJ25" i="36" s="1"/>
  <c r="CY6" i="36"/>
  <c r="CW6" i="36"/>
  <c r="CX6" i="36" s="1"/>
  <c r="EA39" i="36"/>
  <c r="DY39" i="36"/>
  <c r="DZ39" i="36" s="1"/>
  <c r="ED191" i="36"/>
  <c r="EE191" i="36" s="1"/>
  <c r="EF191" i="36" s="1"/>
  <c r="EG191" i="36" s="1"/>
  <c r="EH191" i="36" s="1"/>
  <c r="EI191" i="36" s="1"/>
  <c r="EJ191" i="36" s="1"/>
  <c r="EK191" i="36" s="1"/>
  <c r="EL191" i="36" s="1"/>
  <c r="BP191" i="36"/>
  <c r="BU191" i="36" s="1"/>
  <c r="BF191" i="36"/>
  <c r="BK191" i="36" s="1"/>
  <c r="HM169" i="36"/>
  <c r="HO169" i="36" s="1"/>
  <c r="HP169" i="36" s="1"/>
  <c r="HQ169" i="36" s="1"/>
  <c r="EO161" i="36"/>
  <c r="EA145" i="36"/>
  <c r="BE140" i="36"/>
  <c r="BJ140" i="36" s="1"/>
  <c r="DP140" i="36"/>
  <c r="DQ140" i="36" s="1"/>
  <c r="DR140" i="36" s="1"/>
  <c r="DS140" i="36" s="1"/>
  <c r="DT140" i="36" s="1"/>
  <c r="DU140" i="36" s="1"/>
  <c r="DV140" i="36" s="1"/>
  <c r="DW140" i="36" s="1"/>
  <c r="DX140" i="36" s="1"/>
  <c r="BO140" i="36"/>
  <c r="BT140" i="36" s="1"/>
  <c r="BE144" i="36"/>
  <c r="BJ144" i="36" s="1"/>
  <c r="BO144" i="36"/>
  <c r="BT144" i="36" s="1"/>
  <c r="DP144" i="36"/>
  <c r="DQ144" i="36" s="1"/>
  <c r="DR144" i="36" s="1"/>
  <c r="DS144" i="36" s="1"/>
  <c r="DT144" i="36" s="1"/>
  <c r="DU144" i="36" s="1"/>
  <c r="DV144" i="36" s="1"/>
  <c r="DW144" i="36" s="1"/>
  <c r="DX144" i="36" s="1"/>
  <c r="BD113" i="36"/>
  <c r="BI113" i="36" s="1"/>
  <c r="BN113" i="36"/>
  <c r="BS113" i="36" s="1"/>
  <c r="DB113" i="36"/>
  <c r="DC113" i="36" s="1"/>
  <c r="DD113" i="36" s="1"/>
  <c r="DE113" i="36" s="1"/>
  <c r="DF113" i="36" s="1"/>
  <c r="DG113" i="36" s="1"/>
  <c r="DH113" i="36" s="1"/>
  <c r="DI113" i="36" s="1"/>
  <c r="DJ113" i="36" s="1"/>
  <c r="CN114" i="36"/>
  <c r="CO114" i="36" s="1"/>
  <c r="CP114" i="36" s="1"/>
  <c r="CQ114" i="36" s="1"/>
  <c r="CR114" i="36" s="1"/>
  <c r="CS114" i="36" s="1"/>
  <c r="CT114" i="36" s="1"/>
  <c r="CU114" i="36" s="1"/>
  <c r="CV114" i="36" s="1"/>
  <c r="BG114" i="36"/>
  <c r="BL114" i="36" s="1"/>
  <c r="BQ114" i="36"/>
  <c r="BV114" i="36" s="1"/>
  <c r="BD102" i="36"/>
  <c r="BI102" i="36" s="1"/>
  <c r="DB102" i="36"/>
  <c r="DC102" i="36" s="1"/>
  <c r="DD102" i="36" s="1"/>
  <c r="DE102" i="36" s="1"/>
  <c r="DF102" i="36" s="1"/>
  <c r="DG102" i="36" s="1"/>
  <c r="DH102" i="36" s="1"/>
  <c r="DI102" i="36" s="1"/>
  <c r="DJ102" i="36" s="1"/>
  <c r="BN102" i="36"/>
  <c r="BS102" i="36" s="1"/>
  <c r="FS106" i="36"/>
  <c r="FU106" i="36" s="1"/>
  <c r="FV106" i="36" s="1"/>
  <c r="FW106" i="36" s="1"/>
  <c r="BE108" i="36"/>
  <c r="BJ108" i="36" s="1"/>
  <c r="DP108" i="36"/>
  <c r="DQ108" i="36" s="1"/>
  <c r="DR108" i="36" s="1"/>
  <c r="DS108" i="36" s="1"/>
  <c r="DT108" i="36" s="1"/>
  <c r="DU108" i="36" s="1"/>
  <c r="DV108" i="36" s="1"/>
  <c r="DW108" i="36" s="1"/>
  <c r="DX108" i="36" s="1"/>
  <c r="BO108" i="36"/>
  <c r="BT108" i="36" s="1"/>
  <c r="EA94" i="36"/>
  <c r="DY94" i="36"/>
  <c r="DZ94" i="36" s="1"/>
  <c r="CK105" i="36"/>
  <c r="CI105" i="36"/>
  <c r="CJ105" i="36" s="1"/>
  <c r="BQ85" i="36"/>
  <c r="BV85" i="36" s="1"/>
  <c r="BG85" i="36"/>
  <c r="BL85" i="36" s="1"/>
  <c r="CN85" i="36"/>
  <c r="CO85" i="36" s="1"/>
  <c r="CP85" i="36" s="1"/>
  <c r="CQ85" i="36" s="1"/>
  <c r="CR85" i="36" s="1"/>
  <c r="CS85" i="36" s="1"/>
  <c r="CT85" i="36" s="1"/>
  <c r="CU85" i="36" s="1"/>
  <c r="CV85" i="36" s="1"/>
  <c r="CK73" i="36"/>
  <c r="CI73" i="36"/>
  <c r="CJ73" i="36" s="1"/>
  <c r="CI88" i="36"/>
  <c r="CJ88" i="36" s="1"/>
  <c r="DM59" i="36"/>
  <c r="DK59" i="36"/>
  <c r="DL59" i="36" s="1"/>
  <c r="EA57" i="36"/>
  <c r="DY57" i="36"/>
  <c r="DZ57" i="36" s="1"/>
  <c r="EA52" i="36"/>
  <c r="DY52" i="36"/>
  <c r="DZ52" i="36" s="1"/>
  <c r="EO57" i="36"/>
  <c r="EM57" i="36"/>
  <c r="EN57" i="36" s="1"/>
  <c r="CK56" i="36"/>
  <c r="CI56" i="36"/>
  <c r="CJ56" i="36" s="1"/>
  <c r="CK46" i="36"/>
  <c r="CI46" i="36"/>
  <c r="CJ46" i="36" s="1"/>
  <c r="EA26" i="36"/>
  <c r="DY26" i="36"/>
  <c r="DZ26" i="36" s="1"/>
  <c r="EO9" i="36"/>
  <c r="EM9" i="36"/>
  <c r="EN9" i="36" s="1"/>
  <c r="DM11" i="36"/>
  <c r="DK11" i="36"/>
  <c r="DL11" i="36" s="1"/>
  <c r="BO20" i="36"/>
  <c r="BT20" i="36" s="1"/>
  <c r="DP20" i="36"/>
  <c r="DQ20" i="36" s="1"/>
  <c r="DR20" i="36" s="1"/>
  <c r="DS20" i="36" s="1"/>
  <c r="DT20" i="36" s="1"/>
  <c r="DU20" i="36" s="1"/>
  <c r="DV20" i="36" s="1"/>
  <c r="DW20" i="36" s="1"/>
  <c r="DX20" i="36" s="1"/>
  <c r="BE20" i="36"/>
  <c r="BJ20" i="36" s="1"/>
  <c r="CY7" i="36"/>
  <c r="CW7" i="36"/>
  <c r="CX7" i="36" s="1"/>
  <c r="EO23" i="36"/>
  <c r="EM23" i="36"/>
  <c r="EN23" i="36" s="1"/>
  <c r="EA24" i="36"/>
  <c r="DY24" i="36"/>
  <c r="DZ24" i="36" s="1"/>
  <c r="EO15" i="36"/>
  <c r="EM15" i="36"/>
  <c r="EN15" i="36" s="1"/>
  <c r="EA5" i="36"/>
  <c r="DY5" i="36"/>
  <c r="DZ5" i="36" s="1"/>
  <c r="BN117" i="36"/>
  <c r="BS117" i="36" s="1"/>
  <c r="BD117" i="36"/>
  <c r="BI117" i="36" s="1"/>
  <c r="DB117" i="36"/>
  <c r="DC117" i="36" s="1"/>
  <c r="DD117" i="36" s="1"/>
  <c r="DE117" i="36" s="1"/>
  <c r="DF117" i="36" s="1"/>
  <c r="DG117" i="36" s="1"/>
  <c r="DH117" i="36" s="1"/>
  <c r="DI117" i="36" s="1"/>
  <c r="DJ117" i="36" s="1"/>
  <c r="DM39" i="36"/>
  <c r="DK39" i="36"/>
  <c r="DL39" i="36" s="1"/>
  <c r="CK38" i="36"/>
  <c r="CI38" i="36"/>
  <c r="CJ38" i="36" s="1"/>
  <c r="ED199" i="36"/>
  <c r="EE199" i="36" s="1"/>
  <c r="EF199" i="36" s="1"/>
  <c r="EG199" i="36" s="1"/>
  <c r="EH199" i="36" s="1"/>
  <c r="EI199" i="36" s="1"/>
  <c r="EJ199" i="36" s="1"/>
  <c r="EK199" i="36" s="1"/>
  <c r="EL199" i="36" s="1"/>
  <c r="BP199" i="36"/>
  <c r="BU199" i="36" s="1"/>
  <c r="BF199" i="36"/>
  <c r="BK199" i="36" s="1"/>
  <c r="BD191" i="36"/>
  <c r="BI191" i="36" s="1"/>
  <c r="DB191" i="36"/>
  <c r="DC191" i="36" s="1"/>
  <c r="DD191" i="36" s="1"/>
  <c r="DE191" i="36" s="1"/>
  <c r="DF191" i="36" s="1"/>
  <c r="DG191" i="36" s="1"/>
  <c r="DH191" i="36" s="1"/>
  <c r="DI191" i="36" s="1"/>
  <c r="DJ191" i="36" s="1"/>
  <c r="BN191" i="36"/>
  <c r="BS191" i="36" s="1"/>
  <c r="BD177" i="36"/>
  <c r="BI177" i="36" s="1"/>
  <c r="DB177" i="36"/>
  <c r="DC177" i="36" s="1"/>
  <c r="DD177" i="36" s="1"/>
  <c r="DE177" i="36" s="1"/>
  <c r="DF177" i="36" s="1"/>
  <c r="DG177" i="36" s="1"/>
  <c r="DH177" i="36" s="1"/>
  <c r="DI177" i="36" s="1"/>
  <c r="DJ177" i="36" s="1"/>
  <c r="BN177" i="36"/>
  <c r="BS177" i="36" s="1"/>
  <c r="DB184" i="36"/>
  <c r="DC184" i="36" s="1"/>
  <c r="DD184" i="36" s="1"/>
  <c r="DE184" i="36" s="1"/>
  <c r="DF184" i="36" s="1"/>
  <c r="DG184" i="36" s="1"/>
  <c r="DH184" i="36" s="1"/>
  <c r="DI184" i="36" s="1"/>
  <c r="DJ184" i="36" s="1"/>
  <c r="BN184" i="36"/>
  <c r="BS184" i="36" s="1"/>
  <c r="BD184" i="36"/>
  <c r="BI184" i="36" s="1"/>
  <c r="BO186" i="36"/>
  <c r="BT186" i="36" s="1"/>
  <c r="DP186" i="36"/>
  <c r="DQ186" i="36" s="1"/>
  <c r="DR186" i="36" s="1"/>
  <c r="DS186" i="36" s="1"/>
  <c r="DT186" i="36" s="1"/>
  <c r="DU186" i="36" s="1"/>
  <c r="DV186" i="36" s="1"/>
  <c r="DW186" i="36" s="1"/>
  <c r="DX186" i="36" s="1"/>
  <c r="BE186" i="36"/>
  <c r="BJ186" i="36" s="1"/>
  <c r="CY167" i="36"/>
  <c r="CW167" i="36"/>
  <c r="CX167" i="36" s="1"/>
  <c r="FS175" i="36"/>
  <c r="FU175" i="36" s="1"/>
  <c r="FV175" i="36" s="1"/>
  <c r="FW175" i="36" s="1"/>
  <c r="CI205" i="36"/>
  <c r="CJ205" i="36" s="1"/>
  <c r="DK199" i="36"/>
  <c r="DL199" i="36" s="1"/>
  <c r="BN186" i="36"/>
  <c r="BS186" i="36" s="1"/>
  <c r="DB186" i="36"/>
  <c r="DC186" i="36" s="1"/>
  <c r="DD186" i="36" s="1"/>
  <c r="DE186" i="36" s="1"/>
  <c r="DF186" i="36" s="1"/>
  <c r="DG186" i="36" s="1"/>
  <c r="DH186" i="36" s="1"/>
  <c r="DI186" i="36" s="1"/>
  <c r="DJ186" i="36" s="1"/>
  <c r="BD186" i="36"/>
  <c r="BI186" i="36" s="1"/>
  <c r="BD194" i="36"/>
  <c r="BI194" i="36" s="1"/>
  <c r="BN194" i="36"/>
  <c r="BS194" i="36" s="1"/>
  <c r="DB194" i="36"/>
  <c r="DC194" i="36" s="1"/>
  <c r="DD194" i="36" s="1"/>
  <c r="DE194" i="36" s="1"/>
  <c r="DF194" i="36" s="1"/>
  <c r="DG194" i="36" s="1"/>
  <c r="DH194" i="36" s="1"/>
  <c r="DI194" i="36" s="1"/>
  <c r="DJ194" i="36" s="1"/>
  <c r="HM183" i="36"/>
  <c r="HO183" i="36" s="1"/>
  <c r="HP183" i="36" s="1"/>
  <c r="HQ183" i="36" s="1"/>
  <c r="BD182" i="36"/>
  <c r="BI182" i="36" s="1"/>
  <c r="DB182" i="36"/>
  <c r="DC182" i="36" s="1"/>
  <c r="DD182" i="36" s="1"/>
  <c r="DE182" i="36" s="1"/>
  <c r="DF182" i="36" s="1"/>
  <c r="DG182" i="36" s="1"/>
  <c r="DH182" i="36" s="1"/>
  <c r="DI182" i="36" s="1"/>
  <c r="DJ182" i="36" s="1"/>
  <c r="BN182" i="36"/>
  <c r="BS182" i="36" s="1"/>
  <c r="FS190" i="36"/>
  <c r="FU190" i="36" s="1"/>
  <c r="FV190" i="36" s="1"/>
  <c r="FW190" i="36" s="1"/>
  <c r="CN178" i="36"/>
  <c r="CO178" i="36" s="1"/>
  <c r="CP178" i="36" s="1"/>
  <c r="CQ178" i="36" s="1"/>
  <c r="CR178" i="36" s="1"/>
  <c r="CS178" i="36" s="1"/>
  <c r="CT178" i="36" s="1"/>
  <c r="CU178" i="36" s="1"/>
  <c r="CV178" i="36" s="1"/>
  <c r="BQ178" i="36"/>
  <c r="BV178" i="36" s="1"/>
  <c r="BG178" i="36"/>
  <c r="BL178" i="36" s="1"/>
  <c r="BQ174" i="36"/>
  <c r="BV174" i="36" s="1"/>
  <c r="CN174" i="36"/>
  <c r="CO174" i="36" s="1"/>
  <c r="CP174" i="36" s="1"/>
  <c r="CQ174" i="36" s="1"/>
  <c r="CR174" i="36" s="1"/>
  <c r="CS174" i="36" s="1"/>
  <c r="CT174" i="36" s="1"/>
  <c r="CU174" i="36" s="1"/>
  <c r="CV174" i="36" s="1"/>
  <c r="BG174" i="36"/>
  <c r="BL174" i="36" s="1"/>
  <c r="GR165" i="36"/>
  <c r="GU165" i="36" s="1"/>
  <c r="GV165" i="36" s="1"/>
  <c r="GW165" i="36" s="1"/>
  <c r="GX165" i="36" s="1"/>
  <c r="GY165" i="36" s="1"/>
  <c r="GZ165" i="36" s="1"/>
  <c r="HA165" i="36" s="1"/>
  <c r="HB165" i="36" s="1"/>
  <c r="HC165" i="36" s="1"/>
  <c r="HD165" i="36" s="1"/>
  <c r="HE165" i="36" s="1"/>
  <c r="HF165" i="36" s="1"/>
  <c r="HG165" i="36" s="1"/>
  <c r="HH165" i="36" s="1"/>
  <c r="HI165" i="36" s="1"/>
  <c r="HJ165" i="36" s="1"/>
  <c r="BP162" i="36"/>
  <c r="BU162" i="36" s="1"/>
  <c r="ED162" i="36"/>
  <c r="EE162" i="36" s="1"/>
  <c r="EF162" i="36" s="1"/>
  <c r="EG162" i="36" s="1"/>
  <c r="EH162" i="36" s="1"/>
  <c r="EI162" i="36" s="1"/>
  <c r="EJ162" i="36" s="1"/>
  <c r="EK162" i="36" s="1"/>
  <c r="EL162" i="36" s="1"/>
  <c r="BF162" i="36"/>
  <c r="BK162" i="36" s="1"/>
  <c r="GR150" i="36"/>
  <c r="GU150" i="36" s="1"/>
  <c r="GV150" i="36" s="1"/>
  <c r="GW150" i="36" s="1"/>
  <c r="GX150" i="36" s="1"/>
  <c r="GY150" i="36" s="1"/>
  <c r="GZ150" i="36" s="1"/>
  <c r="HA150" i="36" s="1"/>
  <c r="HB150" i="36" s="1"/>
  <c r="HC150" i="36" s="1"/>
  <c r="HD150" i="36" s="1"/>
  <c r="HE150" i="36" s="1"/>
  <c r="HF150" i="36" s="1"/>
  <c r="HG150" i="36" s="1"/>
  <c r="HH150" i="36" s="1"/>
  <c r="HI150" i="36" s="1"/>
  <c r="HJ150" i="36" s="1"/>
  <c r="FS142" i="36"/>
  <c r="FU142" i="36" s="1"/>
  <c r="FV142" i="36" s="1"/>
  <c r="FW142" i="36" s="1"/>
  <c r="EM136" i="36"/>
  <c r="EN136" i="36" s="1"/>
  <c r="BG159" i="36"/>
  <c r="BL159" i="36" s="1"/>
  <c r="BQ159" i="36"/>
  <c r="BV159" i="36" s="1"/>
  <c r="CN159" i="36"/>
  <c r="CO159" i="36" s="1"/>
  <c r="CP159" i="36" s="1"/>
  <c r="CQ159" i="36" s="1"/>
  <c r="CR159" i="36" s="1"/>
  <c r="CS159" i="36" s="1"/>
  <c r="CT159" i="36" s="1"/>
  <c r="CU159" i="36" s="1"/>
  <c r="CV159" i="36" s="1"/>
  <c r="BE130" i="36"/>
  <c r="BJ130" i="36" s="1"/>
  <c r="DP130" i="36"/>
  <c r="DQ130" i="36" s="1"/>
  <c r="DR130" i="36" s="1"/>
  <c r="DS130" i="36" s="1"/>
  <c r="DT130" i="36" s="1"/>
  <c r="DU130" i="36" s="1"/>
  <c r="DV130" i="36" s="1"/>
  <c r="DW130" i="36" s="1"/>
  <c r="DX130" i="36" s="1"/>
  <c r="BO130" i="36"/>
  <c r="BT130" i="36" s="1"/>
  <c r="BG133" i="36"/>
  <c r="BL133" i="36" s="1"/>
  <c r="BQ133" i="36"/>
  <c r="BV133" i="36" s="1"/>
  <c r="CN133" i="36"/>
  <c r="CO133" i="36" s="1"/>
  <c r="CP133" i="36" s="1"/>
  <c r="CQ133" i="36" s="1"/>
  <c r="CR133" i="36" s="1"/>
  <c r="CS133" i="36" s="1"/>
  <c r="CT133" i="36" s="1"/>
  <c r="CU133" i="36" s="1"/>
  <c r="CV133" i="36" s="1"/>
  <c r="CK122" i="36"/>
  <c r="BN135" i="36"/>
  <c r="BS135" i="36" s="1"/>
  <c r="DB135" i="36"/>
  <c r="DC135" i="36" s="1"/>
  <c r="DD135" i="36" s="1"/>
  <c r="DE135" i="36" s="1"/>
  <c r="DF135" i="36" s="1"/>
  <c r="DG135" i="36" s="1"/>
  <c r="DH135" i="36" s="1"/>
  <c r="DI135" i="36" s="1"/>
  <c r="DJ135" i="36" s="1"/>
  <c r="BD135" i="36"/>
  <c r="BI135" i="36" s="1"/>
  <c r="DP125" i="36"/>
  <c r="DQ125" i="36" s="1"/>
  <c r="DR125" i="36" s="1"/>
  <c r="DS125" i="36" s="1"/>
  <c r="DT125" i="36" s="1"/>
  <c r="DU125" i="36" s="1"/>
  <c r="DV125" i="36" s="1"/>
  <c r="DW125" i="36" s="1"/>
  <c r="DX125" i="36" s="1"/>
  <c r="BO125" i="36"/>
  <c r="BT125" i="36" s="1"/>
  <c r="BE125" i="36"/>
  <c r="BJ125" i="36" s="1"/>
  <c r="CK113" i="36"/>
  <c r="CI113" i="36"/>
  <c r="CJ113" i="36" s="1"/>
  <c r="GR106" i="36"/>
  <c r="GU106" i="36" s="1"/>
  <c r="GV106" i="36" s="1"/>
  <c r="GW106" i="36" s="1"/>
  <c r="GX106" i="36" s="1"/>
  <c r="GY106" i="36" s="1"/>
  <c r="GZ106" i="36" s="1"/>
  <c r="HA106" i="36" s="1"/>
  <c r="HB106" i="36" s="1"/>
  <c r="HC106" i="36" s="1"/>
  <c r="HD106" i="36" s="1"/>
  <c r="HE106" i="36" s="1"/>
  <c r="HF106" i="36" s="1"/>
  <c r="HG106" i="36" s="1"/>
  <c r="HH106" i="36" s="1"/>
  <c r="HI106" i="36" s="1"/>
  <c r="HJ106" i="36" s="1"/>
  <c r="HM103" i="36"/>
  <c r="HO103" i="36" s="1"/>
  <c r="HP103" i="36" s="1"/>
  <c r="HQ103" i="36" s="1"/>
  <c r="BE102" i="36"/>
  <c r="BJ102" i="36" s="1"/>
  <c r="BO102" i="36"/>
  <c r="BT102" i="36" s="1"/>
  <c r="DP102" i="36"/>
  <c r="DQ102" i="36" s="1"/>
  <c r="DR102" i="36" s="1"/>
  <c r="DS102" i="36" s="1"/>
  <c r="DT102" i="36" s="1"/>
  <c r="DU102" i="36" s="1"/>
  <c r="DV102" i="36" s="1"/>
  <c r="DW102" i="36" s="1"/>
  <c r="DX102" i="36" s="1"/>
  <c r="FS91" i="36"/>
  <c r="FU91" i="36" s="1"/>
  <c r="FV91" i="36" s="1"/>
  <c r="FW91" i="36" s="1"/>
  <c r="EO84" i="36"/>
  <c r="EM84" i="36"/>
  <c r="EN84" i="36" s="1"/>
  <c r="EO86" i="36"/>
  <c r="EA82" i="36"/>
  <c r="DY82" i="36"/>
  <c r="DZ82" i="36" s="1"/>
  <c r="BQ87" i="36"/>
  <c r="BV87" i="36" s="1"/>
  <c r="BG87" i="36"/>
  <c r="BL87" i="36" s="1"/>
  <c r="CN87" i="36"/>
  <c r="CO87" i="36" s="1"/>
  <c r="CP87" i="36" s="1"/>
  <c r="CQ87" i="36" s="1"/>
  <c r="CR87" i="36" s="1"/>
  <c r="CS87" i="36" s="1"/>
  <c r="CT87" i="36" s="1"/>
  <c r="CU87" i="36" s="1"/>
  <c r="CV87" i="36" s="1"/>
  <c r="CY87" i="36" s="1"/>
  <c r="DM74" i="36"/>
  <c r="DK74" i="36"/>
  <c r="DL74" i="36" s="1"/>
  <c r="BD73" i="36"/>
  <c r="BI73" i="36" s="1"/>
  <c r="DB73" i="36"/>
  <c r="DC73" i="36" s="1"/>
  <c r="DD73" i="36" s="1"/>
  <c r="DE73" i="36" s="1"/>
  <c r="DF73" i="36" s="1"/>
  <c r="DG73" i="36" s="1"/>
  <c r="DH73" i="36" s="1"/>
  <c r="DI73" i="36" s="1"/>
  <c r="DJ73" i="36" s="1"/>
  <c r="BN73" i="36"/>
  <c r="BS73" i="36" s="1"/>
  <c r="CN77" i="36"/>
  <c r="CO77" i="36" s="1"/>
  <c r="CP77" i="36" s="1"/>
  <c r="CQ77" i="36" s="1"/>
  <c r="CR77" i="36" s="1"/>
  <c r="CS77" i="36" s="1"/>
  <c r="CT77" i="36" s="1"/>
  <c r="CU77" i="36" s="1"/>
  <c r="CV77" i="36" s="1"/>
  <c r="BG77" i="36"/>
  <c r="BL77" i="36" s="1"/>
  <c r="BQ77" i="36"/>
  <c r="BV77" i="36" s="1"/>
  <c r="BE72" i="36"/>
  <c r="BJ72" i="36" s="1"/>
  <c r="BO72" i="36"/>
  <c r="BT72" i="36" s="1"/>
  <c r="DP72" i="36"/>
  <c r="DQ72" i="36" s="1"/>
  <c r="DR72" i="36" s="1"/>
  <c r="DS72" i="36" s="1"/>
  <c r="DT72" i="36" s="1"/>
  <c r="DU72" i="36" s="1"/>
  <c r="DV72" i="36" s="1"/>
  <c r="DW72" i="36" s="1"/>
  <c r="DX72" i="36" s="1"/>
  <c r="CK62" i="36"/>
  <c r="CI62" i="36"/>
  <c r="CJ62" i="36" s="1"/>
  <c r="DP61" i="36"/>
  <c r="DQ61" i="36" s="1"/>
  <c r="DR61" i="36" s="1"/>
  <c r="DS61" i="36" s="1"/>
  <c r="DT61" i="36" s="1"/>
  <c r="DU61" i="36" s="1"/>
  <c r="DV61" i="36" s="1"/>
  <c r="DW61" i="36" s="1"/>
  <c r="DX61" i="36" s="1"/>
  <c r="BE61" i="36"/>
  <c r="BJ61" i="36" s="1"/>
  <c r="BO61" i="36"/>
  <c r="BT61" i="36" s="1"/>
  <c r="CI59" i="36"/>
  <c r="CJ59" i="36" s="1"/>
  <c r="CK55" i="36"/>
  <c r="CI55" i="36"/>
  <c r="CJ55" i="36" s="1"/>
  <c r="DM64" i="36"/>
  <c r="DK64" i="36"/>
  <c r="DL64" i="36" s="1"/>
  <c r="AX55" i="36"/>
  <c r="DM55" i="36"/>
  <c r="EO62" i="36"/>
  <c r="EM62" i="36"/>
  <c r="EN62" i="36" s="1"/>
  <c r="DM57" i="36"/>
  <c r="DK57" i="36"/>
  <c r="DL57" i="36" s="1"/>
  <c r="CY46" i="36"/>
  <c r="CW46" i="36"/>
  <c r="CX46" i="36" s="1"/>
  <c r="EO32" i="36"/>
  <c r="EM32" i="36"/>
  <c r="EN32" i="36" s="1"/>
  <c r="CY9" i="36"/>
  <c r="CW9" i="36"/>
  <c r="CX9" i="36" s="1"/>
  <c r="CY31" i="36"/>
  <c r="CW31" i="36"/>
  <c r="CX31" i="36" s="1"/>
  <c r="CI26" i="36"/>
  <c r="CJ26" i="36" s="1"/>
  <c r="DM5" i="36"/>
  <c r="DK5" i="36"/>
  <c r="DL5" i="36" s="1"/>
  <c r="EA12" i="36"/>
  <c r="DY12" i="36"/>
  <c r="DZ12" i="36" s="1"/>
  <c r="CI24" i="36"/>
  <c r="CJ24" i="36" s="1"/>
  <c r="BP128" i="36"/>
  <c r="BU128" i="36" s="1"/>
  <c r="ED128" i="36"/>
  <c r="EE128" i="36" s="1"/>
  <c r="EF128" i="36" s="1"/>
  <c r="EG128" i="36" s="1"/>
  <c r="EH128" i="36" s="1"/>
  <c r="EI128" i="36" s="1"/>
  <c r="EJ128" i="36" s="1"/>
  <c r="EK128" i="36" s="1"/>
  <c r="EL128" i="36" s="1"/>
  <c r="BF128" i="36"/>
  <c r="BK128" i="36" s="1"/>
  <c r="BQ113" i="36"/>
  <c r="BV113" i="36" s="1"/>
  <c r="CN113" i="36"/>
  <c r="CO113" i="36" s="1"/>
  <c r="CP113" i="36" s="1"/>
  <c r="CQ113" i="36" s="1"/>
  <c r="CR113" i="36" s="1"/>
  <c r="CS113" i="36" s="1"/>
  <c r="CT113" i="36" s="1"/>
  <c r="CU113" i="36" s="1"/>
  <c r="CV113" i="36" s="1"/>
  <c r="BG113" i="36"/>
  <c r="BL113" i="36" s="1"/>
  <c r="CN120" i="36"/>
  <c r="CO120" i="36" s="1"/>
  <c r="CP120" i="36" s="1"/>
  <c r="CQ120" i="36" s="1"/>
  <c r="CR120" i="36" s="1"/>
  <c r="CS120" i="36" s="1"/>
  <c r="CT120" i="36" s="1"/>
  <c r="CU120" i="36" s="1"/>
  <c r="CV120" i="36" s="1"/>
  <c r="BG120" i="36"/>
  <c r="BL120" i="36" s="1"/>
  <c r="BQ120" i="36"/>
  <c r="BV120" i="36" s="1"/>
  <c r="BE87" i="36"/>
  <c r="BJ87" i="36" s="1"/>
  <c r="DS87" i="36"/>
  <c r="DT87" i="36" s="1"/>
  <c r="DU87" i="36" s="1"/>
  <c r="DV87" i="36" s="1"/>
  <c r="DW87" i="36" s="1"/>
  <c r="DX87" i="36" s="1"/>
  <c r="BO87" i="36"/>
  <c r="BT87" i="36" s="1"/>
  <c r="DP87" i="36"/>
  <c r="DQ87" i="36" s="1"/>
  <c r="DR87" i="36" s="1"/>
  <c r="DM60" i="36"/>
  <c r="DK60" i="36"/>
  <c r="DL60" i="36" s="1"/>
  <c r="CK61" i="36"/>
  <c r="CI61" i="36"/>
  <c r="CJ61" i="36" s="1"/>
  <c r="DM46" i="36"/>
  <c r="DK46" i="36"/>
  <c r="DL46" i="36" s="1"/>
  <c r="CY19" i="36"/>
  <c r="CW19" i="36"/>
  <c r="CX19" i="36" s="1"/>
  <c r="DB195" i="36"/>
  <c r="DC195" i="36" s="1"/>
  <c r="DD195" i="36" s="1"/>
  <c r="DE195" i="36" s="1"/>
  <c r="DF195" i="36" s="1"/>
  <c r="DG195" i="36" s="1"/>
  <c r="DH195" i="36" s="1"/>
  <c r="DI195" i="36" s="1"/>
  <c r="DJ195" i="36" s="1"/>
  <c r="BN195" i="36"/>
  <c r="BS195" i="36" s="1"/>
  <c r="BD195" i="36"/>
  <c r="BI195" i="36" s="1"/>
  <c r="BQ197" i="36"/>
  <c r="BV197" i="36" s="1"/>
  <c r="BG197" i="36"/>
  <c r="BL197" i="36" s="1"/>
  <c r="CN197" i="36"/>
  <c r="CO197" i="36" s="1"/>
  <c r="CP197" i="36" s="1"/>
  <c r="CQ197" i="36" s="1"/>
  <c r="CR197" i="36" s="1"/>
  <c r="CS197" i="36" s="1"/>
  <c r="CT197" i="36" s="1"/>
  <c r="CU197" i="36" s="1"/>
  <c r="CV197" i="36" s="1"/>
  <c r="CN175" i="36"/>
  <c r="CO175" i="36" s="1"/>
  <c r="CP175" i="36" s="1"/>
  <c r="CQ175" i="36" s="1"/>
  <c r="CR175" i="36" s="1"/>
  <c r="CS175" i="36" s="1"/>
  <c r="CT175" i="36" s="1"/>
  <c r="CU175" i="36" s="1"/>
  <c r="CV175" i="36" s="1"/>
  <c r="BG175" i="36"/>
  <c r="BL175" i="36" s="1"/>
  <c r="BQ175" i="36"/>
  <c r="BV175" i="36" s="1"/>
  <c r="CN182" i="36"/>
  <c r="CO182" i="36" s="1"/>
  <c r="CP182" i="36" s="1"/>
  <c r="CQ182" i="36" s="1"/>
  <c r="CR182" i="36" s="1"/>
  <c r="CS182" i="36" s="1"/>
  <c r="CT182" i="36" s="1"/>
  <c r="CU182" i="36" s="1"/>
  <c r="CV182" i="36" s="1"/>
  <c r="BQ182" i="36"/>
  <c r="BV182" i="36" s="1"/>
  <c r="BG182" i="36"/>
  <c r="BL182" i="36" s="1"/>
  <c r="CN171" i="36"/>
  <c r="CO171" i="36" s="1"/>
  <c r="CP171" i="36" s="1"/>
  <c r="CQ171" i="36" s="1"/>
  <c r="CR171" i="36" s="1"/>
  <c r="CS171" i="36" s="1"/>
  <c r="CT171" i="36" s="1"/>
  <c r="CU171" i="36" s="1"/>
  <c r="CV171" i="36" s="1"/>
  <c r="BQ171" i="36"/>
  <c r="BV171" i="36" s="1"/>
  <c r="BG171" i="36"/>
  <c r="BL171" i="36" s="1"/>
  <c r="DP202" i="36"/>
  <c r="DQ202" i="36" s="1"/>
  <c r="DR202" i="36" s="1"/>
  <c r="DS202" i="36" s="1"/>
  <c r="DT202" i="36" s="1"/>
  <c r="DU202" i="36" s="1"/>
  <c r="DV202" i="36" s="1"/>
  <c r="DW202" i="36" s="1"/>
  <c r="DX202" i="36" s="1"/>
  <c r="BO202" i="36"/>
  <c r="BT202" i="36" s="1"/>
  <c r="BE202" i="36"/>
  <c r="BJ202" i="36" s="1"/>
  <c r="GR196" i="36"/>
  <c r="GU196" i="36" s="1"/>
  <c r="GV196" i="36" s="1"/>
  <c r="GW196" i="36" s="1"/>
  <c r="GX196" i="36" s="1"/>
  <c r="GY196" i="36" s="1"/>
  <c r="GZ196" i="36" s="1"/>
  <c r="HA196" i="36" s="1"/>
  <c r="HB196" i="36" s="1"/>
  <c r="HC196" i="36" s="1"/>
  <c r="HD196" i="36" s="1"/>
  <c r="HE196" i="36" s="1"/>
  <c r="HF196" i="36" s="1"/>
  <c r="HG196" i="36" s="1"/>
  <c r="HH196" i="36" s="1"/>
  <c r="HI196" i="36" s="1"/>
  <c r="HJ196" i="36" s="1"/>
  <c r="FS197" i="36"/>
  <c r="FU197" i="36" s="1"/>
  <c r="FV197" i="36" s="1"/>
  <c r="FW197" i="36" s="1"/>
  <c r="FS183" i="36"/>
  <c r="FU183" i="36" s="1"/>
  <c r="FV183" i="36" s="1"/>
  <c r="FW183" i="36" s="1"/>
  <c r="HM179" i="36"/>
  <c r="HO179" i="36" s="1"/>
  <c r="HP179" i="36" s="1"/>
  <c r="HQ179" i="36" s="1"/>
  <c r="DK183" i="36"/>
  <c r="DL183" i="36" s="1"/>
  <c r="GR159" i="36"/>
  <c r="GU159" i="36" s="1"/>
  <c r="GV159" i="36" s="1"/>
  <c r="GW159" i="36" s="1"/>
  <c r="GX159" i="36" s="1"/>
  <c r="GY159" i="36" s="1"/>
  <c r="GZ159" i="36" s="1"/>
  <c r="HA159" i="36" s="1"/>
  <c r="HB159" i="36" s="1"/>
  <c r="HC159" i="36" s="1"/>
  <c r="HD159" i="36" s="1"/>
  <c r="HE159" i="36" s="1"/>
  <c r="HF159" i="36" s="1"/>
  <c r="HG159" i="36" s="1"/>
  <c r="HH159" i="36" s="1"/>
  <c r="HI159" i="36" s="1"/>
  <c r="HJ159" i="36" s="1"/>
  <c r="DP160" i="36"/>
  <c r="DQ160" i="36" s="1"/>
  <c r="DR160" i="36" s="1"/>
  <c r="DS160" i="36" s="1"/>
  <c r="DT160" i="36" s="1"/>
  <c r="DU160" i="36" s="1"/>
  <c r="DV160" i="36" s="1"/>
  <c r="DW160" i="36" s="1"/>
  <c r="DX160" i="36" s="1"/>
  <c r="BO160" i="36"/>
  <c r="BT160" i="36" s="1"/>
  <c r="BE160" i="36"/>
  <c r="BJ160" i="36" s="1"/>
  <c r="DP155" i="36"/>
  <c r="DQ155" i="36" s="1"/>
  <c r="DR155" i="36" s="1"/>
  <c r="DS155" i="36" s="1"/>
  <c r="DT155" i="36" s="1"/>
  <c r="DU155" i="36" s="1"/>
  <c r="DV155" i="36" s="1"/>
  <c r="DW155" i="36" s="1"/>
  <c r="DX155" i="36" s="1"/>
  <c r="BE155" i="36"/>
  <c r="BJ155" i="36" s="1"/>
  <c r="BO155" i="36"/>
  <c r="BT155" i="36" s="1"/>
  <c r="CI151" i="36"/>
  <c r="CJ151" i="36" s="1"/>
  <c r="DY166" i="36"/>
  <c r="DZ166" i="36" s="1"/>
  <c r="FS156" i="36"/>
  <c r="FU156" i="36" s="1"/>
  <c r="FV156" i="36" s="1"/>
  <c r="FW156" i="36" s="1"/>
  <c r="BF155" i="36"/>
  <c r="BK155" i="36" s="1"/>
  <c r="ED155" i="36"/>
  <c r="EE155" i="36" s="1"/>
  <c r="EF155" i="36" s="1"/>
  <c r="EG155" i="36" s="1"/>
  <c r="EH155" i="36" s="1"/>
  <c r="EI155" i="36" s="1"/>
  <c r="EJ155" i="36" s="1"/>
  <c r="EK155" i="36" s="1"/>
  <c r="EL155" i="36" s="1"/>
  <c r="BP155" i="36"/>
  <c r="BU155" i="36" s="1"/>
  <c r="DP148" i="36"/>
  <c r="DQ148" i="36" s="1"/>
  <c r="DR148" i="36" s="1"/>
  <c r="DS148" i="36" s="1"/>
  <c r="DT148" i="36" s="1"/>
  <c r="DU148" i="36" s="1"/>
  <c r="DV148" i="36" s="1"/>
  <c r="DW148" i="36" s="1"/>
  <c r="DX148" i="36" s="1"/>
  <c r="BE148" i="36"/>
  <c r="BJ148" i="36" s="1"/>
  <c r="BO148" i="36"/>
  <c r="BT148" i="36" s="1"/>
  <c r="GR143" i="36"/>
  <c r="GU143" i="36" s="1"/>
  <c r="GV143" i="36" s="1"/>
  <c r="GW143" i="36" s="1"/>
  <c r="GX143" i="36" s="1"/>
  <c r="GY143" i="36" s="1"/>
  <c r="GZ143" i="36" s="1"/>
  <c r="HA143" i="36" s="1"/>
  <c r="HB143" i="36" s="1"/>
  <c r="HC143" i="36" s="1"/>
  <c r="HD143" i="36" s="1"/>
  <c r="HE143" i="36" s="1"/>
  <c r="HF143" i="36" s="1"/>
  <c r="HG143" i="36" s="1"/>
  <c r="HH143" i="36" s="1"/>
  <c r="HI143" i="36" s="1"/>
  <c r="HJ143" i="36" s="1"/>
  <c r="GR136" i="36"/>
  <c r="GU136" i="36" s="1"/>
  <c r="GV136" i="36" s="1"/>
  <c r="GW136" i="36" s="1"/>
  <c r="GX136" i="36" s="1"/>
  <c r="GY136" i="36" s="1"/>
  <c r="GZ136" i="36" s="1"/>
  <c r="HA136" i="36" s="1"/>
  <c r="HB136" i="36" s="1"/>
  <c r="HC136" i="36" s="1"/>
  <c r="HD136" i="36" s="1"/>
  <c r="HE136" i="36" s="1"/>
  <c r="HF136" i="36" s="1"/>
  <c r="HG136" i="36" s="1"/>
  <c r="HH136" i="36" s="1"/>
  <c r="HI136" i="36" s="1"/>
  <c r="HJ136" i="36" s="1"/>
  <c r="FS134" i="36"/>
  <c r="FU134" i="36" s="1"/>
  <c r="FV134" i="36" s="1"/>
  <c r="FW134" i="36" s="1"/>
  <c r="FS143" i="36"/>
  <c r="FU143" i="36" s="1"/>
  <c r="FV143" i="36" s="1"/>
  <c r="FW143" i="36" s="1"/>
  <c r="BQ124" i="36"/>
  <c r="BV124" i="36" s="1"/>
  <c r="CN124" i="36"/>
  <c r="CO124" i="36" s="1"/>
  <c r="CP124" i="36" s="1"/>
  <c r="CQ124" i="36" s="1"/>
  <c r="CR124" i="36" s="1"/>
  <c r="CS124" i="36" s="1"/>
  <c r="CT124" i="36" s="1"/>
  <c r="CU124" i="36" s="1"/>
  <c r="CV124" i="36" s="1"/>
  <c r="BG124" i="36"/>
  <c r="BL124" i="36" s="1"/>
  <c r="BN120" i="36"/>
  <c r="BS120" i="36" s="1"/>
  <c r="DB120" i="36"/>
  <c r="DC120" i="36" s="1"/>
  <c r="DD120" i="36" s="1"/>
  <c r="DE120" i="36" s="1"/>
  <c r="DF120" i="36" s="1"/>
  <c r="DG120" i="36" s="1"/>
  <c r="DH120" i="36" s="1"/>
  <c r="DI120" i="36" s="1"/>
  <c r="DJ120" i="36" s="1"/>
  <c r="BD120" i="36"/>
  <c r="BI120" i="36" s="1"/>
  <c r="BD134" i="36"/>
  <c r="BI134" i="36" s="1"/>
  <c r="DB134" i="36"/>
  <c r="DC134" i="36" s="1"/>
  <c r="DD134" i="36" s="1"/>
  <c r="DE134" i="36" s="1"/>
  <c r="DF134" i="36" s="1"/>
  <c r="DG134" i="36" s="1"/>
  <c r="DH134" i="36" s="1"/>
  <c r="DI134" i="36" s="1"/>
  <c r="DJ134" i="36" s="1"/>
  <c r="DM134" i="36" s="1"/>
  <c r="BN134" i="36"/>
  <c r="BS134" i="36" s="1"/>
  <c r="FS123" i="36"/>
  <c r="FU123" i="36" s="1"/>
  <c r="FV123" i="36" s="1"/>
  <c r="FW123" i="36" s="1"/>
  <c r="DP123" i="36"/>
  <c r="DQ123" i="36" s="1"/>
  <c r="DR123" i="36" s="1"/>
  <c r="DS123" i="36" s="1"/>
  <c r="DT123" i="36" s="1"/>
  <c r="DU123" i="36" s="1"/>
  <c r="DV123" i="36" s="1"/>
  <c r="DW123" i="36" s="1"/>
  <c r="DX123" i="36" s="1"/>
  <c r="BE123" i="36"/>
  <c r="BJ123" i="36" s="1"/>
  <c r="BO123" i="36"/>
  <c r="BT123" i="36" s="1"/>
  <c r="DY121" i="36"/>
  <c r="DZ121" i="36" s="1"/>
  <c r="BE107" i="36"/>
  <c r="BJ107" i="36" s="1"/>
  <c r="DP107" i="36"/>
  <c r="DQ107" i="36" s="1"/>
  <c r="DR107" i="36" s="1"/>
  <c r="DS107" i="36" s="1"/>
  <c r="DT107" i="36" s="1"/>
  <c r="DU107" i="36" s="1"/>
  <c r="DV107" i="36" s="1"/>
  <c r="DW107" i="36" s="1"/>
  <c r="DX107" i="36" s="1"/>
  <c r="BO107" i="36"/>
  <c r="BT107" i="36" s="1"/>
  <c r="DK103" i="36"/>
  <c r="DL103" i="36" s="1"/>
  <c r="EM113" i="36"/>
  <c r="EN113" i="36" s="1"/>
  <c r="DK109" i="36"/>
  <c r="DL109" i="36" s="1"/>
  <c r="EO81" i="36"/>
  <c r="EM81" i="36"/>
  <c r="EN81" i="36" s="1"/>
  <c r="CI89" i="36"/>
  <c r="CJ89" i="36" s="1"/>
  <c r="DK92" i="36"/>
  <c r="DL92" i="36" s="1"/>
  <c r="HM110" i="36"/>
  <c r="HO110" i="36" s="1"/>
  <c r="HP110" i="36" s="1"/>
  <c r="HQ110" i="36" s="1"/>
  <c r="EA70" i="36"/>
  <c r="DY70" i="36"/>
  <c r="DZ70" i="36" s="1"/>
  <c r="CW83" i="36"/>
  <c r="CX83" i="36" s="1"/>
  <c r="CN71" i="36"/>
  <c r="CO71" i="36" s="1"/>
  <c r="CP71" i="36" s="1"/>
  <c r="CQ71" i="36" s="1"/>
  <c r="CR71" i="36" s="1"/>
  <c r="CS71" i="36" s="1"/>
  <c r="CT71" i="36" s="1"/>
  <c r="CU71" i="36" s="1"/>
  <c r="CV71" i="36" s="1"/>
  <c r="BQ71" i="36"/>
  <c r="BV71" i="36" s="1"/>
  <c r="BG71" i="36"/>
  <c r="BL71" i="36" s="1"/>
  <c r="HM74" i="36"/>
  <c r="HO74" i="36" s="1"/>
  <c r="HP74" i="36" s="1"/>
  <c r="HQ74" i="36" s="1"/>
  <c r="CY79" i="36"/>
  <c r="CW79" i="36"/>
  <c r="CX79" i="36" s="1"/>
  <c r="DY79" i="36"/>
  <c r="DZ79" i="36" s="1"/>
  <c r="EO44" i="36"/>
  <c r="EM44" i="36"/>
  <c r="EN44" i="36" s="1"/>
  <c r="EO45" i="36"/>
  <c r="EM45" i="36"/>
  <c r="EN45" i="36" s="1"/>
  <c r="EO53" i="36"/>
  <c r="EM53" i="36"/>
  <c r="EN53" i="36" s="1"/>
  <c r="DM27" i="36"/>
  <c r="DK27" i="36"/>
  <c r="DL27" i="36" s="1"/>
  <c r="EO66" i="36"/>
  <c r="EM66" i="36"/>
  <c r="EN66" i="36" s="1"/>
  <c r="EO29" i="36"/>
  <c r="EM29" i="36"/>
  <c r="EN29" i="36" s="1"/>
  <c r="CY47" i="36"/>
  <c r="CW47" i="36"/>
  <c r="CX47" i="36" s="1"/>
  <c r="EA6" i="36"/>
  <c r="DY6" i="36"/>
  <c r="DZ6" i="36" s="1"/>
  <c r="CK13" i="36"/>
  <c r="CI13" i="36"/>
  <c r="CJ13" i="36" s="1"/>
  <c r="EO5" i="36"/>
  <c r="EM5" i="36"/>
  <c r="EN5" i="36" s="1"/>
  <c r="EO10" i="36"/>
  <c r="EM10" i="36"/>
  <c r="EN10" i="36" s="1"/>
  <c r="CK54" i="36"/>
  <c r="CI54" i="36"/>
  <c r="CJ54" i="36" s="1"/>
  <c r="CY20" i="36"/>
  <c r="CW20" i="36"/>
  <c r="CX20" i="36" s="1"/>
  <c r="EO207" i="36"/>
  <c r="EM207" i="36"/>
  <c r="EN207" i="36" s="1"/>
  <c r="ED189" i="36"/>
  <c r="EE189" i="36" s="1"/>
  <c r="EF189" i="36" s="1"/>
  <c r="EG189" i="36" s="1"/>
  <c r="EH189" i="36" s="1"/>
  <c r="EI189" i="36" s="1"/>
  <c r="EJ189" i="36" s="1"/>
  <c r="EK189" i="36" s="1"/>
  <c r="EL189" i="36" s="1"/>
  <c r="BP189" i="36"/>
  <c r="BU189" i="36" s="1"/>
  <c r="BF189" i="36"/>
  <c r="BK189" i="36" s="1"/>
  <c r="BQ160" i="36"/>
  <c r="BV160" i="36" s="1"/>
  <c r="CN160" i="36"/>
  <c r="CO160" i="36" s="1"/>
  <c r="CP160" i="36" s="1"/>
  <c r="CQ160" i="36" s="1"/>
  <c r="CR160" i="36" s="1"/>
  <c r="CS160" i="36" s="1"/>
  <c r="CT160" i="36" s="1"/>
  <c r="CU160" i="36" s="1"/>
  <c r="CV160" i="36" s="1"/>
  <c r="BG160" i="36"/>
  <c r="BL160" i="36" s="1"/>
  <c r="CK157" i="36"/>
  <c r="DB164" i="36"/>
  <c r="DC164" i="36" s="1"/>
  <c r="DD164" i="36" s="1"/>
  <c r="DE164" i="36" s="1"/>
  <c r="DF164" i="36" s="1"/>
  <c r="DG164" i="36" s="1"/>
  <c r="DH164" i="36" s="1"/>
  <c r="DI164" i="36" s="1"/>
  <c r="DJ164" i="36" s="1"/>
  <c r="BD164" i="36"/>
  <c r="BI164" i="36" s="1"/>
  <c r="BN164" i="36"/>
  <c r="BS164" i="36" s="1"/>
  <c r="EO159" i="36"/>
  <c r="EM159" i="36"/>
  <c r="EN159" i="36" s="1"/>
  <c r="BE156" i="36"/>
  <c r="BJ156" i="36" s="1"/>
  <c r="DP156" i="36"/>
  <c r="DQ156" i="36" s="1"/>
  <c r="DR156" i="36" s="1"/>
  <c r="DS156" i="36"/>
  <c r="DT156" i="36" s="1"/>
  <c r="DU156" i="36" s="1"/>
  <c r="DV156" i="36" s="1"/>
  <c r="DW156" i="36" s="1"/>
  <c r="DX156" i="36" s="1"/>
  <c r="BO156" i="36"/>
  <c r="BT156" i="36" s="1"/>
  <c r="CN151" i="36"/>
  <c r="CO151" i="36" s="1"/>
  <c r="CP151" i="36" s="1"/>
  <c r="CQ151" i="36" s="1"/>
  <c r="CR151" i="36" s="1"/>
  <c r="CS151" i="36" s="1"/>
  <c r="CT151" i="36" s="1"/>
  <c r="CU151" i="36" s="1"/>
  <c r="CV151" i="36" s="1"/>
  <c r="BQ151" i="36"/>
  <c r="BV151" i="36" s="1"/>
  <c r="BG151" i="36"/>
  <c r="BL151" i="36" s="1"/>
  <c r="HM136" i="36"/>
  <c r="HO136" i="36" s="1"/>
  <c r="HP136" i="36" s="1"/>
  <c r="HQ136" i="36" s="1"/>
  <c r="EA141" i="36"/>
  <c r="BO139" i="36"/>
  <c r="BT139" i="36" s="1"/>
  <c r="BE139" i="36"/>
  <c r="BJ139" i="36" s="1"/>
  <c r="DP139" i="36"/>
  <c r="DQ139" i="36" s="1"/>
  <c r="DR139" i="36" s="1"/>
  <c r="DS139" i="36" s="1"/>
  <c r="DT139" i="36" s="1"/>
  <c r="DU139" i="36" s="1"/>
  <c r="DV139" i="36" s="1"/>
  <c r="DW139" i="36" s="1"/>
  <c r="DX139" i="36" s="1"/>
  <c r="EA122" i="36"/>
  <c r="DY122" i="36"/>
  <c r="DZ122" i="36" s="1"/>
  <c r="FS110" i="36"/>
  <c r="FU110" i="36" s="1"/>
  <c r="FV110" i="36" s="1"/>
  <c r="FW110" i="36" s="1"/>
  <c r="BN101" i="36"/>
  <c r="BS101" i="36" s="1"/>
  <c r="DB101" i="36"/>
  <c r="DC101" i="36" s="1"/>
  <c r="DD101" i="36" s="1"/>
  <c r="DE101" i="36" s="1"/>
  <c r="DF101" i="36" s="1"/>
  <c r="DG101" i="36" s="1"/>
  <c r="DH101" i="36" s="1"/>
  <c r="DI101" i="36" s="1"/>
  <c r="DJ101" i="36" s="1"/>
  <c r="BD101" i="36"/>
  <c r="BI101" i="36" s="1"/>
  <c r="CW109" i="36"/>
  <c r="CX109" i="36" s="1"/>
  <c r="CN103" i="36"/>
  <c r="CO103" i="36" s="1"/>
  <c r="CP103" i="36" s="1"/>
  <c r="CQ103" i="36" s="1"/>
  <c r="CR103" i="36" s="1"/>
  <c r="CS103" i="36" s="1"/>
  <c r="CT103" i="36" s="1"/>
  <c r="CU103" i="36" s="1"/>
  <c r="CV103" i="36" s="1"/>
  <c r="BG103" i="36"/>
  <c r="BL103" i="36" s="1"/>
  <c r="BQ103" i="36"/>
  <c r="BV103" i="36" s="1"/>
  <c r="BE96" i="36"/>
  <c r="BJ96" i="36" s="1"/>
  <c r="DP96" i="36"/>
  <c r="DQ96" i="36" s="1"/>
  <c r="DR96" i="36" s="1"/>
  <c r="DS96" i="36" s="1"/>
  <c r="DT96" i="36" s="1"/>
  <c r="DU96" i="36" s="1"/>
  <c r="DV96" i="36" s="1"/>
  <c r="DW96" i="36" s="1"/>
  <c r="DX96" i="36" s="1"/>
  <c r="BO96" i="36"/>
  <c r="BT96" i="36" s="1"/>
  <c r="BO86" i="36"/>
  <c r="BT86" i="36" s="1"/>
  <c r="DP86" i="36"/>
  <c r="DQ86" i="36" s="1"/>
  <c r="DR86" i="36" s="1"/>
  <c r="DS86" i="36" s="1"/>
  <c r="DT86" i="36" s="1"/>
  <c r="DU86" i="36" s="1"/>
  <c r="DV86" i="36" s="1"/>
  <c r="DW86" i="36" s="1"/>
  <c r="DX86" i="36" s="1"/>
  <c r="BE86" i="36"/>
  <c r="BJ86" i="36" s="1"/>
  <c r="EO78" i="36"/>
  <c r="EM78" i="36"/>
  <c r="EN78" i="36" s="1"/>
  <c r="CI120" i="36"/>
  <c r="CJ120" i="36" s="1"/>
  <c r="CK80" i="36"/>
  <c r="CI80" i="36"/>
  <c r="CJ80" i="36" s="1"/>
  <c r="DY73" i="36"/>
  <c r="DZ73" i="36" s="1"/>
  <c r="DM75" i="36"/>
  <c r="DK75" i="36"/>
  <c r="DL75" i="36" s="1"/>
  <c r="CK69" i="36"/>
  <c r="CI69" i="36"/>
  <c r="CJ69" i="36" s="1"/>
  <c r="CY80" i="36"/>
  <c r="CW80" i="36"/>
  <c r="CX80" i="36" s="1"/>
  <c r="CK52" i="36"/>
  <c r="CI52" i="36"/>
  <c r="CJ52" i="36" s="1"/>
  <c r="EO63" i="36"/>
  <c r="EM63" i="36"/>
  <c r="EN63" i="36" s="1"/>
  <c r="EO59" i="36"/>
  <c r="EM59" i="36"/>
  <c r="EN59" i="36" s="1"/>
  <c r="EO38" i="36"/>
  <c r="EM38" i="36"/>
  <c r="EN38" i="36" s="1"/>
  <c r="CK40" i="36"/>
  <c r="CI40" i="36"/>
  <c r="CJ40" i="36" s="1"/>
  <c r="CK41" i="36"/>
  <c r="CI41" i="36"/>
  <c r="CJ41" i="36" s="1"/>
  <c r="EA29" i="36"/>
  <c r="DY29" i="36"/>
  <c r="DZ29" i="36" s="1"/>
  <c r="EA8" i="36"/>
  <c r="DY8" i="36"/>
  <c r="DZ8" i="36" s="1"/>
  <c r="CK11" i="36"/>
  <c r="CI11" i="36"/>
  <c r="CJ11" i="36" s="1"/>
  <c r="EO20" i="36"/>
  <c r="EM20" i="36"/>
  <c r="EN20" i="36" s="1"/>
  <c r="DM7" i="36"/>
  <c r="DK7" i="36"/>
  <c r="DL7" i="36" s="1"/>
  <c r="BD128" i="36"/>
  <c r="BI128" i="36" s="1"/>
  <c r="DB128" i="36"/>
  <c r="DC128" i="36" s="1"/>
  <c r="DD128" i="36" s="1"/>
  <c r="DE128" i="36" s="1"/>
  <c r="DF128" i="36" s="1"/>
  <c r="DG128" i="36" s="1"/>
  <c r="DH128" i="36" s="1"/>
  <c r="DI128" i="36" s="1"/>
  <c r="DJ128" i="36" s="1"/>
  <c r="BN128" i="36"/>
  <c r="BS128" i="36" s="1"/>
  <c r="CN119" i="36"/>
  <c r="CO119" i="36" s="1"/>
  <c r="CP119" i="36" s="1"/>
  <c r="CQ119" i="36" s="1"/>
  <c r="CR119" i="36" s="1"/>
  <c r="CS119" i="36" s="1"/>
  <c r="CT119" i="36" s="1"/>
  <c r="CU119" i="36" s="1"/>
  <c r="CV119" i="36" s="1"/>
  <c r="BQ119" i="36"/>
  <c r="BV119" i="36" s="1"/>
  <c r="BG119" i="36"/>
  <c r="BL119" i="36" s="1"/>
  <c r="CN99" i="36"/>
  <c r="CO99" i="36" s="1"/>
  <c r="CP99" i="36" s="1"/>
  <c r="CQ99" i="36" s="1"/>
  <c r="CR99" i="36" s="1"/>
  <c r="CS99" i="36" s="1"/>
  <c r="CT99" i="36" s="1"/>
  <c r="CU99" i="36" s="1"/>
  <c r="CV99" i="36" s="1"/>
  <c r="BG99" i="36"/>
  <c r="BL99" i="36" s="1"/>
  <c r="BQ99" i="36"/>
  <c r="BV99" i="36" s="1"/>
  <c r="CK81" i="36"/>
  <c r="CI81" i="36"/>
  <c r="CJ81" i="36" s="1"/>
  <c r="CN97" i="36"/>
  <c r="CO97" i="36" s="1"/>
  <c r="CP97" i="36" s="1"/>
  <c r="CQ97" i="36" s="1"/>
  <c r="CR97" i="36" s="1"/>
  <c r="CS97" i="36" s="1"/>
  <c r="CT97" i="36" s="1"/>
  <c r="CU97" i="36" s="1"/>
  <c r="CV97" i="36" s="1"/>
  <c r="BG97" i="36"/>
  <c r="BL97" i="36" s="1"/>
  <c r="BQ97" i="36"/>
  <c r="BV97" i="36" s="1"/>
  <c r="CK76" i="36"/>
  <c r="CI76" i="36"/>
  <c r="CJ76" i="36" s="1"/>
  <c r="CN190" i="36"/>
  <c r="CO190" i="36" s="1"/>
  <c r="CP190" i="36" s="1"/>
  <c r="CQ190" i="36" s="1"/>
  <c r="CR190" i="36" s="1"/>
  <c r="CS190" i="36" s="1"/>
  <c r="CT190" i="36" s="1"/>
  <c r="CU190" i="36" s="1"/>
  <c r="CV190" i="36" s="1"/>
  <c r="BG190" i="36"/>
  <c r="BL190" i="36" s="1"/>
  <c r="BQ190" i="36"/>
  <c r="BV190" i="36" s="1"/>
  <c r="FS180" i="36"/>
  <c r="FU180" i="36" s="1"/>
  <c r="FV180" i="36" s="1"/>
  <c r="FW180" i="36" s="1"/>
  <c r="CI176" i="36"/>
  <c r="CJ176" i="36" s="1"/>
  <c r="DB175" i="36"/>
  <c r="DC175" i="36" s="1"/>
  <c r="DD175" i="36" s="1"/>
  <c r="DE175" i="36" s="1"/>
  <c r="DF175" i="36" s="1"/>
  <c r="DG175" i="36" s="1"/>
  <c r="DH175" i="36" s="1"/>
  <c r="DI175" i="36" s="1"/>
  <c r="DJ175" i="36" s="1"/>
  <c r="BN175" i="36"/>
  <c r="BS175" i="36" s="1"/>
  <c r="BD175" i="36"/>
  <c r="BI175" i="36" s="1"/>
  <c r="DP162" i="36"/>
  <c r="DQ162" i="36" s="1"/>
  <c r="DR162" i="36" s="1"/>
  <c r="DS162" i="36" s="1"/>
  <c r="DT162" i="36" s="1"/>
  <c r="DU162" i="36" s="1"/>
  <c r="DV162" i="36" s="1"/>
  <c r="DW162" i="36" s="1"/>
  <c r="DX162" i="36" s="1"/>
  <c r="BO162" i="36"/>
  <c r="BT162" i="36" s="1"/>
  <c r="BE162" i="36"/>
  <c r="BJ162" i="36" s="1"/>
  <c r="BG154" i="36"/>
  <c r="BL154" i="36" s="1"/>
  <c r="CN154" i="36"/>
  <c r="CO154" i="36" s="1"/>
  <c r="CP154" i="36" s="1"/>
  <c r="CQ154" i="36" s="1"/>
  <c r="CR154" i="36" s="1"/>
  <c r="CS154" i="36" s="1"/>
  <c r="CT154" i="36" s="1"/>
  <c r="CU154" i="36" s="1"/>
  <c r="CV154" i="36" s="1"/>
  <c r="BQ154" i="36"/>
  <c r="BV154" i="36" s="1"/>
  <c r="BP154" i="36"/>
  <c r="BU154" i="36" s="1"/>
  <c r="BF154" i="36"/>
  <c r="BK154" i="36" s="1"/>
  <c r="ED154" i="36"/>
  <c r="EE154" i="36" s="1"/>
  <c r="EF154" i="36" s="1"/>
  <c r="EG154" i="36" s="1"/>
  <c r="EH154" i="36" s="1"/>
  <c r="EI154" i="36" s="1"/>
  <c r="EJ154" i="36" s="1"/>
  <c r="EK154" i="36" s="1"/>
  <c r="EL154" i="36" s="1"/>
  <c r="BE150" i="36"/>
  <c r="BJ150" i="36" s="1"/>
  <c r="DP150" i="36"/>
  <c r="DQ150" i="36" s="1"/>
  <c r="DR150" i="36" s="1"/>
  <c r="DS150" i="36" s="1"/>
  <c r="DT150" i="36" s="1"/>
  <c r="DU150" i="36" s="1"/>
  <c r="DV150" i="36" s="1"/>
  <c r="DW150" i="36" s="1"/>
  <c r="DX150" i="36" s="1"/>
  <c r="BO150" i="36"/>
  <c r="BT150" i="36" s="1"/>
  <c r="DB138" i="36"/>
  <c r="DC138" i="36" s="1"/>
  <c r="DD138" i="36" s="1"/>
  <c r="DE138" i="36" s="1"/>
  <c r="DF138" i="36" s="1"/>
  <c r="DG138" i="36" s="1"/>
  <c r="DH138" i="36" s="1"/>
  <c r="DI138" i="36" s="1"/>
  <c r="DJ138" i="36" s="1"/>
  <c r="BN138" i="36"/>
  <c r="BS138" i="36" s="1"/>
  <c r="BD138" i="36"/>
  <c r="BI138" i="36" s="1"/>
  <c r="HM130" i="36"/>
  <c r="HO130" i="36" s="1"/>
  <c r="HP130" i="36" s="1"/>
  <c r="HQ130" i="36" s="1"/>
  <c r="GR121" i="36"/>
  <c r="GU121" i="36" s="1"/>
  <c r="GV121" i="36" s="1"/>
  <c r="GW121" i="36" s="1"/>
  <c r="GX121" i="36" s="1"/>
  <c r="GY121" i="36" s="1"/>
  <c r="GZ121" i="36" s="1"/>
  <c r="HA121" i="36" s="1"/>
  <c r="HB121" i="36" s="1"/>
  <c r="HC121" i="36" s="1"/>
  <c r="HD121" i="36" s="1"/>
  <c r="HE121" i="36" s="1"/>
  <c r="HF121" i="36" s="1"/>
  <c r="HG121" i="36" s="1"/>
  <c r="HH121" i="36" s="1"/>
  <c r="HI121" i="36" s="1"/>
  <c r="HJ121" i="36" s="1"/>
  <c r="DK119" i="36"/>
  <c r="DL119" i="36" s="1"/>
  <c r="BF120" i="36"/>
  <c r="BK120" i="36" s="1"/>
  <c r="BP120" i="36"/>
  <c r="BU120" i="36" s="1"/>
  <c r="ED120" i="36"/>
  <c r="EE120" i="36" s="1"/>
  <c r="EF120" i="36" s="1"/>
  <c r="EG120" i="36"/>
  <c r="EH120" i="36" s="1"/>
  <c r="EI120" i="36" s="1"/>
  <c r="EJ120" i="36" s="1"/>
  <c r="EK120" i="36" s="1"/>
  <c r="EL120" i="36" s="1"/>
  <c r="HM115" i="36"/>
  <c r="HO115" i="36" s="1"/>
  <c r="HP115" i="36" s="1"/>
  <c r="HQ115" i="36" s="1"/>
  <c r="BO117" i="36"/>
  <c r="BT117" i="36" s="1"/>
  <c r="BE117" i="36"/>
  <c r="BJ117" i="36" s="1"/>
  <c r="DP117" i="36"/>
  <c r="DQ117" i="36" s="1"/>
  <c r="DR117" i="36" s="1"/>
  <c r="DS117" i="36" s="1"/>
  <c r="DT117" i="36" s="1"/>
  <c r="DU117" i="36" s="1"/>
  <c r="DV117" i="36" s="1"/>
  <c r="DW117" i="36" s="1"/>
  <c r="DX117" i="36" s="1"/>
  <c r="BN105" i="36"/>
  <c r="BS105" i="36" s="1"/>
  <c r="BD105" i="36"/>
  <c r="BI105" i="36" s="1"/>
  <c r="DB105" i="36"/>
  <c r="DC105" i="36" s="1"/>
  <c r="DD105" i="36" s="1"/>
  <c r="DE105" i="36" s="1"/>
  <c r="DF105" i="36" s="1"/>
  <c r="DG105" i="36" s="1"/>
  <c r="DH105" i="36" s="1"/>
  <c r="DI105" i="36" s="1"/>
  <c r="DJ105" i="36" s="1"/>
  <c r="DK112" i="36"/>
  <c r="DL112" i="36" s="1"/>
  <c r="DP119" i="36"/>
  <c r="DQ119" i="36" s="1"/>
  <c r="DR119" i="36" s="1"/>
  <c r="DS119" i="36" s="1"/>
  <c r="DT119" i="36" s="1"/>
  <c r="DU119" i="36" s="1"/>
  <c r="DV119" i="36" s="1"/>
  <c r="DW119" i="36" s="1"/>
  <c r="DX119" i="36" s="1"/>
  <c r="BE119" i="36"/>
  <c r="BJ119" i="36" s="1"/>
  <c r="BO119" i="36"/>
  <c r="BT119" i="36" s="1"/>
  <c r="CI106" i="36"/>
  <c r="CJ106" i="36" s="1"/>
  <c r="CN116" i="36"/>
  <c r="CO116" i="36" s="1"/>
  <c r="CP116" i="36" s="1"/>
  <c r="CQ116" i="36" s="1"/>
  <c r="CR116" i="36" s="1"/>
  <c r="CS116" i="36" s="1"/>
  <c r="CT116" i="36" s="1"/>
  <c r="CU116" i="36" s="1"/>
  <c r="CV116" i="36" s="1"/>
  <c r="BG116" i="36"/>
  <c r="BL116" i="36" s="1"/>
  <c r="BQ116" i="36"/>
  <c r="BV116" i="36" s="1"/>
  <c r="DP101" i="36"/>
  <c r="DQ101" i="36" s="1"/>
  <c r="DR101" i="36" s="1"/>
  <c r="DS101" i="36" s="1"/>
  <c r="DT101" i="36" s="1"/>
  <c r="DU101" i="36" s="1"/>
  <c r="DV101" i="36" s="1"/>
  <c r="DW101" i="36" s="1"/>
  <c r="DX101" i="36" s="1"/>
  <c r="BO101" i="36"/>
  <c r="BT101" i="36" s="1"/>
  <c r="BE101" i="36"/>
  <c r="BJ101" i="36" s="1"/>
  <c r="EO96" i="36"/>
  <c r="EM96" i="36"/>
  <c r="EN96" i="36" s="1"/>
  <c r="BD85" i="36"/>
  <c r="BI85" i="36" s="1"/>
  <c r="DB85" i="36"/>
  <c r="DC85" i="36" s="1"/>
  <c r="DD85" i="36" s="1"/>
  <c r="DE85" i="36" s="1"/>
  <c r="DF85" i="36" s="1"/>
  <c r="DG85" i="36" s="1"/>
  <c r="DH85" i="36" s="1"/>
  <c r="DI85" i="36" s="1"/>
  <c r="DJ85" i="36" s="1"/>
  <c r="BN85" i="36"/>
  <c r="BS85" i="36" s="1"/>
  <c r="CK83" i="36"/>
  <c r="CI83" i="36"/>
  <c r="CJ83" i="36" s="1"/>
  <c r="EO93" i="36"/>
  <c r="EM93" i="36"/>
  <c r="EN93" i="36" s="1"/>
  <c r="CI82" i="36"/>
  <c r="CJ82" i="36" s="1"/>
  <c r="CK82" i="36"/>
  <c r="CK70" i="36"/>
  <c r="CI70" i="36"/>
  <c r="CJ70" i="36" s="1"/>
  <c r="BQ78" i="36"/>
  <c r="BV78" i="36" s="1"/>
  <c r="CN78" i="36"/>
  <c r="CO78" i="36" s="1"/>
  <c r="CP78" i="36" s="1"/>
  <c r="CQ78" i="36" s="1"/>
  <c r="CR78" i="36" s="1"/>
  <c r="CS78" i="36" s="1"/>
  <c r="CT78" i="36" s="1"/>
  <c r="CU78" i="36" s="1"/>
  <c r="CV78" i="36" s="1"/>
  <c r="BG78" i="36"/>
  <c r="BL78" i="36" s="1"/>
  <c r="BQ90" i="36"/>
  <c r="BV90" i="36" s="1"/>
  <c r="BG90" i="36"/>
  <c r="BL90" i="36" s="1"/>
  <c r="CN90" i="36"/>
  <c r="CO90" i="36" s="1"/>
  <c r="CP90" i="36" s="1"/>
  <c r="CQ90" i="36" s="1"/>
  <c r="CR90" i="36" s="1"/>
  <c r="CS90" i="36" s="1"/>
  <c r="CT90" i="36" s="1"/>
  <c r="CU90" i="36" s="1"/>
  <c r="CV90" i="36" s="1"/>
  <c r="FS55" i="36"/>
  <c r="FU55" i="36" s="1"/>
  <c r="FV55" i="36" s="1"/>
  <c r="FW55" i="36" s="1"/>
  <c r="DM87" i="36"/>
  <c r="DK87" i="36"/>
  <c r="DL87" i="36" s="1"/>
  <c r="EA66" i="36"/>
  <c r="DY66" i="36"/>
  <c r="DZ66" i="36" s="1"/>
  <c r="EA58" i="36"/>
  <c r="DY58" i="36"/>
  <c r="DZ58" i="36" s="1"/>
  <c r="DM58" i="36"/>
  <c r="DK58" i="36"/>
  <c r="DL58" i="36" s="1"/>
  <c r="CI51" i="36"/>
  <c r="CJ51" i="36" s="1"/>
  <c r="CK51" i="36"/>
  <c r="DM54" i="36"/>
  <c r="DK54" i="36"/>
  <c r="DL54" i="36" s="1"/>
  <c r="EA54" i="36"/>
  <c r="DY54" i="36"/>
  <c r="DZ54" i="36" s="1"/>
  <c r="EA68" i="36"/>
  <c r="BQ59" i="36"/>
  <c r="BV59" i="36" s="1"/>
  <c r="CN59" i="36"/>
  <c r="CO59" i="36" s="1"/>
  <c r="CP59" i="36" s="1"/>
  <c r="CQ59" i="36" s="1"/>
  <c r="CR59" i="36" s="1"/>
  <c r="CS59" i="36" s="1"/>
  <c r="CT59" i="36" s="1"/>
  <c r="CU59" i="36" s="1"/>
  <c r="CV59" i="36" s="1"/>
  <c r="BG59" i="36"/>
  <c r="BL59" i="36" s="1"/>
  <c r="EA64" i="36"/>
  <c r="DY64" i="36"/>
  <c r="DZ64" i="36" s="1"/>
  <c r="CY48" i="36"/>
  <c r="CW48" i="36"/>
  <c r="CX48" i="36" s="1"/>
  <c r="EA33" i="36"/>
  <c r="DY33" i="36"/>
  <c r="DZ33" i="36" s="1"/>
  <c r="CK44" i="36"/>
  <c r="CI44" i="36"/>
  <c r="CJ44" i="36" s="1"/>
  <c r="CK37" i="36"/>
  <c r="CI37" i="36"/>
  <c r="CJ37" i="36" s="1"/>
  <c r="CK43" i="36"/>
  <c r="CI43" i="36"/>
  <c r="CJ43" i="36" s="1"/>
  <c r="DM28" i="36"/>
  <c r="DK28" i="36"/>
  <c r="DL28" i="36" s="1"/>
  <c r="DM44" i="36"/>
  <c r="DK44" i="36"/>
  <c r="DL44" i="36" s="1"/>
  <c r="DM31" i="36"/>
  <c r="DK31" i="36"/>
  <c r="DL31" i="36" s="1"/>
  <c r="EO18" i="36"/>
  <c r="EM18" i="36"/>
  <c r="EN18" i="36" s="1"/>
  <c r="EO21" i="36"/>
  <c r="EM21" i="36"/>
  <c r="EN21" i="36" s="1"/>
  <c r="EO22" i="36"/>
  <c r="EM22" i="36"/>
  <c r="EN22" i="36" s="1"/>
  <c r="EO8" i="36"/>
  <c r="EM8" i="36"/>
  <c r="EN8" i="36" s="1"/>
  <c r="CI17" i="36"/>
  <c r="CJ17" i="36" s="1"/>
  <c r="CK15" i="36"/>
  <c r="CI15" i="36"/>
  <c r="CJ15" i="36" s="1"/>
  <c r="CK94" i="36"/>
  <c r="EA16" i="36"/>
  <c r="DY16" i="36"/>
  <c r="DZ16" i="36" s="1"/>
  <c r="BD205" i="36"/>
  <c r="BI205" i="36" s="1"/>
  <c r="DB205" i="36"/>
  <c r="DC205" i="36" s="1"/>
  <c r="DD205" i="36" s="1"/>
  <c r="DE205" i="36" s="1"/>
  <c r="DF205" i="36" s="1"/>
  <c r="DG205" i="36" s="1"/>
  <c r="DH205" i="36" s="1"/>
  <c r="DI205" i="36" s="1"/>
  <c r="DJ205" i="36" s="1"/>
  <c r="BN205" i="36"/>
  <c r="BS205" i="36" s="1"/>
  <c r="CN201" i="36"/>
  <c r="CO201" i="36" s="1"/>
  <c r="CP201" i="36" s="1"/>
  <c r="CQ201" i="36" s="1"/>
  <c r="CR201" i="36" s="1"/>
  <c r="CS201" i="36" s="1"/>
  <c r="CT201" i="36" s="1"/>
  <c r="CU201" i="36" s="1"/>
  <c r="CV201" i="36" s="1"/>
  <c r="BG201" i="36"/>
  <c r="BL201" i="36" s="1"/>
  <c r="BQ201" i="36"/>
  <c r="BV201" i="36" s="1"/>
  <c r="BO195" i="36"/>
  <c r="BT195" i="36" s="1"/>
  <c r="DP195" i="36"/>
  <c r="DQ195" i="36" s="1"/>
  <c r="DR195" i="36" s="1"/>
  <c r="DS195" i="36" s="1"/>
  <c r="DT195" i="36" s="1"/>
  <c r="DU195" i="36" s="1"/>
  <c r="DV195" i="36" s="1"/>
  <c r="DW195" i="36" s="1"/>
  <c r="DX195" i="36" s="1"/>
  <c r="BE195" i="36"/>
  <c r="BJ195" i="36" s="1"/>
  <c r="CN203" i="36"/>
  <c r="CO203" i="36" s="1"/>
  <c r="CP203" i="36" s="1"/>
  <c r="CQ203" i="36" s="1"/>
  <c r="CR203" i="36" s="1"/>
  <c r="CS203" i="36" s="1"/>
  <c r="CT203" i="36" s="1"/>
  <c r="CU203" i="36" s="1"/>
  <c r="CV203" i="36" s="1"/>
  <c r="BG203" i="36"/>
  <c r="BL203" i="36" s="1"/>
  <c r="BQ203" i="36"/>
  <c r="BV203" i="36" s="1"/>
  <c r="DB206" i="36"/>
  <c r="DC206" i="36" s="1"/>
  <c r="DD206" i="36" s="1"/>
  <c r="DE206" i="36" s="1"/>
  <c r="DF206" i="36" s="1"/>
  <c r="DG206" i="36" s="1"/>
  <c r="DH206" i="36" s="1"/>
  <c r="DI206" i="36" s="1"/>
  <c r="DJ206" i="36" s="1"/>
  <c r="BN206" i="36"/>
  <c r="BS206" i="36" s="1"/>
  <c r="BD206" i="36"/>
  <c r="BI206" i="36" s="1"/>
  <c r="DY196" i="36"/>
  <c r="DZ196" i="36" s="1"/>
  <c r="GR189" i="36"/>
  <c r="GU189" i="36" s="1"/>
  <c r="GV189" i="36" s="1"/>
  <c r="GW189" i="36" s="1"/>
  <c r="GX189" i="36" s="1"/>
  <c r="GY189" i="36" s="1"/>
  <c r="GZ189" i="36" s="1"/>
  <c r="HA189" i="36" s="1"/>
  <c r="HB189" i="36" s="1"/>
  <c r="HC189" i="36" s="1"/>
  <c r="HD189" i="36" s="1"/>
  <c r="HE189" i="36" s="1"/>
  <c r="HF189" i="36" s="1"/>
  <c r="HG189" i="36" s="1"/>
  <c r="HH189" i="36" s="1"/>
  <c r="HI189" i="36" s="1"/>
  <c r="HJ189" i="36" s="1"/>
  <c r="BG194" i="36"/>
  <c r="BL194" i="36" s="1"/>
  <c r="BQ194" i="36"/>
  <c r="BV194" i="36" s="1"/>
  <c r="CN194" i="36"/>
  <c r="CO194" i="36" s="1"/>
  <c r="CP194" i="36" s="1"/>
  <c r="CQ194" i="36" s="1"/>
  <c r="CR194" i="36" s="1"/>
  <c r="CS194" i="36" s="1"/>
  <c r="CT194" i="36" s="1"/>
  <c r="CU194" i="36" s="1"/>
  <c r="CV194" i="36" s="1"/>
  <c r="CY194" i="36" s="1"/>
  <c r="EM184" i="36"/>
  <c r="EN184" i="36" s="1"/>
  <c r="DS176" i="36"/>
  <c r="DT176" i="36" s="1"/>
  <c r="DU176" i="36" s="1"/>
  <c r="DV176" i="36" s="1"/>
  <c r="DW176" i="36" s="1"/>
  <c r="DX176" i="36" s="1"/>
  <c r="BE176" i="36"/>
  <c r="BJ176" i="36" s="1"/>
  <c r="DP176" i="36"/>
  <c r="DQ176" i="36" s="1"/>
  <c r="DR176" i="36" s="1"/>
  <c r="BO176" i="36"/>
  <c r="BT176" i="36" s="1"/>
  <c r="BF182" i="36"/>
  <c r="BK182" i="36" s="1"/>
  <c r="BP182" i="36"/>
  <c r="BU182" i="36" s="1"/>
  <c r="ED182" i="36"/>
  <c r="EE182" i="36" s="1"/>
  <c r="EF182" i="36" s="1"/>
  <c r="EG182" i="36" s="1"/>
  <c r="EH182" i="36" s="1"/>
  <c r="EI182" i="36" s="1"/>
  <c r="EJ182" i="36" s="1"/>
  <c r="EK182" i="36" s="1"/>
  <c r="EL182" i="36" s="1"/>
  <c r="EM169" i="36"/>
  <c r="EN169" i="36" s="1"/>
  <c r="CI170" i="36"/>
  <c r="CJ170" i="36" s="1"/>
  <c r="FS207" i="36"/>
  <c r="FU207" i="36" s="1"/>
  <c r="FV207" i="36" s="1"/>
  <c r="FW207" i="36" s="1"/>
  <c r="CY204" i="36"/>
  <c r="CK195" i="36"/>
  <c r="HM199" i="36"/>
  <c r="HO199" i="36" s="1"/>
  <c r="HP199" i="36" s="1"/>
  <c r="HQ199" i="36" s="1"/>
  <c r="HM188" i="36"/>
  <c r="HO188" i="36" s="1"/>
  <c r="HP188" i="36" s="1"/>
  <c r="HQ188" i="36" s="1"/>
  <c r="FS196" i="36"/>
  <c r="FU196" i="36" s="1"/>
  <c r="FV196" i="36" s="1"/>
  <c r="FW196" i="36" s="1"/>
  <c r="DB197" i="36"/>
  <c r="DC197" i="36" s="1"/>
  <c r="DD197" i="36" s="1"/>
  <c r="DE197" i="36" s="1"/>
  <c r="DF197" i="36" s="1"/>
  <c r="DG197" i="36" s="1"/>
  <c r="DH197" i="36" s="1"/>
  <c r="DI197" i="36" s="1"/>
  <c r="DJ197" i="36" s="1"/>
  <c r="BN197" i="36"/>
  <c r="BS197" i="36" s="1"/>
  <c r="BD197" i="36"/>
  <c r="BI197" i="36" s="1"/>
  <c r="BO189" i="36"/>
  <c r="BT189" i="36" s="1"/>
  <c r="DP189" i="36"/>
  <c r="DQ189" i="36" s="1"/>
  <c r="DR189" i="36" s="1"/>
  <c r="DS189" i="36" s="1"/>
  <c r="DT189" i="36" s="1"/>
  <c r="DU189" i="36" s="1"/>
  <c r="DV189" i="36" s="1"/>
  <c r="DW189" i="36" s="1"/>
  <c r="DX189" i="36" s="1"/>
  <c r="BE189" i="36"/>
  <c r="BJ189" i="36" s="1"/>
  <c r="HM189" i="36"/>
  <c r="HO189" i="36" s="1"/>
  <c r="HP189" i="36" s="1"/>
  <c r="HQ189" i="36" s="1"/>
  <c r="GR178" i="36"/>
  <c r="GU178" i="36" s="1"/>
  <c r="GV178" i="36" s="1"/>
  <c r="GW178" i="36" s="1"/>
  <c r="GX178" i="36" s="1"/>
  <c r="GY178" i="36" s="1"/>
  <c r="GZ178" i="36" s="1"/>
  <c r="HA178" i="36" s="1"/>
  <c r="HB178" i="36" s="1"/>
  <c r="HC178" i="36" s="1"/>
  <c r="HD178" i="36" s="1"/>
  <c r="HE178" i="36" s="1"/>
  <c r="HF178" i="36" s="1"/>
  <c r="HG178" i="36" s="1"/>
  <c r="HH178" i="36" s="1"/>
  <c r="HI178" i="36" s="1"/>
  <c r="HJ178" i="36" s="1"/>
  <c r="BG188" i="36"/>
  <c r="BL188" i="36" s="1"/>
  <c r="BQ188" i="36"/>
  <c r="BV188" i="36" s="1"/>
  <c r="CN188" i="36"/>
  <c r="CO188" i="36" s="1"/>
  <c r="CP188" i="36" s="1"/>
  <c r="CQ188" i="36" s="1"/>
  <c r="CR188" i="36" s="1"/>
  <c r="CS188" i="36" s="1"/>
  <c r="CT188" i="36" s="1"/>
  <c r="CU188" i="36" s="1"/>
  <c r="CV188" i="36" s="1"/>
  <c r="CI183" i="36"/>
  <c r="CJ183" i="36" s="1"/>
  <c r="BO184" i="36"/>
  <c r="BT184" i="36" s="1"/>
  <c r="DP184" i="36"/>
  <c r="DQ184" i="36" s="1"/>
  <c r="DR184" i="36" s="1"/>
  <c r="DS184" i="36" s="1"/>
  <c r="DT184" i="36" s="1"/>
  <c r="DU184" i="36" s="1"/>
  <c r="DV184" i="36" s="1"/>
  <c r="DW184" i="36" s="1"/>
  <c r="DX184" i="36" s="1"/>
  <c r="BE184" i="36"/>
  <c r="BJ184" i="36" s="1"/>
  <c r="CI162" i="36"/>
  <c r="CJ162" i="36" s="1"/>
  <c r="CI168" i="36"/>
  <c r="CJ168" i="36" s="1"/>
  <c r="CW164" i="36"/>
  <c r="CX164" i="36" s="1"/>
  <c r="HM165" i="36"/>
  <c r="HO165" i="36" s="1"/>
  <c r="HP165" i="36" s="1"/>
  <c r="HQ165" i="36" s="1"/>
  <c r="DP169" i="36"/>
  <c r="DQ169" i="36" s="1"/>
  <c r="DR169" i="36" s="1"/>
  <c r="DS169" i="36" s="1"/>
  <c r="DT169" i="36" s="1"/>
  <c r="DU169" i="36" s="1"/>
  <c r="DV169" i="36" s="1"/>
  <c r="DW169" i="36" s="1"/>
  <c r="DX169" i="36" s="1"/>
  <c r="BO169" i="36"/>
  <c r="BT169" i="36" s="1"/>
  <c r="BE169" i="36"/>
  <c r="BJ169" i="36" s="1"/>
  <c r="GR160" i="36"/>
  <c r="GU160" i="36" s="1"/>
  <c r="GV160" i="36" s="1"/>
  <c r="GW160" i="36" s="1"/>
  <c r="GX160" i="36" s="1"/>
  <c r="GY160" i="36" s="1"/>
  <c r="GZ160" i="36" s="1"/>
  <c r="HA160" i="36" s="1"/>
  <c r="HB160" i="36" s="1"/>
  <c r="HC160" i="36" s="1"/>
  <c r="HD160" i="36" s="1"/>
  <c r="HE160" i="36" s="1"/>
  <c r="HF160" i="36" s="1"/>
  <c r="HG160" i="36" s="1"/>
  <c r="HH160" i="36" s="1"/>
  <c r="HI160" i="36" s="1"/>
  <c r="HJ160" i="36" s="1"/>
  <c r="DB168" i="36"/>
  <c r="DC168" i="36" s="1"/>
  <c r="DD168" i="36" s="1"/>
  <c r="DE168" i="36" s="1"/>
  <c r="DF168" i="36" s="1"/>
  <c r="DG168" i="36" s="1"/>
  <c r="DH168" i="36" s="1"/>
  <c r="DI168" i="36" s="1"/>
  <c r="DJ168" i="36" s="1"/>
  <c r="BD168" i="36"/>
  <c r="BI168" i="36" s="1"/>
  <c r="BN168" i="36"/>
  <c r="BS168" i="36" s="1"/>
  <c r="BQ156" i="36"/>
  <c r="BV156" i="36" s="1"/>
  <c r="BG156" i="36"/>
  <c r="BL156" i="36" s="1"/>
  <c r="CN156" i="36"/>
  <c r="CO156" i="36" s="1"/>
  <c r="CP156" i="36" s="1"/>
  <c r="CQ156" i="36" s="1"/>
  <c r="CR156" i="36" s="1"/>
  <c r="CS156" i="36" s="1"/>
  <c r="CT156" i="36" s="1"/>
  <c r="CU156" i="36" s="1"/>
  <c r="CV156" i="36" s="1"/>
  <c r="BE149" i="36"/>
  <c r="BJ149" i="36" s="1"/>
  <c r="DP149" i="36"/>
  <c r="DQ149" i="36" s="1"/>
  <c r="DR149" i="36" s="1"/>
  <c r="DS149" i="36" s="1"/>
  <c r="DT149" i="36" s="1"/>
  <c r="DU149" i="36" s="1"/>
  <c r="DV149" i="36" s="1"/>
  <c r="DW149" i="36" s="1"/>
  <c r="DX149" i="36" s="1"/>
  <c r="BO149" i="36"/>
  <c r="BT149" i="36" s="1"/>
  <c r="DK140" i="36"/>
  <c r="DL140" i="36" s="1"/>
  <c r="GR146" i="36"/>
  <c r="GU146" i="36" s="1"/>
  <c r="GV146" i="36" s="1"/>
  <c r="GW146" i="36" s="1"/>
  <c r="GX146" i="36" s="1"/>
  <c r="GY146" i="36" s="1"/>
  <c r="GZ146" i="36" s="1"/>
  <c r="HA146" i="36" s="1"/>
  <c r="HB146" i="36" s="1"/>
  <c r="HC146" i="36" s="1"/>
  <c r="HD146" i="36" s="1"/>
  <c r="HE146" i="36" s="1"/>
  <c r="HF146" i="36" s="1"/>
  <c r="HG146" i="36" s="1"/>
  <c r="HH146" i="36" s="1"/>
  <c r="HI146" i="36" s="1"/>
  <c r="HJ146" i="36" s="1"/>
  <c r="HM139" i="36"/>
  <c r="HO139" i="36" s="1"/>
  <c r="HP139" i="36" s="1"/>
  <c r="HQ139" i="36" s="1"/>
  <c r="GR142" i="36"/>
  <c r="GU142" i="36" s="1"/>
  <c r="GV142" i="36" s="1"/>
  <c r="GW142" i="36" s="1"/>
  <c r="GX142" i="36" s="1"/>
  <c r="GY142" i="36" s="1"/>
  <c r="GZ142" i="36" s="1"/>
  <c r="HA142" i="36" s="1"/>
  <c r="HB142" i="36" s="1"/>
  <c r="HC142" i="36" s="1"/>
  <c r="HD142" i="36" s="1"/>
  <c r="HE142" i="36" s="1"/>
  <c r="HF142" i="36" s="1"/>
  <c r="HG142" i="36" s="1"/>
  <c r="HH142" i="36" s="1"/>
  <c r="HI142" i="36" s="1"/>
  <c r="HJ142" i="36" s="1"/>
  <c r="DP128" i="36"/>
  <c r="DQ128" i="36" s="1"/>
  <c r="DR128" i="36" s="1"/>
  <c r="DS128" i="36" s="1"/>
  <c r="DT128" i="36" s="1"/>
  <c r="DU128" i="36" s="1"/>
  <c r="DV128" i="36" s="1"/>
  <c r="DW128" i="36" s="1"/>
  <c r="DX128" i="36" s="1"/>
  <c r="BE128" i="36"/>
  <c r="BJ128" i="36" s="1"/>
  <c r="BO128" i="36"/>
  <c r="BT128" i="36" s="1"/>
  <c r="BD124" i="36"/>
  <c r="BI124" i="36" s="1"/>
  <c r="BN124" i="36"/>
  <c r="BS124" i="36" s="1"/>
  <c r="DB124" i="36"/>
  <c r="DC124" i="36" s="1"/>
  <c r="DD124" i="36" s="1"/>
  <c r="DE124" i="36" s="1"/>
  <c r="DF124" i="36" s="1"/>
  <c r="DG124" i="36" s="1"/>
  <c r="DH124" i="36" s="1"/>
  <c r="DI124" i="36" s="1"/>
  <c r="DJ124" i="36" s="1"/>
  <c r="BQ121" i="36"/>
  <c r="BV121" i="36" s="1"/>
  <c r="CN121" i="36"/>
  <c r="CO121" i="36" s="1"/>
  <c r="CP121" i="36" s="1"/>
  <c r="CQ121" i="36" s="1"/>
  <c r="CR121" i="36" s="1"/>
  <c r="CS121" i="36" s="1"/>
  <c r="CT121" i="36" s="1"/>
  <c r="CU121" i="36" s="1"/>
  <c r="CV121" i="36" s="1"/>
  <c r="BG121" i="36"/>
  <c r="BL121" i="36" s="1"/>
  <c r="DY120" i="36"/>
  <c r="DZ120" i="36" s="1"/>
  <c r="GR117" i="36"/>
  <c r="GU117" i="36" s="1"/>
  <c r="GV117" i="36" s="1"/>
  <c r="GW117" i="36" s="1"/>
  <c r="GX117" i="36" s="1"/>
  <c r="GY117" i="36" s="1"/>
  <c r="GZ117" i="36" s="1"/>
  <c r="HA117" i="36" s="1"/>
  <c r="HB117" i="36" s="1"/>
  <c r="HC117" i="36" s="1"/>
  <c r="HD117" i="36" s="1"/>
  <c r="HE117" i="36" s="1"/>
  <c r="HF117" i="36" s="1"/>
  <c r="HG117" i="36" s="1"/>
  <c r="HH117" i="36" s="1"/>
  <c r="HI117" i="36" s="1"/>
  <c r="HJ117" i="36" s="1"/>
  <c r="HM120" i="36"/>
  <c r="HO120" i="36" s="1"/>
  <c r="HP120" i="36" s="1"/>
  <c r="HQ120" i="36" s="1"/>
  <c r="BG112" i="36"/>
  <c r="BL112" i="36" s="1"/>
  <c r="CN112" i="36"/>
  <c r="CO112" i="36" s="1"/>
  <c r="CP112" i="36" s="1"/>
  <c r="CQ112" i="36" s="1"/>
  <c r="CR112" i="36" s="1"/>
  <c r="CS112" i="36" s="1"/>
  <c r="CT112" i="36" s="1"/>
  <c r="CU112" i="36" s="1"/>
  <c r="CV112" i="36" s="1"/>
  <c r="BQ112" i="36"/>
  <c r="BV112" i="36" s="1"/>
  <c r="EA97" i="36"/>
  <c r="DY97" i="36"/>
  <c r="DZ97" i="36" s="1"/>
  <c r="CK92" i="36"/>
  <c r="CI92" i="36"/>
  <c r="CJ92" i="36" s="1"/>
  <c r="BE85" i="36"/>
  <c r="BJ85" i="36" s="1"/>
  <c r="DP85" i="36"/>
  <c r="DQ85" i="36" s="1"/>
  <c r="DR85" i="36" s="1"/>
  <c r="DS85" i="36" s="1"/>
  <c r="DT85" i="36" s="1"/>
  <c r="DU85" i="36" s="1"/>
  <c r="DV85" i="36" s="1"/>
  <c r="DW85" i="36" s="1"/>
  <c r="DX85" i="36" s="1"/>
  <c r="BO85" i="36"/>
  <c r="BT85" i="36" s="1"/>
  <c r="BO89" i="36"/>
  <c r="BT89" i="36" s="1"/>
  <c r="DP89" i="36"/>
  <c r="DQ89" i="36" s="1"/>
  <c r="DR89" i="36" s="1"/>
  <c r="DS89" i="36" s="1"/>
  <c r="DT89" i="36" s="1"/>
  <c r="DU89" i="36" s="1"/>
  <c r="DV89" i="36" s="1"/>
  <c r="DW89" i="36" s="1"/>
  <c r="DX89" i="36" s="1"/>
  <c r="BE89" i="36"/>
  <c r="BJ89" i="36" s="1"/>
  <c r="EO72" i="36"/>
  <c r="EM72" i="36"/>
  <c r="EN72" i="36" s="1"/>
  <c r="BD91" i="36"/>
  <c r="BI91" i="36" s="1"/>
  <c r="BN91" i="36"/>
  <c r="BS91" i="36" s="1"/>
  <c r="DB91" i="36"/>
  <c r="DC91" i="36" s="1"/>
  <c r="DD91" i="36" s="1"/>
  <c r="DE91" i="36" s="1"/>
  <c r="DF91" i="36" s="1"/>
  <c r="DG91" i="36" s="1"/>
  <c r="DH91" i="36" s="1"/>
  <c r="DI91" i="36" s="1"/>
  <c r="DJ91" i="36" s="1"/>
  <c r="BO110" i="36"/>
  <c r="BT110" i="36" s="1"/>
  <c r="DP110" i="36"/>
  <c r="DQ110" i="36" s="1"/>
  <c r="DR110" i="36" s="1"/>
  <c r="DS110" i="36" s="1"/>
  <c r="DT110" i="36" s="1"/>
  <c r="DU110" i="36" s="1"/>
  <c r="DV110" i="36" s="1"/>
  <c r="DW110" i="36" s="1"/>
  <c r="DX110" i="36" s="1"/>
  <c r="BE110" i="36"/>
  <c r="BJ110" i="36" s="1"/>
  <c r="GR85" i="36"/>
  <c r="GU85" i="36" s="1"/>
  <c r="GV85" i="36" s="1"/>
  <c r="GW85" i="36" s="1"/>
  <c r="GX85" i="36" s="1"/>
  <c r="GY85" i="36" s="1"/>
  <c r="GZ85" i="36" s="1"/>
  <c r="HA85" i="36" s="1"/>
  <c r="HB85" i="36" s="1"/>
  <c r="HC85" i="36" s="1"/>
  <c r="HD85" i="36" s="1"/>
  <c r="HE85" i="36" s="1"/>
  <c r="HF85" i="36" s="1"/>
  <c r="HG85" i="36" s="1"/>
  <c r="HH85" i="36" s="1"/>
  <c r="HI85" i="36" s="1"/>
  <c r="HJ85" i="36" s="1"/>
  <c r="DP81" i="36"/>
  <c r="DQ81" i="36" s="1"/>
  <c r="DR81" i="36" s="1"/>
  <c r="DS81" i="36" s="1"/>
  <c r="DT81" i="36" s="1"/>
  <c r="DU81" i="36" s="1"/>
  <c r="DV81" i="36" s="1"/>
  <c r="DW81" i="36" s="1"/>
  <c r="DX81" i="36" s="1"/>
  <c r="BE81" i="36"/>
  <c r="BJ81" i="36" s="1"/>
  <c r="BO81" i="36"/>
  <c r="BT81" i="36" s="1"/>
  <c r="EO56" i="36"/>
  <c r="EM56" i="36"/>
  <c r="EN56" i="36" s="1"/>
  <c r="EO47" i="36"/>
  <c r="EM47" i="36"/>
  <c r="EN47" i="36" s="1"/>
  <c r="CY67" i="36"/>
  <c r="CW67" i="36"/>
  <c r="CX67" i="36" s="1"/>
  <c r="DY68" i="36"/>
  <c r="DZ68" i="36" s="1"/>
  <c r="BN38" i="36"/>
  <c r="BS38" i="36" s="1"/>
  <c r="DB38" i="36"/>
  <c r="DC38" i="36" s="1"/>
  <c r="DD38" i="36" s="1"/>
  <c r="DE38" i="36" s="1"/>
  <c r="DF38" i="36" s="1"/>
  <c r="DG38" i="36" s="1"/>
  <c r="DH38" i="36" s="1"/>
  <c r="DI38" i="36" s="1"/>
  <c r="DJ38" i="36" s="1"/>
  <c r="BD38" i="36"/>
  <c r="BI38" i="36" s="1"/>
  <c r="EA59" i="36"/>
  <c r="DY59" i="36"/>
  <c r="DZ59" i="36" s="1"/>
  <c r="DM69" i="36"/>
  <c r="DK69" i="36"/>
  <c r="DL69" i="36" s="1"/>
  <c r="CK39" i="36"/>
  <c r="CI39" i="36"/>
  <c r="CJ39" i="36" s="1"/>
  <c r="DM37" i="36"/>
  <c r="DK37" i="36"/>
  <c r="DL37" i="36" s="1"/>
  <c r="DM18" i="36"/>
  <c r="DK18" i="36"/>
  <c r="DL18" i="36" s="1"/>
  <c r="EA30" i="36"/>
  <c r="DY30" i="36"/>
  <c r="DZ30" i="36" s="1"/>
  <c r="EO25" i="36"/>
  <c r="EM25" i="36"/>
  <c r="EN25" i="36" s="1"/>
  <c r="DM29" i="36"/>
  <c r="DK29" i="36"/>
  <c r="DL29" i="36" s="1"/>
  <c r="CK7" i="36"/>
  <c r="CI7" i="36"/>
  <c r="CJ7" i="36" s="1"/>
  <c r="DM8" i="36"/>
  <c r="DK8" i="36"/>
  <c r="DL8" i="36" s="1"/>
  <c r="CY28" i="36"/>
  <c r="CW28" i="36"/>
  <c r="CX28" i="36" s="1"/>
  <c r="FS70" i="36"/>
  <c r="FU70" i="36" s="1"/>
  <c r="FV70" i="36" s="1"/>
  <c r="FW70" i="36" s="1"/>
  <c r="EA55" i="36"/>
  <c r="DK65" i="36"/>
  <c r="DL65" i="36" s="1"/>
  <c r="DY55" i="36"/>
  <c r="DZ55" i="36" s="1"/>
  <c r="BF55" i="36"/>
  <c r="BK55" i="36" s="1"/>
  <c r="BP55" i="36"/>
  <c r="BU55" i="36" s="1"/>
  <c r="ED55" i="36"/>
  <c r="EE55" i="36" s="1"/>
  <c r="EF55" i="36" s="1"/>
  <c r="EG55" i="36" s="1"/>
  <c r="EH55" i="36" s="1"/>
  <c r="EI55" i="36" s="1"/>
  <c r="EJ55" i="36" s="1"/>
  <c r="EK55" i="36" s="1"/>
  <c r="EL55" i="36" s="1"/>
  <c r="BE41" i="36"/>
  <c r="BJ41" i="36" s="1"/>
  <c r="BO41" i="36"/>
  <c r="BT41" i="36" s="1"/>
  <c r="DP41" i="36"/>
  <c r="DQ41" i="36" s="1"/>
  <c r="DR41" i="36" s="1"/>
  <c r="DS41" i="36" s="1"/>
  <c r="DT41" i="36" s="1"/>
  <c r="DU41" i="36" s="1"/>
  <c r="DV41" i="36" s="1"/>
  <c r="DW41" i="36" s="1"/>
  <c r="DX41" i="36" s="1"/>
  <c r="EO33" i="36"/>
  <c r="CK36" i="36"/>
  <c r="ED12" i="36"/>
  <c r="EE12" i="36" s="1"/>
  <c r="EF12" i="36" s="1"/>
  <c r="EG12" i="36" s="1"/>
  <c r="EH12" i="36" s="1"/>
  <c r="EI12" i="36" s="1"/>
  <c r="EJ12" i="36" s="1"/>
  <c r="EK12" i="36" s="1"/>
  <c r="EL12" i="36" s="1"/>
  <c r="BF12" i="36"/>
  <c r="BK12" i="36" s="1"/>
  <c r="BP12" i="36"/>
  <c r="BU12" i="36" s="1"/>
  <c r="EO14" i="36"/>
  <c r="CK8" i="36"/>
  <c r="DY22" i="36"/>
  <c r="DZ22" i="36" s="1"/>
  <c r="EA50" i="36"/>
  <c r="CI58" i="36"/>
  <c r="CJ58" i="36" s="1"/>
  <c r="FS56" i="36"/>
  <c r="FU56" i="36" s="1"/>
  <c r="FV56" i="36" s="1"/>
  <c r="FW56" i="36" s="1"/>
  <c r="BE32" i="36"/>
  <c r="BJ32" i="36" s="1"/>
  <c r="BO32" i="36"/>
  <c r="BT32" i="36" s="1"/>
  <c r="DP32" i="36"/>
  <c r="DQ32" i="36" s="1"/>
  <c r="DR32" i="36" s="1"/>
  <c r="DS32" i="36" s="1"/>
  <c r="DT32" i="36" s="1"/>
  <c r="DU32" i="36" s="1"/>
  <c r="DV32" i="36" s="1"/>
  <c r="DW32" i="36" s="1"/>
  <c r="DX32" i="36" s="1"/>
  <c r="BN41" i="36"/>
  <c r="BS41" i="36" s="1"/>
  <c r="DB41" i="36"/>
  <c r="DC41" i="36" s="1"/>
  <c r="DD41" i="36" s="1"/>
  <c r="DE41" i="36" s="1"/>
  <c r="DF41" i="36" s="1"/>
  <c r="DG41" i="36" s="1"/>
  <c r="DH41" i="36" s="1"/>
  <c r="DI41" i="36" s="1"/>
  <c r="DJ41" i="36" s="1"/>
  <c r="BD41" i="36"/>
  <c r="BI41" i="36" s="1"/>
  <c r="DB45" i="36"/>
  <c r="DC45" i="36" s="1"/>
  <c r="DD45" i="36" s="1"/>
  <c r="DE45" i="36" s="1"/>
  <c r="DF45" i="36" s="1"/>
  <c r="DG45" i="36" s="1"/>
  <c r="DH45" i="36" s="1"/>
  <c r="DI45" i="36" s="1"/>
  <c r="DJ45" i="36" s="1"/>
  <c r="BN45" i="36"/>
  <c r="BS45" i="36" s="1"/>
  <c r="BD45" i="36"/>
  <c r="BI45" i="36" s="1"/>
  <c r="BQ44" i="36"/>
  <c r="BV44" i="36" s="1"/>
  <c r="CN44" i="36"/>
  <c r="CO44" i="36" s="1"/>
  <c r="CP44" i="36" s="1"/>
  <c r="CQ44" i="36" s="1"/>
  <c r="CR44" i="36" s="1"/>
  <c r="CS44" i="36" s="1"/>
  <c r="CT44" i="36" s="1"/>
  <c r="CU44" i="36" s="1"/>
  <c r="CV44" i="36" s="1"/>
  <c r="CY44" i="36" s="1"/>
  <c r="BG44" i="36"/>
  <c r="BL44" i="36" s="1"/>
  <c r="FS33" i="36"/>
  <c r="FU33" i="36" s="1"/>
  <c r="FV33" i="36" s="1"/>
  <c r="FW33" i="36" s="1"/>
  <c r="BN14" i="36"/>
  <c r="BS14" i="36" s="1"/>
  <c r="DB14" i="36"/>
  <c r="DC14" i="36" s="1"/>
  <c r="DD14" i="36" s="1"/>
  <c r="DE14" i="36" s="1"/>
  <c r="DF14" i="36" s="1"/>
  <c r="DG14" i="36" s="1"/>
  <c r="DH14" i="36" s="1"/>
  <c r="DI14" i="36" s="1"/>
  <c r="DJ14" i="36" s="1"/>
  <c r="BD14" i="36"/>
  <c r="BI14" i="36" s="1"/>
  <c r="BO28" i="36"/>
  <c r="BT28" i="36" s="1"/>
  <c r="DP28" i="36"/>
  <c r="DQ28" i="36" s="1"/>
  <c r="DR28" i="36" s="1"/>
  <c r="DS28" i="36" s="1"/>
  <c r="DT28" i="36" s="1"/>
  <c r="DU28" i="36" s="1"/>
  <c r="DV28" i="36" s="1"/>
  <c r="DW28" i="36" s="1"/>
  <c r="DX28" i="36" s="1"/>
  <c r="BE28" i="36"/>
  <c r="BJ28" i="36" s="1"/>
  <c r="HM24" i="36"/>
  <c r="HO24" i="36" s="1"/>
  <c r="HP24" i="36" s="1"/>
  <c r="HQ24" i="36" s="1"/>
  <c r="FS19" i="36"/>
  <c r="FU19" i="36" s="1"/>
  <c r="FV19" i="36" s="1"/>
  <c r="FW19" i="36" s="1"/>
  <c r="FS15" i="36"/>
  <c r="FU15" i="36" s="1"/>
  <c r="FV15" i="36" s="1"/>
  <c r="FW15" i="36" s="1"/>
  <c r="DY27" i="36"/>
  <c r="DZ27" i="36" s="1"/>
  <c r="CK9" i="36"/>
  <c r="CI9" i="36"/>
  <c r="CJ9" i="36" s="1"/>
  <c r="EM14" i="36"/>
  <c r="EN14" i="36" s="1"/>
  <c r="DY21" i="36"/>
  <c r="DZ21" i="36" s="1"/>
  <c r="HM78" i="36"/>
  <c r="HO78" i="36" s="1"/>
  <c r="HP78" i="36" s="1"/>
  <c r="HQ78" i="36" s="1"/>
  <c r="HM72" i="36"/>
  <c r="HO72" i="36" s="1"/>
  <c r="HP72" i="36" s="1"/>
  <c r="HQ72" i="36" s="1"/>
  <c r="GR77" i="36"/>
  <c r="GU77" i="36" s="1"/>
  <c r="GV77" i="36" s="1"/>
  <c r="GW77" i="36" s="1"/>
  <c r="GX77" i="36" s="1"/>
  <c r="GY77" i="36" s="1"/>
  <c r="GZ77" i="36" s="1"/>
  <c r="HA77" i="36" s="1"/>
  <c r="HB77" i="36" s="1"/>
  <c r="HC77" i="36" s="1"/>
  <c r="HD77" i="36" s="1"/>
  <c r="HE77" i="36" s="1"/>
  <c r="HF77" i="36" s="1"/>
  <c r="HG77" i="36" s="1"/>
  <c r="HH77" i="36" s="1"/>
  <c r="HI77" i="36" s="1"/>
  <c r="HJ77" i="36" s="1"/>
  <c r="BE63" i="36"/>
  <c r="BJ63" i="36" s="1"/>
  <c r="BO63" i="36"/>
  <c r="BT63" i="36" s="1"/>
  <c r="DP63" i="36"/>
  <c r="DQ63" i="36" s="1"/>
  <c r="DR63" i="36" s="1"/>
  <c r="DS63" i="36" s="1"/>
  <c r="DT63" i="36" s="1"/>
  <c r="DU63" i="36" s="1"/>
  <c r="DV63" i="36" s="1"/>
  <c r="DW63" i="36" s="1"/>
  <c r="DX63" i="36" s="1"/>
  <c r="BO62" i="36"/>
  <c r="BT62" i="36" s="1"/>
  <c r="DP62" i="36"/>
  <c r="DQ62" i="36" s="1"/>
  <c r="DR62" i="36" s="1"/>
  <c r="DS62" i="36" s="1"/>
  <c r="DT62" i="36" s="1"/>
  <c r="DU62" i="36" s="1"/>
  <c r="DV62" i="36" s="1"/>
  <c r="DW62" i="36" s="1"/>
  <c r="DX62" i="36" s="1"/>
  <c r="BE62" i="36"/>
  <c r="BJ62" i="36" s="1"/>
  <c r="DB56" i="36"/>
  <c r="DC56" i="36" s="1"/>
  <c r="DD56" i="36" s="1"/>
  <c r="DE56" i="36" s="1"/>
  <c r="DF56" i="36" s="1"/>
  <c r="DG56" i="36" s="1"/>
  <c r="DH56" i="36" s="1"/>
  <c r="DI56" i="36" s="1"/>
  <c r="DJ56" i="36" s="1"/>
  <c r="BD56" i="36"/>
  <c r="BI56" i="36" s="1"/>
  <c r="BN56" i="36"/>
  <c r="BS56" i="36" s="1"/>
  <c r="DP49" i="36"/>
  <c r="DQ49" i="36" s="1"/>
  <c r="DR49" i="36" s="1"/>
  <c r="DS49" i="36" s="1"/>
  <c r="DT49" i="36" s="1"/>
  <c r="DU49" i="36" s="1"/>
  <c r="DV49" i="36" s="1"/>
  <c r="DW49" i="36" s="1"/>
  <c r="DX49" i="36" s="1"/>
  <c r="BE49" i="36"/>
  <c r="BJ49" i="36" s="1"/>
  <c r="BO49" i="36"/>
  <c r="BT49" i="36" s="1"/>
  <c r="HM47" i="36"/>
  <c r="HO47" i="36" s="1"/>
  <c r="HP47" i="36" s="1"/>
  <c r="HQ47" i="36" s="1"/>
  <c r="HM41" i="36"/>
  <c r="HO41" i="36" s="1"/>
  <c r="HP41" i="36" s="1"/>
  <c r="HQ41" i="36" s="1"/>
  <c r="FS46" i="36"/>
  <c r="FU46" i="36" s="1"/>
  <c r="FV46" i="36" s="1"/>
  <c r="FW46" i="36" s="1"/>
  <c r="CN29" i="36"/>
  <c r="CO29" i="36" s="1"/>
  <c r="CP29" i="36" s="1"/>
  <c r="CQ29" i="36" s="1"/>
  <c r="CR29" i="36" s="1"/>
  <c r="CS29" i="36" s="1"/>
  <c r="CT29" i="36" s="1"/>
  <c r="CU29" i="36" s="1"/>
  <c r="CV29" i="36" s="1"/>
  <c r="BG29" i="36"/>
  <c r="BL29" i="36" s="1"/>
  <c r="BQ29" i="36"/>
  <c r="BV29" i="36" s="1"/>
  <c r="EM37" i="36"/>
  <c r="EN37" i="36" s="1"/>
  <c r="EM40" i="36"/>
  <c r="EN40" i="36" s="1"/>
  <c r="EM46" i="36"/>
  <c r="EN46" i="36" s="1"/>
  <c r="BE31" i="36"/>
  <c r="BJ31" i="36" s="1"/>
  <c r="DP31" i="36"/>
  <c r="DQ31" i="36" s="1"/>
  <c r="DR31" i="36" s="1"/>
  <c r="DS31" i="36" s="1"/>
  <c r="DT31" i="36" s="1"/>
  <c r="DU31" i="36" s="1"/>
  <c r="DV31" i="36" s="1"/>
  <c r="DW31" i="36" s="1"/>
  <c r="DX31" i="36" s="1"/>
  <c r="BO31" i="36"/>
  <c r="BT31" i="36" s="1"/>
  <c r="BG55" i="36"/>
  <c r="BL55" i="36" s="1"/>
  <c r="CN55" i="36"/>
  <c r="CO55" i="36" s="1"/>
  <c r="CP55" i="36" s="1"/>
  <c r="CQ55" i="36" s="1"/>
  <c r="CR55" i="36" s="1"/>
  <c r="CS55" i="36" s="1"/>
  <c r="CT55" i="36" s="1"/>
  <c r="CU55" i="36" s="1"/>
  <c r="CV55" i="36" s="1"/>
  <c r="BQ55" i="36"/>
  <c r="BV55" i="36" s="1"/>
  <c r="FS17" i="36"/>
  <c r="FU17" i="36" s="1"/>
  <c r="FV17" i="36" s="1"/>
  <c r="FW17" i="36" s="1"/>
  <c r="CI20" i="36"/>
  <c r="CJ20" i="36" s="1"/>
  <c r="CK20" i="36"/>
  <c r="GR28" i="36"/>
  <c r="GU28" i="36" s="1"/>
  <c r="GV28" i="36" s="1"/>
  <c r="GW28" i="36" s="1"/>
  <c r="GX28" i="36" s="1"/>
  <c r="GY28" i="36" s="1"/>
  <c r="GZ28" i="36" s="1"/>
  <c r="HA28" i="36" s="1"/>
  <c r="HB28" i="36" s="1"/>
  <c r="HC28" i="36" s="1"/>
  <c r="HD28" i="36" s="1"/>
  <c r="HE28" i="36" s="1"/>
  <c r="HF28" i="36" s="1"/>
  <c r="HG28" i="36" s="1"/>
  <c r="HH28" i="36" s="1"/>
  <c r="HI28" i="36" s="1"/>
  <c r="HJ28" i="36" s="1"/>
  <c r="FS8" i="36"/>
  <c r="FU8" i="36" s="1"/>
  <c r="FV8" i="36" s="1"/>
  <c r="FW8" i="36" s="1"/>
  <c r="CI36" i="36"/>
  <c r="CJ36" i="36" s="1"/>
  <c r="HM106" i="36"/>
  <c r="HO106" i="36" s="1"/>
  <c r="HP106" i="36" s="1"/>
  <c r="HQ106" i="36" s="1"/>
  <c r="CN102" i="36"/>
  <c r="CO102" i="36" s="1"/>
  <c r="CP102" i="36" s="1"/>
  <c r="CQ102" i="36" s="1"/>
  <c r="CR102" i="36" s="1"/>
  <c r="CS102" i="36" s="1"/>
  <c r="CT102" i="36" s="1"/>
  <c r="CU102" i="36" s="1"/>
  <c r="CV102" i="36" s="1"/>
  <c r="BQ102" i="36"/>
  <c r="BV102" i="36" s="1"/>
  <c r="BG102" i="36"/>
  <c r="BL102" i="36" s="1"/>
  <c r="CN98" i="36"/>
  <c r="CO98" i="36" s="1"/>
  <c r="CP98" i="36" s="1"/>
  <c r="BQ98" i="36"/>
  <c r="BV98" i="36" s="1"/>
  <c r="CQ98" i="36"/>
  <c r="CR98" i="36" s="1"/>
  <c r="CS98" i="36" s="1"/>
  <c r="CT98" i="36" s="1"/>
  <c r="CU98" i="36" s="1"/>
  <c r="CV98" i="36" s="1"/>
  <c r="CY98" i="36" s="1"/>
  <c r="BG98" i="36"/>
  <c r="BL98" i="36" s="1"/>
  <c r="CY93" i="36"/>
  <c r="BE90" i="36"/>
  <c r="BJ90" i="36" s="1"/>
  <c r="BO90" i="36"/>
  <c r="BT90" i="36" s="1"/>
  <c r="DP90" i="36"/>
  <c r="DQ90" i="36" s="1"/>
  <c r="DR90" i="36" s="1"/>
  <c r="DS90" i="36" s="1"/>
  <c r="DT90" i="36" s="1"/>
  <c r="DU90" i="36" s="1"/>
  <c r="DV90" i="36" s="1"/>
  <c r="DW90" i="36" s="1"/>
  <c r="DX90" i="36" s="1"/>
  <c r="BD76" i="36"/>
  <c r="BI76" i="36" s="1"/>
  <c r="BN76" i="36"/>
  <c r="BS76" i="36" s="1"/>
  <c r="DB76" i="36"/>
  <c r="DC76" i="36" s="1"/>
  <c r="DD76" i="36" s="1"/>
  <c r="DE76" i="36" s="1"/>
  <c r="DF76" i="36" s="1"/>
  <c r="DG76" i="36" s="1"/>
  <c r="DH76" i="36" s="1"/>
  <c r="DI76" i="36" s="1"/>
  <c r="DJ76" i="36" s="1"/>
  <c r="EO71" i="36"/>
  <c r="HM69" i="36"/>
  <c r="HO69" i="36" s="1"/>
  <c r="HP69" i="36" s="1"/>
  <c r="HQ69" i="36" s="1"/>
  <c r="GR76" i="36"/>
  <c r="GU76" i="36" s="1"/>
  <c r="GV76" i="36" s="1"/>
  <c r="GW76" i="36" s="1"/>
  <c r="GX76" i="36" s="1"/>
  <c r="GY76" i="36" s="1"/>
  <c r="GZ76" i="36" s="1"/>
  <c r="HA76" i="36" s="1"/>
  <c r="HB76" i="36" s="1"/>
  <c r="HC76" i="36" s="1"/>
  <c r="HD76" i="36" s="1"/>
  <c r="HE76" i="36" s="1"/>
  <c r="HF76" i="36" s="1"/>
  <c r="HG76" i="36" s="1"/>
  <c r="HH76" i="36" s="1"/>
  <c r="HI76" i="36" s="1"/>
  <c r="HJ76" i="36" s="1"/>
  <c r="CK48" i="36"/>
  <c r="CI48" i="36"/>
  <c r="CJ48" i="36" s="1"/>
  <c r="DY50" i="36"/>
  <c r="DZ50" i="36" s="1"/>
  <c r="CK57" i="36"/>
  <c r="CI57" i="36"/>
  <c r="CJ57" i="36" s="1"/>
  <c r="CN54" i="36"/>
  <c r="CO54" i="36" s="1"/>
  <c r="CP54" i="36" s="1"/>
  <c r="CQ54" i="36" s="1"/>
  <c r="CR54" i="36" s="1"/>
  <c r="CS54" i="36" s="1"/>
  <c r="CT54" i="36" s="1"/>
  <c r="CU54" i="36" s="1"/>
  <c r="CV54" i="36" s="1"/>
  <c r="BG54" i="36"/>
  <c r="BL54" i="36" s="1"/>
  <c r="BQ54" i="36"/>
  <c r="BV54" i="36" s="1"/>
  <c r="BQ69" i="36"/>
  <c r="BV69" i="36" s="1"/>
  <c r="BG69" i="36"/>
  <c r="BL69" i="36" s="1"/>
  <c r="CN69" i="36"/>
  <c r="CO69" i="36" s="1"/>
  <c r="CP69" i="36" s="1"/>
  <c r="CQ69" i="36" s="1"/>
  <c r="CR69" i="36" s="1"/>
  <c r="CS69" i="36" s="1"/>
  <c r="CT69" i="36" s="1"/>
  <c r="CU69" i="36" s="1"/>
  <c r="CV69" i="36" s="1"/>
  <c r="BG62" i="36"/>
  <c r="BL62" i="36" s="1"/>
  <c r="BQ62" i="36"/>
  <c r="BV62" i="36" s="1"/>
  <c r="CN62" i="36"/>
  <c r="CO62" i="36" s="1"/>
  <c r="CP62" i="36" s="1"/>
  <c r="CQ62" i="36" s="1"/>
  <c r="CR62" i="36" s="1"/>
  <c r="CS62" i="36" s="1"/>
  <c r="CT62" i="36" s="1"/>
  <c r="CU62" i="36" s="1"/>
  <c r="CV62" i="36" s="1"/>
  <c r="EO60" i="36"/>
  <c r="BO48" i="36"/>
  <c r="BT48" i="36" s="1"/>
  <c r="DP48" i="36"/>
  <c r="DQ48" i="36" s="1"/>
  <c r="DR48" i="36" s="1"/>
  <c r="DS48" i="36" s="1"/>
  <c r="DT48" i="36" s="1"/>
  <c r="DU48" i="36" s="1"/>
  <c r="DV48" i="36" s="1"/>
  <c r="DW48" i="36" s="1"/>
  <c r="DX48" i="36" s="1"/>
  <c r="BE48" i="36"/>
  <c r="BJ48" i="36" s="1"/>
  <c r="HM53" i="36"/>
  <c r="HO53" i="36" s="1"/>
  <c r="HP53" i="36" s="1"/>
  <c r="HQ53" i="36" s="1"/>
  <c r="BQ24" i="36"/>
  <c r="BV24" i="36" s="1"/>
  <c r="CN24" i="36"/>
  <c r="CO24" i="36" s="1"/>
  <c r="CP24" i="36" s="1"/>
  <c r="CQ24" i="36" s="1"/>
  <c r="CR24" i="36" s="1"/>
  <c r="CS24" i="36" s="1"/>
  <c r="CT24" i="36" s="1"/>
  <c r="CU24" i="36" s="1"/>
  <c r="CV24" i="36" s="1"/>
  <c r="BG24" i="36"/>
  <c r="BL24" i="36" s="1"/>
  <c r="EM41" i="36"/>
  <c r="EN41" i="36" s="1"/>
  <c r="BG35" i="36"/>
  <c r="BL35" i="36" s="1"/>
  <c r="BQ35" i="36"/>
  <c r="BV35" i="36" s="1"/>
  <c r="CN35" i="36"/>
  <c r="CO35" i="36" s="1"/>
  <c r="CP35" i="36" s="1"/>
  <c r="CQ35" i="36" s="1"/>
  <c r="CR35" i="36" s="1"/>
  <c r="CS35" i="36" s="1"/>
  <c r="CT35" i="36" s="1"/>
  <c r="CU35" i="36" s="1"/>
  <c r="CV35" i="36" s="1"/>
  <c r="FS14" i="36"/>
  <c r="FU14" i="36" s="1"/>
  <c r="FV14" i="36" s="1"/>
  <c r="FW14" i="36" s="1"/>
  <c r="BD22" i="36"/>
  <c r="BI22" i="36" s="1"/>
  <c r="DB22" i="36"/>
  <c r="DC22" i="36" s="1"/>
  <c r="DD22" i="36" s="1"/>
  <c r="DE22" i="36" s="1"/>
  <c r="DF22" i="36" s="1"/>
  <c r="DG22" i="36" s="1"/>
  <c r="DH22" i="36" s="1"/>
  <c r="DI22" i="36" s="1"/>
  <c r="DJ22" i="36" s="1"/>
  <c r="BN22" i="36"/>
  <c r="BS22" i="36" s="1"/>
  <c r="CK16" i="36"/>
  <c r="CI16" i="36"/>
  <c r="CJ16" i="36" s="1"/>
  <c r="DM6" i="36"/>
  <c r="DK6" i="36"/>
  <c r="DL6" i="36" s="1"/>
  <c r="CN74" i="36"/>
  <c r="CO74" i="36" s="1"/>
  <c r="CP74" i="36" s="1"/>
  <c r="CQ74" i="36" s="1"/>
  <c r="CR74" i="36" s="1"/>
  <c r="CS74" i="36" s="1"/>
  <c r="CT74" i="36" s="1"/>
  <c r="CU74" i="36" s="1"/>
  <c r="CV74" i="36" s="1"/>
  <c r="BQ74" i="36"/>
  <c r="BV74" i="36" s="1"/>
  <c r="BG74" i="36"/>
  <c r="BL74" i="36" s="1"/>
  <c r="CN68" i="36"/>
  <c r="CO68" i="36" s="1"/>
  <c r="CP68" i="36" s="1"/>
  <c r="CQ68" i="36" s="1"/>
  <c r="CR68" i="36" s="1"/>
  <c r="CS68" i="36" s="1"/>
  <c r="CT68" i="36" s="1"/>
  <c r="CU68" i="36" s="1"/>
  <c r="CV68" i="36" s="1"/>
  <c r="BQ68" i="36"/>
  <c r="BV68" i="36" s="1"/>
  <c r="BG68" i="36"/>
  <c r="BL68" i="36" s="1"/>
  <c r="BD50" i="36"/>
  <c r="BI50" i="36" s="1"/>
  <c r="BN50" i="36"/>
  <c r="BS50" i="36" s="1"/>
  <c r="DB50" i="36"/>
  <c r="DC50" i="36" s="1"/>
  <c r="DD50" i="36" s="1"/>
  <c r="DE50" i="36" s="1"/>
  <c r="DF50" i="36" s="1"/>
  <c r="DG50" i="36" s="1"/>
  <c r="DH50" i="36" s="1"/>
  <c r="DI50" i="36" s="1"/>
  <c r="DJ50" i="36" s="1"/>
  <c r="DB53" i="36"/>
  <c r="DC53" i="36" s="1"/>
  <c r="DD53" i="36" s="1"/>
  <c r="DE53" i="36" s="1"/>
  <c r="DF53" i="36" s="1"/>
  <c r="DG53" i="36" s="1"/>
  <c r="DH53" i="36" s="1"/>
  <c r="DI53" i="36" s="1"/>
  <c r="DJ53" i="36" s="1"/>
  <c r="BD53" i="36"/>
  <c r="BI53" i="36" s="1"/>
  <c r="BN53" i="36"/>
  <c r="BS53" i="36" s="1"/>
  <c r="FS60" i="36"/>
  <c r="FU60" i="36" s="1"/>
  <c r="FV60" i="36" s="1"/>
  <c r="FW60" i="36" s="1"/>
  <c r="HM45" i="36"/>
  <c r="HO45" i="36" s="1"/>
  <c r="HP45" i="36" s="1"/>
  <c r="HQ45" i="36" s="1"/>
  <c r="GR54" i="36"/>
  <c r="GU54" i="36" s="1"/>
  <c r="GV54" i="36" s="1"/>
  <c r="GW54" i="36" s="1"/>
  <c r="GX54" i="36" s="1"/>
  <c r="GY54" i="36" s="1"/>
  <c r="GZ54" i="36" s="1"/>
  <c r="HA54" i="36" s="1"/>
  <c r="HB54" i="36" s="1"/>
  <c r="HC54" i="36" s="1"/>
  <c r="HD54" i="36" s="1"/>
  <c r="HE54" i="36" s="1"/>
  <c r="HF54" i="36" s="1"/>
  <c r="HG54" i="36" s="1"/>
  <c r="HH54" i="36" s="1"/>
  <c r="HI54" i="36" s="1"/>
  <c r="HJ54" i="36" s="1"/>
  <c r="BP64" i="36"/>
  <c r="BU64" i="36" s="1"/>
  <c r="ED64" i="36"/>
  <c r="EE64" i="36" s="1"/>
  <c r="EF64" i="36" s="1"/>
  <c r="EG64" i="36" s="1"/>
  <c r="EH64" i="36" s="1"/>
  <c r="EI64" i="36" s="1"/>
  <c r="EJ64" i="36" s="1"/>
  <c r="EK64" i="36" s="1"/>
  <c r="EL64" i="36" s="1"/>
  <c r="BF64" i="36"/>
  <c r="BK64" i="36" s="1"/>
  <c r="DP45" i="36"/>
  <c r="DQ45" i="36" s="1"/>
  <c r="DR45" i="36" s="1"/>
  <c r="DS45" i="36" s="1"/>
  <c r="DT45" i="36" s="1"/>
  <c r="DU45" i="36" s="1"/>
  <c r="DV45" i="36" s="1"/>
  <c r="DW45" i="36" s="1"/>
  <c r="DX45" i="36" s="1"/>
  <c r="BO45" i="36"/>
  <c r="BT45" i="36" s="1"/>
  <c r="BE45" i="36"/>
  <c r="BJ45" i="36" s="1"/>
  <c r="BO23" i="36"/>
  <c r="BT23" i="36" s="1"/>
  <c r="DP23" i="36"/>
  <c r="DQ23" i="36" s="1"/>
  <c r="DR23" i="36" s="1"/>
  <c r="DS23" i="36" s="1"/>
  <c r="DT23" i="36" s="1"/>
  <c r="DU23" i="36" s="1"/>
  <c r="DV23" i="36" s="1"/>
  <c r="DW23" i="36" s="1"/>
  <c r="DX23" i="36" s="1"/>
  <c r="BE23" i="36"/>
  <c r="BJ23" i="36" s="1"/>
  <c r="CN26" i="36"/>
  <c r="CO26" i="36" s="1"/>
  <c r="CP26" i="36" s="1"/>
  <c r="CQ26" i="36" s="1"/>
  <c r="CR26" i="36" s="1"/>
  <c r="CS26" i="36" s="1"/>
  <c r="CT26" i="36" s="1"/>
  <c r="CU26" i="36" s="1"/>
  <c r="CV26" i="36" s="1"/>
  <c r="BG26" i="36"/>
  <c r="BL26" i="36" s="1"/>
  <c r="BQ26" i="36"/>
  <c r="BV26" i="36" s="1"/>
  <c r="BO38" i="36"/>
  <c r="BT38" i="36" s="1"/>
  <c r="DP38" i="36"/>
  <c r="DQ38" i="36" s="1"/>
  <c r="DR38" i="36" s="1"/>
  <c r="DS38" i="36" s="1"/>
  <c r="DT38" i="36" s="1"/>
  <c r="DU38" i="36" s="1"/>
  <c r="DV38" i="36" s="1"/>
  <c r="DW38" i="36" s="1"/>
  <c r="DX38" i="36" s="1"/>
  <c r="BE38" i="36"/>
  <c r="BJ38" i="36" s="1"/>
  <c r="DM16" i="36"/>
  <c r="DK16" i="36"/>
  <c r="DL16" i="36" s="1"/>
  <c r="CI8" i="36"/>
  <c r="CJ8" i="36" s="1"/>
  <c r="DM52" i="36"/>
  <c r="DK52" i="36"/>
  <c r="DL52" i="36" s="1"/>
  <c r="CN57" i="36"/>
  <c r="CO57" i="36" s="1"/>
  <c r="CP57" i="36" s="1"/>
  <c r="CQ57" i="36" s="1"/>
  <c r="CR57" i="36" s="1"/>
  <c r="CS57" i="36" s="1"/>
  <c r="CT57" i="36" s="1"/>
  <c r="CU57" i="36" s="1"/>
  <c r="CV57" i="36" s="1"/>
  <c r="BG57" i="36"/>
  <c r="BL57" i="36" s="1"/>
  <c r="BQ57" i="36"/>
  <c r="BV57" i="36" s="1"/>
  <c r="BQ53" i="36"/>
  <c r="BV53" i="36" s="1"/>
  <c r="CN53" i="36"/>
  <c r="CO53" i="36" s="1"/>
  <c r="CP53" i="36" s="1"/>
  <c r="CQ53" i="36" s="1"/>
  <c r="CR53" i="36" s="1"/>
  <c r="CS53" i="36" s="1"/>
  <c r="CT53" i="36" s="1"/>
  <c r="CU53" i="36" s="1"/>
  <c r="CV53" i="36" s="1"/>
  <c r="BG53" i="36"/>
  <c r="BL53" i="36" s="1"/>
  <c r="EO36" i="36"/>
  <c r="BQ32" i="36"/>
  <c r="BV32" i="36" s="1"/>
  <c r="CN32" i="36"/>
  <c r="CO32" i="36" s="1"/>
  <c r="CP32" i="36" s="1"/>
  <c r="CQ32" i="36" s="1"/>
  <c r="CR32" i="36" s="1"/>
  <c r="CS32" i="36" s="1"/>
  <c r="CT32" i="36" s="1"/>
  <c r="CU32" i="36" s="1"/>
  <c r="CV32" i="36" s="1"/>
  <c r="BG32" i="36"/>
  <c r="BL32" i="36" s="1"/>
  <c r="BE25" i="36"/>
  <c r="BJ25" i="36" s="1"/>
  <c r="DP25" i="36"/>
  <c r="DQ25" i="36" s="1"/>
  <c r="DR25" i="36" s="1"/>
  <c r="DS25" i="36" s="1"/>
  <c r="DT25" i="36" s="1"/>
  <c r="DU25" i="36" s="1"/>
  <c r="DV25" i="36" s="1"/>
  <c r="DW25" i="36" s="1"/>
  <c r="DX25" i="36" s="1"/>
  <c r="BO25" i="36"/>
  <c r="BT25" i="36" s="1"/>
  <c r="EA34" i="36"/>
  <c r="FS11" i="36"/>
  <c r="FU11" i="36" s="1"/>
  <c r="FV11" i="36" s="1"/>
  <c r="FW11" i="36" s="1"/>
  <c r="GR32" i="36"/>
  <c r="GU32" i="36" s="1"/>
  <c r="GV32" i="36" s="1"/>
  <c r="GW32" i="36" s="1"/>
  <c r="GX32" i="36" s="1"/>
  <c r="GY32" i="36" s="1"/>
  <c r="GZ32" i="36" s="1"/>
  <c r="HA32" i="36" s="1"/>
  <c r="HB32" i="36" s="1"/>
  <c r="HC32" i="36" s="1"/>
  <c r="HD32" i="36" s="1"/>
  <c r="HE32" i="36" s="1"/>
  <c r="HF32" i="36" s="1"/>
  <c r="HG32" i="36" s="1"/>
  <c r="HH32" i="36" s="1"/>
  <c r="HI32" i="36" s="1"/>
  <c r="HJ32" i="36" s="1"/>
  <c r="BP16" i="36"/>
  <c r="BU16" i="36" s="1"/>
  <c r="ED16" i="36"/>
  <c r="EE16" i="36" s="1"/>
  <c r="EF16" i="36" s="1"/>
  <c r="EG16" i="36" s="1"/>
  <c r="EH16" i="36" s="1"/>
  <c r="EI16" i="36" s="1"/>
  <c r="EJ16" i="36" s="1"/>
  <c r="EK16" i="36" s="1"/>
  <c r="EL16" i="36" s="1"/>
  <c r="BF16" i="36"/>
  <c r="BK16" i="36" s="1"/>
  <c r="DM9" i="36"/>
  <c r="BE7" i="36"/>
  <c r="BJ7" i="36" s="1"/>
  <c r="DP7" i="36"/>
  <c r="DQ7" i="36" s="1"/>
  <c r="DR7" i="36" s="1"/>
  <c r="DS7" i="36" s="1"/>
  <c r="DT7" i="36" s="1"/>
  <c r="DU7" i="36" s="1"/>
  <c r="DV7" i="36" s="1"/>
  <c r="DW7" i="36" s="1"/>
  <c r="DX7" i="36" s="1"/>
  <c r="BO7" i="36"/>
  <c r="BT7" i="36" s="1"/>
  <c r="CN23" i="36"/>
  <c r="CO23" i="36" s="1"/>
  <c r="CP23" i="36" s="1"/>
  <c r="CQ23" i="36" s="1"/>
  <c r="CR23" i="36" s="1"/>
  <c r="CS23" i="36" s="1"/>
  <c r="CT23" i="36" s="1"/>
  <c r="CU23" i="36" s="1"/>
  <c r="CV23" i="36" s="1"/>
  <c r="BG23" i="36"/>
  <c r="BL23" i="36" s="1"/>
  <c r="BQ23" i="36"/>
  <c r="BV23" i="36" s="1"/>
  <c r="BD19" i="36"/>
  <c r="BI19" i="36" s="1"/>
  <c r="DB19" i="36"/>
  <c r="DC19" i="36" s="1"/>
  <c r="DD19" i="36" s="1"/>
  <c r="DE19" i="36" s="1"/>
  <c r="DF19" i="36" s="1"/>
  <c r="DG19" i="36" s="1"/>
  <c r="DH19" i="36" s="1"/>
  <c r="DI19" i="36" s="1"/>
  <c r="DJ19" i="36" s="1"/>
  <c r="BN19" i="36"/>
  <c r="BS19" i="36" s="1"/>
  <c r="BG64" i="36"/>
  <c r="BL64" i="36" s="1"/>
  <c r="BQ64" i="36"/>
  <c r="BV64" i="36" s="1"/>
  <c r="CN64" i="36"/>
  <c r="CO64" i="36" s="1"/>
  <c r="CP64" i="36" s="1"/>
  <c r="CQ64" i="36" s="1"/>
  <c r="CR64" i="36" s="1"/>
  <c r="CS64" i="36" s="1"/>
  <c r="CT64" i="36" s="1"/>
  <c r="CU64" i="36" s="1"/>
  <c r="CV64" i="36" s="1"/>
  <c r="CY64" i="36" s="1"/>
  <c r="BE53" i="36"/>
  <c r="BJ53" i="36" s="1"/>
  <c r="DP53" i="36"/>
  <c r="DQ53" i="36" s="1"/>
  <c r="DR53" i="36" s="1"/>
  <c r="DS53" i="36" s="1"/>
  <c r="DT53" i="36" s="1"/>
  <c r="DU53" i="36" s="1"/>
  <c r="DV53" i="36" s="1"/>
  <c r="DW53" i="36" s="1"/>
  <c r="DX53" i="36" s="1"/>
  <c r="BO53" i="36"/>
  <c r="BT53" i="36" s="1"/>
  <c r="HM49" i="36"/>
  <c r="HO49" i="36" s="1"/>
  <c r="HP49" i="36" s="1"/>
  <c r="HQ49" i="36" s="1"/>
  <c r="CY36" i="36"/>
  <c r="BP51" i="36"/>
  <c r="BU51" i="36" s="1"/>
  <c r="ED51" i="36"/>
  <c r="EE51" i="36" s="1"/>
  <c r="EF51" i="36" s="1"/>
  <c r="EG51" i="36" s="1"/>
  <c r="EH51" i="36" s="1"/>
  <c r="EI51" i="36" s="1"/>
  <c r="EJ51" i="36" s="1"/>
  <c r="EK51" i="36" s="1"/>
  <c r="EL51" i="36" s="1"/>
  <c r="BF51" i="36"/>
  <c r="BK51" i="36" s="1"/>
  <c r="EO24" i="36"/>
  <c r="EM24" i="36"/>
  <c r="EN24" i="36" s="1"/>
  <c r="CY27" i="36"/>
  <c r="BD13" i="36"/>
  <c r="BI13" i="36" s="1"/>
  <c r="DB13" i="36"/>
  <c r="DC13" i="36" s="1"/>
  <c r="DD13" i="36" s="1"/>
  <c r="DE13" i="36" s="1"/>
  <c r="DF13" i="36" s="1"/>
  <c r="DG13" i="36" s="1"/>
  <c r="DH13" i="36" s="1"/>
  <c r="DI13" i="36" s="1"/>
  <c r="DJ13" i="36" s="1"/>
  <c r="BN13" i="36"/>
  <c r="BS13" i="36" s="1"/>
  <c r="BG22" i="36"/>
  <c r="BL22" i="36" s="1"/>
  <c r="BQ22" i="36"/>
  <c r="BV22" i="36" s="1"/>
  <c r="CN22" i="36"/>
  <c r="CO22" i="36" s="1"/>
  <c r="CP22" i="36" s="1"/>
  <c r="CQ22" i="36" s="1"/>
  <c r="CR22" i="36" s="1"/>
  <c r="CS22" i="36" s="1"/>
  <c r="CT22" i="36" s="1"/>
  <c r="CU22" i="36" s="1"/>
  <c r="CV22" i="36" s="1"/>
  <c r="CK14" i="36"/>
  <c r="EM17" i="36"/>
  <c r="EN17" i="36" s="1"/>
  <c r="HM112" i="36"/>
  <c r="HO112" i="36" s="1"/>
  <c r="HP112" i="36" s="1"/>
  <c r="HQ112" i="36" s="1"/>
  <c r="HM114" i="36"/>
  <c r="HO114" i="36" s="1"/>
  <c r="HP114" i="36" s="1"/>
  <c r="HQ114" i="36" s="1"/>
  <c r="BF102" i="36"/>
  <c r="BK102" i="36" s="1"/>
  <c r="BP102" i="36"/>
  <c r="BU102" i="36" s="1"/>
  <c r="ED102" i="36"/>
  <c r="EE102" i="36" s="1"/>
  <c r="EF102" i="36" s="1"/>
  <c r="EG102" i="36" s="1"/>
  <c r="EH102" i="36" s="1"/>
  <c r="EI102" i="36" s="1"/>
  <c r="EJ102" i="36" s="1"/>
  <c r="EK102" i="36" s="1"/>
  <c r="EL102" i="36" s="1"/>
  <c r="GR97" i="36"/>
  <c r="GU97" i="36" s="1"/>
  <c r="GV97" i="36" s="1"/>
  <c r="GW97" i="36" s="1"/>
  <c r="GX97" i="36" s="1"/>
  <c r="GY97" i="36" s="1"/>
  <c r="GZ97" i="36" s="1"/>
  <c r="HA97" i="36" s="1"/>
  <c r="HB97" i="36" s="1"/>
  <c r="HC97" i="36" s="1"/>
  <c r="HD97" i="36" s="1"/>
  <c r="HE97" i="36" s="1"/>
  <c r="HF97" i="36" s="1"/>
  <c r="HG97" i="36" s="1"/>
  <c r="HH97" i="36" s="1"/>
  <c r="HI97" i="36" s="1"/>
  <c r="HJ97" i="36" s="1"/>
  <c r="CN100" i="36"/>
  <c r="CO100" i="36" s="1"/>
  <c r="CP100" i="36" s="1"/>
  <c r="CQ100" i="36" s="1"/>
  <c r="CR100" i="36" s="1"/>
  <c r="CS100" i="36" s="1"/>
  <c r="CT100" i="36" s="1"/>
  <c r="CU100" i="36" s="1"/>
  <c r="CV100" i="36" s="1"/>
  <c r="CY100" i="36" s="1"/>
  <c r="BG100" i="36"/>
  <c r="BL100" i="36" s="1"/>
  <c r="BQ100" i="36"/>
  <c r="BV100" i="36" s="1"/>
  <c r="EA92" i="36"/>
  <c r="EO88" i="36"/>
  <c r="EM88" i="36"/>
  <c r="EN88" i="36" s="1"/>
  <c r="BQ84" i="36"/>
  <c r="BV84" i="36" s="1"/>
  <c r="CN84" i="36"/>
  <c r="CO84" i="36" s="1"/>
  <c r="CP84" i="36" s="1"/>
  <c r="CQ84" i="36" s="1"/>
  <c r="CR84" i="36" s="1"/>
  <c r="CS84" i="36" s="1"/>
  <c r="CT84" i="36" s="1"/>
  <c r="CU84" i="36" s="1"/>
  <c r="CV84" i="36" s="1"/>
  <c r="BG84" i="36"/>
  <c r="BL84" i="36" s="1"/>
  <c r="HM84" i="36"/>
  <c r="HO84" i="36" s="1"/>
  <c r="HP84" i="36" s="1"/>
  <c r="HQ84" i="36" s="1"/>
  <c r="FS88" i="36"/>
  <c r="FU88" i="36" s="1"/>
  <c r="FV88" i="36" s="1"/>
  <c r="FW88" i="36" s="1"/>
  <c r="BE76" i="36"/>
  <c r="BJ76" i="36" s="1"/>
  <c r="DP76" i="36"/>
  <c r="DQ76" i="36" s="1"/>
  <c r="DR76" i="36" s="1"/>
  <c r="DS76" i="36" s="1"/>
  <c r="DT76" i="36" s="1"/>
  <c r="DU76" i="36" s="1"/>
  <c r="DV76" i="36" s="1"/>
  <c r="DW76" i="36" s="1"/>
  <c r="DX76" i="36" s="1"/>
  <c r="BO76" i="36"/>
  <c r="BT76" i="36" s="1"/>
  <c r="FS79" i="36"/>
  <c r="FU79" i="36" s="1"/>
  <c r="FV79" i="36" s="1"/>
  <c r="FW79" i="36" s="1"/>
  <c r="BE75" i="36"/>
  <c r="BJ75" i="36" s="1"/>
  <c r="BO75" i="36"/>
  <c r="BT75" i="36" s="1"/>
  <c r="DP75" i="36"/>
  <c r="DQ75" i="36" s="1"/>
  <c r="DR75" i="36" s="1"/>
  <c r="DS75" i="36" s="1"/>
  <c r="DT75" i="36" s="1"/>
  <c r="DU75" i="36" s="1"/>
  <c r="DV75" i="36" s="1"/>
  <c r="DW75" i="36" s="1"/>
  <c r="DX75" i="36" s="1"/>
  <c r="BE78" i="36"/>
  <c r="BJ78" i="36" s="1"/>
  <c r="DP78" i="36"/>
  <c r="DQ78" i="36" s="1"/>
  <c r="DR78" i="36" s="1"/>
  <c r="DS78" i="36" s="1"/>
  <c r="DT78" i="36" s="1"/>
  <c r="DU78" i="36" s="1"/>
  <c r="DV78" i="36" s="1"/>
  <c r="DW78" i="36" s="1"/>
  <c r="DX78" i="36" s="1"/>
  <c r="BO78" i="36"/>
  <c r="BT78" i="36" s="1"/>
  <c r="BQ75" i="36"/>
  <c r="BV75" i="36" s="1"/>
  <c r="BG75" i="36"/>
  <c r="BL75" i="36" s="1"/>
  <c r="CN75" i="36"/>
  <c r="CO75" i="36" s="1"/>
  <c r="CP75" i="36" s="1"/>
  <c r="CQ75" i="36" s="1"/>
  <c r="CR75" i="36" s="1"/>
  <c r="CS75" i="36" s="1"/>
  <c r="CT75" i="36" s="1"/>
  <c r="CU75" i="36" s="1"/>
  <c r="CV75" i="36" s="1"/>
  <c r="BQ70" i="36"/>
  <c r="BV70" i="36" s="1"/>
  <c r="BG70" i="36"/>
  <c r="BL70" i="36" s="1"/>
  <c r="CN70" i="36"/>
  <c r="CO70" i="36" s="1"/>
  <c r="CP70" i="36" s="1"/>
  <c r="CQ70" i="36" s="1"/>
  <c r="CR70" i="36" s="1"/>
  <c r="CS70" i="36" s="1"/>
  <c r="CT70" i="36" s="1"/>
  <c r="CU70" i="36" s="1"/>
  <c r="CV70" i="36" s="1"/>
  <c r="CI47" i="36"/>
  <c r="CJ47" i="36" s="1"/>
  <c r="CW36" i="36"/>
  <c r="CX36" i="36" s="1"/>
  <c r="FS35" i="36"/>
  <c r="FU35" i="36" s="1"/>
  <c r="FV35" i="36" s="1"/>
  <c r="FW35" i="36" s="1"/>
  <c r="GR34" i="36"/>
  <c r="GU34" i="36" s="1"/>
  <c r="GV34" i="36" s="1"/>
  <c r="GW34" i="36" s="1"/>
  <c r="GX34" i="36" s="1"/>
  <c r="GY34" i="36" s="1"/>
  <c r="GZ34" i="36" s="1"/>
  <c r="HA34" i="36" s="1"/>
  <c r="HB34" i="36" s="1"/>
  <c r="HC34" i="36" s="1"/>
  <c r="HD34" i="36" s="1"/>
  <c r="HE34" i="36" s="1"/>
  <c r="HF34" i="36" s="1"/>
  <c r="HG34" i="36" s="1"/>
  <c r="HH34" i="36" s="1"/>
  <c r="HI34" i="36" s="1"/>
  <c r="HJ34" i="36" s="1"/>
  <c r="CW38" i="36"/>
  <c r="CX38" i="36" s="1"/>
  <c r="BE47" i="36"/>
  <c r="BJ47" i="36" s="1"/>
  <c r="DP47" i="36"/>
  <c r="DQ47" i="36" s="1"/>
  <c r="DR47" i="36" s="1"/>
  <c r="DS47" i="36" s="1"/>
  <c r="DT47" i="36" s="1"/>
  <c r="DU47" i="36" s="1"/>
  <c r="DV47" i="36" s="1"/>
  <c r="DW47" i="36" s="1"/>
  <c r="DX47" i="36" s="1"/>
  <c r="BO47" i="36"/>
  <c r="BT47" i="36" s="1"/>
  <c r="HM36" i="36"/>
  <c r="HO36" i="36" s="1"/>
  <c r="HP36" i="36" s="1"/>
  <c r="HQ36" i="36" s="1"/>
  <c r="FS25" i="36"/>
  <c r="FU25" i="36" s="1"/>
  <c r="FV25" i="36" s="1"/>
  <c r="FW25" i="36" s="1"/>
  <c r="FS22" i="36"/>
  <c r="FU22" i="36" s="1"/>
  <c r="FV22" i="36" s="1"/>
  <c r="FW22" i="36" s="1"/>
  <c r="BO36" i="36"/>
  <c r="BT36" i="36" s="1"/>
  <c r="DP36" i="36"/>
  <c r="DQ36" i="36" s="1"/>
  <c r="DR36" i="36" s="1"/>
  <c r="DS36" i="36" s="1"/>
  <c r="DT36" i="36" s="1"/>
  <c r="DU36" i="36" s="1"/>
  <c r="DV36" i="36" s="1"/>
  <c r="DW36" i="36" s="1"/>
  <c r="DX36" i="36" s="1"/>
  <c r="BE36" i="36"/>
  <c r="BJ36" i="36" s="1"/>
  <c r="CI45" i="36"/>
  <c r="CJ45" i="36" s="1"/>
  <c r="BP34" i="36"/>
  <c r="BU34" i="36" s="1"/>
  <c r="BF34" i="36"/>
  <c r="BK34" i="36" s="1"/>
  <c r="ED34" i="36"/>
  <c r="EE34" i="36" s="1"/>
  <c r="EF34" i="36" s="1"/>
  <c r="EG34" i="36" s="1"/>
  <c r="EH34" i="36" s="1"/>
  <c r="EI34" i="36" s="1"/>
  <c r="EJ34" i="36" s="1"/>
  <c r="EK34" i="36" s="1"/>
  <c r="EL34" i="36" s="1"/>
  <c r="CK29" i="36"/>
  <c r="BN20" i="36"/>
  <c r="BS20" i="36" s="1"/>
  <c r="DB20" i="36"/>
  <c r="DC20" i="36" s="1"/>
  <c r="DD20" i="36" s="1"/>
  <c r="DE20" i="36" s="1"/>
  <c r="DF20" i="36" s="1"/>
  <c r="DG20" i="36" s="1"/>
  <c r="DH20" i="36" s="1"/>
  <c r="DI20" i="36" s="1"/>
  <c r="DJ20" i="36" s="1"/>
  <c r="BD20" i="36"/>
  <c r="BI20" i="36" s="1"/>
  <c r="CK32" i="36"/>
  <c r="FS12" i="36"/>
  <c r="FU12" i="36" s="1"/>
  <c r="FV12" i="36" s="1"/>
  <c r="FW12" i="36" s="1"/>
  <c r="CW41" i="36"/>
  <c r="CX41" i="36" s="1"/>
  <c r="BF105" i="36"/>
  <c r="BK105" i="36" s="1"/>
  <c r="ED105" i="36"/>
  <c r="EE105" i="36" s="1"/>
  <c r="EF105" i="36" s="1"/>
  <c r="EG105" i="36" s="1"/>
  <c r="EH105" i="36" s="1"/>
  <c r="EI105" i="36" s="1"/>
  <c r="EJ105" i="36" s="1"/>
  <c r="EK105" i="36" s="1"/>
  <c r="EL105" i="36" s="1"/>
  <c r="BP105" i="36"/>
  <c r="BU105" i="36" s="1"/>
  <c r="BE93" i="36"/>
  <c r="BJ93" i="36" s="1"/>
  <c r="BO93" i="36"/>
  <c r="BT93" i="36" s="1"/>
  <c r="DP93" i="36"/>
  <c r="DQ93" i="36" s="1"/>
  <c r="DR93" i="36" s="1"/>
  <c r="DS93" i="36" s="1"/>
  <c r="DT93" i="36" s="1"/>
  <c r="DU93" i="36" s="1"/>
  <c r="DV93" i="36" s="1"/>
  <c r="DW93" i="36" s="1"/>
  <c r="DX93" i="36" s="1"/>
  <c r="CK95" i="36"/>
  <c r="HM96" i="36"/>
  <c r="HO96" i="36" s="1"/>
  <c r="HP96" i="36" s="1"/>
  <c r="HQ96" i="36" s="1"/>
  <c r="DM84" i="36"/>
  <c r="BE84" i="36"/>
  <c r="BJ84" i="36" s="1"/>
  <c r="DP84" i="36"/>
  <c r="DQ84" i="36" s="1"/>
  <c r="DR84" i="36" s="1"/>
  <c r="DS84" i="36" s="1"/>
  <c r="DT84" i="36" s="1"/>
  <c r="DU84" i="36" s="1"/>
  <c r="DV84" i="36" s="1"/>
  <c r="DW84" i="36" s="1"/>
  <c r="DX84" i="36" s="1"/>
  <c r="EA84" i="36" s="1"/>
  <c r="BO84" i="36"/>
  <c r="BT84" i="36" s="1"/>
  <c r="EO68" i="36"/>
  <c r="BQ72" i="36"/>
  <c r="BV72" i="36" s="1"/>
  <c r="BG72" i="36"/>
  <c r="BL72" i="36" s="1"/>
  <c r="CN72" i="36"/>
  <c r="CO72" i="36" s="1"/>
  <c r="CP72" i="36" s="1"/>
  <c r="CQ72" i="36" s="1"/>
  <c r="CR72" i="36" s="1"/>
  <c r="CS72" i="36" s="1"/>
  <c r="CT72" i="36" s="1"/>
  <c r="CU72" i="36" s="1"/>
  <c r="CV72" i="36" s="1"/>
  <c r="CY72" i="36" s="1"/>
  <c r="DB63" i="36"/>
  <c r="DC63" i="36" s="1"/>
  <c r="DD63" i="36" s="1"/>
  <c r="DE63" i="36" s="1"/>
  <c r="DF63" i="36" s="1"/>
  <c r="DG63" i="36" s="1"/>
  <c r="DH63" i="36" s="1"/>
  <c r="DI63" i="36" s="1"/>
  <c r="DJ63" i="36" s="1"/>
  <c r="DM63" i="36" s="1"/>
  <c r="BN63" i="36"/>
  <c r="BS63" i="36" s="1"/>
  <c r="BD63" i="36"/>
  <c r="BI63" i="36" s="1"/>
  <c r="GR69" i="36"/>
  <c r="GU69" i="36" s="1"/>
  <c r="GV69" i="36" s="1"/>
  <c r="GW69" i="36" s="1"/>
  <c r="GX69" i="36" s="1"/>
  <c r="GY69" i="36" s="1"/>
  <c r="GZ69" i="36" s="1"/>
  <c r="HA69" i="36" s="1"/>
  <c r="HB69" i="36" s="1"/>
  <c r="HC69" i="36" s="1"/>
  <c r="HD69" i="36" s="1"/>
  <c r="HE69" i="36" s="1"/>
  <c r="HF69" i="36" s="1"/>
  <c r="HG69" i="36" s="1"/>
  <c r="HH69" i="36" s="1"/>
  <c r="HI69" i="36" s="1"/>
  <c r="HJ69" i="36" s="1"/>
  <c r="FS67" i="36"/>
  <c r="FU67" i="36" s="1"/>
  <c r="FV67" i="36" s="1"/>
  <c r="FW67" i="36" s="1"/>
  <c r="BN67" i="36"/>
  <c r="BS67" i="36" s="1"/>
  <c r="DB67" i="36"/>
  <c r="DC67" i="36" s="1"/>
  <c r="DD67" i="36" s="1"/>
  <c r="DE67" i="36" s="1"/>
  <c r="DF67" i="36" s="1"/>
  <c r="DG67" i="36" s="1"/>
  <c r="DH67" i="36" s="1"/>
  <c r="DI67" i="36" s="1"/>
  <c r="DJ67" i="36" s="1"/>
  <c r="BD67" i="36"/>
  <c r="BI67" i="36" s="1"/>
  <c r="CI53" i="36"/>
  <c r="CJ53" i="36" s="1"/>
  <c r="BQ60" i="36"/>
  <c r="BV60" i="36" s="1"/>
  <c r="BG60" i="36"/>
  <c r="BL60" i="36" s="1"/>
  <c r="CN60" i="36"/>
  <c r="CO60" i="36" s="1"/>
  <c r="CP60" i="36" s="1"/>
  <c r="CQ60" i="36" s="1"/>
  <c r="CR60" i="36" s="1"/>
  <c r="CS60" i="36" s="1"/>
  <c r="CT60" i="36" s="1"/>
  <c r="CU60" i="36" s="1"/>
  <c r="CV60" i="36" s="1"/>
  <c r="CY60" i="36" s="1"/>
  <c r="CI66" i="36"/>
  <c r="CJ66" i="36" s="1"/>
  <c r="CI67" i="36"/>
  <c r="CJ67" i="36" s="1"/>
  <c r="DY40" i="36"/>
  <c r="DZ40" i="36" s="1"/>
  <c r="BQ30" i="36"/>
  <c r="BV30" i="36" s="1"/>
  <c r="CN30" i="36"/>
  <c r="CO30" i="36" s="1"/>
  <c r="CP30" i="36" s="1"/>
  <c r="CQ30" i="36" s="1"/>
  <c r="CR30" i="36" s="1"/>
  <c r="CS30" i="36" s="1"/>
  <c r="CT30" i="36" s="1"/>
  <c r="CU30" i="36" s="1"/>
  <c r="CV30" i="36" s="1"/>
  <c r="BG30" i="36"/>
  <c r="BL30" i="36" s="1"/>
  <c r="FS28" i="36"/>
  <c r="FU28" i="36" s="1"/>
  <c r="FV28" i="36" s="1"/>
  <c r="FW28" i="36" s="1"/>
  <c r="FS7" i="36"/>
  <c r="FU7" i="36" s="1"/>
  <c r="FV7" i="36" s="1"/>
  <c r="FW7" i="36" s="1"/>
  <c r="DM17" i="36"/>
  <c r="BD23" i="36"/>
  <c r="BI23" i="36" s="1"/>
  <c r="DB23" i="36"/>
  <c r="DC23" i="36" s="1"/>
  <c r="DD23" i="36" s="1"/>
  <c r="DE23" i="36" s="1"/>
  <c r="DF23" i="36" s="1"/>
  <c r="DG23" i="36" s="1"/>
  <c r="DH23" i="36" s="1"/>
  <c r="DI23" i="36" s="1"/>
  <c r="DJ23" i="36" s="1"/>
  <c r="BN23" i="36"/>
  <c r="BS23" i="36" s="1"/>
  <c r="FS10" i="36"/>
  <c r="FU10" i="36" s="1"/>
  <c r="FV10" i="36" s="1"/>
  <c r="FW10" i="36" s="1"/>
  <c r="BF26" i="36"/>
  <c r="BK26" i="36" s="1"/>
  <c r="ED26" i="36"/>
  <c r="EE26" i="36" s="1"/>
  <c r="EF26" i="36" s="1"/>
  <c r="EG26" i="36" s="1"/>
  <c r="EH26" i="36" s="1"/>
  <c r="EI26" i="36" s="1"/>
  <c r="EJ26" i="36" s="1"/>
  <c r="EK26" i="36" s="1"/>
  <c r="EL26" i="36" s="1"/>
  <c r="BP26" i="36"/>
  <c r="BU26" i="36" s="1"/>
  <c r="CW27" i="36"/>
  <c r="CX27" i="36" s="1"/>
  <c r="GR30" i="36"/>
  <c r="GU30" i="36" s="1"/>
  <c r="GV30" i="36" s="1"/>
  <c r="GW30" i="36" s="1"/>
  <c r="GX30" i="36" s="1"/>
  <c r="GY30" i="36" s="1"/>
  <c r="GZ30" i="36" s="1"/>
  <c r="HA30" i="36" s="1"/>
  <c r="HB30" i="36" s="1"/>
  <c r="HC30" i="36" s="1"/>
  <c r="HD30" i="36" s="1"/>
  <c r="HE30" i="36" s="1"/>
  <c r="HF30" i="36" s="1"/>
  <c r="HG30" i="36" s="1"/>
  <c r="HH30" i="36" s="1"/>
  <c r="HI30" i="36" s="1"/>
  <c r="HJ30" i="36" s="1"/>
  <c r="FS6" i="36"/>
  <c r="FU6" i="36" s="1"/>
  <c r="FV6" i="36" s="1"/>
  <c r="FW6" i="36" s="1"/>
  <c r="DK17" i="36"/>
  <c r="DL17" i="36" s="1"/>
  <c r="BD79" i="36"/>
  <c r="BI79" i="36" s="1"/>
  <c r="DB79" i="36"/>
  <c r="DC79" i="36" s="1"/>
  <c r="DD79" i="36" s="1"/>
  <c r="DE79" i="36" s="1"/>
  <c r="DF79" i="36" s="1"/>
  <c r="DG79" i="36" s="1"/>
  <c r="DH79" i="36" s="1"/>
  <c r="DI79" i="36" s="1"/>
  <c r="DJ79" i="36" s="1"/>
  <c r="BN79" i="36"/>
  <c r="BS79" i="36" s="1"/>
  <c r="BE69" i="36"/>
  <c r="BJ69" i="36" s="1"/>
  <c r="DP69" i="36"/>
  <c r="DQ69" i="36" s="1"/>
  <c r="DR69" i="36" s="1"/>
  <c r="DS69" i="36" s="1"/>
  <c r="DT69" i="36" s="1"/>
  <c r="DU69" i="36" s="1"/>
  <c r="DV69" i="36" s="1"/>
  <c r="DW69" i="36" s="1"/>
  <c r="DX69" i="36" s="1"/>
  <c r="BO69" i="36"/>
  <c r="BT69" i="36" s="1"/>
  <c r="DP83" i="36"/>
  <c r="DQ83" i="36" s="1"/>
  <c r="DR83" i="36" s="1"/>
  <c r="DS83" i="36" s="1"/>
  <c r="DT83" i="36" s="1"/>
  <c r="DU83" i="36" s="1"/>
  <c r="DV83" i="36" s="1"/>
  <c r="DW83" i="36" s="1"/>
  <c r="DX83" i="36" s="1"/>
  <c r="BO83" i="36"/>
  <c r="BT83" i="36" s="1"/>
  <c r="BE83" i="36"/>
  <c r="BJ83" i="36" s="1"/>
  <c r="HM70" i="36"/>
  <c r="HO70" i="36" s="1"/>
  <c r="HP70" i="36" s="1"/>
  <c r="HQ70" i="36" s="1"/>
  <c r="BE56" i="36"/>
  <c r="BJ56" i="36" s="1"/>
  <c r="DP56" i="36"/>
  <c r="DQ56" i="36" s="1"/>
  <c r="DR56" i="36" s="1"/>
  <c r="DS56" i="36" s="1"/>
  <c r="DT56" i="36" s="1"/>
  <c r="DU56" i="36" s="1"/>
  <c r="DV56" i="36" s="1"/>
  <c r="DW56" i="36" s="1"/>
  <c r="DX56" i="36" s="1"/>
  <c r="BO56" i="36"/>
  <c r="BT56" i="36" s="1"/>
  <c r="CY51" i="36"/>
  <c r="CW51" i="36"/>
  <c r="CX51" i="36" s="1"/>
  <c r="DB61" i="36"/>
  <c r="DC61" i="36" s="1"/>
  <c r="DD61" i="36" s="1"/>
  <c r="DE61" i="36" s="1"/>
  <c r="DF61" i="36" s="1"/>
  <c r="DG61" i="36" s="1"/>
  <c r="DH61" i="36" s="1"/>
  <c r="DI61" i="36" s="1"/>
  <c r="DJ61" i="36" s="1"/>
  <c r="BN61" i="36"/>
  <c r="BS61" i="36" s="1"/>
  <c r="BD61" i="36"/>
  <c r="BI61" i="36" s="1"/>
  <c r="GR55" i="36"/>
  <c r="GU55" i="36" s="1"/>
  <c r="GV55" i="36" s="1"/>
  <c r="GW55" i="36" s="1"/>
  <c r="GX55" i="36" s="1"/>
  <c r="GY55" i="36" s="1"/>
  <c r="GZ55" i="36" s="1"/>
  <c r="HA55" i="36" s="1"/>
  <c r="HB55" i="36" s="1"/>
  <c r="HC55" i="36" s="1"/>
  <c r="HD55" i="36" s="1"/>
  <c r="HE55" i="36" s="1"/>
  <c r="HF55" i="36" s="1"/>
  <c r="HG55" i="36" s="1"/>
  <c r="HH55" i="36" s="1"/>
  <c r="HI55" i="36" s="1"/>
  <c r="HJ55" i="36" s="1"/>
  <c r="BP43" i="36"/>
  <c r="BU43" i="36" s="1"/>
  <c r="ED43" i="36"/>
  <c r="EE43" i="36" s="1"/>
  <c r="EF43" i="36" s="1"/>
  <c r="EG43" i="36" s="1"/>
  <c r="EH43" i="36" s="1"/>
  <c r="EI43" i="36" s="1"/>
  <c r="EJ43" i="36" s="1"/>
  <c r="EK43" i="36" s="1"/>
  <c r="EL43" i="36" s="1"/>
  <c r="BF43" i="36"/>
  <c r="BK43" i="36" s="1"/>
  <c r="BE35" i="36"/>
  <c r="BJ35" i="36" s="1"/>
  <c r="DP35" i="36"/>
  <c r="DQ35" i="36" s="1"/>
  <c r="DR35" i="36" s="1"/>
  <c r="DS35" i="36" s="1"/>
  <c r="DT35" i="36" s="1"/>
  <c r="DU35" i="36" s="1"/>
  <c r="DV35" i="36" s="1"/>
  <c r="DW35" i="36" s="1"/>
  <c r="DX35" i="36" s="1"/>
  <c r="BO35" i="36"/>
  <c r="BT35" i="36" s="1"/>
  <c r="FS29" i="36"/>
  <c r="FU29" i="36" s="1"/>
  <c r="FV29" i="36" s="1"/>
  <c r="FW29" i="36" s="1"/>
  <c r="CK23" i="36"/>
  <c r="CI21" i="36"/>
  <c r="CJ21" i="36" s="1"/>
  <c r="FS23" i="36"/>
  <c r="FU23" i="36" s="1"/>
  <c r="FV23" i="36" s="1"/>
  <c r="FW23" i="36" s="1"/>
  <c r="CI10" i="36"/>
  <c r="CJ10" i="36" s="1"/>
  <c r="CK10" i="36"/>
  <c r="CI5" i="36"/>
  <c r="CJ5" i="36" s="1"/>
  <c r="CK5" i="36"/>
  <c r="BF31" i="36"/>
  <c r="BK31" i="36" s="1"/>
  <c r="BP31" i="36"/>
  <c r="BU31" i="36" s="1"/>
  <c r="ED31" i="36"/>
  <c r="EE31" i="36" s="1"/>
  <c r="EF31" i="36" s="1"/>
  <c r="EG31" i="36" s="1"/>
  <c r="EH31" i="36" s="1"/>
  <c r="EI31" i="36" s="1"/>
  <c r="EJ31" i="36" s="1"/>
  <c r="EK31" i="36" s="1"/>
  <c r="EL31" i="36" s="1"/>
  <c r="BG16" i="36"/>
  <c r="BL16" i="36" s="1"/>
  <c r="BQ16" i="36"/>
  <c r="BV16" i="36" s="1"/>
  <c r="CN16" i="36"/>
  <c r="CO16" i="36" s="1"/>
  <c r="CP16" i="36" s="1"/>
  <c r="CQ16" i="36" s="1"/>
  <c r="CR16" i="36" s="1"/>
  <c r="CS16" i="36" s="1"/>
  <c r="CT16" i="36" s="1"/>
  <c r="CU16" i="36" s="1"/>
  <c r="CV16" i="36" s="1"/>
  <c r="CK18" i="36"/>
  <c r="HM30" i="36"/>
  <c r="HO30" i="36" s="1"/>
  <c r="HP30" i="36" s="1"/>
  <c r="HQ30" i="36" s="1"/>
  <c r="EO6" i="36"/>
  <c r="EM6" i="36"/>
  <c r="EN6" i="36" s="1"/>
  <c r="CN18" i="36"/>
  <c r="CO18" i="36" s="1"/>
  <c r="CP18" i="36" s="1"/>
  <c r="CQ18" i="36" s="1"/>
  <c r="CR18" i="36" s="1"/>
  <c r="CS18" i="36" s="1"/>
  <c r="CT18" i="36" s="1"/>
  <c r="CU18" i="36" s="1"/>
  <c r="CV18" i="36" s="1"/>
  <c r="BG18" i="36"/>
  <c r="BL18" i="36" s="1"/>
  <c r="BQ18" i="36"/>
  <c r="BV18" i="36" s="1"/>
  <c r="HM61" i="36"/>
  <c r="HO61" i="36" s="1"/>
  <c r="HP61" i="36" s="1"/>
  <c r="HQ61" i="36" s="1"/>
  <c r="HM77" i="36"/>
  <c r="HO77" i="36" s="1"/>
  <c r="HP77" i="36" s="1"/>
  <c r="HQ77" i="36" s="1"/>
  <c r="FS81" i="36"/>
  <c r="FU81" i="36" s="1"/>
  <c r="FV81" i="36" s="1"/>
  <c r="FW81" i="36" s="1"/>
  <c r="BG40" i="36"/>
  <c r="BL40" i="36" s="1"/>
  <c r="BQ40" i="36"/>
  <c r="BV40" i="36" s="1"/>
  <c r="CN40" i="36"/>
  <c r="CO40" i="36" s="1"/>
  <c r="CP40" i="36" s="1"/>
  <c r="CQ40" i="36" s="1"/>
  <c r="CR40" i="36" s="1"/>
  <c r="CS40" i="36" s="1"/>
  <c r="CT40" i="36" s="1"/>
  <c r="CU40" i="36" s="1"/>
  <c r="CV40" i="36" s="1"/>
  <c r="CY40" i="36" s="1"/>
  <c r="EM36" i="36"/>
  <c r="EN36" i="36" s="1"/>
  <c r="HM46" i="36"/>
  <c r="HO46" i="36" s="1"/>
  <c r="HP46" i="36" s="1"/>
  <c r="HQ46" i="36" s="1"/>
  <c r="CN39" i="36"/>
  <c r="CO39" i="36" s="1"/>
  <c r="CP39" i="36" s="1"/>
  <c r="CQ39" i="36" s="1"/>
  <c r="CR39" i="36" s="1"/>
  <c r="CS39" i="36" s="1"/>
  <c r="CT39" i="36" s="1"/>
  <c r="CU39" i="36" s="1"/>
  <c r="CV39" i="36" s="1"/>
  <c r="BG39" i="36"/>
  <c r="BL39" i="36" s="1"/>
  <c r="BQ39" i="36"/>
  <c r="BV39" i="36" s="1"/>
  <c r="DK33" i="36"/>
  <c r="DL33" i="36" s="1"/>
  <c r="BG43" i="36"/>
  <c r="BL43" i="36" s="1"/>
  <c r="CN43" i="36"/>
  <c r="CO43" i="36" s="1"/>
  <c r="CP43" i="36" s="1"/>
  <c r="CQ43" i="36" s="1"/>
  <c r="CR43" i="36" s="1"/>
  <c r="CS43" i="36" s="1"/>
  <c r="CT43" i="36" s="1"/>
  <c r="CU43" i="36" s="1"/>
  <c r="CV43" i="36" s="1"/>
  <c r="BQ43" i="36"/>
  <c r="BV43" i="36" s="1"/>
  <c r="BG37" i="36"/>
  <c r="BL37" i="36" s="1"/>
  <c r="BQ37" i="36"/>
  <c r="BV37" i="36" s="1"/>
  <c r="CN37" i="36"/>
  <c r="CO37" i="36" s="1"/>
  <c r="CP37" i="36" s="1"/>
  <c r="CQ37" i="36" s="1"/>
  <c r="CR37" i="36" s="1"/>
  <c r="CS37" i="36" s="1"/>
  <c r="CT37" i="36" s="1"/>
  <c r="CU37" i="36" s="1"/>
  <c r="CV37" i="36" s="1"/>
  <c r="BG10" i="36"/>
  <c r="BL10" i="36" s="1"/>
  <c r="BQ10" i="36"/>
  <c r="BV10" i="36" s="1"/>
  <c r="CN10" i="36"/>
  <c r="CO10" i="36" s="1"/>
  <c r="CP10" i="36" s="1"/>
  <c r="CQ10" i="36" s="1"/>
  <c r="CR10" i="36" s="1"/>
  <c r="CS10" i="36" s="1"/>
  <c r="CT10" i="36" s="1"/>
  <c r="CU10" i="36" s="1"/>
  <c r="CV10" i="36" s="1"/>
  <c r="CN12" i="36"/>
  <c r="CO12" i="36" s="1"/>
  <c r="CP12" i="36" s="1"/>
  <c r="CQ12" i="36" s="1"/>
  <c r="CR12" i="36" s="1"/>
  <c r="CS12" i="36" s="1"/>
  <c r="CT12" i="36" s="1"/>
  <c r="CU12" i="36" s="1"/>
  <c r="CV12" i="36" s="1"/>
  <c r="BG12" i="36"/>
  <c r="BL12" i="36" s="1"/>
  <c r="BQ12" i="36"/>
  <c r="BV12" i="36" s="1"/>
  <c r="DK21" i="36"/>
  <c r="DL21" i="36" s="1"/>
  <c r="CK6" i="36"/>
  <c r="CI6" i="36"/>
  <c r="CJ6" i="36" s="1"/>
  <c r="CW25" i="36" l="1"/>
  <c r="CX25" i="36" s="1"/>
  <c r="CY25" i="36"/>
  <c r="CY108" i="36"/>
  <c r="CW108" i="36"/>
  <c r="CX108" i="36" s="1"/>
  <c r="EM69" i="36"/>
  <c r="EN69" i="36" s="1"/>
  <c r="EM181" i="36"/>
  <c r="EN181" i="36" s="1"/>
  <c r="EM30" i="36"/>
  <c r="EN30" i="36" s="1"/>
  <c r="GG5" i="36"/>
  <c r="GH5" i="36" s="1"/>
  <c r="GI5" i="36" s="1"/>
  <c r="CW104" i="36"/>
  <c r="CX104" i="36" s="1"/>
  <c r="CY104" i="36"/>
  <c r="DY17" i="36"/>
  <c r="DZ17" i="36" s="1"/>
  <c r="EA17" i="36"/>
  <c r="CW91" i="36"/>
  <c r="CX91" i="36" s="1"/>
  <c r="CY168" i="36"/>
  <c r="DY13" i="36"/>
  <c r="DZ13" i="36" s="1"/>
  <c r="DK162" i="36"/>
  <c r="DL162" i="36" s="1"/>
  <c r="EO28" i="36"/>
  <c r="DK35" i="36"/>
  <c r="DL35" i="36" s="1"/>
  <c r="DY112" i="36"/>
  <c r="DZ112" i="36" s="1"/>
  <c r="CW128" i="36"/>
  <c r="CX128" i="36" s="1"/>
  <c r="EM54" i="36"/>
  <c r="EN54" i="36" s="1"/>
  <c r="DK107" i="36"/>
  <c r="DL107" i="36" s="1"/>
  <c r="EO115" i="36"/>
  <c r="EM115" i="36"/>
  <c r="EN115" i="36" s="1"/>
  <c r="CY34" i="36"/>
  <c r="CW34" i="36"/>
  <c r="CX34" i="36" s="1"/>
  <c r="CY115" i="36"/>
  <c r="CW115" i="36"/>
  <c r="CX115" i="36" s="1"/>
  <c r="EM203" i="36"/>
  <c r="EN203" i="36" s="1"/>
  <c r="CW166" i="36"/>
  <c r="CX166" i="36" s="1"/>
  <c r="EM65" i="36"/>
  <c r="EN65" i="36" s="1"/>
  <c r="CW207" i="36"/>
  <c r="CX207" i="36" s="1"/>
  <c r="CW33" i="36"/>
  <c r="CX33" i="36" s="1"/>
  <c r="CW76" i="36"/>
  <c r="CX76" i="36" s="1"/>
  <c r="CY171" i="36"/>
  <c r="CW171" i="36"/>
  <c r="CX171" i="36" s="1"/>
  <c r="DM184" i="36"/>
  <c r="DK184" i="36"/>
  <c r="DL184" i="36" s="1"/>
  <c r="EO195" i="36"/>
  <c r="EM195" i="36"/>
  <c r="EN195" i="36" s="1"/>
  <c r="CY197" i="36"/>
  <c r="CW197" i="36"/>
  <c r="CX197" i="36" s="1"/>
  <c r="DY191" i="36"/>
  <c r="DZ191" i="36" s="1"/>
  <c r="CW134" i="36"/>
  <c r="CX134" i="36" s="1"/>
  <c r="CY49" i="36"/>
  <c r="CW49" i="36"/>
  <c r="CX49" i="36" s="1"/>
  <c r="DK80" i="36"/>
  <c r="DL80" i="36" s="1"/>
  <c r="DM82" i="36"/>
  <c r="DK82" i="36"/>
  <c r="DL82" i="36" s="1"/>
  <c r="CW50" i="36"/>
  <c r="CX50" i="36" s="1"/>
  <c r="CW58" i="36"/>
  <c r="CX58" i="36" s="1"/>
  <c r="CW95" i="36"/>
  <c r="CX95" i="36" s="1"/>
  <c r="CY16" i="36"/>
  <c r="CW16" i="36"/>
  <c r="CX16" i="36" s="1"/>
  <c r="CY22" i="36"/>
  <c r="CW22" i="36"/>
  <c r="CX22" i="36" s="1"/>
  <c r="EA78" i="36"/>
  <c r="DY78" i="36"/>
  <c r="DZ78" i="36" s="1"/>
  <c r="EO64" i="36"/>
  <c r="EM64" i="36"/>
  <c r="EN64" i="36" s="1"/>
  <c r="EA93" i="36"/>
  <c r="DY93" i="36"/>
  <c r="DZ93" i="36" s="1"/>
  <c r="DM19" i="36"/>
  <c r="DK19" i="36"/>
  <c r="DL19" i="36" s="1"/>
  <c r="CY57" i="36"/>
  <c r="CW57" i="36"/>
  <c r="CX57" i="36" s="1"/>
  <c r="CY68" i="36"/>
  <c r="CW68" i="36"/>
  <c r="CX68" i="36" s="1"/>
  <c r="EA110" i="36"/>
  <c r="DY110" i="36"/>
  <c r="DZ110" i="36" s="1"/>
  <c r="EA85" i="36"/>
  <c r="DY85" i="36"/>
  <c r="DZ85" i="36" s="1"/>
  <c r="EA149" i="36"/>
  <c r="DY149" i="36"/>
  <c r="DZ149" i="36" s="1"/>
  <c r="EA169" i="36"/>
  <c r="DY169" i="36"/>
  <c r="DZ169" i="36" s="1"/>
  <c r="CY188" i="36"/>
  <c r="CW188" i="36"/>
  <c r="CX188" i="36" s="1"/>
  <c r="CY59" i="36"/>
  <c r="CW59" i="36"/>
  <c r="CX59" i="36" s="1"/>
  <c r="DM175" i="36"/>
  <c r="DK175" i="36"/>
  <c r="DL175" i="36" s="1"/>
  <c r="EA102" i="36"/>
  <c r="DY102" i="36"/>
  <c r="DZ102" i="36" s="1"/>
  <c r="DM135" i="36"/>
  <c r="DK135" i="36"/>
  <c r="DL135" i="36" s="1"/>
  <c r="DM66" i="36"/>
  <c r="DK66" i="36"/>
  <c r="DL66" i="36" s="1"/>
  <c r="DM166" i="36"/>
  <c r="DK166" i="36"/>
  <c r="DL166" i="36" s="1"/>
  <c r="DM151" i="36"/>
  <c r="DK151" i="36"/>
  <c r="DL151" i="36" s="1"/>
  <c r="CY189" i="36"/>
  <c r="CW189" i="36"/>
  <c r="CX189" i="36" s="1"/>
  <c r="EA67" i="36"/>
  <c r="DY67" i="36"/>
  <c r="DZ67" i="36" s="1"/>
  <c r="CY152" i="36"/>
  <c r="CW152" i="36"/>
  <c r="CX152" i="36" s="1"/>
  <c r="EA36" i="36"/>
  <c r="DY36" i="36"/>
  <c r="DZ36" i="36" s="1"/>
  <c r="DM61" i="36"/>
  <c r="DK61" i="36"/>
  <c r="DL61" i="36" s="1"/>
  <c r="CY12" i="36"/>
  <c r="CW12" i="36"/>
  <c r="CX12" i="36" s="1"/>
  <c r="EO51" i="36"/>
  <c r="EM51" i="36"/>
  <c r="EN51" i="36" s="1"/>
  <c r="CY18" i="36"/>
  <c r="CW18" i="36"/>
  <c r="CX18" i="36" s="1"/>
  <c r="EA35" i="36"/>
  <c r="DY35" i="36"/>
  <c r="DZ35" i="36" s="1"/>
  <c r="DM23" i="36"/>
  <c r="DK23" i="36"/>
  <c r="DL23" i="36" s="1"/>
  <c r="CY70" i="36"/>
  <c r="CW70" i="36"/>
  <c r="CX70" i="36" s="1"/>
  <c r="EA75" i="36"/>
  <c r="DY75" i="36"/>
  <c r="DZ75" i="36" s="1"/>
  <c r="EO102" i="36"/>
  <c r="EM102" i="36"/>
  <c r="EN102" i="36" s="1"/>
  <c r="EO16" i="36"/>
  <c r="EM16" i="36"/>
  <c r="EN16" i="36" s="1"/>
  <c r="CY26" i="36"/>
  <c r="CW26" i="36"/>
  <c r="CX26" i="36" s="1"/>
  <c r="DM22" i="36"/>
  <c r="DK22" i="36"/>
  <c r="DL22" i="36" s="1"/>
  <c r="CY24" i="36"/>
  <c r="CW24" i="36"/>
  <c r="CX24" i="36" s="1"/>
  <c r="DM124" i="36"/>
  <c r="DK124" i="36"/>
  <c r="DL124" i="36" s="1"/>
  <c r="EA195" i="36"/>
  <c r="DY195" i="36"/>
  <c r="DZ195" i="36" s="1"/>
  <c r="EA101" i="36"/>
  <c r="DY101" i="36"/>
  <c r="DZ101" i="36" s="1"/>
  <c r="EA119" i="36"/>
  <c r="DY119" i="36"/>
  <c r="DZ119" i="36" s="1"/>
  <c r="CY119" i="36"/>
  <c r="CW119" i="36"/>
  <c r="CX119" i="36" s="1"/>
  <c r="EA148" i="36"/>
  <c r="DY148" i="36"/>
  <c r="DZ148" i="36" s="1"/>
  <c r="EA202" i="36"/>
  <c r="DY202" i="36"/>
  <c r="DZ202" i="36" s="1"/>
  <c r="CY113" i="36"/>
  <c r="CW113" i="36"/>
  <c r="CX113" i="36" s="1"/>
  <c r="EA61" i="36"/>
  <c r="DY61" i="36"/>
  <c r="DZ61" i="36" s="1"/>
  <c r="CY174" i="36"/>
  <c r="CW174" i="36"/>
  <c r="CX174" i="36" s="1"/>
  <c r="DM177" i="36"/>
  <c r="DK177" i="36"/>
  <c r="DL177" i="36" s="1"/>
  <c r="DM117" i="36"/>
  <c r="DK117" i="36"/>
  <c r="DL117" i="36" s="1"/>
  <c r="CY114" i="36"/>
  <c r="CW114" i="36"/>
  <c r="CX114" i="36" s="1"/>
  <c r="CY129" i="36"/>
  <c r="CW129" i="36"/>
  <c r="CX129" i="36" s="1"/>
  <c r="CY147" i="36"/>
  <c r="CW147" i="36"/>
  <c r="CX147" i="36" s="1"/>
  <c r="EA167" i="36"/>
  <c r="DY167" i="36"/>
  <c r="DZ167" i="36" s="1"/>
  <c r="EA77" i="36"/>
  <c r="DY77" i="36"/>
  <c r="DZ77" i="36" s="1"/>
  <c r="EO148" i="36"/>
  <c r="EM148" i="36"/>
  <c r="EN148" i="36" s="1"/>
  <c r="EO188" i="36"/>
  <c r="EM188" i="36"/>
  <c r="EN188" i="36" s="1"/>
  <c r="EO158" i="36"/>
  <c r="EM158" i="36"/>
  <c r="EN158" i="36" s="1"/>
  <c r="EA38" i="36"/>
  <c r="DY38" i="36"/>
  <c r="DZ38" i="36" s="1"/>
  <c r="DM79" i="36"/>
  <c r="DK79" i="36"/>
  <c r="DL79" i="36" s="1"/>
  <c r="EO34" i="36"/>
  <c r="EM34" i="36"/>
  <c r="EN34" i="36" s="1"/>
  <c r="EA47" i="36"/>
  <c r="DY47" i="36"/>
  <c r="DZ47" i="36" s="1"/>
  <c r="DM13" i="36"/>
  <c r="DK13" i="36"/>
  <c r="DL13" i="36" s="1"/>
  <c r="CY23" i="36"/>
  <c r="CW23" i="36"/>
  <c r="CX23" i="36" s="1"/>
  <c r="CY32" i="36"/>
  <c r="CW32" i="36"/>
  <c r="CX32" i="36" s="1"/>
  <c r="CY69" i="36"/>
  <c r="CW69" i="36"/>
  <c r="CX69" i="36" s="1"/>
  <c r="EA90" i="36"/>
  <c r="DY90" i="36"/>
  <c r="DZ90" i="36" s="1"/>
  <c r="DM56" i="36"/>
  <c r="DK56" i="36"/>
  <c r="DL56" i="36" s="1"/>
  <c r="DM14" i="36"/>
  <c r="DK14" i="36"/>
  <c r="DL14" i="36" s="1"/>
  <c r="DM91" i="36"/>
  <c r="DK91" i="36"/>
  <c r="DL91" i="36" s="1"/>
  <c r="CY156" i="36"/>
  <c r="CW156" i="36"/>
  <c r="CX156" i="36" s="1"/>
  <c r="CY90" i="36"/>
  <c r="CW90" i="36"/>
  <c r="CX90" i="36" s="1"/>
  <c r="CY97" i="36"/>
  <c r="CW97" i="36"/>
  <c r="CX97" i="36" s="1"/>
  <c r="EA123" i="36"/>
  <c r="DY123" i="36"/>
  <c r="DZ123" i="36" s="1"/>
  <c r="EA160" i="36"/>
  <c r="DY160" i="36"/>
  <c r="DZ160" i="36" s="1"/>
  <c r="EA143" i="36"/>
  <c r="DY143" i="36"/>
  <c r="DZ143" i="36" s="1"/>
  <c r="CY140" i="36"/>
  <c r="CW140" i="36"/>
  <c r="CX140" i="36" s="1"/>
  <c r="CY181" i="36"/>
  <c r="CW181" i="36"/>
  <c r="CX181" i="36" s="1"/>
  <c r="CY161" i="36"/>
  <c r="CW161" i="36"/>
  <c r="CX161" i="36" s="1"/>
  <c r="DM88" i="36"/>
  <c r="DK88" i="36"/>
  <c r="DL88" i="36" s="1"/>
  <c r="EA142" i="36"/>
  <c r="DY142" i="36"/>
  <c r="DZ142" i="36" s="1"/>
  <c r="EA153" i="36"/>
  <c r="DY153" i="36"/>
  <c r="DZ153" i="36" s="1"/>
  <c r="DM156" i="36"/>
  <c r="DK156" i="36"/>
  <c r="DL156" i="36" s="1"/>
  <c r="EA205" i="36"/>
  <c r="DY205" i="36"/>
  <c r="DZ205" i="36" s="1"/>
  <c r="DM203" i="36"/>
  <c r="DK203" i="36"/>
  <c r="DL203" i="36" s="1"/>
  <c r="EO31" i="36"/>
  <c r="EM31" i="36"/>
  <c r="EN31" i="36" s="1"/>
  <c r="EA56" i="36"/>
  <c r="DY56" i="36"/>
  <c r="DZ56" i="36" s="1"/>
  <c r="EA53" i="36"/>
  <c r="DY53" i="36"/>
  <c r="DZ53" i="36" s="1"/>
  <c r="EA23" i="36"/>
  <c r="DY23" i="36"/>
  <c r="DZ23" i="36" s="1"/>
  <c r="EA41" i="36"/>
  <c r="DY41" i="36"/>
  <c r="DZ41" i="36" s="1"/>
  <c r="DM38" i="36"/>
  <c r="DK38" i="36"/>
  <c r="DL38" i="36" s="1"/>
  <c r="DM105" i="36"/>
  <c r="DK105" i="36"/>
  <c r="DL105" i="36" s="1"/>
  <c r="DM128" i="36"/>
  <c r="DK128" i="36"/>
  <c r="DL128" i="36" s="1"/>
  <c r="EA96" i="36"/>
  <c r="DY96" i="36"/>
  <c r="DZ96" i="36" s="1"/>
  <c r="CY151" i="36"/>
  <c r="CW151" i="36"/>
  <c r="CX151" i="36" s="1"/>
  <c r="EO155" i="36"/>
  <c r="EM155" i="36"/>
  <c r="EN155" i="36" s="1"/>
  <c r="EA87" i="36"/>
  <c r="DY87" i="36"/>
  <c r="DZ87" i="36" s="1"/>
  <c r="DM194" i="36"/>
  <c r="DK194" i="36"/>
  <c r="DL194" i="36" s="1"/>
  <c r="EA20" i="36"/>
  <c r="DY20" i="36"/>
  <c r="DZ20" i="36" s="1"/>
  <c r="CY130" i="36"/>
  <c r="CW130" i="36"/>
  <c r="CX130" i="36" s="1"/>
  <c r="EA183" i="36"/>
  <c r="DY183" i="36"/>
  <c r="DZ183" i="36" s="1"/>
  <c r="CY122" i="36"/>
  <c r="CW122" i="36"/>
  <c r="CX122" i="36" s="1"/>
  <c r="CY101" i="36"/>
  <c r="CW101" i="36"/>
  <c r="CX101" i="36" s="1"/>
  <c r="CY126" i="36"/>
  <c r="CW126" i="36"/>
  <c r="CX126" i="36" s="1"/>
  <c r="DM108" i="36"/>
  <c r="DK108" i="36"/>
  <c r="DL108" i="36" s="1"/>
  <c r="DM207" i="36"/>
  <c r="DK207" i="36"/>
  <c r="DL207" i="36" s="1"/>
  <c r="DM127" i="36"/>
  <c r="DK127" i="36"/>
  <c r="DL127" i="36" s="1"/>
  <c r="CY10" i="36"/>
  <c r="CW10" i="36"/>
  <c r="CX10" i="36" s="1"/>
  <c r="EA76" i="36"/>
  <c r="DY76" i="36"/>
  <c r="DZ76" i="36" s="1"/>
  <c r="EA62" i="36"/>
  <c r="DY62" i="36"/>
  <c r="DZ62" i="36" s="1"/>
  <c r="DM45" i="36"/>
  <c r="DK45" i="36"/>
  <c r="DL45" i="36" s="1"/>
  <c r="EA176" i="36"/>
  <c r="DY176" i="36"/>
  <c r="DZ176" i="36" s="1"/>
  <c r="CY154" i="36"/>
  <c r="CW154" i="36"/>
  <c r="CX154" i="36" s="1"/>
  <c r="CY160" i="36"/>
  <c r="CW160" i="36"/>
  <c r="CX160" i="36" s="1"/>
  <c r="CY124" i="36"/>
  <c r="CW124" i="36"/>
  <c r="CX124" i="36" s="1"/>
  <c r="DM195" i="36"/>
  <c r="DK195" i="36"/>
  <c r="DL195" i="36" s="1"/>
  <c r="EO128" i="36"/>
  <c r="EM128" i="36"/>
  <c r="EN128" i="36" s="1"/>
  <c r="DM73" i="36"/>
  <c r="DK73" i="36"/>
  <c r="DL73" i="36" s="1"/>
  <c r="EA186" i="36"/>
  <c r="DY186" i="36"/>
  <c r="DZ186" i="36" s="1"/>
  <c r="DM191" i="36"/>
  <c r="DK191" i="36"/>
  <c r="DL191" i="36" s="1"/>
  <c r="EA108" i="36"/>
  <c r="DY108" i="36"/>
  <c r="DZ108" i="36" s="1"/>
  <c r="DM113" i="36"/>
  <c r="DK113" i="36"/>
  <c r="DL113" i="36" s="1"/>
  <c r="EA91" i="36"/>
  <c r="DY91" i="36"/>
  <c r="DZ91" i="36" s="1"/>
  <c r="EA163" i="36"/>
  <c r="DY163" i="36"/>
  <c r="DZ163" i="36" s="1"/>
  <c r="EA170" i="36"/>
  <c r="DY170" i="36"/>
  <c r="DZ170" i="36" s="1"/>
  <c r="EA199" i="36"/>
  <c r="DY199" i="36"/>
  <c r="DZ199" i="36" s="1"/>
  <c r="DM159" i="36"/>
  <c r="DK159" i="36"/>
  <c r="DL159" i="36" s="1"/>
  <c r="EA161" i="36"/>
  <c r="DY161" i="36"/>
  <c r="DZ161" i="36" s="1"/>
  <c r="CY206" i="36"/>
  <c r="CW206" i="36"/>
  <c r="CX206" i="36" s="1"/>
  <c r="DM204" i="36"/>
  <c r="DK204" i="36"/>
  <c r="DL204" i="36" s="1"/>
  <c r="CY186" i="36"/>
  <c r="CW186" i="36"/>
  <c r="CX186" i="36" s="1"/>
  <c r="DM190" i="36"/>
  <c r="DK190" i="36"/>
  <c r="DL190" i="36" s="1"/>
  <c r="CY118" i="36"/>
  <c r="CW118" i="36"/>
  <c r="CX118" i="36" s="1"/>
  <c r="CY196" i="36"/>
  <c r="CW196" i="36"/>
  <c r="CX196" i="36" s="1"/>
  <c r="EO43" i="36"/>
  <c r="EM43" i="36"/>
  <c r="EN43" i="36" s="1"/>
  <c r="CY43" i="36"/>
  <c r="CW43" i="36"/>
  <c r="CX43" i="36" s="1"/>
  <c r="CY55" i="36"/>
  <c r="CW55" i="36"/>
  <c r="CX55" i="36" s="1"/>
  <c r="CY29" i="36"/>
  <c r="CW29" i="36"/>
  <c r="CX29" i="36" s="1"/>
  <c r="DM206" i="36"/>
  <c r="DK206" i="36"/>
  <c r="DL206" i="36" s="1"/>
  <c r="CY201" i="36"/>
  <c r="CW201" i="36"/>
  <c r="CX201" i="36" s="1"/>
  <c r="EA156" i="36"/>
  <c r="DY156" i="36"/>
  <c r="DZ156" i="36" s="1"/>
  <c r="CY175" i="36"/>
  <c r="CW175" i="36"/>
  <c r="CX175" i="36" s="1"/>
  <c r="CY178" i="36"/>
  <c r="CW178" i="36"/>
  <c r="CX178" i="36" s="1"/>
  <c r="CY127" i="36"/>
  <c r="CW127" i="36"/>
  <c r="CX127" i="36" s="1"/>
  <c r="CY117" i="36"/>
  <c r="CW117" i="36"/>
  <c r="CX117" i="36" s="1"/>
  <c r="EA200" i="36"/>
  <c r="DY200" i="36"/>
  <c r="DZ200" i="36" s="1"/>
  <c r="EA172" i="36"/>
  <c r="DY172" i="36"/>
  <c r="DZ172" i="36" s="1"/>
  <c r="CY198" i="36"/>
  <c r="CW198" i="36"/>
  <c r="CX198" i="36" s="1"/>
  <c r="CY141" i="36"/>
  <c r="CW141" i="36"/>
  <c r="CX141" i="36" s="1"/>
  <c r="EA48" i="36"/>
  <c r="DY48" i="36"/>
  <c r="DZ48" i="36" s="1"/>
  <c r="EA63" i="36"/>
  <c r="DY63" i="36"/>
  <c r="DZ63" i="36" s="1"/>
  <c r="EA81" i="36"/>
  <c r="DY81" i="36"/>
  <c r="DZ81" i="36" s="1"/>
  <c r="EA128" i="36"/>
  <c r="DY128" i="36"/>
  <c r="DZ128" i="36" s="1"/>
  <c r="EA184" i="36"/>
  <c r="DY184" i="36"/>
  <c r="DZ184" i="36" s="1"/>
  <c r="CY203" i="36"/>
  <c r="CW203" i="36"/>
  <c r="CX203" i="36" s="1"/>
  <c r="EA117" i="36"/>
  <c r="DY117" i="36"/>
  <c r="DZ117" i="36" s="1"/>
  <c r="CY190" i="36"/>
  <c r="CW190" i="36"/>
  <c r="CX190" i="36" s="1"/>
  <c r="CY103" i="36"/>
  <c r="CW103" i="36"/>
  <c r="CX103" i="36" s="1"/>
  <c r="CY120" i="36"/>
  <c r="CW120" i="36"/>
  <c r="CX120" i="36" s="1"/>
  <c r="EA72" i="36"/>
  <c r="DY72" i="36"/>
  <c r="DZ72" i="36" s="1"/>
  <c r="CY133" i="36"/>
  <c r="CW133" i="36"/>
  <c r="CX133" i="36" s="1"/>
  <c r="EA151" i="36"/>
  <c r="DY151" i="36"/>
  <c r="DZ151" i="36" s="1"/>
  <c r="DM181" i="36"/>
  <c r="DK181" i="36"/>
  <c r="DL181" i="36" s="1"/>
  <c r="EO190" i="36"/>
  <c r="EM190" i="36"/>
  <c r="EN190" i="36" s="1"/>
  <c r="EO185" i="36"/>
  <c r="EM185" i="36"/>
  <c r="EN185" i="36" s="1"/>
  <c r="CY180" i="36"/>
  <c r="CW180" i="36"/>
  <c r="CX180" i="36" s="1"/>
  <c r="CY187" i="36"/>
  <c r="CW187" i="36"/>
  <c r="CX187" i="36" s="1"/>
  <c r="EA135" i="36"/>
  <c r="DY135" i="36"/>
  <c r="DZ135" i="36" s="1"/>
  <c r="EO173" i="36"/>
  <c r="EM173" i="36"/>
  <c r="EN173" i="36" s="1"/>
  <c r="EA177" i="36"/>
  <c r="DY177" i="36"/>
  <c r="DZ177" i="36" s="1"/>
  <c r="EA83" i="36"/>
  <c r="DY83" i="36"/>
  <c r="DZ83" i="36" s="1"/>
  <c r="DM53" i="36"/>
  <c r="DK53" i="36"/>
  <c r="DL53" i="36" s="1"/>
  <c r="CY74" i="36"/>
  <c r="CW74" i="36"/>
  <c r="CX74" i="36" s="1"/>
  <c r="CY35" i="36"/>
  <c r="CW35" i="36"/>
  <c r="CX35" i="36" s="1"/>
  <c r="EA189" i="36"/>
  <c r="DY189" i="36"/>
  <c r="DZ189" i="36" s="1"/>
  <c r="CY78" i="36"/>
  <c r="CW78" i="36"/>
  <c r="CX78" i="36" s="1"/>
  <c r="DM85" i="36"/>
  <c r="DK85" i="36"/>
  <c r="DL85" i="36" s="1"/>
  <c r="CY116" i="36"/>
  <c r="CW116" i="36"/>
  <c r="CX116" i="36" s="1"/>
  <c r="DM138" i="36"/>
  <c r="DK138" i="36"/>
  <c r="DL138" i="36" s="1"/>
  <c r="CY71" i="36"/>
  <c r="CW71" i="36"/>
  <c r="CX71" i="36" s="1"/>
  <c r="EA144" i="36"/>
  <c r="DY144" i="36"/>
  <c r="DZ144" i="36" s="1"/>
  <c r="EO191" i="36"/>
  <c r="EM191" i="36"/>
  <c r="EN191" i="36" s="1"/>
  <c r="EO117" i="36"/>
  <c r="EM117" i="36"/>
  <c r="EN117" i="36" s="1"/>
  <c r="CY137" i="36"/>
  <c r="CW137" i="36"/>
  <c r="CX137" i="36" s="1"/>
  <c r="DM131" i="36"/>
  <c r="DK131" i="36"/>
  <c r="DL131" i="36" s="1"/>
  <c r="CY107" i="36"/>
  <c r="CW107" i="36"/>
  <c r="CX107" i="36" s="1"/>
  <c r="DM115" i="36"/>
  <c r="DK115" i="36"/>
  <c r="DL115" i="36" s="1"/>
  <c r="DM187" i="36"/>
  <c r="DK187" i="36"/>
  <c r="DL187" i="36" s="1"/>
  <c r="EA185" i="36"/>
  <c r="DY185" i="36"/>
  <c r="DZ185" i="36" s="1"/>
  <c r="DM170" i="36"/>
  <c r="DK170" i="36"/>
  <c r="DL170" i="36" s="1"/>
  <c r="EO177" i="36"/>
  <c r="EM177" i="36"/>
  <c r="EN177" i="36" s="1"/>
  <c r="EO98" i="36"/>
  <c r="EM98" i="36"/>
  <c r="EN98" i="36" s="1"/>
  <c r="EA158" i="36"/>
  <c r="DY158" i="36"/>
  <c r="DZ158" i="36" s="1"/>
  <c r="EA45" i="36"/>
  <c r="DY45" i="36"/>
  <c r="DZ45" i="36" s="1"/>
  <c r="DM50" i="36"/>
  <c r="DK50" i="36"/>
  <c r="DL50" i="36" s="1"/>
  <c r="EA31" i="36"/>
  <c r="DY31" i="36"/>
  <c r="DZ31" i="36" s="1"/>
  <c r="DM41" i="36"/>
  <c r="DK41" i="36"/>
  <c r="DL41" i="36" s="1"/>
  <c r="CY112" i="36"/>
  <c r="CW112" i="36"/>
  <c r="CX112" i="36" s="1"/>
  <c r="DM168" i="36"/>
  <c r="DK168" i="36"/>
  <c r="DL168" i="36" s="1"/>
  <c r="EO182" i="36"/>
  <c r="EM182" i="36"/>
  <c r="EN182" i="36" s="1"/>
  <c r="DM205" i="36"/>
  <c r="DK205" i="36"/>
  <c r="DL205" i="36" s="1"/>
  <c r="CY99" i="36"/>
  <c r="CW99" i="36"/>
  <c r="CX99" i="36" s="1"/>
  <c r="EA139" i="36"/>
  <c r="DY139" i="36"/>
  <c r="DZ139" i="36" s="1"/>
  <c r="EA125" i="36"/>
  <c r="DY125" i="36"/>
  <c r="DZ125" i="36" s="1"/>
  <c r="DM186" i="36"/>
  <c r="DK186" i="36"/>
  <c r="DL186" i="36" s="1"/>
  <c r="EO199" i="36"/>
  <c r="EM199" i="36"/>
  <c r="EN199" i="36" s="1"/>
  <c r="DM173" i="36"/>
  <c r="DK173" i="36"/>
  <c r="DL173" i="36" s="1"/>
  <c r="CY65" i="36"/>
  <c r="CW65" i="36"/>
  <c r="CX65" i="36" s="1"/>
  <c r="EA88" i="36"/>
  <c r="DY88" i="36"/>
  <c r="DZ88" i="36" s="1"/>
  <c r="DM189" i="36"/>
  <c r="DK189" i="36"/>
  <c r="DL189" i="36" s="1"/>
  <c r="CY150" i="36"/>
  <c r="CW150" i="36"/>
  <c r="CX150" i="36" s="1"/>
  <c r="EO105" i="36"/>
  <c r="EM105" i="36"/>
  <c r="EN105" i="36" s="1"/>
  <c r="EO26" i="36"/>
  <c r="EM26" i="36"/>
  <c r="EN26" i="36" s="1"/>
  <c r="CY62" i="36"/>
  <c r="CW62" i="36"/>
  <c r="CX62" i="36" s="1"/>
  <c r="EO55" i="36"/>
  <c r="EM55" i="36"/>
  <c r="EN55" i="36" s="1"/>
  <c r="EA150" i="36"/>
  <c r="DY150" i="36"/>
  <c r="DZ150" i="36" s="1"/>
  <c r="EA162" i="36"/>
  <c r="DY162" i="36"/>
  <c r="DZ162" i="36" s="1"/>
  <c r="EA107" i="36"/>
  <c r="DY107" i="36"/>
  <c r="DZ107" i="36" s="1"/>
  <c r="EA130" i="36"/>
  <c r="DY130" i="36"/>
  <c r="DZ130" i="36" s="1"/>
  <c r="EO162" i="36"/>
  <c r="EM162" i="36"/>
  <c r="EN162" i="36" s="1"/>
  <c r="CY85" i="36"/>
  <c r="CW85" i="36"/>
  <c r="CX85" i="36" s="1"/>
  <c r="CY136" i="36"/>
  <c r="CW136" i="36"/>
  <c r="CX136" i="36" s="1"/>
  <c r="EA133" i="36"/>
  <c r="DY133" i="36"/>
  <c r="DZ133" i="36" s="1"/>
  <c r="EA181" i="36"/>
  <c r="DY181" i="36"/>
  <c r="DZ181" i="36" s="1"/>
  <c r="EO149" i="36"/>
  <c r="EM149" i="36"/>
  <c r="EN149" i="36" s="1"/>
  <c r="CY163" i="36"/>
  <c r="CW163" i="36"/>
  <c r="CX163" i="36" s="1"/>
  <c r="CY184" i="36"/>
  <c r="CW184" i="36"/>
  <c r="CX184" i="36" s="1"/>
  <c r="CY155" i="36"/>
  <c r="CW155" i="36"/>
  <c r="CX155" i="36" s="1"/>
  <c r="DM148" i="36"/>
  <c r="DK148" i="36"/>
  <c r="DL148" i="36" s="1"/>
  <c r="CY75" i="36"/>
  <c r="CW75" i="36"/>
  <c r="CX75" i="36" s="1"/>
  <c r="CY53" i="36"/>
  <c r="CW53" i="36"/>
  <c r="CX53" i="36" s="1"/>
  <c r="EA25" i="36"/>
  <c r="DY25" i="36"/>
  <c r="DZ25" i="36" s="1"/>
  <c r="CY54" i="36"/>
  <c r="CW54" i="36"/>
  <c r="CX54" i="36" s="1"/>
  <c r="DM76" i="36"/>
  <c r="DK76" i="36"/>
  <c r="DL76" i="36" s="1"/>
  <c r="EA89" i="36"/>
  <c r="DY89" i="36"/>
  <c r="DZ89" i="36" s="1"/>
  <c r="CY121" i="36"/>
  <c r="CW121" i="36"/>
  <c r="CX121" i="36" s="1"/>
  <c r="EO120" i="36"/>
  <c r="EM120" i="36"/>
  <c r="EN120" i="36" s="1"/>
  <c r="EA86" i="36"/>
  <c r="DY86" i="36"/>
  <c r="DZ86" i="36" s="1"/>
  <c r="DM101" i="36"/>
  <c r="DK101" i="36"/>
  <c r="DL101" i="36" s="1"/>
  <c r="CY182" i="36"/>
  <c r="CW182" i="36"/>
  <c r="CX182" i="36" s="1"/>
  <c r="DM102" i="36"/>
  <c r="DK102" i="36"/>
  <c r="DL102" i="36" s="1"/>
  <c r="CY82" i="36"/>
  <c r="CW82" i="36"/>
  <c r="CX82" i="36" s="1"/>
  <c r="EO183" i="36"/>
  <c r="EM183" i="36"/>
  <c r="EN183" i="36" s="1"/>
  <c r="CY172" i="36"/>
  <c r="CW172" i="36"/>
  <c r="CX172" i="36" s="1"/>
  <c r="EA126" i="36"/>
  <c r="DY126" i="36"/>
  <c r="DZ126" i="36" s="1"/>
  <c r="CY205" i="36"/>
  <c r="CW205" i="36"/>
  <c r="CX205" i="36" s="1"/>
  <c r="EA134" i="36"/>
  <c r="DY134" i="36"/>
  <c r="DZ134" i="36" s="1"/>
  <c r="CY30" i="36"/>
  <c r="CW30" i="36"/>
  <c r="CX30" i="36" s="1"/>
  <c r="CY37" i="36"/>
  <c r="CW37" i="36"/>
  <c r="CX37" i="36" s="1"/>
  <c r="CY39" i="36"/>
  <c r="CW39" i="36"/>
  <c r="CX39" i="36" s="1"/>
  <c r="EA69" i="36"/>
  <c r="DY69" i="36"/>
  <c r="DZ69" i="36" s="1"/>
  <c r="DM67" i="36"/>
  <c r="DK67" i="36"/>
  <c r="DL67" i="36" s="1"/>
  <c r="DM20" i="36"/>
  <c r="DK20" i="36"/>
  <c r="DL20" i="36" s="1"/>
  <c r="CY84" i="36"/>
  <c r="CW84" i="36"/>
  <c r="CX84" i="36" s="1"/>
  <c r="EA7" i="36"/>
  <c r="DY7" i="36"/>
  <c r="DZ7" i="36" s="1"/>
  <c r="CY102" i="36"/>
  <c r="CW102" i="36"/>
  <c r="CX102" i="36" s="1"/>
  <c r="EA49" i="36"/>
  <c r="DY49" i="36"/>
  <c r="DZ49" i="36" s="1"/>
  <c r="EA28" i="36"/>
  <c r="DY28" i="36"/>
  <c r="DZ28" i="36" s="1"/>
  <c r="EA32" i="36"/>
  <c r="DY32" i="36"/>
  <c r="DZ32" i="36" s="1"/>
  <c r="EO12" i="36"/>
  <c r="EM12" i="36"/>
  <c r="EN12" i="36" s="1"/>
  <c r="DM197" i="36"/>
  <c r="DK197" i="36"/>
  <c r="DL197" i="36" s="1"/>
  <c r="EO154" i="36"/>
  <c r="EM154" i="36"/>
  <c r="EN154" i="36" s="1"/>
  <c r="DM164" i="36"/>
  <c r="DK164" i="36"/>
  <c r="DL164" i="36" s="1"/>
  <c r="EO189" i="36"/>
  <c r="EM189" i="36"/>
  <c r="EN189" i="36" s="1"/>
  <c r="DM120" i="36"/>
  <c r="DK120" i="36"/>
  <c r="DL120" i="36" s="1"/>
  <c r="EA155" i="36"/>
  <c r="DY155" i="36"/>
  <c r="DZ155" i="36" s="1"/>
  <c r="CY77" i="36"/>
  <c r="CW77" i="36"/>
  <c r="CX77" i="36" s="1"/>
  <c r="CY159" i="36"/>
  <c r="CW159" i="36"/>
  <c r="CX159" i="36" s="1"/>
  <c r="DM182" i="36"/>
  <c r="DK182" i="36"/>
  <c r="DL182" i="36" s="1"/>
  <c r="EA140" i="36"/>
  <c r="DY140" i="36"/>
  <c r="DZ140" i="36" s="1"/>
  <c r="CY81" i="36"/>
  <c r="CW81" i="36"/>
  <c r="CX81" i="36" s="1"/>
  <c r="EO139" i="36"/>
  <c r="EM139" i="36"/>
  <c r="EN139" i="36" s="1"/>
  <c r="CY110" i="36"/>
  <c r="CW110" i="36"/>
  <c r="CX110" i="36" s="1"/>
  <c r="DM153" i="36"/>
  <c r="DK153" i="36"/>
  <c r="DL153" i="36" s="1"/>
  <c r="EA105" i="36"/>
  <c r="DY105" i="36"/>
  <c r="DZ105" i="36" s="1"/>
  <c r="CY138" i="36"/>
  <c r="CW138" i="36"/>
  <c r="CX138" i="36" s="1"/>
  <c r="EA127" i="36"/>
  <c r="DY127" i="36"/>
  <c r="DZ127" i="36" s="1"/>
  <c r="CY170" i="36"/>
  <c r="CW170" i="36"/>
  <c r="CX170" i="36" s="1"/>
  <c r="CY193" i="36"/>
  <c r="CW193" i="36"/>
  <c r="CX193" i="36" s="1"/>
  <c r="CW44" i="36"/>
  <c r="CX44" i="36" s="1"/>
  <c r="CW98" i="36"/>
  <c r="CX98" i="36" s="1"/>
  <c r="DY188" i="36"/>
  <c r="DZ188" i="36" s="1"/>
  <c r="CW72" i="36"/>
  <c r="CX72" i="36" s="1"/>
  <c r="CW149" i="36"/>
  <c r="CX149" i="36" s="1"/>
  <c r="DK63" i="36"/>
  <c r="DL63" i="36" s="1"/>
  <c r="DY84" i="36"/>
  <c r="DZ84" i="36" s="1"/>
  <c r="DK134" i="36"/>
  <c r="DL134" i="36" s="1"/>
  <c r="CW100" i="36"/>
  <c r="CX100" i="36" s="1"/>
  <c r="CW194" i="36"/>
  <c r="CX194" i="36" s="1"/>
  <c r="CW87" i="36"/>
  <c r="CX87" i="36" s="1"/>
  <c r="DY113" i="36"/>
  <c r="DZ113" i="36" s="1"/>
  <c r="CW60" i="36"/>
  <c r="CX60" i="36" s="1"/>
  <c r="CW191" i="36"/>
  <c r="CX191" i="36" s="1"/>
  <c r="CW40" i="36"/>
  <c r="CX40" i="36" s="1"/>
  <c r="CW64" i="36"/>
  <c r="CX64" i="36" s="1"/>
</calcChain>
</file>

<file path=xl/sharedStrings.xml><?xml version="1.0" encoding="utf-8"?>
<sst xmlns="http://schemas.openxmlformats.org/spreadsheetml/2006/main" count="2785" uniqueCount="1123">
  <si>
    <t>mm</t>
  </si>
  <si>
    <t>CUP1</t>
  </si>
  <si>
    <t>A04_01</t>
  </si>
  <si>
    <t>A04_02</t>
  </si>
  <si>
    <t>A04_03</t>
  </si>
  <si>
    <t>A04_04</t>
  </si>
  <si>
    <t>A04_05</t>
  </si>
  <si>
    <t>A04_06</t>
  </si>
  <si>
    <t>A04_07</t>
  </si>
  <si>
    <t>A04_08</t>
  </si>
  <si>
    <t>A04_09</t>
  </si>
  <si>
    <t>A04_10</t>
  </si>
  <si>
    <t>A05_01</t>
  </si>
  <si>
    <t>A05_02</t>
  </si>
  <si>
    <t>A05_03</t>
  </si>
  <si>
    <t>A05_04</t>
  </si>
  <si>
    <t>A05_05</t>
  </si>
  <si>
    <t>A05_06</t>
  </si>
  <si>
    <t>A05_07</t>
  </si>
  <si>
    <t>A05_08</t>
  </si>
  <si>
    <t>A05_09</t>
  </si>
  <si>
    <t>A06_01</t>
  </si>
  <si>
    <t>A06_02</t>
  </si>
  <si>
    <t>A06_05</t>
  </si>
  <si>
    <t>A06_06</t>
  </si>
  <si>
    <t>A06_07</t>
  </si>
  <si>
    <t>A06_08</t>
  </si>
  <si>
    <t>A06_09</t>
  </si>
  <si>
    <t>A06_10</t>
  </si>
  <si>
    <t>A07_01</t>
  </si>
  <si>
    <t>A07_02</t>
  </si>
  <si>
    <t>A07_03</t>
  </si>
  <si>
    <t>A07_04</t>
  </si>
  <si>
    <t>A07_05</t>
  </si>
  <si>
    <t>A07_07</t>
  </si>
  <si>
    <t>A07_08</t>
  </si>
  <si>
    <t>A07_09</t>
  </si>
  <si>
    <t>A08_01</t>
  </si>
  <si>
    <t>A08_02</t>
  </si>
  <si>
    <t>A08_04</t>
  </si>
  <si>
    <t>A08_05</t>
  </si>
  <si>
    <t>A08_06</t>
  </si>
  <si>
    <t>A08_07</t>
  </si>
  <si>
    <t>A08_08</t>
  </si>
  <si>
    <t>A08_09</t>
  </si>
  <si>
    <t>A08_10</t>
  </si>
  <si>
    <t>A08_11</t>
  </si>
  <si>
    <t>A09_01</t>
  </si>
  <si>
    <t>A09_02</t>
  </si>
  <si>
    <t>A09_03</t>
  </si>
  <si>
    <t>A09_04</t>
  </si>
  <si>
    <t>A09_05</t>
  </si>
  <si>
    <t>A09_06</t>
  </si>
  <si>
    <t>A09_07</t>
  </si>
  <si>
    <t>A09_08</t>
  </si>
  <si>
    <t>A09_09</t>
  </si>
  <si>
    <t>A10_01</t>
  </si>
  <si>
    <t>A10_02</t>
  </si>
  <si>
    <t>A10_03</t>
  </si>
  <si>
    <t>A10_04</t>
  </si>
  <si>
    <t>A10_05</t>
  </si>
  <si>
    <t>A10_06</t>
  </si>
  <si>
    <t>A10_07</t>
  </si>
  <si>
    <t>A10_08</t>
  </si>
  <si>
    <t>A10_09</t>
  </si>
  <si>
    <t>A10_10</t>
  </si>
  <si>
    <t>A11_01</t>
  </si>
  <si>
    <t>A11_02</t>
  </si>
  <si>
    <t>A11_03</t>
  </si>
  <si>
    <t>A11_05</t>
  </si>
  <si>
    <t>A11_06</t>
  </si>
  <si>
    <t>A11_07</t>
  </si>
  <si>
    <t>A11_08</t>
  </si>
  <si>
    <t>A11_09</t>
  </si>
  <si>
    <t>A11_10</t>
  </si>
  <si>
    <t>A12_01</t>
  </si>
  <si>
    <t>A12_02</t>
  </si>
  <si>
    <t>A12_03</t>
  </si>
  <si>
    <t>A12_04</t>
  </si>
  <si>
    <t>A12_05</t>
  </si>
  <si>
    <t>A12_06</t>
  </si>
  <si>
    <t>A12_07</t>
  </si>
  <si>
    <t>A12_08</t>
  </si>
  <si>
    <t>A12_09</t>
  </si>
  <si>
    <t>A12_10</t>
  </si>
  <si>
    <t>A13_01</t>
  </si>
  <si>
    <t>A13_02</t>
  </si>
  <si>
    <t>A13_03</t>
  </si>
  <si>
    <t>A13_06</t>
  </si>
  <si>
    <t>A13_08</t>
  </si>
  <si>
    <t>A14_01</t>
  </si>
  <si>
    <t>A14_02</t>
  </si>
  <si>
    <t>A14_03</t>
  </si>
  <si>
    <t>A14_04</t>
  </si>
  <si>
    <t>A14_05</t>
  </si>
  <si>
    <t>A14_06</t>
  </si>
  <si>
    <t>A14_07</t>
  </si>
  <si>
    <t>A14_08</t>
  </si>
  <si>
    <t>A14_09</t>
  </si>
  <si>
    <t>mg</t>
  </si>
  <si>
    <t>mm3</t>
  </si>
  <si>
    <t>Dl</t>
  </si>
  <si>
    <t>Di</t>
  </si>
  <si>
    <t>Ds</t>
  </si>
  <si>
    <t>B0707-081</t>
  </si>
  <si>
    <t>B0707-091</t>
  </si>
  <si>
    <t>B0707-105</t>
  </si>
  <si>
    <t>Cup</t>
  </si>
  <si>
    <t>A13_04</t>
  </si>
  <si>
    <t>A13_05</t>
  </si>
  <si>
    <t>A13_09</t>
  </si>
  <si>
    <t>A13_10</t>
  </si>
  <si>
    <t>A14_11</t>
  </si>
  <si>
    <t>B0707-001</t>
  </si>
  <si>
    <t>B0707-002</t>
  </si>
  <si>
    <t>B0707-004</t>
  </si>
  <si>
    <t>B0707-005</t>
  </si>
  <si>
    <t>B0707-006</t>
  </si>
  <si>
    <t>B0707-007</t>
  </si>
  <si>
    <t>B0707-008</t>
  </si>
  <si>
    <t>B0707-009</t>
  </si>
  <si>
    <t>B0707-010</t>
  </si>
  <si>
    <t>B0707-011</t>
  </si>
  <si>
    <t>B0707-012</t>
  </si>
  <si>
    <t>B0707-013</t>
  </si>
  <si>
    <t>B0707-014</t>
  </si>
  <si>
    <t>B0707-015</t>
  </si>
  <si>
    <t>B0707-017</t>
  </si>
  <si>
    <t>B0707-018</t>
  </si>
  <si>
    <t>B0707-019</t>
  </si>
  <si>
    <t>B0707-020</t>
  </si>
  <si>
    <t>B0707-021</t>
  </si>
  <si>
    <t>B0707-022</t>
  </si>
  <si>
    <t>B0707-023</t>
  </si>
  <si>
    <t>B0707-024</t>
  </si>
  <si>
    <t>B0707-025</t>
  </si>
  <si>
    <t>B0707-026</t>
  </si>
  <si>
    <t>B0707-027</t>
  </si>
  <si>
    <t>B0707-028</t>
  </si>
  <si>
    <t>B0707-029</t>
  </si>
  <si>
    <t>B0707-030</t>
  </si>
  <si>
    <t>B0707-031</t>
  </si>
  <si>
    <t>B0707-032</t>
  </si>
  <si>
    <t>B0707-033</t>
  </si>
  <si>
    <t>B0707-034</t>
  </si>
  <si>
    <t>B0707-035</t>
  </si>
  <si>
    <t>B0707-036</t>
  </si>
  <si>
    <t>B0707-037</t>
  </si>
  <si>
    <t>B0707-038</t>
  </si>
  <si>
    <t>B0707-039</t>
  </si>
  <si>
    <t>B0707-040</t>
  </si>
  <si>
    <t>B0707-041</t>
  </si>
  <si>
    <t>B0707-042</t>
  </si>
  <si>
    <t>B0707-043</t>
  </si>
  <si>
    <t>B0707-044</t>
  </si>
  <si>
    <t>B0707-045</t>
  </si>
  <si>
    <t>B0707-046</t>
  </si>
  <si>
    <t>B0707-047</t>
  </si>
  <si>
    <t>B0707-048</t>
  </si>
  <si>
    <t>B0707-050</t>
  </si>
  <si>
    <t>B0707-051</t>
  </si>
  <si>
    <t>B0707-052</t>
  </si>
  <si>
    <t>B0707-054</t>
  </si>
  <si>
    <t>B0707-055</t>
  </si>
  <si>
    <t>B0707-056</t>
  </si>
  <si>
    <t>B0707-057</t>
  </si>
  <si>
    <t>B0707-058</t>
  </si>
  <si>
    <t>B0707-059</t>
  </si>
  <si>
    <t>B0707-060</t>
  </si>
  <si>
    <t>B0707-061</t>
  </si>
  <si>
    <t>B0707-062</t>
  </si>
  <si>
    <t>B0707-063</t>
  </si>
  <si>
    <t>B0707-064</t>
  </si>
  <si>
    <t>B0707-065</t>
  </si>
  <si>
    <t>B0707-067</t>
  </si>
  <si>
    <t>B0707-068</t>
  </si>
  <si>
    <t>B0707-069</t>
  </si>
  <si>
    <t>B0707-071</t>
  </si>
  <si>
    <t>B0707-074</t>
  </si>
  <si>
    <t>B0707-075</t>
  </si>
  <si>
    <t>B0707-076</t>
  </si>
  <si>
    <t>B0707-078</t>
  </si>
  <si>
    <t>B0707-079</t>
  </si>
  <si>
    <t>B0707-080</t>
  </si>
  <si>
    <t>B0707-083</t>
  </si>
  <si>
    <t>B0707-084</t>
  </si>
  <si>
    <t>B0707-085</t>
  </si>
  <si>
    <t>B0707-087</t>
  </si>
  <si>
    <t>B0707-088</t>
  </si>
  <si>
    <t>B0707-090</t>
  </si>
  <si>
    <t>B0707-092</t>
  </si>
  <si>
    <t>B0707-093</t>
  </si>
  <si>
    <t>B0707-094</t>
  </si>
  <si>
    <t>B0707-096-1</t>
  </si>
  <si>
    <t>B0707-096-2</t>
  </si>
  <si>
    <t>B0707-097</t>
  </si>
  <si>
    <t>B0707-098</t>
  </si>
  <si>
    <t>B0707-099</t>
  </si>
  <si>
    <t>B0707-100</t>
  </si>
  <si>
    <t>B0707-101</t>
  </si>
  <si>
    <t>B0707-102</t>
  </si>
  <si>
    <t>B0707-103</t>
  </si>
  <si>
    <t>B0707-104</t>
  </si>
  <si>
    <t>B0707-106</t>
  </si>
  <si>
    <t>B0707-107</t>
  </si>
  <si>
    <t>B0707-108</t>
  </si>
  <si>
    <t>B0707-109</t>
  </si>
  <si>
    <t>B0707-110</t>
  </si>
  <si>
    <t>B0707-111</t>
  </si>
  <si>
    <t>B0707-112</t>
  </si>
  <si>
    <t>B0707-113</t>
  </si>
  <si>
    <t>CUP2</t>
  </si>
  <si>
    <t>m/s</t>
  </si>
  <si>
    <t>mm2</t>
  </si>
  <si>
    <t>Solid Volume (Excluding Macro Porosity)</t>
  </si>
  <si>
    <t>CAFEX_2_02_GRAIN_100</t>
  </si>
  <si>
    <t>CAFEX_2_02_GRAIN_101</t>
  </si>
  <si>
    <t>CAFEX_2_02_GRAIN_102</t>
  </si>
  <si>
    <t>CAFEX_2_02_GRAIN_103</t>
  </si>
  <si>
    <t>CAFEX_2_02_GRAIN_104</t>
  </si>
  <si>
    <t>SGf_distcentroid</t>
  </si>
  <si>
    <t>um/voxel</t>
  </si>
  <si>
    <t>Grain Volume (Including Macro Porosity)</t>
  </si>
  <si>
    <t>Flatness Index</t>
  </si>
  <si>
    <t>Elongation Index</t>
  </si>
  <si>
    <t>Corey Shape Factor</t>
  </si>
  <si>
    <t>-</t>
  </si>
  <si>
    <t>CAFEX_2_01_GRAIN_100</t>
  </si>
  <si>
    <t>Equancy Index</t>
  </si>
  <si>
    <t>Macro Porosity</t>
  </si>
  <si>
    <t>phi</t>
  </si>
  <si>
    <t>mg/mm3</t>
  </si>
  <si>
    <t>Solid material density</t>
  </si>
  <si>
    <t>Water properties</t>
  </si>
  <si>
    <t>Particle density (water in macropores)</t>
  </si>
  <si>
    <t>Volume ellipsoid</t>
  </si>
  <si>
    <t>ν = kinematic viscosity</t>
  </si>
  <si>
    <t>Cd_exp</t>
  </si>
  <si>
    <t>w_exp</t>
  </si>
  <si>
    <t>Convex volume</t>
  </si>
  <si>
    <t>CAFEX_2_02_GRAIN_001</t>
  </si>
  <si>
    <t>CAFEX_2_02_GRAIN_002</t>
  </si>
  <si>
    <t>CAFEX_2_02_GRAIN_003</t>
  </si>
  <si>
    <t>CAFEX_2_02_GRAIN_004</t>
  </si>
  <si>
    <t>CAFEX_2_02_GRAIN_005</t>
  </si>
  <si>
    <t>CAFEX_2_02_GRAIN_006</t>
  </si>
  <si>
    <t>CAFEX_2_02_GRAIN_007</t>
  </si>
  <si>
    <t>CAFEX_2_02_GRAIN_008</t>
  </si>
  <si>
    <t>CAFEX_2_02_GRAIN_009</t>
  </si>
  <si>
    <t>CAFEX_2_02_GRAIN_010</t>
  </si>
  <si>
    <t>CAFEX_2_02_GRAIN_011</t>
  </si>
  <si>
    <t>CAFEX_2_02_GRAIN_012</t>
  </si>
  <si>
    <t>CAFEX_2_02_GRAIN_013</t>
  </si>
  <si>
    <t>CAFEX_2_02_GRAIN_014</t>
  </si>
  <si>
    <t>CAFEX_2_02_GRAIN_015</t>
  </si>
  <si>
    <t>CAFEX_2_02_GRAIN_016</t>
  </si>
  <si>
    <t>CAFEX_2_02_GRAIN_017</t>
  </si>
  <si>
    <t>CAFEX_2_02_GRAIN_018</t>
  </si>
  <si>
    <t>CAFEX_2_02_GRAIN_019</t>
  </si>
  <si>
    <t>CAFEX_2_02_GRAIN_020</t>
  </si>
  <si>
    <t>CAFEX_2_02_GRAIN_021</t>
  </si>
  <si>
    <t>CAFEX_2_02_GRAIN_022</t>
  </si>
  <si>
    <t>CAFEX_2_02_GRAIN_023</t>
  </si>
  <si>
    <t>CAFEX_2_02_GRAIN_024</t>
  </si>
  <si>
    <t>CAFEX_2_02_GRAIN_025</t>
  </si>
  <si>
    <t>CAFEX_2_02_GRAIN_026</t>
  </si>
  <si>
    <t>CAFEX_2_02_GRAIN_027</t>
  </si>
  <si>
    <t>CAFEX_2_02_GRAIN_028</t>
  </si>
  <si>
    <t>CAFEX_2_02_GRAIN_029</t>
  </si>
  <si>
    <t>CAFEX_2_02_GRAIN_030</t>
  </si>
  <si>
    <t>CAFEX_2_02_GRAIN_031</t>
  </si>
  <si>
    <t>CAFEX_2_02_GRAIN_032</t>
  </si>
  <si>
    <t>CAFEX_2_02_GRAIN_033</t>
  </si>
  <si>
    <t>CAFEX_2_02_GRAIN_034</t>
  </si>
  <si>
    <t>CAFEX_2_02_GRAIN_035</t>
  </si>
  <si>
    <t>CAFEX_2_02_GRAIN_036</t>
  </si>
  <si>
    <t>CAFEX_2_02_GRAIN_037</t>
  </si>
  <si>
    <t>CAFEX_2_02_GRAIN_038</t>
  </si>
  <si>
    <t>CAFEX_2_02_GRAIN_039</t>
  </si>
  <si>
    <t>CAFEX_2_02_GRAIN_040</t>
  </si>
  <si>
    <t>CAFEX_2_02_GRAIN_041</t>
  </si>
  <si>
    <t>CAFEX_2_02_GRAIN_042</t>
  </si>
  <si>
    <t>CAFEX_2_02_GRAIN_043</t>
  </si>
  <si>
    <t>CAFEX_2_02_GRAIN_045</t>
  </si>
  <si>
    <t>CAFEX_2_02_GRAIN_046</t>
  </si>
  <si>
    <t>CAFEX_2_02_GRAIN_047</t>
  </si>
  <si>
    <t>CAFEX_2_02_GRAIN_048</t>
  </si>
  <si>
    <t>CAFEX_2_02_GRAIN_049</t>
  </si>
  <si>
    <t>CAFEX_2_02_GRAIN_050</t>
  </si>
  <si>
    <t>CAFEX_2_02_GRAIN_051</t>
  </si>
  <si>
    <t>CAFEX_2_02_GRAIN_052</t>
  </si>
  <si>
    <t>CAFEX_2_02_GRAIN_053</t>
  </si>
  <si>
    <t>CAFEX_2_02_GRAIN_054</t>
  </si>
  <si>
    <t>CAFEX_2_02_GRAIN_055</t>
  </si>
  <si>
    <t>CAFEX_2_02_GRAIN_056</t>
  </si>
  <si>
    <t>CAFEX_2_02_GRAIN_057</t>
  </si>
  <si>
    <t>CAFEX_2_02_GRAIN_058</t>
  </si>
  <si>
    <t>CAFEX_2_02_GRAIN_059</t>
  </si>
  <si>
    <t>CAFEX_2_02_GRAIN_060</t>
  </si>
  <si>
    <t>CAFEX_2_02_GRAIN_061</t>
  </si>
  <si>
    <t>CAFEX_2_02_GRAIN_062</t>
  </si>
  <si>
    <t>CAFEX_2_02_GRAIN_063</t>
  </si>
  <si>
    <t>CAFEX_2_02_GRAIN_064</t>
  </si>
  <si>
    <t>CAFEX_2_02_GRAIN_065</t>
  </si>
  <si>
    <t>CAFEX_2_02_GRAIN_066</t>
  </si>
  <si>
    <t>CAFEX_2_02_GRAIN_067</t>
  </si>
  <si>
    <t>CAFEX_2_02_GRAIN_068</t>
  </si>
  <si>
    <t>CAFEX_2_02_GRAIN_069</t>
  </si>
  <si>
    <t>CAFEX_2_02_GRAIN_070</t>
  </si>
  <si>
    <t>CAFEX_2_02_GRAIN_071</t>
  </si>
  <si>
    <t>CAFEX_2_02_GRAIN_072</t>
  </si>
  <si>
    <t>CAFEX_2_02_GRAIN_073</t>
  </si>
  <si>
    <t>CAFEX_2_02_GRAIN_074</t>
  </si>
  <si>
    <t>CAFEX_2_02_GRAIN_075</t>
  </si>
  <si>
    <t>CAFEX_2_02_GRAIN_076</t>
  </si>
  <si>
    <t>CAFEX_2_02_GRAIN_077</t>
  </si>
  <si>
    <t>CAFEX_2_02_GRAIN_078</t>
  </si>
  <si>
    <t>CAFEX_2_02_GRAIN_079</t>
  </si>
  <si>
    <t>CAFEX_2_02_GRAIN_080</t>
  </si>
  <si>
    <t>CAFEX_2_02_GRAIN_081</t>
  </si>
  <si>
    <t>CAFEX_2_02_GRAIN_082</t>
  </si>
  <si>
    <t>CAFEX_2_02_GRAIN_083</t>
  </si>
  <si>
    <t>CAFEX_2_02_GRAIN_084</t>
  </si>
  <si>
    <t>CAFEX_2_02_GRAIN_085</t>
  </si>
  <si>
    <t>CAFEX_2_02_GRAIN_086</t>
  </si>
  <si>
    <t>CAFEX_2_02_GRAIN_087</t>
  </si>
  <si>
    <t>CAFEX_2_02_GRAIN_088</t>
  </si>
  <si>
    <t>CAFEX_2_02_GRAIN_089</t>
  </si>
  <si>
    <t>CAFEX_2_02_GRAIN_090</t>
  </si>
  <si>
    <t>CAFEX_2_02_GRAIN_091</t>
  </si>
  <si>
    <t>CAFEX_2_02_GRAIN_092</t>
  </si>
  <si>
    <t>CAFEX_2_02_GRAIN_093</t>
  </si>
  <si>
    <t>CAFEX_2_02_GRAIN_094</t>
  </si>
  <si>
    <t>CAFEX_2_02_GRAIN_095</t>
  </si>
  <si>
    <t>CAFEX_2_02_GRAIN_096</t>
  </si>
  <si>
    <t>CAFEX_2_02_GRAIN_097</t>
  </si>
  <si>
    <t>CAFEX_2_02_GRAIN_098</t>
  </si>
  <si>
    <t>CAFEX_2_02_GRAIN_099</t>
  </si>
  <si>
    <t>CAFEX_2_01_GRAIN_001</t>
  </si>
  <si>
    <t>CAFEX_2_01_GRAIN_002</t>
  </si>
  <si>
    <t>CAFEX_2_01_GRAIN_003</t>
  </si>
  <si>
    <t>CAFEX_2_01_GRAIN_004</t>
  </si>
  <si>
    <t>CAFEX_2_01_GRAIN_005</t>
  </si>
  <si>
    <t>CAFEX_2_01_GRAIN_006</t>
  </si>
  <si>
    <t>CAFEX_2_01_GRAIN_007</t>
  </si>
  <si>
    <t>CAFEX_2_01_GRAIN_008</t>
  </si>
  <si>
    <t>CAFEX_2_01_GRAIN_009</t>
  </si>
  <si>
    <t>CAFEX_2_01_GRAIN_010</t>
  </si>
  <si>
    <t>CAFEX_2_01_GRAIN_011</t>
  </si>
  <si>
    <t>CAFEX_2_01_GRAIN_012</t>
  </si>
  <si>
    <t>CAFEX_2_01_GRAIN_013</t>
  </si>
  <si>
    <t>CAFEX_2_01_GRAIN_014</t>
  </si>
  <si>
    <t>CAFEX_2_01_GRAIN_015</t>
  </si>
  <si>
    <t>CAFEX_2_01_GRAIN_016</t>
  </si>
  <si>
    <t>CAFEX_2_01_GRAIN_017</t>
  </si>
  <si>
    <t>CAFEX_2_01_GRAIN_018</t>
  </si>
  <si>
    <t>CAFEX_2_01_GRAIN_019</t>
  </si>
  <si>
    <t>CAFEX_2_01_GRAIN_020</t>
  </si>
  <si>
    <t>CAFEX_2_01_GRAIN_021</t>
  </si>
  <si>
    <t>CAFEX_2_01_GRAIN_022</t>
  </si>
  <si>
    <t>CAFEX_2_01_GRAIN_023</t>
  </si>
  <si>
    <t>CAFEX_2_01_GRAIN_024</t>
  </si>
  <si>
    <t>CAFEX_2_01_GRAIN_025</t>
  </si>
  <si>
    <t>CAFEX_2_01_GRAIN_026</t>
  </si>
  <si>
    <t>CAFEX_2_01_GRAIN_027</t>
  </si>
  <si>
    <t>CAFEX_2_01_GRAIN_028</t>
  </si>
  <si>
    <t>CAFEX_2_01_GRAIN_029</t>
  </si>
  <si>
    <t>CAFEX_2_01_GRAIN_030</t>
  </si>
  <si>
    <t>CAFEX_2_01_GRAIN_031</t>
  </si>
  <si>
    <t>CAFEX_2_01_GRAIN_032</t>
  </si>
  <si>
    <t>CAFEX_2_01_GRAIN_033</t>
  </si>
  <si>
    <t>CAFEX_2_01_GRAIN_034</t>
  </si>
  <si>
    <t>CAFEX_2_01_GRAIN_035</t>
  </si>
  <si>
    <t>CAFEX_2_01_GRAIN_036</t>
  </si>
  <si>
    <t>CAFEX_2_01_GRAIN_037</t>
  </si>
  <si>
    <t>CAFEX_2_01_GRAIN_038</t>
  </si>
  <si>
    <t>CAFEX_2_01_GRAIN_039</t>
  </si>
  <si>
    <t>CAFEX_2_01_GRAIN_040</t>
  </si>
  <si>
    <t>CAFEX_2_01_GRAIN_041</t>
  </si>
  <si>
    <t>CAFEX_2_01_GRAIN_042</t>
  </si>
  <si>
    <t>CAFEX_2_01_GRAIN_043</t>
  </si>
  <si>
    <t>CAFEX_2_01_GRAIN_044</t>
  </si>
  <si>
    <t>CAFEX_2_01_GRAIN_045</t>
  </si>
  <si>
    <t>CAFEX_2_01_GRAIN_046</t>
  </si>
  <si>
    <t>CAFEX_2_01_GRAIN_047</t>
  </si>
  <si>
    <t>CAFEX_2_01_GRAIN_048</t>
  </si>
  <si>
    <t>CAFEX_2_01_GRAIN_049</t>
  </si>
  <si>
    <t>CAFEX_2_01_GRAIN_050</t>
  </si>
  <si>
    <t>CAFEX_2_01_GRAIN_051</t>
  </si>
  <si>
    <t>CAFEX_2_01_GRAIN_052</t>
  </si>
  <si>
    <t>CAFEX_2_01_GRAIN_053</t>
  </si>
  <si>
    <t>CAFEX_2_01_GRAIN_054</t>
  </si>
  <si>
    <t>CAFEX_2_01_GRAIN_055</t>
  </si>
  <si>
    <t>CAFEX_2_01_GRAIN_056</t>
  </si>
  <si>
    <t>CAFEX_2_01_GRAIN_057</t>
  </si>
  <si>
    <t>CAFEX_2_01_GRAIN_058</t>
  </si>
  <si>
    <t>CAFEX_2_01_GRAIN_059</t>
  </si>
  <si>
    <t>CAFEX_2_01_GRAIN_060</t>
  </si>
  <si>
    <t>CAFEX_2_01_GRAIN_061</t>
  </si>
  <si>
    <t>CAFEX_2_01_GRAIN_062</t>
  </si>
  <si>
    <t>CAFEX_2_01_GRAIN_063</t>
  </si>
  <si>
    <t>CAFEX_2_01_GRAIN_064</t>
  </si>
  <si>
    <t>CAFEX_2_01_GRAIN_065</t>
  </si>
  <si>
    <t>CAFEX_2_01_GRAIN_066</t>
  </si>
  <si>
    <t>CAFEX_2_01_GRAIN_067</t>
  </si>
  <si>
    <t>CAFEX_2_01_GRAIN_068</t>
  </si>
  <si>
    <t>CAFEX_2_01_GRAIN_069</t>
  </si>
  <si>
    <t>CAFEX_2_01_GRAIN_070</t>
  </si>
  <si>
    <t>CAFEX_2_01_GRAIN_071</t>
  </si>
  <si>
    <t>CAFEX_2_01_GRAIN_072</t>
  </si>
  <si>
    <t>CAFEX_2_01_GRAIN_073</t>
  </si>
  <si>
    <t>CAFEX_2_01_GRAIN_074</t>
  </si>
  <si>
    <t>CAFEX_2_01_GRAIN_075</t>
  </si>
  <si>
    <t>CAFEX_2_01_GRAIN_076</t>
  </si>
  <si>
    <t>CAFEX_2_01_GRAIN_077</t>
  </si>
  <si>
    <t>CAFEX_2_01_GRAIN_078</t>
  </si>
  <si>
    <t>CAFEX_2_01_GRAIN_079</t>
  </si>
  <si>
    <t>CAFEX_2_01_GRAIN_080</t>
  </si>
  <si>
    <t>CAFEX_2_01_GRAIN_081</t>
  </si>
  <si>
    <t>CAFEX_2_01_GRAIN_082</t>
  </si>
  <si>
    <t>CAFEX_2_01_GRAIN_083</t>
  </si>
  <si>
    <t>CAFEX_2_01_GRAIN_084</t>
  </si>
  <si>
    <t>CAFEX_2_01_GRAIN_085</t>
  </si>
  <si>
    <t>CAFEX_2_01_GRAIN_086</t>
  </si>
  <si>
    <t>CAFEX_2_01_GRAIN_087</t>
  </si>
  <si>
    <t>CAFEX_2_01_GRAIN_088</t>
  </si>
  <si>
    <t>CAFEX_2_01_GRAIN_089</t>
  </si>
  <si>
    <t>CAFEX_2_01_GRAIN_090</t>
  </si>
  <si>
    <t>CAFEX_2_01_GRAIN_091</t>
  </si>
  <si>
    <t>CAFEX_2_01_GRAIN_092</t>
  </si>
  <si>
    <t>CAFEX_2_01_GRAIN_093</t>
  </si>
  <si>
    <t>CAFEX_2_01_GRAIN_094</t>
  </si>
  <si>
    <t>CAFEX_2_01_GRAIN_095</t>
  </si>
  <si>
    <t>CAFEX_2_01_GRAIN_096</t>
  </si>
  <si>
    <t>CAFEX_2_01_GRAIN_097</t>
  </si>
  <si>
    <t>CAFEX_2_01_GRAIN_098</t>
  </si>
  <si>
    <t>CAFEX_2_01_GRAIN_099</t>
  </si>
  <si>
    <t>Maximum Projection Area (measured)</t>
  </si>
  <si>
    <t>Calculated Max Proj Area</t>
  </si>
  <si>
    <t>Irregulariy_area = area_calc / area_meas</t>
  </si>
  <si>
    <t>Irregularity_vol = convex volume / volume</t>
  </si>
  <si>
    <t>Irregularity_vol = ellipsoid volume / volume</t>
  </si>
  <si>
    <t>Measured Perimeter of Maximum Projection Area</t>
  </si>
  <si>
    <t>Calculated Perimeter of Maximum Projection Area</t>
  </si>
  <si>
    <t>Irregularity_peri = peri_calc / peri_meas</t>
  </si>
  <si>
    <t>scan_resolution</t>
  </si>
  <si>
    <t>cup</t>
  </si>
  <si>
    <t>photo_ID</t>
  </si>
  <si>
    <t>model_ID</t>
  </si>
  <si>
    <t>#</t>
  </si>
  <si>
    <t>mass</t>
  </si>
  <si>
    <t>ID of digital model</t>
  </si>
  <si>
    <t>ID of photo</t>
  </si>
  <si>
    <t>Micro CT scan resolution</t>
  </si>
  <si>
    <t>Particle mass</t>
  </si>
  <si>
    <t>Vertical speed (average)</t>
  </si>
  <si>
    <t>rho_solid</t>
  </si>
  <si>
    <t>rho_sub</t>
  </si>
  <si>
    <t>Dl_phi</t>
  </si>
  <si>
    <t>Di_phi</t>
  </si>
  <si>
    <t>Ds_phi</t>
  </si>
  <si>
    <t>Surface Area of the convex volume (Excluding Macro Porosity)</t>
  </si>
  <si>
    <t>Surface area calculated for the ellipsoid</t>
  </si>
  <si>
    <t>A_conv</t>
  </si>
  <si>
    <t>A_ell</t>
  </si>
  <si>
    <t>poro</t>
  </si>
  <si>
    <t>fraction</t>
  </si>
  <si>
    <t>V_solid</t>
  </si>
  <si>
    <t>V_ell</t>
  </si>
  <si>
    <t>V_conv</t>
  </si>
  <si>
    <t>A_proj_meas</t>
  </si>
  <si>
    <t>A_proj_calc</t>
  </si>
  <si>
    <t>irr_V_conv</t>
  </si>
  <si>
    <t>irr_V_ell</t>
  </si>
  <si>
    <t>h_parameter</t>
  </si>
  <si>
    <t>peri_A_proj_calc</t>
  </si>
  <si>
    <t>peri_A_proj_meas</t>
  </si>
  <si>
    <t>irr_A_proj</t>
  </si>
  <si>
    <t>irr_peri_A_proj</t>
  </si>
  <si>
    <t>Distance between Centroids of Maximum Proj Area and Particle projected on A_max_proj</t>
  </si>
  <si>
    <t>Dn_meas</t>
  </si>
  <si>
    <t>Dn_meas_phi</t>
  </si>
  <si>
    <t>Nominal Diameter from measured Volume</t>
  </si>
  <si>
    <t>flat</t>
  </si>
  <si>
    <t>elon</t>
  </si>
  <si>
    <t>equa</t>
  </si>
  <si>
    <t>CSF</t>
  </si>
  <si>
    <t>degrees Celsius</t>
  </si>
  <si>
    <t>temp</t>
  </si>
  <si>
    <t>visc_kin</t>
  </si>
  <si>
    <t>visc_dyn</t>
  </si>
  <si>
    <t>Pa</t>
  </si>
  <si>
    <t>m2/s</t>
  </si>
  <si>
    <t>fraction - 1</t>
  </si>
  <si>
    <t>Smin1</t>
  </si>
  <si>
    <t>Submerged density (rho_s/rho_f)-1</t>
  </si>
  <si>
    <t>rho_f</t>
  </si>
  <si>
    <t>(m/s)2</t>
  </si>
  <si>
    <t>Squared vertical speed</t>
  </si>
  <si>
    <t>Particle properties</t>
  </si>
  <si>
    <t>Volume properties</t>
  </si>
  <si>
    <t>Diameter properties</t>
  </si>
  <si>
    <t>Dn_calc</t>
  </si>
  <si>
    <t>Dn_calc_phi</t>
  </si>
  <si>
    <t>Nominal Diameter calculated from Ellipsoid Axes</t>
  </si>
  <si>
    <t>Area properties</t>
  </si>
  <si>
    <t>Irregularity indices</t>
  </si>
  <si>
    <t>Shape indices</t>
  </si>
  <si>
    <t>VA_meas</t>
  </si>
  <si>
    <t>VA_calc</t>
  </si>
  <si>
    <t>Experimental Drag Coefficient</t>
  </si>
  <si>
    <t>Logarithm of Experimental Drag Coefficient</t>
  </si>
  <si>
    <t>Re_VA_meas</t>
  </si>
  <si>
    <t>Maximum projection diameter calculated from maximym projection area</t>
  </si>
  <si>
    <t>Log10 of Reynolds number calculated from measured nominal diameter</t>
  </si>
  <si>
    <t>Log10 of Reynolds number calculated from calculated nominal diameter</t>
  </si>
  <si>
    <t>Log10 of Reynolds number calculated from max projection diameter</t>
  </si>
  <si>
    <t>Log10 of Reynolds number calculated from Ds</t>
  </si>
  <si>
    <t>Log10 of Reynolds number calculated from VA ratio</t>
  </si>
  <si>
    <t>log10_Re_VA_meas</t>
  </si>
  <si>
    <t>w_exp2</t>
  </si>
  <si>
    <t>1st iteration of w_calc calculated using VA_meas</t>
  </si>
  <si>
    <t>1st iteration of Cd calculated using Re(VA_meas)</t>
  </si>
  <si>
    <t>4th iteration of Cd calculated using Re(VA_meas)</t>
  </si>
  <si>
    <t>3rd iteration of Cd calculated using Re(VA_meas)</t>
  </si>
  <si>
    <t>2nd iteration of Cd calculated using Re(VA_meas)</t>
  </si>
  <si>
    <t>4th iteration of w_calc calculated using VA_meas</t>
  </si>
  <si>
    <t>3rd iteration of w_calc calculated using VA_meas</t>
  </si>
  <si>
    <t>2nd iteration of w_calc calculated using VA_meas</t>
  </si>
  <si>
    <t>1st iteration of Re calculated using VA_meas</t>
  </si>
  <si>
    <t>2nd iteration of Re calculated using VA_meas</t>
  </si>
  <si>
    <t>3rd iteration of Re calculated using VA_meas</t>
  </si>
  <si>
    <t>Initial Re estimate</t>
  </si>
  <si>
    <t>Re_est</t>
  </si>
  <si>
    <t>%</t>
  </si>
  <si>
    <t>Error of calculated velocity</t>
  </si>
  <si>
    <t>Error of calculated drag coefficient</t>
  </si>
  <si>
    <t>Identification parameters</t>
  </si>
  <si>
    <t>Drag coefficients</t>
  </si>
  <si>
    <t>Reynolds numbers</t>
  </si>
  <si>
    <t>V_incl_por</t>
  </si>
  <si>
    <t>Alcerreca et al (2013) using measured parameters</t>
  </si>
  <si>
    <t>Dimensionless diameter calculated using Dn_meas</t>
  </si>
  <si>
    <t>Re_Alc_Dn_meas</t>
  </si>
  <si>
    <t>w_Alc_Dn_meas</t>
  </si>
  <si>
    <t>Alcerreca Reynolds number using Dn_meas</t>
  </si>
  <si>
    <t>Alcerreca settling velocity using Dn_meas</t>
  </si>
  <si>
    <t>w_Alc_Dn_meas_vs_w_exp</t>
  </si>
  <si>
    <t>error_w_Alc_Dn_meas</t>
  </si>
  <si>
    <t>Alcerreca Dn_meas settling velocity error</t>
  </si>
  <si>
    <t>Alcerreca Dn_meas settling velocity versus measured settling velocity</t>
  </si>
  <si>
    <t>Wang et al (2018) using measured parameters</t>
  </si>
  <si>
    <t>A_eq_sph_Wang_Dn_meas</t>
  </si>
  <si>
    <t>Wang measured sphericity: surface area ratio of equal-volume sphere and convex volume area</t>
  </si>
  <si>
    <t>spher_Wang_meas</t>
  </si>
  <si>
    <t>Wang measured inverse circularity: perimeter max proj area over perimeter of circle with surface area of max proj area</t>
  </si>
  <si>
    <t>inv_circ_Wang_meas</t>
  </si>
  <si>
    <t>Wang measured shape parameter</t>
  </si>
  <si>
    <t>shape_Wang_meas</t>
  </si>
  <si>
    <t>Re_est_Wang_meas</t>
  </si>
  <si>
    <t>Cd_calc1_Wang_meas</t>
  </si>
  <si>
    <t>w_calc1_Wang_meas</t>
  </si>
  <si>
    <t>Re_calc1_Wang_meas</t>
  </si>
  <si>
    <t>Cd_calc2_Wang_meas</t>
  </si>
  <si>
    <t>w_calc2_Wang_meas</t>
  </si>
  <si>
    <t>Re_calc2_Wang_meas</t>
  </si>
  <si>
    <t>Cd_calc3_Wang_meas</t>
  </si>
  <si>
    <t>w_calc3_Wang_meas</t>
  </si>
  <si>
    <t>Re_calc3_Wang_meas</t>
  </si>
  <si>
    <t>Cd_calc4_Wang_meas</t>
  </si>
  <si>
    <t>w_calc4_Wang_meas</t>
  </si>
  <si>
    <t>Cd_sphere_calc1_Wang_meas</t>
  </si>
  <si>
    <t>Cd_sphere_calc2_Wang_meas</t>
  </si>
  <si>
    <t>Cd_sphere_calc3_Wang_meas</t>
  </si>
  <si>
    <t>Cd_sphere_calc4_Wang_meas</t>
  </si>
  <si>
    <t>Wang: 1st iteration of Cd calculated using measurements</t>
  </si>
  <si>
    <t>Wang: 1st iteration of Cd_sphere calculated using measurements</t>
  </si>
  <si>
    <t>Wang: 1st iteration of w calculated using measurements</t>
  </si>
  <si>
    <t>Wang: 1st iteration of Re calculated using measurements</t>
  </si>
  <si>
    <t>Wang: 2nd iteration of Cd_sphere calculated using measurements</t>
  </si>
  <si>
    <t>Wang: 2nd iteration of Cd calculated using measurements</t>
  </si>
  <si>
    <t>Wang: 2nd iteration of w calculated using measurements</t>
  </si>
  <si>
    <t>Wang: 2nd iteration of Re calculated using measurements</t>
  </si>
  <si>
    <t>Wang: 3rd iteration of Cd_sphere calculated using measurements</t>
  </si>
  <si>
    <t>Wang: 3rd iteration of Cd calculated using measurements</t>
  </si>
  <si>
    <t>Wang: 3rd iteration of w calculated using measurements</t>
  </si>
  <si>
    <t>Wang: 3rd iteration of Re calculated using measurements</t>
  </si>
  <si>
    <t>Wang: 4th iteration of Cd_sphere calculated using measurements</t>
  </si>
  <si>
    <t>Wang: 4th iteration of Cd calculated using measurements</t>
  </si>
  <si>
    <t>Wang: 4th iteration of w calculated using measurements</t>
  </si>
  <si>
    <t>Wang  measurements settling velocity versus measured settling velocity</t>
  </si>
  <si>
    <t>w_Wang_meas_vs_w_exp</t>
  </si>
  <si>
    <t>Riazi et al (2020) using measured parameters</t>
  </si>
  <si>
    <t>alpha</t>
  </si>
  <si>
    <t>w_Riazi_meas</t>
  </si>
  <si>
    <t>Cd_f_Riazi_meas</t>
  </si>
  <si>
    <t>Cd_p_Riazi_meas</t>
  </si>
  <si>
    <t>Cd_d_riazi_meas</t>
  </si>
  <si>
    <t>error_w_Wang_meas</t>
  </si>
  <si>
    <t>Riazi measurements settling velocity versus measured settling velocity</t>
  </si>
  <si>
    <t>w_Riazi_meas_vs_w_exp</t>
  </si>
  <si>
    <t>error_w_Riazi_meas</t>
  </si>
  <si>
    <t>Riazi measurements settling velocity error</t>
  </si>
  <si>
    <t>Riazi: Drag coefficient friction using measurements</t>
  </si>
  <si>
    <t>Riazi: Drag coefficient pressure using measurements</t>
  </si>
  <si>
    <t>Riazi: Combined Drag coefficient using measurements</t>
  </si>
  <si>
    <t>Riazi alpha shape constant for measurements</t>
  </si>
  <si>
    <t>Riazi settling velocity using measurements</t>
  </si>
  <si>
    <t>1st iteration of Cd calculated using Re(Ds)</t>
  </si>
  <si>
    <t>1st iteration of w_calc calculated using Ds</t>
  </si>
  <si>
    <t>1st iteration of Re calculated using Ds</t>
  </si>
  <si>
    <t>2nd iteration of w_calc calculated using Ds</t>
  </si>
  <si>
    <t>2nd iteration of Re calculated using Ds</t>
  </si>
  <si>
    <t>3rd iteration of w_calc calculated using Ds</t>
  </si>
  <si>
    <t>3rd iteration of Re calculated using Ds</t>
  </si>
  <si>
    <t>4th iteration of w_calc calculated using Ds</t>
  </si>
  <si>
    <t>1st iteration of Cd calculated using Re(VA_calc)</t>
  </si>
  <si>
    <t>1st iteration of w_calc calculated using VA_calc</t>
  </si>
  <si>
    <t>1st iteration of Re calculated using VA_calc</t>
  </si>
  <si>
    <t>2nd iteration of Cd calculated using Re(VA_calc)</t>
  </si>
  <si>
    <t>2nd iteration of w_calc calculated using VA_calc</t>
  </si>
  <si>
    <t>2nd iteration of Re calculated using VA_calc</t>
  </si>
  <si>
    <t>3rd iteration of Cd calculated using Re(VA_calc)</t>
  </si>
  <si>
    <t>3rd iteration of w_calc calculated using VA_calc</t>
  </si>
  <si>
    <t>3rd iteration of Re calculated using VA_calc</t>
  </si>
  <si>
    <t>4th iteration of Cd calculated using Re(VA_calc)</t>
  </si>
  <si>
    <t>4th iteration of w_calc calculated using VA_calc</t>
  </si>
  <si>
    <t>Re_Alc_Dn_calc</t>
  </si>
  <si>
    <t>w_Alc_Dn_calc</t>
  </si>
  <si>
    <t>w_Alc_Dn_calc_vs_w_exp</t>
  </si>
  <si>
    <t>error_w_Alc_Dn_calc</t>
  </si>
  <si>
    <t>Alcerreca et al (2013) using estimated parameters</t>
  </si>
  <si>
    <t>Wang et al (2018) using estimated parameters</t>
  </si>
  <si>
    <t>A_eq_sph_Wang_Dn_calc</t>
  </si>
  <si>
    <t>Wang: calculated surface area of the equal-volume sphere</t>
  </si>
  <si>
    <t>Wang: measured surface area of the equal-volume sphere</t>
  </si>
  <si>
    <t>Wang calculated sphericity: surface area ratio of equal-volume sphere and the ellipsoidal volume area</t>
  </si>
  <si>
    <t>Wang calculated inverse circularity: perimeter max proj area over perimeter of circle with surface area of max proj area</t>
  </si>
  <si>
    <t>Riazi et al (2020) using estimated parameters</t>
  </si>
  <si>
    <t>log10_Cd_exp</t>
  </si>
  <si>
    <t>Calculated drag coefficient using Re_VA_meas</t>
  </si>
  <si>
    <t>2nd iteration of Cd calculated using Re(Ds)</t>
  </si>
  <si>
    <t>3rd iteration of Cd calculated using Re(Ds)</t>
  </si>
  <si>
    <t>4th iteration of Cd calculated using Re(Ds)</t>
  </si>
  <si>
    <t>1st iteration of Cd calculated using Re(Dn_meas)</t>
  </si>
  <si>
    <t>1st iteration of w_calc calculated using Dn_meas</t>
  </si>
  <si>
    <t>1st iteration of Re calculated using Dn_meas</t>
  </si>
  <si>
    <t>2nd iteration of Cd calculated using Re(Dn_meas)</t>
  </si>
  <si>
    <t>2nd iteration of w_calc calculated using Dn_meas</t>
  </si>
  <si>
    <t>2nd iteration of Re calculated using Dn_meas</t>
  </si>
  <si>
    <t>3rd iteration of Cd calculated using Re(Dn_meas)</t>
  </si>
  <si>
    <t>3rd iteration of w_calc calculated using Dn_meas</t>
  </si>
  <si>
    <t>3rd iteration of Re calculated using Dn_meas</t>
  </si>
  <si>
    <t>4th iteration of Cd calculated using Re(Dn_meas)</t>
  </si>
  <si>
    <t>4th iteration of w_calc calculated using Dn_meas</t>
  </si>
  <si>
    <t>1st iteration of Cd calculated using Re(Dn_calc)</t>
  </si>
  <si>
    <t>1st iteration of w_calc calculated using Dn_calc</t>
  </si>
  <si>
    <t>1st iteration of Re calculated using Dn_calc</t>
  </si>
  <si>
    <t>2nd iteration of Cd calculated using Re(Dn_calc)</t>
  </si>
  <si>
    <t>2nd iteration of w_calc calculated using Dn_calc</t>
  </si>
  <si>
    <t>2nd iteration of Re calculated using Dn_calc</t>
  </si>
  <si>
    <t>3rd iteration of Cd calculated using Re(Dn_calc)</t>
  </si>
  <si>
    <t>3rd iteration of w_calc calculated using Dn_calc</t>
  </si>
  <si>
    <t>3rd iteration of Re calculated using Dn_calc</t>
  </si>
  <si>
    <t>4th iteration of Cd calculated using Re(Dn_calc)</t>
  </si>
  <si>
    <t>4th iteration of w_calc calculated using Dn_calc</t>
  </si>
  <si>
    <t>Cd_calc1_Re_VA_meas</t>
  </si>
  <si>
    <t>w_calc1_Re_VA_meas</t>
  </si>
  <si>
    <t>Re_calc1_Re_VA_meas</t>
  </si>
  <si>
    <t>Cd_calc2_Re_VA_meas</t>
  </si>
  <si>
    <t>w_calc2_Re_VA_meas</t>
  </si>
  <si>
    <t>Re_calc2_Re_VA_meas</t>
  </si>
  <si>
    <t>Cd_calc3_Re_VA_meas</t>
  </si>
  <si>
    <t>w_calc3_Re_VA_meas</t>
  </si>
  <si>
    <t>Re_calc3_Re_VA_meas</t>
  </si>
  <si>
    <t>Cd_calc4_Re_VA_meas</t>
  </si>
  <si>
    <t>w_calc4_Re_VA_meas</t>
  </si>
  <si>
    <t>error_w_Re_VA_meas</t>
  </si>
  <si>
    <t>error_Cd_Re_VA_meas</t>
  </si>
  <si>
    <t>Calculated drag coefficient using Re_sqrtDiDl</t>
  </si>
  <si>
    <t>1st iteration of Cd calculated using Re(Dn_sqrtDiDl)</t>
  </si>
  <si>
    <t>1st iteration of w_calc calculated using Dn_sqrtDiDl</t>
  </si>
  <si>
    <t>1st iteration of Re calculated using Dn_sqrtDiDl</t>
  </si>
  <si>
    <t>2nd iteration of Cd calculated using Re(Dn_sqrtDiDl)</t>
  </si>
  <si>
    <t>2nd iteration of w_calc calculated using Dn_sqrtDiDl</t>
  </si>
  <si>
    <t>2nd iteration of Re calculated using Dn_sqrtDiDl</t>
  </si>
  <si>
    <t>3rd iteration of Cd calculated using Re(Dn_sqrtDiDl)</t>
  </si>
  <si>
    <t>3rd iteration of w_calc calculated using Dn_sqrtDiDl</t>
  </si>
  <si>
    <t>3rd iteration of Re calculated using Dn_sqrtDiDl</t>
  </si>
  <si>
    <t>4th iteration of Cd calculated using Re(Dn_sqrtDiDl)</t>
  </si>
  <si>
    <t>4th iteration of w_calc calculated using Dn_sqrtDiDl</t>
  </si>
  <si>
    <t>sqrtDiDl</t>
  </si>
  <si>
    <t>sqrtDiDl_phi</t>
  </si>
  <si>
    <t>Dstar_Dn_meas</t>
  </si>
  <si>
    <t>Dstar_Dn_calc</t>
  </si>
  <si>
    <t>spher_Wang_calc</t>
  </si>
  <si>
    <t>inv_circ_Wang_calc</t>
  </si>
  <si>
    <t>shape_Wang_calc</t>
  </si>
  <si>
    <t>Re_est_Wang_calc</t>
  </si>
  <si>
    <t>Cd_sphere_calc1_Wang_calc</t>
  </si>
  <si>
    <t>Cd_calc1_Wang_calc</t>
  </si>
  <si>
    <t>w_calc1_Wang_calc</t>
  </si>
  <si>
    <t>Re_calc1_Wang_calc</t>
  </si>
  <si>
    <t>Cd_sphere_calc2_Wang_calc</t>
  </si>
  <si>
    <t>Cd_calc2_Wang_calc</t>
  </si>
  <si>
    <t>w_calc2_Wang_calc</t>
  </si>
  <si>
    <t>Re_calc2_Wang_calc</t>
  </si>
  <si>
    <t>Cd_sphere_calc3_Wang_calc</t>
  </si>
  <si>
    <t>Cd_calc3_Wang_calc</t>
  </si>
  <si>
    <t>w_calc3_Wang_calc</t>
  </si>
  <si>
    <t>Re_calc3_Wang_calc</t>
  </si>
  <si>
    <t>Cd_sphere_calc4_Wang_calc</t>
  </si>
  <si>
    <t>Cd_calc4_Wang_calc</t>
  </si>
  <si>
    <t>w_calc4_Wang_calc</t>
  </si>
  <si>
    <t>w_Wang_calc_vs_w_exp</t>
  </si>
  <si>
    <t>error_w_Wang_calc</t>
  </si>
  <si>
    <t>Cd_f_Riazi_calc</t>
  </si>
  <si>
    <t>Cd_p_Riazi_calc</t>
  </si>
  <si>
    <t>Cd_d_riazi_calc</t>
  </si>
  <si>
    <t>w_Riazi_calc</t>
  </si>
  <si>
    <t>w_Riazi_calc_vs_w_exp</t>
  </si>
  <si>
    <t>error_w_Riazi_calc</t>
  </si>
  <si>
    <t>Dimensionless diameter calculated using Dn_calc</t>
  </si>
  <si>
    <t>Alcerreca Reynolds number using Dn_calc</t>
  </si>
  <si>
    <t>Alcerreca settling velocity using Dn_calc</t>
  </si>
  <si>
    <t>Alcerreca Dn_calc settling velocity versus measured settling velocity</t>
  </si>
  <si>
    <t>Alcerreca Dn_calc settling velocity error</t>
  </si>
  <si>
    <t>Wang calculated shape parameter</t>
  </si>
  <si>
    <t>Wang: 1st iteration of Cd_sphere calculated using calculated</t>
  </si>
  <si>
    <t>Wang: 1st iteration of Cd calculated using calculated</t>
  </si>
  <si>
    <t>Wang: 1st iteration of w calculated using calculated</t>
  </si>
  <si>
    <t>Wang: 1st iteration of Re calculated using calculated</t>
  </si>
  <si>
    <t>Wang: 2nd iteration of Cd_sphere calculated using calculated</t>
  </si>
  <si>
    <t>Wang: 2nd iteration of Cd calculated using calculated</t>
  </si>
  <si>
    <t>Wang: 2nd iteration of w calculated using calculated</t>
  </si>
  <si>
    <t>Wang: 2nd iteration of Re calculated using calculated</t>
  </si>
  <si>
    <t>Wang: 3rd iteration of Cd_sphere calculated using calculated</t>
  </si>
  <si>
    <t>Wang: 3rd iteration of Cd calculated using calculated</t>
  </si>
  <si>
    <t>Wang: 3rd iteration of w calculated using calculated</t>
  </si>
  <si>
    <t>Wang: 3rd iteration of Re calculated using calculated</t>
  </si>
  <si>
    <t>Wang: 4th iteration of Cd_sphere calculated using calculated</t>
  </si>
  <si>
    <t>Wang: 4th iteration of Cd calculated using calculated</t>
  </si>
  <si>
    <t>Wang: 4th iteration of w calculated using calculated</t>
  </si>
  <si>
    <t>Wang  calculated settling velocity versus measured settling velocity</t>
  </si>
  <si>
    <t>Alcerreca calculated settling velocity error</t>
  </si>
  <si>
    <t>Riazi: Drag coefficient friction using calculated</t>
  </si>
  <si>
    <t>Riazi: Drag coefficient pressure using calculated</t>
  </si>
  <si>
    <t>Riazi: Combined Drag coefficient using calculated</t>
  </si>
  <si>
    <t>Riazi alpha shape constant for calculated</t>
  </si>
  <si>
    <t>Riazi settling velocity using calculated</t>
  </si>
  <si>
    <t>Riazi calculated settling velocity versus measured settling velocity</t>
  </si>
  <si>
    <t>Riazi calculated settling velocity error</t>
  </si>
  <si>
    <t>Wang measurements settling velocity error</t>
  </si>
  <si>
    <t>Cd_calc1_Re_VA_calc</t>
  </si>
  <si>
    <t>w_calc1_Re_VA_calc</t>
  </si>
  <si>
    <t>Re_calc1_Re_VA_calc</t>
  </si>
  <si>
    <t>Cd_calc2_Re_VA_calc</t>
  </si>
  <si>
    <t>w_calc2_Re_VA_calc</t>
  </si>
  <si>
    <t>Re_calc2_Re_VA_calc</t>
  </si>
  <si>
    <t>Cd_calc3_Re_VA_calc</t>
  </si>
  <si>
    <t>w_calc3_Re_VA_calc</t>
  </si>
  <si>
    <t>Re_calc3_Re_VA_calc</t>
  </si>
  <si>
    <t>Cd_calc4_Re_VA_calc</t>
  </si>
  <si>
    <t>w_calc4_Re_VA_calc</t>
  </si>
  <si>
    <t>error_w_Re_VA_calc</t>
  </si>
  <si>
    <t>error_Cd_Re_VA_calc</t>
  </si>
  <si>
    <t>This study using estimated parameters</t>
  </si>
  <si>
    <t>μ = dynamic viscosity</t>
  </si>
  <si>
    <t>Water density</t>
  </si>
  <si>
    <t>Water temperature</t>
  </si>
  <si>
    <t>(-)</t>
  </si>
  <si>
    <t>D_star</t>
  </si>
  <si>
    <t>Dimensionless particle diameter (Dietrich, 1982)</t>
  </si>
  <si>
    <t>Re_VA_calc</t>
  </si>
  <si>
    <t>Lentgh parameters</t>
  </si>
  <si>
    <r>
      <t xml:space="preserve">Reynolds number calculated from VA ratio = </t>
    </r>
    <r>
      <rPr>
        <b/>
        <sz val="11"/>
        <color rgb="FFFF0000"/>
        <rFont val="Calibri"/>
        <family val="2"/>
        <scheme val="minor"/>
      </rPr>
      <t>VAmeas</t>
    </r>
  </si>
  <si>
    <r>
      <t xml:space="preserve">Reynolds number calculated from measured nominal diameter = </t>
    </r>
    <r>
      <rPr>
        <b/>
        <sz val="11"/>
        <color rgb="FFFF0000"/>
        <rFont val="Calibri"/>
        <family val="2"/>
        <scheme val="minor"/>
      </rPr>
      <t>(2/3)*Deq</t>
    </r>
  </si>
  <si>
    <r>
      <t xml:space="preserve">Reynolds number calculated from calculated nominal diameter = </t>
    </r>
    <r>
      <rPr>
        <b/>
        <sz val="11"/>
        <color rgb="FFFF0000"/>
        <rFont val="Calibri"/>
        <family val="2"/>
        <scheme val="minor"/>
      </rPr>
      <t>(2/3)*Dn</t>
    </r>
  </si>
  <si>
    <r>
      <t>Reynolds number calculated from max projection diameter =</t>
    </r>
    <r>
      <rPr>
        <b/>
        <sz val="11"/>
        <color rgb="FFFF0000"/>
        <rFont val="Calibri"/>
        <family val="2"/>
        <scheme val="minor"/>
      </rPr>
      <t>(2/3)*</t>
    </r>
    <r>
      <rPr>
        <sz val="1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sqrt(DlDi)</t>
    </r>
  </si>
  <si>
    <r>
      <t xml:space="preserve">Reynolds number calculated from calculated VA ratio = </t>
    </r>
    <r>
      <rPr>
        <b/>
        <sz val="11"/>
        <color rgb="FFFF0000"/>
        <rFont val="Calibri"/>
        <family val="2"/>
        <scheme val="minor"/>
      </rPr>
      <t>(2/3)*Ds</t>
    </r>
  </si>
  <si>
    <r>
      <rPr>
        <b/>
        <sz val="11"/>
        <color rgb="FF6699FF"/>
        <rFont val="Calibri"/>
        <family val="2"/>
        <scheme val="minor"/>
      </rPr>
      <t xml:space="preserve">Dn_meas: </t>
    </r>
    <r>
      <rPr>
        <sz val="11"/>
        <rFont val="Calibri"/>
        <family val="2"/>
        <scheme val="minor"/>
      </rPr>
      <t xml:space="preserve">Measured nominal diameter (from volume) = </t>
    </r>
    <r>
      <rPr>
        <b/>
        <sz val="11"/>
        <color rgb="FFFF0000"/>
        <rFont val="Calibri"/>
        <family val="2"/>
        <scheme val="minor"/>
      </rPr>
      <t>(2/3)*Deq</t>
    </r>
  </si>
  <si>
    <r>
      <rPr>
        <b/>
        <sz val="11"/>
        <color rgb="FF6699FF"/>
        <rFont val="Calibri"/>
        <family val="2"/>
        <scheme val="minor"/>
      </rPr>
      <t xml:space="preserve">Dn_calc: </t>
    </r>
    <r>
      <rPr>
        <sz val="11"/>
        <rFont val="Calibri"/>
        <family val="2"/>
        <scheme val="minor"/>
      </rPr>
      <t xml:space="preserve">Nominal diameter (from ellipsoid axes) = </t>
    </r>
    <r>
      <rPr>
        <b/>
        <sz val="11"/>
        <color rgb="FFFF0000"/>
        <rFont val="Calibri"/>
        <family val="2"/>
        <scheme val="minor"/>
      </rPr>
      <t>(2/3)*Dn</t>
    </r>
  </si>
  <si>
    <r>
      <rPr>
        <b/>
        <sz val="11"/>
        <color rgb="FF6699FF"/>
        <rFont val="Calibri"/>
        <family val="2"/>
        <scheme val="minor"/>
      </rPr>
      <t xml:space="preserve">sqrtDiDl: </t>
    </r>
    <r>
      <rPr>
        <sz val="11"/>
        <rFont val="Calibri"/>
        <family val="2"/>
        <scheme val="minor"/>
      </rPr>
      <t>Max projection diameter =</t>
    </r>
    <r>
      <rPr>
        <b/>
        <sz val="11"/>
        <color rgb="FFFF0000"/>
        <rFont val="Calibri"/>
        <family val="2"/>
        <scheme val="minor"/>
      </rPr>
      <t>(2/3)*</t>
    </r>
    <r>
      <rPr>
        <sz val="1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sqrt(DlDi)</t>
    </r>
  </si>
  <si>
    <r>
      <rPr>
        <b/>
        <sz val="11"/>
        <color rgb="FF6699FF"/>
        <rFont val="Calibri"/>
        <family val="2"/>
        <scheme val="minor"/>
      </rPr>
      <t xml:space="preserve">VA_calc: </t>
    </r>
    <r>
      <rPr>
        <sz val="11"/>
        <rFont val="Calibri"/>
        <family val="2"/>
        <scheme val="minor"/>
      </rPr>
      <t xml:space="preserve">Calculated VA ratio = </t>
    </r>
    <r>
      <rPr>
        <b/>
        <sz val="11"/>
        <color rgb="FFFF0000"/>
        <rFont val="Calibri"/>
        <family val="2"/>
        <scheme val="minor"/>
      </rPr>
      <t>(2/3)*Ds</t>
    </r>
  </si>
  <si>
    <r>
      <rPr>
        <b/>
        <sz val="11"/>
        <color rgb="FF6699FF"/>
        <rFont val="Calibri"/>
        <family val="2"/>
        <scheme val="minor"/>
      </rPr>
      <t xml:space="preserve">VA_meas: </t>
    </r>
    <r>
      <rPr>
        <sz val="11"/>
        <rFont val="Calibri"/>
        <family val="2"/>
        <scheme val="minor"/>
      </rPr>
      <t xml:space="preserve">Measured VA ratio = </t>
    </r>
    <r>
      <rPr>
        <b/>
        <sz val="11"/>
        <color rgb="FFFF0000"/>
        <rFont val="Calibri"/>
        <family val="2"/>
        <scheme val="minor"/>
      </rPr>
      <t>VAmeas</t>
    </r>
  </si>
  <si>
    <t>Re_23Deq</t>
  </si>
  <si>
    <t>Re_23Dn</t>
  </si>
  <si>
    <t>Re_23DlDi</t>
  </si>
  <si>
    <t>log10_Re_23Deq</t>
  </si>
  <si>
    <t>log10_Re_23Dn</t>
  </si>
  <si>
    <t>log10_Re_23DlDi</t>
  </si>
  <si>
    <t>log10_Re_VA_calc</t>
  </si>
  <si>
    <t>Cd_exp_23Deq</t>
  </si>
  <si>
    <t>Cd_exp_23Dn</t>
  </si>
  <si>
    <t>Cd_exp_23DlDi</t>
  </si>
  <si>
    <t>Cd_exp_VA_calc</t>
  </si>
  <si>
    <t>Cd_exp_VA_meas</t>
  </si>
  <si>
    <t>log10_Cd_exp_23Deq</t>
  </si>
  <si>
    <t>log10_Cd_exp_23Dn</t>
  </si>
  <si>
    <t>log10_Cd_exp_23DlDi</t>
  </si>
  <si>
    <t>log10_Cd_exp_VA_calc</t>
  </si>
  <si>
    <t>log10_Cd_exp_VA_meas</t>
  </si>
  <si>
    <t>Drag coefficient calculated from measured nominal diameter = (2/3)*Deq</t>
  </si>
  <si>
    <t>Drag coefficient calculated from calculated nominal diameter = (2/3)*Dn</t>
  </si>
  <si>
    <t>Drag coefficient calculated from max projection diameter =(2/3)* sqrt(DlDi)</t>
  </si>
  <si>
    <t>Drag coefficient calculated from calculated VA ratio = (2/3)*Ds</t>
  </si>
  <si>
    <t>Drag coefficient calculated from VA ratio = VAmeas</t>
  </si>
  <si>
    <t>Log10 of Drag coefficient calculated from measured nominal diameter</t>
  </si>
  <si>
    <t>Log10 of Drag coefficient calculated from calculated nominal diameter</t>
  </si>
  <si>
    <t>Log10 of Drag coefficient calculated from max projection diameter</t>
  </si>
  <si>
    <t>Log10 of Drag coefficient calculated from Ds</t>
  </si>
  <si>
    <t>Log10 of Drag coefficient calculated from VA ratio</t>
  </si>
  <si>
    <t>Cd_calc1_Re_23Deq</t>
  </si>
  <si>
    <t>w_calc1_Re_23Deq</t>
  </si>
  <si>
    <t>Re_calc1_Re_23Deq</t>
  </si>
  <si>
    <t>Cd_calc2_Re_23Deq</t>
  </si>
  <si>
    <t>w_calc2_Re_23Deq</t>
  </si>
  <si>
    <t>Re_calc2_Re_23Deq</t>
  </si>
  <si>
    <t>Cd_calc3_Re_23Deq</t>
  </si>
  <si>
    <t>w_calc3_Re_23Deq</t>
  </si>
  <si>
    <t>Re_calc3_Re_23Deq</t>
  </si>
  <si>
    <t>Cd_calc4_Re_23Deq</t>
  </si>
  <si>
    <t>w_calc4_Re_23Deq</t>
  </si>
  <si>
    <t>error_w_Re_23Deq</t>
  </si>
  <si>
    <t>error_Cd_Re_23Deq</t>
  </si>
  <si>
    <t>Cd_calc1_Re_23DlDi</t>
  </si>
  <si>
    <t>w_calc1_Re_23DlDi</t>
  </si>
  <si>
    <t>Re_calc1_Re_23DlDi</t>
  </si>
  <si>
    <t>Cd_calc2_Re_23DlDi</t>
  </si>
  <si>
    <t>w_calc2_Re_23DlDi</t>
  </si>
  <si>
    <t>Re_calc2_Re_23DlDi</t>
  </si>
  <si>
    <t>Cd_calc3_Re_23DlDi</t>
  </si>
  <si>
    <t>w_calc3_Re_23DlDi</t>
  </si>
  <si>
    <t>Re_calc3_Re_23DlDi</t>
  </si>
  <si>
    <t>Cd_calc4_Re_23DlDi</t>
  </si>
  <si>
    <t>w_calc4_Re_23DlDi</t>
  </si>
  <si>
    <t>error_w_Re_23DlDi</t>
  </si>
  <si>
    <t>error_Cd_Re_23DlDi</t>
  </si>
  <si>
    <t>Calculated drag coefficient using Re_23Ds</t>
  </si>
  <si>
    <t>Calculated drag coefficient using Re_23Deq</t>
  </si>
  <si>
    <t>Calculated drag coefficient using Re_23Dn</t>
  </si>
  <si>
    <t>Cd_calc1_Re_23Dn</t>
  </si>
  <si>
    <t>w_calc1_Re_23Dn</t>
  </si>
  <si>
    <t>Re_calc1_Re_23Dn</t>
  </si>
  <si>
    <t>Cd_calc2_Re_23Dn</t>
  </si>
  <si>
    <t>w_calc2_Re_23Dn</t>
  </si>
  <si>
    <t>Re_calc2_Re_23Dn</t>
  </si>
  <si>
    <t>Cd_calc3_Re_23Dn</t>
  </si>
  <si>
    <t>w_calc3_Re_23Dn</t>
  </si>
  <si>
    <t>Re_calc3_Re_23Dn</t>
  </si>
  <si>
    <t>Cd_calc4_Re_23Dn</t>
  </si>
  <si>
    <t>w_calc4_Re_23Dn</t>
  </si>
  <si>
    <t>error_w_Re_23Dn</t>
  </si>
  <si>
    <t>error_Cd_Re_23Dn</t>
  </si>
  <si>
    <t>Cd_calc1_Re_VA_est</t>
  </si>
  <si>
    <t>w_calc1_Re_VA_est</t>
  </si>
  <si>
    <t>Re_calc1_Re_VA_est</t>
  </si>
  <si>
    <t>Cd_calc2_Re_VA_est</t>
  </si>
  <si>
    <t>w_calc2_Re_VA_est</t>
  </si>
  <si>
    <t>Re_calc2_Re_VA_est</t>
  </si>
  <si>
    <t>Cd_calc3_Re_VA_est</t>
  </si>
  <si>
    <t>w_calc3_Re_VA_est</t>
  </si>
  <si>
    <t>Re_calc3_Re_VA_est</t>
  </si>
  <si>
    <t>Cd_calc4_Re_VA_est</t>
  </si>
  <si>
    <t>w_calc4_Re_VA_est</t>
  </si>
  <si>
    <t>Deq23</t>
  </si>
  <si>
    <t>Dn23</t>
  </si>
  <si>
    <t>DlDi23</t>
  </si>
  <si>
    <t>Nominal Diameter from measured Volume = Deq --&gt; Equivalent Diameter</t>
  </si>
  <si>
    <t>measured</t>
  </si>
  <si>
    <t>calculated</t>
  </si>
  <si>
    <t>degree C</t>
  </si>
  <si>
    <t>Layer</t>
  </si>
  <si>
    <t>Row</t>
  </si>
  <si>
    <t>Colum</t>
  </si>
  <si>
    <t>MicroCT Scan Resolution</t>
  </si>
  <si>
    <t>Run</t>
  </si>
  <si>
    <t>Grain</t>
  </si>
  <si>
    <t>Photo ID</t>
  </si>
  <si>
    <t>Digital Model ID</t>
  </si>
  <si>
    <t>viscosity</t>
  </si>
  <si>
    <t>particle Reynolds numbers</t>
  </si>
  <si>
    <t>Mass</t>
  </si>
  <si>
    <t>Speed</t>
  </si>
  <si>
    <t>Water Temperature</t>
  </si>
  <si>
    <t>Nominal Diameter from Volume</t>
  </si>
  <si>
    <t>ν=μ/ρf (m2/s)</t>
  </si>
  <si>
    <t>Re_p = Dn*speed/ν</t>
  </si>
  <si>
    <t>L5</t>
  </si>
  <si>
    <t>R1</t>
  </si>
  <si>
    <t>C5</t>
  </si>
  <si>
    <t>CAFEX_2_02_GRAIN_2</t>
  </si>
  <si>
    <t>R2</t>
  </si>
  <si>
    <t>C1</t>
  </si>
  <si>
    <t>CAFEX_2_02_GRAIN_6</t>
  </si>
  <si>
    <t>C2</t>
  </si>
  <si>
    <t>CAFEX_2_02_GRAIN_8</t>
  </si>
  <si>
    <t>C3</t>
  </si>
  <si>
    <t>CAFEX_2_02_GRAIN_3</t>
  </si>
  <si>
    <t>C4</t>
  </si>
  <si>
    <t>CAFEX_2_02_GRAIN_7</t>
  </si>
  <si>
    <t>L1</t>
  </si>
  <si>
    <t>CAFEX_2_02_GRAIN_91</t>
  </si>
  <si>
    <t>CAFEX_2_02_GRAIN_98</t>
  </si>
  <si>
    <t>CAFEX_2_02_GRAIN_97</t>
  </si>
  <si>
    <t>CAFEX_2_02_GRAIN_88</t>
  </si>
  <si>
    <t>R3</t>
  </si>
  <si>
    <t>CAFEX_2_02_GRAIN_99</t>
  </si>
  <si>
    <t>CAFEX_2_02_GRAIN_93</t>
  </si>
  <si>
    <t>CAFEX_2_02_GRAIN_94</t>
  </si>
  <si>
    <t>CAFEX_2_02_GRAIN_92</t>
  </si>
  <si>
    <t>CAFEX_2_02_GRAIN_84</t>
  </si>
  <si>
    <t>R4</t>
  </si>
  <si>
    <t>CAFEX_2_02_GRAIN_95</t>
  </si>
  <si>
    <t>CAFEX_2_02_GRAIN_96</t>
  </si>
  <si>
    <t>CAFEX_2_02_GRAIN_87</t>
  </si>
  <si>
    <t>CAFEX_2_02_GRAIN_86</t>
  </si>
  <si>
    <t>CAFEX_2_02_GRAIN_81</t>
  </si>
  <si>
    <t>R5</t>
  </si>
  <si>
    <t>CAFEX_2_02_GRAIN_85</t>
  </si>
  <si>
    <t>CAFEX_2_02_GRAIN_89</t>
  </si>
  <si>
    <t>CAFEX_2_02_GRAIN_90</t>
  </si>
  <si>
    <t>CAFEX_2_02_GRAIN_82</t>
  </si>
  <si>
    <t>CAFEX_2_02_GRAIN_83</t>
  </si>
  <si>
    <t>L2</t>
  </si>
  <si>
    <t>CAFEX_2_02_GRAIN_63</t>
  </si>
  <si>
    <t>CAFEX_2_02_GRAIN_67</t>
  </si>
  <si>
    <t>CAFEX_2_02_GRAIN_65</t>
  </si>
  <si>
    <t>CAFEX_2_02_GRAIN_68</t>
  </si>
  <si>
    <t>CAFEX_2_02_GRAIN_57</t>
  </si>
  <si>
    <t>CAFEX_2_02_GRAIN_76</t>
  </si>
  <si>
    <t>CAFEX_2_02_GRAIN_78</t>
  </si>
  <si>
    <t>CAFEX_2_02_GRAIN_79</t>
  </si>
  <si>
    <t>CAFEX_2_02_GRAIN_66</t>
  </si>
  <si>
    <t>CAFEX_2_02_GRAIN_59</t>
  </si>
  <si>
    <t>CAFEX_2_02_GRAIN_77</t>
  </si>
  <si>
    <t>CAFEX_2_02_GRAIN_71</t>
  </si>
  <si>
    <t>CAFEX_2_02_GRAIN_75</t>
  </si>
  <si>
    <t>CAFEX_2_02_GRAIN_80</t>
  </si>
  <si>
    <t>CAFEX_2_02_GRAIN_61</t>
  </si>
  <si>
    <t>CAFEX_2_02_GRAIN_70</t>
  </si>
  <si>
    <t>CAFEX_2_02_GRAIN_74</t>
  </si>
  <si>
    <t>CAFEX_2_02_GRAIN_64</t>
  </si>
  <si>
    <t>CAFEX_2_02_GRAIN_69</t>
  </si>
  <si>
    <t>CAFEX_2_02_GRAIN_58</t>
  </si>
  <si>
    <t>CAFEX_2_02_GRAIN_62</t>
  </si>
  <si>
    <t>CAFEX_2_02_GRAIN_60</t>
  </si>
  <si>
    <t>CAFEX_2_02_GRAIN_72</t>
  </si>
  <si>
    <t>CAFEX_2_02_GRAIN_73</t>
  </si>
  <si>
    <t>L3</t>
  </si>
  <si>
    <t>CAFEX_2_02_GRAIN_38</t>
  </si>
  <si>
    <t>B0707-053</t>
  </si>
  <si>
    <t>CAFEX_2_02_GRAIN_44</t>
  </si>
  <si>
    <t>CAFEX_2_02_GRAIN_34</t>
  </si>
  <si>
    <t>CAFEX_2_02_GRAIN_41</t>
  </si>
  <si>
    <t>CAFEX_2_02_GRAIN_40</t>
  </si>
  <si>
    <t>CAFEX_2_02_GRAIN_46</t>
  </si>
  <si>
    <t>CAFEX_2_02_GRAIN_42</t>
  </si>
  <si>
    <t>CAFEX_2_02_GRAIN_56</t>
  </si>
  <si>
    <t>CAFEX_2_02_GRAIN_50</t>
  </si>
  <si>
    <t>CAFEX_2_02_GRAIN_36</t>
  </si>
  <si>
    <t>CAFEX_2_02_GRAIN_55</t>
  </si>
  <si>
    <t>CAFEX_2_02_GRAIN_54</t>
  </si>
  <si>
    <t>CAFEX_2_02_GRAIN_43</t>
  </si>
  <si>
    <t>CAFEX_2_02_GRAIN_47</t>
  </si>
  <si>
    <t>CAFEX_2_02_GRAIN_35</t>
  </si>
  <si>
    <t>CAFEX_2_02_GRAIN_53</t>
  </si>
  <si>
    <t>CAFEX_2_02_GRAIN_37</t>
  </si>
  <si>
    <t>CAFEX_2_02_GRAIN_49</t>
  </si>
  <si>
    <t>CAFEX_2_02_GRAIN_51</t>
  </si>
  <si>
    <t>CAFEX_2_02_GRAIN_33</t>
  </si>
  <si>
    <t>CAFEX_2_02_GRAIN_45</t>
  </si>
  <si>
    <t>CAFEX_2_02_GRAIN_48</t>
  </si>
  <si>
    <t>CAFEX_2_02_GRAIN_39</t>
  </si>
  <si>
    <t>CAFEX_2_02_GRAIN_52</t>
  </si>
  <si>
    <t>CAFEX_2_01_GRAIN_1</t>
  </si>
  <si>
    <t>L4</t>
  </si>
  <si>
    <t>CAFEX_2_02_GRAIN_13</t>
  </si>
  <si>
    <t>CAFEX_2_02_GRAIN_10</t>
  </si>
  <si>
    <t>CAFEX_2_02_GRAIN_17</t>
  </si>
  <si>
    <t>CAFEX_2_02_GRAIN_9</t>
  </si>
  <si>
    <t>CAFEX_2_02_GRAIN_24</t>
  </si>
  <si>
    <t>CAFEX_2_02_GRAIN_22</t>
  </si>
  <si>
    <t>CAFEX_2_01_GRAIN_3</t>
  </si>
  <si>
    <t>CAFEX_2_02_GRAIN_25</t>
  </si>
  <si>
    <t>CAFEX_2_02_GRAIN_15</t>
  </si>
  <si>
    <t>CAFEX_2_02_GRAIN_28</t>
  </si>
  <si>
    <t>96-1</t>
  </si>
  <si>
    <t>CAFEX_2_02_GRAIN_31</t>
  </si>
  <si>
    <t>96-2</t>
  </si>
  <si>
    <t>CAFEX_2_02_GRAIN_30</t>
  </si>
  <si>
    <t>CAFEX_2_02_GRAIN_21</t>
  </si>
  <si>
    <t>CAFEX_2_02_GRAIN_32</t>
  </si>
  <si>
    <t>CAFEX_2_02_GRAIN_11</t>
  </si>
  <si>
    <t>CAFEX_2_02_GRAIN_20</t>
  </si>
  <si>
    <t>CAFEX_2_02_GRAIN_16</t>
  </si>
  <si>
    <t>CAFEX_2_02_GRAIN_27</t>
  </si>
  <si>
    <t>CAFEX_2_02_GRAIN_26</t>
  </si>
  <si>
    <t>CAFEX_2_02_GRAIN_19</t>
  </si>
  <si>
    <t>CAFEX_2_01_GRAIN_2</t>
  </si>
  <si>
    <t>CAFEX_2_02_GRAIN_18</t>
  </si>
  <si>
    <t>CAFEX_2_02_GRAIN_14</t>
  </si>
  <si>
    <t>CAFEX_2_02_GRAIN_23</t>
  </si>
  <si>
    <t>CAFEX_2_02_GRAIN_29</t>
  </si>
  <si>
    <t>CAFEX_2_02_GRAIN_12</t>
  </si>
  <si>
    <t>CAFEX_2_02_GRAIN_4</t>
  </si>
  <si>
    <t>CAFEX_2_02_GRAIN_5</t>
  </si>
  <si>
    <t>CAFEX_2_02_GRAIN_1</t>
  </si>
  <si>
    <t>SGc_CSF</t>
  </si>
  <si>
    <t>CAFEX_2_01_GRAIN_96</t>
  </si>
  <si>
    <t>CAFEX_2_01_GRAIN_97</t>
  </si>
  <si>
    <t>CAFEX_2_01_GRAIN_88</t>
  </si>
  <si>
    <t>CAFEX_2_01_GRAIN_99</t>
  </si>
  <si>
    <t>CAFEX_2_01_GRAIN_92</t>
  </si>
  <si>
    <t>CAFEX_2_01_GRAIN_86</t>
  </si>
  <si>
    <t>CAFEX_2_01_GRAIN_83</t>
  </si>
  <si>
    <t>CAFEX_2_01_GRAIN_78</t>
  </si>
  <si>
    <t>CAFEX_2_01_GRAIN_98</t>
  </si>
  <si>
    <t>CAFEX_2_01_GRAIN_95</t>
  </si>
  <si>
    <t>CAFEX_2_01_GRAIN_89</t>
  </si>
  <si>
    <t>CAFEX_2_01_GRAIN_79</t>
  </si>
  <si>
    <t>CAFEX_2_01_GRAIN_84</t>
  </si>
  <si>
    <t>CAFEX_2_01_GRAIN_87</t>
  </si>
  <si>
    <t>CAFEX_2_01_GRAIN_91</t>
  </si>
  <si>
    <t>CAFEX_2_01_GRAIN_85</t>
  </si>
  <si>
    <t>CAFEX_2_01_GRAIN_77</t>
  </si>
  <si>
    <t>CAFEX_2_01_GRAIN_80</t>
  </si>
  <si>
    <t>CAFEX_2_01_GRAIN_82</t>
  </si>
  <si>
    <t>CAFEX_2_01_GRAIN_93</t>
  </si>
  <si>
    <t>CAFEX_2_01_GRAIN_94</t>
  </si>
  <si>
    <t>CAFEX_2_01_GRAIN_81</t>
  </si>
  <si>
    <t>CAFEX_2_01_GRAIN_90</t>
  </si>
  <si>
    <t>CAFEX_2_01_GRAIN_64</t>
  </si>
  <si>
    <t>CAFEX_2_01_GRAIN_63</t>
  </si>
  <si>
    <t>CAFEX_2_01_GRAIN_65</t>
  </si>
  <si>
    <t>CAFEX_2_01_GRAIN_53</t>
  </si>
  <si>
    <t>CAFEX_2_01_GRAIN_62</t>
  </si>
  <si>
    <t>CAFEX_2_01_GRAIN_61</t>
  </si>
  <si>
    <t>CAFEX_2_01_GRAIN_75</t>
  </si>
  <si>
    <t>CAFEX_2_01_GRAIN_76</t>
  </si>
  <si>
    <t>CAFEX_2_01_GRAIN_69</t>
  </si>
  <si>
    <t>CAFEX_2_01_GRAIN_54</t>
  </si>
  <si>
    <t>CAFEX_2_01_GRAIN_66</t>
  </si>
  <si>
    <t>CAFEX_2_01_GRAIN_70</t>
  </si>
  <si>
    <t>CAFEX_2_01_GRAIN_72</t>
  </si>
  <si>
    <t>CAFEX_2_01_GRAIN_71</t>
  </si>
  <si>
    <t>CAFEX_2_01_GRAIN_59</t>
  </si>
  <si>
    <t>CAFEX_2_01_GRAIN_58</t>
  </si>
  <si>
    <t>CAFEX_2_01_GRAIN_60</t>
  </si>
  <si>
    <t>CAFEX_2_01_GRAIN_67</t>
  </si>
  <si>
    <t>CAFEX_2_01_GRAIN_74</t>
  </si>
  <si>
    <t>CAFEX_2_01_GRAIN_56</t>
  </si>
  <si>
    <t>CAFEX_2_01_GRAIN_73</t>
  </si>
  <si>
    <t>CAFEX_2_01_GRAIN_68</t>
  </si>
  <si>
    <t>CAFEX_2_01_GRAIN_57</t>
  </si>
  <si>
    <t>CAFEX_2_01_GRAIN_55</t>
  </si>
  <si>
    <t>CAFEX_2_01_GRAIN_35</t>
  </si>
  <si>
    <t>CAFEX_2_01_GRAIN_30</t>
  </si>
  <si>
    <t>CAFEX_2_01_GRAIN_52</t>
  </si>
  <si>
    <t>CAFEX_2_01_GRAIN_51</t>
  </si>
  <si>
    <t>CAFEX_2_01_GRAIN_47</t>
  </si>
  <si>
    <t>CAFEX_2_01_GRAIN_32</t>
  </si>
  <si>
    <t>CAFEX_2_01_GRAIN_49</t>
  </si>
  <si>
    <t>CAFEX_2_01_GRAIN_38</t>
  </si>
  <si>
    <t>CAFEX_2_01_GRAIN_50</t>
  </si>
  <si>
    <t>CAFEX_2_01_GRAIN_31</t>
  </si>
  <si>
    <t>CAFEX_2_01_GRAIN_36</t>
  </si>
  <si>
    <t>CAFEX_2_01_GRAIN_46</t>
  </si>
  <si>
    <t>CAFEX_2_01_GRAIN_42</t>
  </si>
  <si>
    <t>CAFEX_2_01_GRAIN_39</t>
  </si>
  <si>
    <t>CAFEX_2_01_GRAIN_37</t>
  </si>
  <si>
    <t>CAFEX_2_01_GRAIN_48</t>
  </si>
  <si>
    <t>CAFEX_2_01_GRAIN_40</t>
  </si>
  <si>
    <t>CAFEX_2_01_GRAIN_45</t>
  </si>
  <si>
    <t>CAFEX_2_01_GRAIN_29</t>
  </si>
  <si>
    <t>CAFEX_2_01_GRAIN_41</t>
  </si>
  <si>
    <t>CAFEX_2_01_GRAIN_34</t>
  </si>
  <si>
    <t>CAFEX_2_01_GRAIN_44</t>
  </si>
  <si>
    <t>CAFEX_2_01_GRAIN_43</t>
  </si>
  <si>
    <t>CAFEX_2_01_GRAIN_33</t>
  </si>
  <si>
    <t>CAFEX_2_01_GRAIN_7</t>
  </si>
  <si>
    <t>CAFEX_2_01_GRAIN_6</t>
  </si>
  <si>
    <t>CAFEX_2_01_GRAIN_13</t>
  </si>
  <si>
    <t>CAFEX_2_01_GRAIN_28</t>
  </si>
  <si>
    <t>CAFEX_2_01_GRAIN_17</t>
  </si>
  <si>
    <t>CAFEX_2_01_GRAIN_26</t>
  </si>
  <si>
    <t>CAFEX_2_01_GRAIN_16</t>
  </si>
  <si>
    <t>CAFEX_2_01_GRAIN_20</t>
  </si>
  <si>
    <t>CAFEX_2_01_GRAIN_23</t>
  </si>
  <si>
    <t>CAFEX_2_01_GRAIN_8</t>
  </si>
  <si>
    <t>CAFEX_2_01_GRAIN_10</t>
  </si>
  <si>
    <t>CAFEX_2_01_GRAIN_25</t>
  </si>
  <si>
    <t>CAFEX_2_01_GRAIN_27</t>
  </si>
  <si>
    <t>CAFEX_2_01_GRAIN_15</t>
  </si>
  <si>
    <t>CAFEX_2_01_GRAIN_14</t>
  </si>
  <si>
    <t>CAFEX_2_01_GRAIN_24</t>
  </si>
  <si>
    <t>CAFEX_2_01_GRAIN_18</t>
  </si>
  <si>
    <t>CAFEX_2_01_GRAIN_22</t>
  </si>
  <si>
    <t>CAFEX_2_01_GRAIN_19</t>
  </si>
  <si>
    <t>CAFEX_2_01_GRAIN_12</t>
  </si>
  <si>
    <t>CAFEX_2_01_GRAIN_11</t>
  </si>
  <si>
    <t>CAFEX_2_01_GRAIN_9</t>
  </si>
  <si>
    <t>CAFEX_2_01_GRAIN_21</t>
  </si>
  <si>
    <t>CAFEX_2_01_GRAIN_5</t>
  </si>
  <si>
    <t>CAFEX_2_01_GRAIN_4</t>
  </si>
  <si>
    <t>mass_mg</t>
  </si>
  <si>
    <t>speed</t>
  </si>
  <si>
    <t>rho</t>
  </si>
  <si>
    <t>Short diameter</t>
  </si>
  <si>
    <t>Long diameter</t>
  </si>
  <si>
    <t>Intermediate diameter</t>
  </si>
  <si>
    <t>Por</t>
  </si>
  <si>
    <t>vol_exclpor</t>
  </si>
  <si>
    <t>vol_inclpor</t>
  </si>
  <si>
    <t>Dnvol</t>
  </si>
  <si>
    <t>https://doi.org/10.1111/sed.13103</t>
  </si>
  <si>
    <r>
      <t xml:space="preserve">Dataset of Slootman et al. (2023), </t>
    </r>
    <r>
      <rPr>
        <i/>
        <sz val="20"/>
        <color theme="1"/>
        <rFont val="Calibri"/>
        <family val="2"/>
        <scheme val="minor"/>
      </rPr>
      <t>Sedimentology</t>
    </r>
  </si>
  <si>
    <t>Supplementary data to</t>
  </si>
  <si>
    <t>Slootman, A., de Kruijf, M., Glatz, G., Eggenhuisen, J. T., Jobe, Z. R.,</t>
  </si>
  <si>
    <t>&amp; Reijmer, J. J. G. (2026). Settling velocity of sediment grains, Part 2:</t>
  </si>
  <si>
    <t>https://doi.org/10.57035/journals/sdk.2026.e41.2307</t>
  </si>
  <si>
    <t>Volume/area ratio as descriptor of particle size and shape in sediment hydrodynamics.</t>
  </si>
  <si>
    <t>Sedimentologika, 4(1).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</si>
</sst>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"/>
    <numFmt numFmtId="166" formatCode="0.00000000"/>
    <numFmt numFmtId="167" formatCode="0.0000"/>
    <numFmt numFmtId="168" formatCode="0.000000"/>
    <numFmt numFmtId="169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6699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20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38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center" vertical="center"/>
    </xf>
    <xf numFmtId="164" fontId="2" fillId="2" borderId="0" xfId="0" applyNumberFormat="1" applyFont="1" applyFill="1"/>
    <xf numFmtId="0" fontId="3" fillId="5" borderId="0" xfId="0" applyFont="1" applyFill="1"/>
    <xf numFmtId="0" fontId="2" fillId="5" borderId="0" xfId="0" applyFont="1" applyFill="1"/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3" fillId="5" borderId="0" xfId="0" applyNumberFormat="1" applyFont="1" applyFill="1"/>
    <xf numFmtId="164" fontId="2" fillId="5" borderId="0" xfId="0" applyNumberFormat="1" applyFont="1" applyFill="1"/>
    <xf numFmtId="164" fontId="3" fillId="7" borderId="0" xfId="0" applyNumberFormat="1" applyFont="1" applyFill="1"/>
    <xf numFmtId="0" fontId="2" fillId="8" borderId="1" xfId="0" applyFont="1" applyFill="1" applyBorder="1" applyAlignment="1">
      <alignment horizontal="center" vertical="center" wrapText="1"/>
    </xf>
    <xf numFmtId="164" fontId="2" fillId="8" borderId="0" xfId="1" applyNumberFormat="1" applyFont="1" applyFill="1"/>
    <xf numFmtId="164" fontId="3" fillId="8" borderId="0" xfId="0" applyNumberFormat="1" applyFont="1" applyFill="1"/>
    <xf numFmtId="0" fontId="2" fillId="8" borderId="0" xfId="0" applyFont="1" applyFill="1"/>
    <xf numFmtId="0" fontId="3" fillId="10" borderId="0" xfId="0" applyFont="1" applyFill="1"/>
    <xf numFmtId="0" fontId="3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6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164" fontId="3" fillId="2" borderId="0" xfId="1" applyNumberFormat="1" applyFont="1" applyFill="1"/>
    <xf numFmtId="165" fontId="3" fillId="6" borderId="0" xfId="0" applyNumberFormat="1" applyFont="1" applyFill="1"/>
    <xf numFmtId="166" fontId="3" fillId="6" borderId="0" xfId="0" applyNumberFormat="1" applyFont="1" applyFill="1"/>
    <xf numFmtId="164" fontId="3" fillId="8" borderId="0" xfId="1" applyNumberFormat="1" applyFont="1" applyFill="1"/>
    <xf numFmtId="164" fontId="3" fillId="4" borderId="0" xfId="0" applyNumberFormat="1" applyFont="1" applyFill="1"/>
    <xf numFmtId="0" fontId="3" fillId="9" borderId="0" xfId="0" applyFont="1" applyFill="1"/>
    <xf numFmtId="1" fontId="3" fillId="10" borderId="0" xfId="0" applyNumberFormat="1" applyFont="1" applyFill="1"/>
    <xf numFmtId="1" fontId="3" fillId="11" borderId="0" xfId="0" applyNumberFormat="1" applyFont="1" applyFill="1"/>
    <xf numFmtId="164" fontId="3" fillId="11" borderId="0" xfId="0" applyNumberFormat="1" applyFont="1" applyFill="1"/>
    <xf numFmtId="0" fontId="3" fillId="2" borderId="0" xfId="0" applyFont="1" applyFill="1"/>
    <xf numFmtId="0" fontId="3" fillId="8" borderId="0" xfId="0" applyFont="1" applyFill="1"/>
    <xf numFmtId="0" fontId="3" fillId="7" borderId="0" xfId="0" applyFont="1" applyFill="1"/>
    <xf numFmtId="2" fontId="2" fillId="2" borderId="0" xfId="0" applyNumberFormat="1" applyFont="1" applyFill="1"/>
    <xf numFmtId="0" fontId="2" fillId="6" borderId="0" xfId="0" applyFont="1" applyFill="1"/>
    <xf numFmtId="0" fontId="2" fillId="6" borderId="2" xfId="0" applyFont="1" applyFill="1" applyBorder="1" applyAlignment="1">
      <alignment horizontal="center" vertical="center" wrapText="1"/>
    </xf>
    <xf numFmtId="164" fontId="2" fillId="8" borderId="0" xfId="0" applyNumberFormat="1" applyFont="1" applyFill="1"/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4" fontId="2" fillId="7" borderId="0" xfId="0" applyNumberFormat="1" applyFont="1" applyFill="1"/>
    <xf numFmtId="0" fontId="2" fillId="7" borderId="0" xfId="0" applyFont="1" applyFill="1"/>
    <xf numFmtId="0" fontId="2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0" fontId="2" fillId="6" borderId="2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4" fillId="3" borderId="1" xfId="0" applyFont="1" applyFill="1" applyBorder="1"/>
    <xf numFmtId="0" fontId="4" fillId="0" borderId="1" xfId="0" applyFont="1" applyBorder="1"/>
    <xf numFmtId="0" fontId="4" fillId="2" borderId="1" xfId="0" applyFont="1" applyFill="1" applyBorder="1"/>
    <xf numFmtId="0" fontId="4" fillId="6" borderId="1" xfId="0" applyFont="1" applyFill="1" applyBorder="1"/>
    <xf numFmtId="0" fontId="4" fillId="5" borderId="1" xfId="0" applyFont="1" applyFill="1" applyBorder="1"/>
    <xf numFmtId="0" fontId="4" fillId="8" borderId="1" xfId="0" applyFont="1" applyFill="1" applyBorder="1"/>
    <xf numFmtId="0" fontId="4" fillId="7" borderId="1" xfId="0" applyFont="1" applyFill="1" applyBorder="1"/>
    <xf numFmtId="0" fontId="4" fillId="9" borderId="1" xfId="0" applyFont="1" applyFill="1" applyBorder="1"/>
    <xf numFmtId="0" fontId="4" fillId="10" borderId="1" xfId="0" applyFont="1" applyFill="1" applyBorder="1"/>
    <xf numFmtId="0" fontId="4" fillId="4" borderId="1" xfId="0" applyFont="1" applyFill="1" applyBorder="1"/>
    <xf numFmtId="0" fontId="3" fillId="6" borderId="1" xfId="0" applyFont="1" applyFill="1" applyBorder="1" applyAlignment="1">
      <alignment horizontal="center" vertical="center" wrapText="1"/>
    </xf>
    <xf numFmtId="1" fontId="3" fillId="3" borderId="0" xfId="0" applyNumberFormat="1" applyFont="1" applyFill="1"/>
    <xf numFmtId="164" fontId="3" fillId="3" borderId="0" xfId="0" applyNumberFormat="1" applyFont="1" applyFill="1"/>
    <xf numFmtId="0" fontId="4" fillId="12" borderId="1" xfId="0" applyFont="1" applyFill="1" applyBorder="1"/>
    <xf numFmtId="0" fontId="3" fillId="12" borderId="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1" fontId="3" fillId="12" borderId="0" xfId="0" applyNumberFormat="1" applyFont="1" applyFill="1"/>
    <xf numFmtId="164" fontId="3" fillId="12" borderId="0" xfId="0" applyNumberFormat="1" applyFont="1" applyFill="1"/>
    <xf numFmtId="0" fontId="3" fillId="12" borderId="0" xfId="0" applyFont="1" applyFill="1"/>
    <xf numFmtId="164" fontId="3" fillId="6" borderId="0" xfId="0" applyNumberFormat="1" applyFont="1" applyFill="1"/>
    <xf numFmtId="167" fontId="3" fillId="7" borderId="0" xfId="0" applyNumberFormat="1" applyFont="1" applyFill="1"/>
    <xf numFmtId="0" fontId="3" fillId="10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0" fillId="5" borderId="0" xfId="0" applyFill="1"/>
    <xf numFmtId="2" fontId="3" fillId="7" borderId="0" xfId="0" applyNumberFormat="1" applyFont="1" applyFill="1"/>
    <xf numFmtId="168" fontId="3" fillId="7" borderId="0" xfId="0" applyNumberFormat="1" applyFont="1" applyFill="1"/>
    <xf numFmtId="0" fontId="4" fillId="11" borderId="1" xfId="0" applyFont="1" applyFill="1" applyBorder="1"/>
    <xf numFmtId="2" fontId="3" fillId="11" borderId="0" xfId="0" applyNumberFormat="1" applyFont="1" applyFill="1"/>
    <xf numFmtId="0" fontId="3" fillId="11" borderId="0" xfId="0" applyFont="1" applyFill="1"/>
    <xf numFmtId="168" fontId="3" fillId="11" borderId="0" xfId="0" applyNumberFormat="1" applyFont="1" applyFill="1"/>
    <xf numFmtId="0" fontId="4" fillId="13" borderId="1" xfId="0" applyFont="1" applyFill="1" applyBorder="1"/>
    <xf numFmtId="0" fontId="3" fillId="13" borderId="1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2" fontId="3" fillId="13" borderId="0" xfId="0" applyNumberFormat="1" applyFont="1" applyFill="1"/>
    <xf numFmtId="0" fontId="3" fillId="13" borderId="0" xfId="0" applyFont="1" applyFill="1"/>
    <xf numFmtId="168" fontId="3" fillId="13" borderId="0" xfId="0" applyNumberFormat="1" applyFont="1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169" fontId="0" fillId="3" borderId="0" xfId="0" applyNumberFormat="1" applyFill="1"/>
    <xf numFmtId="2" fontId="0" fillId="2" borderId="0" xfId="0" applyNumberFormat="1" applyFill="1"/>
    <xf numFmtId="164" fontId="0" fillId="2" borderId="0" xfId="0" applyNumberFormat="1" applyFill="1"/>
    <xf numFmtId="169" fontId="0" fillId="2" borderId="0" xfId="0" applyNumberFormat="1" applyFill="1"/>
    <xf numFmtId="164" fontId="2" fillId="2" borderId="0" xfId="1" applyNumberFormat="1" applyFont="1" applyFill="1"/>
    <xf numFmtId="164" fontId="2" fillId="4" borderId="0" xfId="0" applyNumberFormat="1" applyFont="1" applyFill="1"/>
    <xf numFmtId="2" fontId="3" fillId="2" borderId="0" xfId="0" applyNumberFormat="1" applyFont="1" applyFill="1"/>
    <xf numFmtId="169" fontId="3" fillId="2" borderId="0" xfId="0" applyNumberFormat="1" applyFont="1" applyFill="1"/>
    <xf numFmtId="0" fontId="3" fillId="3" borderId="0" xfId="0" applyFont="1" applyFill="1" applyAlignment="1">
      <alignment horizontal="right"/>
    </xf>
    <xf numFmtId="0" fontId="10" fillId="0" borderId="0" xfId="0" applyFont="1" applyAlignment="1">
      <alignment horizontal="left"/>
    </xf>
    <xf numFmtId="0" fontId="9" fillId="0" borderId="0" xfId="2" applyFont="1" applyAlignment="1"/>
    <xf numFmtId="0" fontId="0" fillId="3" borderId="0" xfId="0" applyFill="1" applyAlignment="1">
      <alignment vertical="center"/>
    </xf>
    <xf numFmtId="0" fontId="0" fillId="3" borderId="1" xfId="0" applyFill="1" applyBorder="1" applyAlignment="1">
      <alignment vertical="center" wrapText="1"/>
    </xf>
    <xf numFmtId="0" fontId="12" fillId="0" borderId="0" xfId="0" applyFont="1"/>
    <xf numFmtId="0" fontId="10" fillId="0" borderId="0" xfId="0" applyFont="1"/>
    <xf numFmtId="0" fontId="9" fillId="0" borderId="0" xfId="2" applyFont="1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CFFFF"/>
      <color rgb="FF6699FF"/>
      <color rgb="FFFFCCFF"/>
      <color rgb="FF99CCFF"/>
      <color rgb="FFFF99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emf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emf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87313</xdr:colOff>
      <xdr:row>1</xdr:row>
      <xdr:rowOff>373062</xdr:rowOff>
    </xdr:from>
    <xdr:to>
      <xdr:col>37</xdr:col>
      <xdr:colOff>1711325</xdr:colOff>
      <xdr:row>1</xdr:row>
      <xdr:rowOff>687779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DE50D6-311E-4A33-9AE3-7FE375B5A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3863" y="563562"/>
          <a:ext cx="1624012" cy="314717"/>
        </a:xfrm>
        <a:prstGeom prst="rect">
          <a:avLst/>
        </a:prstGeom>
      </xdr:spPr>
    </xdr:pic>
    <xdr:clientData/>
  </xdr:twoCellAnchor>
  <xdr:twoCellAnchor editAs="oneCell">
    <xdr:from>
      <xdr:col>37</xdr:col>
      <xdr:colOff>476250</xdr:colOff>
      <xdr:row>1</xdr:row>
      <xdr:rowOff>71438</xdr:rowOff>
    </xdr:from>
    <xdr:to>
      <xdr:col>38</xdr:col>
      <xdr:colOff>1712912</xdr:colOff>
      <xdr:row>1</xdr:row>
      <xdr:rowOff>330797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BFF0CC1-AAB5-4C61-AE67-35DF9AD00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102800" y="261938"/>
          <a:ext cx="3033712" cy="262534"/>
        </a:xfrm>
        <a:prstGeom prst="rect">
          <a:avLst/>
        </a:prstGeom>
      </xdr:spPr>
    </xdr:pic>
    <xdr:clientData/>
  </xdr:twoCellAnchor>
  <xdr:twoCellAnchor editAs="oneCell">
    <xdr:from>
      <xdr:col>33</xdr:col>
      <xdr:colOff>111125</xdr:colOff>
      <xdr:row>1</xdr:row>
      <xdr:rowOff>55563</xdr:rowOff>
    </xdr:from>
    <xdr:to>
      <xdr:col>34</xdr:col>
      <xdr:colOff>1064301</xdr:colOff>
      <xdr:row>1</xdr:row>
      <xdr:rowOff>396875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5045647-21EF-4774-A063-E4BF8F6D9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24325" y="246063"/>
          <a:ext cx="1969176" cy="341312"/>
        </a:xfrm>
        <a:prstGeom prst="rect">
          <a:avLst/>
        </a:prstGeom>
      </xdr:spPr>
    </xdr:pic>
    <xdr:clientData/>
  </xdr:twoCellAnchor>
  <xdr:oneCellAnchor>
    <xdr:from>
      <xdr:col>145</xdr:col>
      <xdr:colOff>55562</xdr:colOff>
      <xdr:row>1</xdr:row>
      <xdr:rowOff>142876</xdr:rowOff>
    </xdr:from>
    <xdr:ext cx="1538555" cy="228151"/>
    <xdr:pic>
      <xdr:nvPicPr>
        <xdr:cNvPr id="5" name="Picture 4">
          <a:extLst>
            <a:ext uri="{FF2B5EF4-FFF2-40B4-BE49-F238E27FC236}">
              <a16:creationId xmlns:a16="http://schemas.microsoft.com/office/drawing/2014/main" id="{B3C81A6B-DB40-4E16-8EA2-C57C8AF3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39112" y="333376"/>
          <a:ext cx="1538555" cy="22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145</xdr:col>
      <xdr:colOff>0</xdr:colOff>
      <xdr:row>1</xdr:row>
      <xdr:rowOff>1706562</xdr:rowOff>
    </xdr:from>
    <xdr:ext cx="1785243" cy="371955"/>
    <xdr:pic>
      <xdr:nvPicPr>
        <xdr:cNvPr id="6" name="Picture 5">
          <a:extLst>
            <a:ext uri="{FF2B5EF4-FFF2-40B4-BE49-F238E27FC236}">
              <a16:creationId xmlns:a16="http://schemas.microsoft.com/office/drawing/2014/main" id="{4D1B661D-399B-4BB4-A1F9-E822B9D8F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683550" y="1897062"/>
          <a:ext cx="1785243" cy="37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146</xdr:col>
      <xdr:colOff>420688</xdr:colOff>
      <xdr:row>1</xdr:row>
      <xdr:rowOff>1666875</xdr:rowOff>
    </xdr:from>
    <xdr:to>
      <xdr:col>147</xdr:col>
      <xdr:colOff>531243</xdr:colOff>
      <xdr:row>1</xdr:row>
      <xdr:rowOff>2069996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EFB36E2-5C7F-4AF5-BA6B-9F17E11D6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374238" y="1857375"/>
          <a:ext cx="720154" cy="399946"/>
        </a:xfrm>
        <a:prstGeom prst="rect">
          <a:avLst/>
        </a:prstGeom>
      </xdr:spPr>
    </xdr:pic>
    <xdr:clientData/>
  </xdr:twoCellAnchor>
  <xdr:twoCellAnchor editAs="oneCell">
    <xdr:from>
      <xdr:col>150</xdr:col>
      <xdr:colOff>0</xdr:colOff>
      <xdr:row>1</xdr:row>
      <xdr:rowOff>1</xdr:rowOff>
    </xdr:from>
    <xdr:to>
      <xdr:col>151</xdr:col>
      <xdr:colOff>980046</xdr:colOff>
      <xdr:row>1</xdr:row>
      <xdr:rowOff>285751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44392B3-CE7E-47DC-8626-50868ED5A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3855500" y="190501"/>
          <a:ext cx="1592820" cy="285750"/>
        </a:xfrm>
        <a:prstGeom prst="rect">
          <a:avLst/>
        </a:prstGeom>
      </xdr:spPr>
    </xdr:pic>
    <xdr:clientData/>
  </xdr:twoCellAnchor>
  <xdr:twoCellAnchor editAs="oneCell">
    <xdr:from>
      <xdr:col>151</xdr:col>
      <xdr:colOff>174624</xdr:colOff>
      <xdr:row>1</xdr:row>
      <xdr:rowOff>1698626</xdr:rowOff>
    </xdr:from>
    <xdr:to>
      <xdr:col>151</xdr:col>
      <xdr:colOff>981074</xdr:colOff>
      <xdr:row>1</xdr:row>
      <xdr:rowOff>2111406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B8ABAED-3FBE-4895-92BB-697E4E4A8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4639724" y="1889126"/>
          <a:ext cx="809625" cy="412780"/>
        </a:xfrm>
        <a:prstGeom prst="rect">
          <a:avLst/>
        </a:prstGeom>
      </xdr:spPr>
    </xdr:pic>
    <xdr:clientData/>
  </xdr:twoCellAnchor>
  <xdr:twoCellAnchor editAs="oneCell">
    <xdr:from>
      <xdr:col>152</xdr:col>
      <xdr:colOff>182563</xdr:colOff>
      <xdr:row>1</xdr:row>
      <xdr:rowOff>1736545</xdr:rowOff>
    </xdr:from>
    <xdr:to>
      <xdr:col>152</xdr:col>
      <xdr:colOff>846137</xdr:colOff>
      <xdr:row>1</xdr:row>
      <xdr:rowOff>2106930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A2F7F98-CAEB-4AC0-8475-031D23485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5777963" y="1927045"/>
          <a:ext cx="666749" cy="367210"/>
        </a:xfrm>
        <a:prstGeom prst="rect">
          <a:avLst/>
        </a:prstGeom>
      </xdr:spPr>
    </xdr:pic>
    <xdr:clientData/>
  </xdr:twoCellAnchor>
  <xdr:twoCellAnchor editAs="oneCell">
    <xdr:from>
      <xdr:col>153</xdr:col>
      <xdr:colOff>87312</xdr:colOff>
      <xdr:row>1</xdr:row>
      <xdr:rowOff>1595438</xdr:rowOff>
    </xdr:from>
    <xdr:to>
      <xdr:col>153</xdr:col>
      <xdr:colOff>684212</xdr:colOff>
      <xdr:row>1</xdr:row>
      <xdr:rowOff>2086293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8C8D431-C99C-49B3-9F80-7994AA9E4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6882862" y="1785938"/>
          <a:ext cx="596900" cy="487680"/>
        </a:xfrm>
        <a:prstGeom prst="rect">
          <a:avLst/>
        </a:prstGeom>
      </xdr:spPr>
    </xdr:pic>
    <xdr:clientData/>
  </xdr:twoCellAnchor>
  <xdr:twoCellAnchor editAs="oneCell">
    <xdr:from>
      <xdr:col>172</xdr:col>
      <xdr:colOff>0</xdr:colOff>
      <xdr:row>1</xdr:row>
      <xdr:rowOff>1611312</xdr:rowOff>
    </xdr:from>
    <xdr:to>
      <xdr:col>177</xdr:col>
      <xdr:colOff>106363</xdr:colOff>
      <xdr:row>1</xdr:row>
      <xdr:rowOff>2102735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3A9F1C3-F049-49F5-B9A9-E811A52CF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8549400" y="1801812"/>
          <a:ext cx="3151187" cy="494598"/>
        </a:xfrm>
        <a:prstGeom prst="rect">
          <a:avLst/>
        </a:prstGeom>
      </xdr:spPr>
    </xdr:pic>
    <xdr:clientData/>
  </xdr:twoCellAnchor>
  <xdr:oneCellAnchor>
    <xdr:from>
      <xdr:col>191</xdr:col>
      <xdr:colOff>55562</xdr:colOff>
      <xdr:row>1</xdr:row>
      <xdr:rowOff>142876</xdr:rowOff>
    </xdr:from>
    <xdr:ext cx="1538555" cy="228151"/>
    <xdr:pic>
      <xdr:nvPicPr>
        <xdr:cNvPr id="15" name="Picture 14">
          <a:extLst>
            <a:ext uri="{FF2B5EF4-FFF2-40B4-BE49-F238E27FC236}">
              <a16:creationId xmlns:a16="http://schemas.microsoft.com/office/drawing/2014/main" id="{57F388FF-0E28-4E4F-B488-C3DE0D310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25762" y="333376"/>
          <a:ext cx="1538555" cy="22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191</xdr:col>
      <xdr:colOff>0</xdr:colOff>
      <xdr:row>1</xdr:row>
      <xdr:rowOff>1706562</xdr:rowOff>
    </xdr:from>
    <xdr:ext cx="1785243" cy="371955"/>
    <xdr:pic>
      <xdr:nvPicPr>
        <xdr:cNvPr id="16" name="Picture 15">
          <a:extLst>
            <a:ext uri="{FF2B5EF4-FFF2-40B4-BE49-F238E27FC236}">
              <a16:creationId xmlns:a16="http://schemas.microsoft.com/office/drawing/2014/main" id="{C76F2010-CE89-4D17-AAAD-55F9E6B51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70200" y="1897062"/>
          <a:ext cx="1785243" cy="37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192</xdr:col>
      <xdr:colOff>420688</xdr:colOff>
      <xdr:row>1</xdr:row>
      <xdr:rowOff>1666875</xdr:rowOff>
    </xdr:from>
    <xdr:ext cx="721742" cy="399946"/>
    <xdr:pic>
      <xdr:nvPicPr>
        <xdr:cNvPr id="17" name="Picture 16">
          <a:extLst>
            <a:ext uri="{FF2B5EF4-FFF2-40B4-BE49-F238E27FC236}">
              <a16:creationId xmlns:a16="http://schemas.microsoft.com/office/drawing/2014/main" id="{9A316F15-9A55-4A07-9B72-CD0EDAAB8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4260888" y="1857375"/>
          <a:ext cx="721742" cy="399946"/>
        </a:xfrm>
        <a:prstGeom prst="rect">
          <a:avLst/>
        </a:prstGeom>
      </xdr:spPr>
    </xdr:pic>
    <xdr:clientData/>
  </xdr:oneCellAnchor>
  <xdr:oneCellAnchor>
    <xdr:from>
      <xdr:col>196</xdr:col>
      <xdr:colOff>0</xdr:colOff>
      <xdr:row>1</xdr:row>
      <xdr:rowOff>1</xdr:rowOff>
    </xdr:from>
    <xdr:ext cx="1588057" cy="285750"/>
    <xdr:pic>
      <xdr:nvPicPr>
        <xdr:cNvPr id="18" name="Picture 17">
          <a:extLst>
            <a:ext uri="{FF2B5EF4-FFF2-40B4-BE49-F238E27FC236}">
              <a16:creationId xmlns:a16="http://schemas.microsoft.com/office/drawing/2014/main" id="{0C22BAF7-3079-446A-925C-36440FFFD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6742150" y="190501"/>
          <a:ext cx="1588057" cy="285750"/>
        </a:xfrm>
        <a:prstGeom prst="rect">
          <a:avLst/>
        </a:prstGeom>
      </xdr:spPr>
    </xdr:pic>
    <xdr:clientData/>
  </xdr:oneCellAnchor>
  <xdr:oneCellAnchor>
    <xdr:from>
      <xdr:col>197</xdr:col>
      <xdr:colOff>174624</xdr:colOff>
      <xdr:row>1</xdr:row>
      <xdr:rowOff>1698626</xdr:rowOff>
    </xdr:from>
    <xdr:ext cx="809625" cy="412780"/>
    <xdr:pic>
      <xdr:nvPicPr>
        <xdr:cNvPr id="19" name="Picture 18">
          <a:extLst>
            <a:ext uri="{FF2B5EF4-FFF2-40B4-BE49-F238E27FC236}">
              <a16:creationId xmlns:a16="http://schemas.microsoft.com/office/drawing/2014/main" id="{2C43E746-1649-4AB1-B934-6EE38B0D4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7526374" y="1889126"/>
          <a:ext cx="809625" cy="412780"/>
        </a:xfrm>
        <a:prstGeom prst="rect">
          <a:avLst/>
        </a:prstGeom>
      </xdr:spPr>
    </xdr:pic>
    <xdr:clientData/>
  </xdr:oneCellAnchor>
  <xdr:oneCellAnchor>
    <xdr:from>
      <xdr:col>198</xdr:col>
      <xdr:colOff>182563</xdr:colOff>
      <xdr:row>1</xdr:row>
      <xdr:rowOff>1736545</xdr:rowOff>
    </xdr:from>
    <xdr:ext cx="666749" cy="367210"/>
    <xdr:pic>
      <xdr:nvPicPr>
        <xdr:cNvPr id="20" name="Picture 19">
          <a:extLst>
            <a:ext uri="{FF2B5EF4-FFF2-40B4-BE49-F238E27FC236}">
              <a16:creationId xmlns:a16="http://schemas.microsoft.com/office/drawing/2014/main" id="{9BE9FD85-3505-4B79-ACEE-7DD285A74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8664613" y="1927045"/>
          <a:ext cx="666749" cy="367210"/>
        </a:xfrm>
        <a:prstGeom prst="rect">
          <a:avLst/>
        </a:prstGeom>
      </xdr:spPr>
    </xdr:pic>
    <xdr:clientData/>
  </xdr:oneCellAnchor>
  <xdr:oneCellAnchor>
    <xdr:from>
      <xdr:col>199</xdr:col>
      <xdr:colOff>87312</xdr:colOff>
      <xdr:row>1</xdr:row>
      <xdr:rowOff>1595438</xdr:rowOff>
    </xdr:from>
    <xdr:ext cx="596900" cy="487680"/>
    <xdr:pic>
      <xdr:nvPicPr>
        <xdr:cNvPr id="21" name="Picture 20">
          <a:extLst>
            <a:ext uri="{FF2B5EF4-FFF2-40B4-BE49-F238E27FC236}">
              <a16:creationId xmlns:a16="http://schemas.microsoft.com/office/drawing/2014/main" id="{6F8A1338-000B-4B3A-AB4C-C6AB931AE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9769512" y="1785938"/>
          <a:ext cx="596900" cy="487680"/>
        </a:xfrm>
        <a:prstGeom prst="rect">
          <a:avLst/>
        </a:prstGeom>
      </xdr:spPr>
    </xdr:pic>
    <xdr:clientData/>
  </xdr:oneCellAnchor>
  <xdr:oneCellAnchor>
    <xdr:from>
      <xdr:col>218</xdr:col>
      <xdr:colOff>0</xdr:colOff>
      <xdr:row>1</xdr:row>
      <xdr:rowOff>1611312</xdr:rowOff>
    </xdr:from>
    <xdr:ext cx="3159125" cy="488248"/>
    <xdr:pic>
      <xdr:nvPicPr>
        <xdr:cNvPr id="24" name="Picture 23">
          <a:extLst>
            <a:ext uri="{FF2B5EF4-FFF2-40B4-BE49-F238E27FC236}">
              <a16:creationId xmlns:a16="http://schemas.microsoft.com/office/drawing/2014/main" id="{F80D9FDB-B4A5-4229-81E8-FA5759D05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1867850" y="1801812"/>
          <a:ext cx="3159125" cy="488248"/>
        </a:xfrm>
        <a:prstGeom prst="rect">
          <a:avLst/>
        </a:prstGeom>
      </xdr:spPr>
    </xdr:pic>
    <xdr:clientData/>
  </xdr:oneCellAnchor>
  <xdr:twoCellAnchor editAs="oneCell">
    <xdr:from>
      <xdr:col>201</xdr:col>
      <xdr:colOff>47623</xdr:colOff>
      <xdr:row>1</xdr:row>
      <xdr:rowOff>107157</xdr:rowOff>
    </xdr:from>
    <xdr:to>
      <xdr:col>206</xdr:col>
      <xdr:colOff>94749</xdr:colOff>
      <xdr:row>1</xdr:row>
      <xdr:rowOff>626355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6A3A0099-A5BE-437A-B1E6-608A42C04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1120473" y="297657"/>
          <a:ext cx="3203076" cy="51919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202</xdr:col>
      <xdr:colOff>119064</xdr:colOff>
      <xdr:row>1</xdr:row>
      <xdr:rowOff>845345</xdr:rowOff>
    </xdr:from>
    <xdr:to>
      <xdr:col>205</xdr:col>
      <xdr:colOff>199232</xdr:colOff>
      <xdr:row>1</xdr:row>
      <xdr:rowOff>1373804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FCEBBF18-95EB-4F89-86AA-D91B672BD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1801514" y="1035845"/>
          <a:ext cx="2020093" cy="52845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202</xdr:col>
      <xdr:colOff>535783</xdr:colOff>
      <xdr:row>1</xdr:row>
      <xdr:rowOff>1440656</xdr:rowOff>
    </xdr:from>
    <xdr:to>
      <xdr:col>205</xdr:col>
      <xdr:colOff>467519</xdr:colOff>
      <xdr:row>1</xdr:row>
      <xdr:rowOff>1930474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29C81A46-9F02-4CAA-BD87-30222FE43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2218233" y="1631156"/>
          <a:ext cx="1865311" cy="49299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206</xdr:col>
      <xdr:colOff>107156</xdr:colOff>
      <xdr:row>1</xdr:row>
      <xdr:rowOff>738188</xdr:rowOff>
    </xdr:from>
    <xdr:to>
      <xdr:col>207</xdr:col>
      <xdr:colOff>526926</xdr:colOff>
      <xdr:row>1</xdr:row>
      <xdr:rowOff>1360411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E929D1F5-FEBB-4E50-96ED-E5DA1EE13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4335956" y="928688"/>
          <a:ext cx="1026194" cy="61904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25</xdr:col>
      <xdr:colOff>714376</xdr:colOff>
      <xdr:row>1</xdr:row>
      <xdr:rowOff>1643686</xdr:rowOff>
    </xdr:from>
    <xdr:to>
      <xdr:col>27</xdr:col>
      <xdr:colOff>179389</xdr:colOff>
      <xdr:row>1</xdr:row>
      <xdr:rowOff>2085883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36FF0B0F-B273-43A0-BECE-E190444E3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3136226" y="1834186"/>
          <a:ext cx="1208088" cy="4390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57035/journals/sdk.2026.e41.2307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i.org/10.1111/sed.13103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70A0-8C08-4CFF-A927-1DBFB10C2EB3}">
  <dimension ref="A1:A7"/>
  <sheetViews>
    <sheetView tabSelected="1" workbookViewId="0">
      <selection activeCell="A9" sqref="A9"/>
    </sheetView>
  </sheetViews>
  <sheetFormatPr defaultColWidth="8.7109375" defaultRowHeight="26.25" x14ac:dyDescent="0.4"/>
  <cols>
    <col min="1" max="16384" width="8.7109375" style="136"/>
  </cols>
  <sheetData>
    <row r="1" spans="1:1" x14ac:dyDescent="0.4">
      <c r="A1" s="135" t="s">
        <v>1117</v>
      </c>
    </row>
    <row r="3" spans="1:1" x14ac:dyDescent="0.4">
      <c r="A3" s="136" t="s">
        <v>1118</v>
      </c>
    </row>
    <row r="4" spans="1:1" x14ac:dyDescent="0.4">
      <c r="A4" s="136" t="s">
        <v>1119</v>
      </c>
    </row>
    <row r="5" spans="1:1" x14ac:dyDescent="0.4">
      <c r="A5" s="136" t="s">
        <v>1121</v>
      </c>
    </row>
    <row r="6" spans="1:1" x14ac:dyDescent="0.4">
      <c r="A6" s="136" t="s">
        <v>1122</v>
      </c>
    </row>
    <row r="7" spans="1:1" x14ac:dyDescent="0.4">
      <c r="A7" s="137" t="s">
        <v>1120</v>
      </c>
    </row>
  </sheetData>
  <hyperlinks>
    <hyperlink ref="A7" r:id="rId1" xr:uid="{C2D94BEC-8DAB-42AD-929E-59AF2F2805E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FF416-CEF8-4E1B-9097-68334A6C668D}">
  <dimension ref="A1:X208"/>
  <sheetViews>
    <sheetView zoomScale="70" zoomScaleNormal="70" workbookViewId="0">
      <pane ySplit="2265"/>
      <selection pane="bottomLeft"/>
    </sheetView>
  </sheetViews>
  <sheetFormatPr defaultRowHeight="15" x14ac:dyDescent="0.25"/>
  <cols>
    <col min="5" max="5" width="25.5703125" customWidth="1"/>
    <col min="8" max="8" width="8.7109375" style="120"/>
    <col min="9" max="9" width="11.7109375" bestFit="1" customWidth="1"/>
    <col min="10" max="12" width="25.5703125" customWidth="1"/>
    <col min="13" max="13" width="15" bestFit="1" customWidth="1"/>
    <col min="14" max="14" width="9.28515625" customWidth="1"/>
    <col min="15" max="15" width="9.28515625" style="1" customWidth="1"/>
    <col min="16" max="16" width="15.42578125" customWidth="1"/>
    <col min="17" max="17" width="8.7109375" customWidth="1"/>
    <col min="18" max="18" width="12.5703125" style="2" customWidth="1"/>
    <col min="19" max="19" width="8.7109375" customWidth="1"/>
    <col min="20" max="20" width="10.85546875" bestFit="1" customWidth="1"/>
    <col min="21" max="21" width="12.42578125" bestFit="1" customWidth="1"/>
    <col min="22" max="24" width="12.42578125" style="1" customWidth="1"/>
  </cols>
  <sheetData>
    <row r="1" spans="1:24" s="108" customFormat="1" ht="26.25" x14ac:dyDescent="0.4">
      <c r="A1" s="131" t="s">
        <v>1116</v>
      </c>
      <c r="H1" s="132" t="s">
        <v>1115</v>
      </c>
      <c r="M1" s="108" t="s">
        <v>869</v>
      </c>
      <c r="N1" s="108" t="s">
        <v>869</v>
      </c>
      <c r="O1" s="109" t="s">
        <v>870</v>
      </c>
      <c r="P1" s="108" t="s">
        <v>869</v>
      </c>
      <c r="Q1" s="108" t="s">
        <v>869</v>
      </c>
      <c r="R1" s="108" t="s">
        <v>869</v>
      </c>
      <c r="S1" s="108" t="s">
        <v>869</v>
      </c>
      <c r="T1" s="108" t="s">
        <v>869</v>
      </c>
      <c r="U1" s="108" t="s">
        <v>869</v>
      </c>
      <c r="V1" s="109" t="s">
        <v>870</v>
      </c>
      <c r="W1" s="109" t="s">
        <v>870</v>
      </c>
      <c r="X1" s="109" t="s">
        <v>870</v>
      </c>
    </row>
    <row r="2" spans="1:24" s="115" customFormat="1" x14ac:dyDescent="0.25">
      <c r="A2" s="110"/>
      <c r="B2" s="110"/>
      <c r="C2" s="110"/>
      <c r="D2" s="110"/>
      <c r="E2" s="110" t="s">
        <v>221</v>
      </c>
      <c r="F2" s="110"/>
      <c r="G2" s="110"/>
      <c r="H2" s="133"/>
      <c r="I2" s="110"/>
      <c r="J2" s="110"/>
      <c r="K2" s="110"/>
      <c r="L2" s="110"/>
      <c r="M2" s="111" t="s">
        <v>99</v>
      </c>
      <c r="N2" s="111" t="s">
        <v>212</v>
      </c>
      <c r="O2" s="112" t="s">
        <v>231</v>
      </c>
      <c r="P2" s="111" t="s">
        <v>871</v>
      </c>
      <c r="Q2" s="111" t="s">
        <v>0</v>
      </c>
      <c r="R2" s="113" t="s">
        <v>0</v>
      </c>
      <c r="S2" s="111" t="s">
        <v>0</v>
      </c>
      <c r="T2" s="111"/>
      <c r="U2" s="111" t="s">
        <v>100</v>
      </c>
      <c r="V2" s="112" t="s">
        <v>100</v>
      </c>
      <c r="W2" s="114" t="s">
        <v>0</v>
      </c>
      <c r="X2" s="114" t="s">
        <v>226</v>
      </c>
    </row>
    <row r="3" spans="1:24" s="119" customFormat="1" ht="89.1" customHeight="1" thickBot="1" x14ac:dyDescent="0.3">
      <c r="A3" s="116" t="s">
        <v>107</v>
      </c>
      <c r="B3" s="116" t="s">
        <v>872</v>
      </c>
      <c r="C3" s="116" t="s">
        <v>873</v>
      </c>
      <c r="D3" s="116" t="s">
        <v>874</v>
      </c>
      <c r="E3" s="116" t="s">
        <v>875</v>
      </c>
      <c r="F3" s="116" t="s">
        <v>876</v>
      </c>
      <c r="G3" s="116" t="s">
        <v>877</v>
      </c>
      <c r="H3" s="134"/>
      <c r="I3" s="116" t="s">
        <v>878</v>
      </c>
      <c r="J3" s="116" t="s">
        <v>879</v>
      </c>
      <c r="K3" s="116" t="s">
        <v>880</v>
      </c>
      <c r="L3" s="116" t="s">
        <v>881</v>
      </c>
      <c r="M3" s="117" t="s">
        <v>882</v>
      </c>
      <c r="N3" s="117" t="s">
        <v>883</v>
      </c>
      <c r="O3" s="4" t="s">
        <v>232</v>
      </c>
      <c r="P3" s="117" t="s">
        <v>884</v>
      </c>
      <c r="Q3" s="117" t="s">
        <v>1109</v>
      </c>
      <c r="R3" s="3" t="s">
        <v>1110</v>
      </c>
      <c r="S3" s="117" t="s">
        <v>1108</v>
      </c>
      <c r="T3" s="117" t="s">
        <v>229</v>
      </c>
      <c r="U3" s="117" t="s">
        <v>214</v>
      </c>
      <c r="V3" s="4" t="s">
        <v>222</v>
      </c>
      <c r="W3" s="118" t="s">
        <v>885</v>
      </c>
      <c r="X3" s="118" t="s">
        <v>225</v>
      </c>
    </row>
    <row r="4" spans="1:24" s="119" customFormat="1" ht="31.5" thickTop="1" thickBot="1" x14ac:dyDescent="0.3">
      <c r="A4" s="116"/>
      <c r="B4" s="116"/>
      <c r="C4" s="116"/>
      <c r="D4" s="116"/>
      <c r="E4" s="116"/>
      <c r="F4" s="116"/>
      <c r="G4" s="116"/>
      <c r="H4" s="134"/>
      <c r="I4" s="116"/>
      <c r="J4" s="116"/>
      <c r="K4" s="116" t="s">
        <v>886</v>
      </c>
      <c r="L4" s="116" t="s">
        <v>887</v>
      </c>
      <c r="M4" s="117" t="s">
        <v>1105</v>
      </c>
      <c r="N4" s="117" t="s">
        <v>1106</v>
      </c>
      <c r="O4" s="4" t="s">
        <v>1107</v>
      </c>
      <c r="P4" s="117" t="s">
        <v>884</v>
      </c>
      <c r="Q4" s="117" t="s">
        <v>103</v>
      </c>
      <c r="R4" s="117" t="s">
        <v>103</v>
      </c>
      <c r="S4" s="117" t="s">
        <v>103</v>
      </c>
      <c r="T4" s="117" t="s">
        <v>1111</v>
      </c>
      <c r="U4" s="117" t="s">
        <v>1112</v>
      </c>
      <c r="V4" s="4" t="s">
        <v>1113</v>
      </c>
      <c r="W4" s="118" t="s">
        <v>1114</v>
      </c>
      <c r="X4" s="118" t="s">
        <v>1008</v>
      </c>
    </row>
    <row r="5" spans="1:24" ht="15.75" thickTop="1" x14ac:dyDescent="0.25">
      <c r="A5" s="120" t="s">
        <v>1</v>
      </c>
      <c r="B5" s="120" t="s">
        <v>901</v>
      </c>
      <c r="C5" s="120" t="s">
        <v>889</v>
      </c>
      <c r="D5" s="120" t="s">
        <v>895</v>
      </c>
      <c r="E5" s="110">
        <v>12.4658</v>
      </c>
      <c r="F5" s="121">
        <v>4</v>
      </c>
      <c r="G5" s="120">
        <v>1</v>
      </c>
      <c r="H5" s="120" t="s">
        <v>2</v>
      </c>
      <c r="I5" s="120" t="s">
        <v>2</v>
      </c>
      <c r="J5" s="6" t="s">
        <v>227</v>
      </c>
      <c r="K5" s="6">
        <v>1.1385246722049844E-6</v>
      </c>
      <c r="L5" s="83">
        <f t="shared" ref="L5:L68" si="0">N5*W5/(1000*K5)</f>
        <v>314.52364468221879</v>
      </c>
      <c r="M5" s="123">
        <v>8.5500000000000007</v>
      </c>
      <c r="N5" s="124">
        <v>0.19342359767891684</v>
      </c>
      <c r="O5" s="8">
        <v>2.5734078727728527</v>
      </c>
      <c r="P5" s="125">
        <v>15</v>
      </c>
      <c r="Q5" s="124">
        <v>2.2188068146740001</v>
      </c>
      <c r="R5" s="5">
        <v>2.0625472637260001</v>
      </c>
      <c r="S5" s="124">
        <v>1.9908356300400001</v>
      </c>
      <c r="T5" s="124">
        <v>0</v>
      </c>
      <c r="U5" s="124">
        <v>3.3224426218869678</v>
      </c>
      <c r="V5" s="126">
        <f t="shared" ref="V5:V68" si="1">U5/(1-T5)</f>
        <v>3.3224426218869678</v>
      </c>
      <c r="W5" s="127">
        <f t="shared" ref="W5:W68" si="2">(6*V5/PI())^(1/3)</f>
        <v>1.8513404453213325</v>
      </c>
      <c r="X5" s="127">
        <f t="shared" ref="X5:X36" si="3">S5/SQRT(R5*Q5)</f>
        <v>0.93062283454520545</v>
      </c>
    </row>
    <row r="6" spans="1:24" x14ac:dyDescent="0.25">
      <c r="A6" s="120" t="s">
        <v>1</v>
      </c>
      <c r="B6" s="120" t="s">
        <v>901</v>
      </c>
      <c r="C6" s="120" t="s">
        <v>889</v>
      </c>
      <c r="D6" s="120" t="s">
        <v>897</v>
      </c>
      <c r="E6" s="110">
        <v>12.4658</v>
      </c>
      <c r="F6" s="121">
        <v>4</v>
      </c>
      <c r="G6" s="120">
        <v>2</v>
      </c>
      <c r="H6" s="120" t="s">
        <v>3</v>
      </c>
      <c r="I6" s="120" t="s">
        <v>3</v>
      </c>
      <c r="J6" s="6" t="s">
        <v>1009</v>
      </c>
      <c r="K6" s="6">
        <v>1.1385246722049844E-6</v>
      </c>
      <c r="L6" s="83">
        <f t="shared" si="0"/>
        <v>361.89510510220236</v>
      </c>
      <c r="M6" s="123">
        <v>15.95</v>
      </c>
      <c r="N6" s="124">
        <v>0.18083182640144665</v>
      </c>
      <c r="O6" s="8">
        <v>2.5752014316005267</v>
      </c>
      <c r="P6" s="125">
        <v>15</v>
      </c>
      <c r="Q6" s="124">
        <v>4.1413374648519996</v>
      </c>
      <c r="R6" s="5">
        <v>2.3402185956960002</v>
      </c>
      <c r="S6" s="124">
        <v>2.208637713666</v>
      </c>
      <c r="T6" s="124">
        <v>0</v>
      </c>
      <c r="U6" s="124">
        <v>6.1936902505086104</v>
      </c>
      <c r="V6" s="126">
        <f t="shared" si="1"/>
        <v>6.1936902505086104</v>
      </c>
      <c r="W6" s="127">
        <f t="shared" si="2"/>
        <v>2.2785065776771756</v>
      </c>
      <c r="X6" s="127">
        <f t="shared" si="3"/>
        <v>0.70945680716935822</v>
      </c>
    </row>
    <row r="7" spans="1:24" x14ac:dyDescent="0.25">
      <c r="A7" s="120" t="s">
        <v>1</v>
      </c>
      <c r="B7" s="120" t="s">
        <v>901</v>
      </c>
      <c r="C7" s="120" t="s">
        <v>889</v>
      </c>
      <c r="D7" s="120" t="s">
        <v>899</v>
      </c>
      <c r="E7" s="110">
        <v>12.4658</v>
      </c>
      <c r="F7" s="121">
        <v>4</v>
      </c>
      <c r="G7" s="120">
        <v>3</v>
      </c>
      <c r="H7" s="120" t="s">
        <v>4</v>
      </c>
      <c r="I7" s="120" t="s">
        <v>4</v>
      </c>
      <c r="J7" s="6" t="s">
        <v>1010</v>
      </c>
      <c r="K7" s="6">
        <v>1.1385246722049844E-6</v>
      </c>
      <c r="L7" s="83">
        <f t="shared" si="0"/>
        <v>193.4205980510317</v>
      </c>
      <c r="M7" s="123">
        <v>7.41</v>
      </c>
      <c r="N7" s="124">
        <v>0.12453300124533002</v>
      </c>
      <c r="O7" s="8">
        <v>2.5710823937235698</v>
      </c>
      <c r="P7" s="125">
        <v>15</v>
      </c>
      <c r="Q7" s="124">
        <v>2.8927670505660004</v>
      </c>
      <c r="R7" s="5">
        <v>2.6179177264</v>
      </c>
      <c r="S7" s="124">
        <v>1.9027099035199999</v>
      </c>
      <c r="T7" s="124">
        <v>4.5454155999999999E-3</v>
      </c>
      <c r="U7" s="124">
        <v>2.8820546623044891</v>
      </c>
      <c r="V7" s="126">
        <f t="shared" si="1"/>
        <v>2.8952146159853367</v>
      </c>
      <c r="W7" s="127">
        <f t="shared" si="2"/>
        <v>1.7683194076397555</v>
      </c>
      <c r="X7" s="127">
        <f t="shared" si="3"/>
        <v>0.69141349321412104</v>
      </c>
    </row>
    <row r="8" spans="1:24" x14ac:dyDescent="0.25">
      <c r="A8" s="120" t="s">
        <v>1</v>
      </c>
      <c r="B8" s="120" t="s">
        <v>901</v>
      </c>
      <c r="C8" s="120" t="s">
        <v>889</v>
      </c>
      <c r="D8" s="120" t="s">
        <v>890</v>
      </c>
      <c r="E8" s="110">
        <v>12.4658</v>
      </c>
      <c r="F8" s="121">
        <v>4</v>
      </c>
      <c r="G8" s="120">
        <v>4</v>
      </c>
      <c r="H8" s="120" t="s">
        <v>5</v>
      </c>
      <c r="I8" s="120" t="s">
        <v>5</v>
      </c>
      <c r="J8" s="6" t="s">
        <v>1011</v>
      </c>
      <c r="K8" s="6">
        <v>1.1385246722049844E-6</v>
      </c>
      <c r="L8" s="83">
        <f t="shared" si="0"/>
        <v>192.65728431653429</v>
      </c>
      <c r="M8" s="123">
        <v>5.07</v>
      </c>
      <c r="N8" s="124">
        <v>0.1394700139470014</v>
      </c>
      <c r="O8" s="8">
        <v>2.5460679526845511</v>
      </c>
      <c r="P8" s="125">
        <v>15</v>
      </c>
      <c r="Q8" s="124">
        <v>2.6513906432440004</v>
      </c>
      <c r="R8" s="5">
        <v>2.2889066204199997</v>
      </c>
      <c r="S8" s="124">
        <v>1.7491221474859999</v>
      </c>
      <c r="T8" s="124">
        <v>2.2316608000000002E-2</v>
      </c>
      <c r="U8" s="124">
        <v>1.9913058465915012</v>
      </c>
      <c r="V8" s="126">
        <f t="shared" si="1"/>
        <v>2.0367594078876419</v>
      </c>
      <c r="W8" s="127">
        <f t="shared" si="2"/>
        <v>1.5727041624713383</v>
      </c>
      <c r="X8" s="127">
        <f t="shared" si="3"/>
        <v>0.71001780824004523</v>
      </c>
    </row>
    <row r="9" spans="1:24" x14ac:dyDescent="0.25">
      <c r="A9" s="120" t="s">
        <v>1</v>
      </c>
      <c r="B9" s="120" t="s">
        <v>901</v>
      </c>
      <c r="C9" s="120" t="s">
        <v>892</v>
      </c>
      <c r="D9" s="120" t="s">
        <v>893</v>
      </c>
      <c r="E9" s="110">
        <v>12.4658</v>
      </c>
      <c r="F9" s="121">
        <v>4</v>
      </c>
      <c r="G9" s="120">
        <v>5</v>
      </c>
      <c r="H9" s="120" t="s">
        <v>6</v>
      </c>
      <c r="I9" s="120" t="s">
        <v>6</v>
      </c>
      <c r="J9" s="6" t="s">
        <v>1012</v>
      </c>
      <c r="K9" s="6">
        <v>1.1385246722049844E-6</v>
      </c>
      <c r="L9" s="83">
        <f t="shared" si="0"/>
        <v>172.3854383460847</v>
      </c>
      <c r="M9" s="123">
        <v>4.87</v>
      </c>
      <c r="N9" s="124">
        <v>0.1287001287001287</v>
      </c>
      <c r="O9" s="8">
        <v>2.6321463515055097</v>
      </c>
      <c r="P9" s="125">
        <v>15</v>
      </c>
      <c r="Q9" s="124">
        <v>3.0032966868200002</v>
      </c>
      <c r="R9" s="5">
        <v>2.3848395528219997</v>
      </c>
      <c r="S9" s="124">
        <v>2.0983991538420002</v>
      </c>
      <c r="T9" s="124">
        <v>3.6127129000000004E-3</v>
      </c>
      <c r="U9" s="124">
        <v>1.8502010715378743</v>
      </c>
      <c r="V9" s="126">
        <f t="shared" si="1"/>
        <v>1.8569095526328041</v>
      </c>
      <c r="W9" s="127">
        <f t="shared" si="2"/>
        <v>1.5249796303093546</v>
      </c>
      <c r="X9" s="127">
        <f t="shared" si="3"/>
        <v>0.78407823940744847</v>
      </c>
    </row>
    <row r="10" spans="1:24" x14ac:dyDescent="0.25">
      <c r="A10" s="120" t="s">
        <v>1</v>
      </c>
      <c r="B10" s="120" t="s">
        <v>901</v>
      </c>
      <c r="C10" s="120" t="s">
        <v>892</v>
      </c>
      <c r="D10" s="120" t="s">
        <v>895</v>
      </c>
      <c r="E10" s="110">
        <v>12.4658</v>
      </c>
      <c r="F10" s="121">
        <v>4</v>
      </c>
      <c r="G10" s="120">
        <v>6</v>
      </c>
      <c r="H10" s="120" t="s">
        <v>7</v>
      </c>
      <c r="I10" s="120" t="s">
        <v>7</v>
      </c>
      <c r="J10" s="6" t="s">
        <v>1013</v>
      </c>
      <c r="K10" s="6">
        <v>1.1385246722049844E-6</v>
      </c>
      <c r="L10" s="83">
        <f t="shared" si="0"/>
        <v>124.96768933775148</v>
      </c>
      <c r="M10" s="123">
        <v>6.31</v>
      </c>
      <c r="N10" s="124">
        <v>8.7183958151700089E-2</v>
      </c>
      <c r="O10" s="8">
        <v>2.7728460134701853</v>
      </c>
      <c r="P10" s="125">
        <v>15</v>
      </c>
      <c r="Q10" s="124">
        <v>3.5498328863499999</v>
      </c>
      <c r="R10" s="5">
        <v>2.6137267244400002</v>
      </c>
      <c r="S10" s="124">
        <v>1.0119651797218001</v>
      </c>
      <c r="T10" s="124">
        <v>1.3417915999999999E-5</v>
      </c>
      <c r="U10" s="124">
        <v>2.2756402516932797</v>
      </c>
      <c r="V10" s="126">
        <f t="shared" si="1"/>
        <v>2.2756707864527357</v>
      </c>
      <c r="W10" s="127">
        <f t="shared" si="2"/>
        <v>1.6319378077778106</v>
      </c>
      <c r="X10" s="127">
        <f t="shared" si="3"/>
        <v>0.33222440008665349</v>
      </c>
    </row>
    <row r="11" spans="1:24" x14ac:dyDescent="0.25">
      <c r="A11" s="120" t="s">
        <v>1</v>
      </c>
      <c r="B11" s="120" t="s">
        <v>901</v>
      </c>
      <c r="C11" s="120" t="s">
        <v>892</v>
      </c>
      <c r="D11" s="120" t="s">
        <v>897</v>
      </c>
      <c r="E11" s="110">
        <v>12.4658</v>
      </c>
      <c r="F11" s="121">
        <v>4</v>
      </c>
      <c r="G11" s="120">
        <v>7</v>
      </c>
      <c r="H11" s="120" t="s">
        <v>8</v>
      </c>
      <c r="I11" s="120" t="s">
        <v>8</v>
      </c>
      <c r="J11" s="6" t="s">
        <v>1014</v>
      </c>
      <c r="K11" s="6">
        <v>1.1385246722049844E-6</v>
      </c>
      <c r="L11" s="83">
        <f t="shared" si="0"/>
        <v>186.94496330420824</v>
      </c>
      <c r="M11" s="123">
        <v>6.24</v>
      </c>
      <c r="N11" s="124">
        <v>0.12706480304955528</v>
      </c>
      <c r="O11" s="8">
        <v>2.5362430637346485</v>
      </c>
      <c r="P11" s="125">
        <v>15</v>
      </c>
      <c r="Q11" s="124">
        <v>3.0844445571319996</v>
      </c>
      <c r="R11" s="5">
        <v>2.1109887392360003</v>
      </c>
      <c r="S11" s="124">
        <v>1.8103603899859999</v>
      </c>
      <c r="T11" s="124">
        <v>2.2504678000000001E-4</v>
      </c>
      <c r="U11" s="124">
        <v>2.460332012031814</v>
      </c>
      <c r="V11" s="126">
        <f t="shared" si="1"/>
        <v>2.4608858264630071</v>
      </c>
      <c r="W11" s="127">
        <f t="shared" si="2"/>
        <v>1.6750622356317539</v>
      </c>
      <c r="X11" s="127">
        <f t="shared" si="3"/>
        <v>0.70946928190367664</v>
      </c>
    </row>
    <row r="12" spans="1:24" x14ac:dyDescent="0.25">
      <c r="A12" s="120" t="s">
        <v>1</v>
      </c>
      <c r="B12" s="120" t="s">
        <v>901</v>
      </c>
      <c r="C12" s="120" t="s">
        <v>892</v>
      </c>
      <c r="D12" s="120" t="s">
        <v>899</v>
      </c>
      <c r="E12" s="110">
        <v>12.4658</v>
      </c>
      <c r="F12" s="121">
        <v>4</v>
      </c>
      <c r="G12" s="120">
        <v>8</v>
      </c>
      <c r="H12" s="120" t="s">
        <v>9</v>
      </c>
      <c r="I12" s="120" t="s">
        <v>9</v>
      </c>
      <c r="J12" s="6" t="s">
        <v>1015</v>
      </c>
      <c r="K12" s="6">
        <v>1.1385246722049844E-6</v>
      </c>
      <c r="L12" s="83">
        <f t="shared" si="0"/>
        <v>114.9146486550946</v>
      </c>
      <c r="M12" s="123">
        <v>6.01</v>
      </c>
      <c r="N12" s="124">
        <v>8.1499592502037491E-2</v>
      </c>
      <c r="O12" s="8">
        <v>2.7751372563096388</v>
      </c>
      <c r="P12" s="125">
        <v>15</v>
      </c>
      <c r="Q12" s="124">
        <v>4.3273616064599993</v>
      </c>
      <c r="R12" s="5">
        <v>2.647066257224</v>
      </c>
      <c r="S12" s="124">
        <v>1.06776807164</v>
      </c>
      <c r="T12" s="124">
        <v>2.2062352000000001E-4</v>
      </c>
      <c r="U12" s="124">
        <v>2.1656586485354827</v>
      </c>
      <c r="V12" s="126">
        <f t="shared" si="1"/>
        <v>2.1661365492057691</v>
      </c>
      <c r="W12" s="127">
        <f t="shared" si="2"/>
        <v>1.6053229062258405</v>
      </c>
      <c r="X12" s="127">
        <f t="shared" si="3"/>
        <v>0.31548806227524662</v>
      </c>
    </row>
    <row r="13" spans="1:24" x14ac:dyDescent="0.25">
      <c r="A13" s="120" t="s">
        <v>1</v>
      </c>
      <c r="B13" s="120" t="s">
        <v>901</v>
      </c>
      <c r="C13" s="120" t="s">
        <v>892</v>
      </c>
      <c r="D13" s="120" t="s">
        <v>890</v>
      </c>
      <c r="E13" s="110">
        <v>12.4658</v>
      </c>
      <c r="F13" s="121">
        <v>4</v>
      </c>
      <c r="G13" s="120">
        <v>9</v>
      </c>
      <c r="H13" s="120" t="s">
        <v>10</v>
      </c>
      <c r="I13" s="120" t="s">
        <v>10</v>
      </c>
      <c r="J13" s="6" t="s">
        <v>1016</v>
      </c>
      <c r="K13" s="6">
        <v>1.1385246722049844E-6</v>
      </c>
      <c r="L13" s="83">
        <f t="shared" si="0"/>
        <v>121.53229135916281</v>
      </c>
      <c r="M13" s="123">
        <v>4.7200000000000006</v>
      </c>
      <c r="N13" s="124">
        <v>9.1996320147194124E-2</v>
      </c>
      <c r="O13" s="8">
        <v>2.651705586652501</v>
      </c>
      <c r="P13" s="125">
        <v>15</v>
      </c>
      <c r="Q13" s="124">
        <v>3.3852655029919996</v>
      </c>
      <c r="R13" s="5">
        <v>2.2367937174939998</v>
      </c>
      <c r="S13" s="124">
        <v>1.7449805100939997</v>
      </c>
      <c r="T13" s="124">
        <v>8.5839659000000001E-4</v>
      </c>
      <c r="U13" s="124">
        <v>1.7799864448596285</v>
      </c>
      <c r="V13" s="126">
        <f t="shared" si="1"/>
        <v>1.7815156918545478</v>
      </c>
      <c r="W13" s="127">
        <f t="shared" si="2"/>
        <v>1.5040548574184649</v>
      </c>
      <c r="X13" s="127">
        <f t="shared" si="3"/>
        <v>0.63413430159810968</v>
      </c>
    </row>
    <row r="14" spans="1:24" x14ac:dyDescent="0.25">
      <c r="A14" s="120" t="s">
        <v>1</v>
      </c>
      <c r="B14" s="120" t="s">
        <v>901</v>
      </c>
      <c r="C14" s="120" t="s">
        <v>906</v>
      </c>
      <c r="D14" s="120" t="s">
        <v>893</v>
      </c>
      <c r="E14" s="110">
        <v>12.4658</v>
      </c>
      <c r="F14" s="121">
        <v>4</v>
      </c>
      <c r="G14" s="120">
        <v>10</v>
      </c>
      <c r="H14" s="120" t="s">
        <v>11</v>
      </c>
      <c r="I14" s="120" t="s">
        <v>11</v>
      </c>
      <c r="J14" s="6" t="s">
        <v>1017</v>
      </c>
      <c r="K14" s="6">
        <v>1.1385246722049844E-6</v>
      </c>
      <c r="L14" s="83">
        <f t="shared" si="0"/>
        <v>351.59548911662461</v>
      </c>
      <c r="M14" s="123">
        <v>11.129999999999999</v>
      </c>
      <c r="N14" s="124">
        <v>0.19920318725099603</v>
      </c>
      <c r="O14" s="8">
        <v>2.6206498357298917</v>
      </c>
      <c r="P14" s="125">
        <v>15</v>
      </c>
      <c r="Q14" s="124">
        <v>2.6335467231500003</v>
      </c>
      <c r="R14" s="5">
        <v>2.2755424102139998</v>
      </c>
      <c r="S14" s="124">
        <v>2.0320041838559999</v>
      </c>
      <c r="T14" s="124">
        <v>4.1628443000000002E-4</v>
      </c>
      <c r="U14" s="124">
        <v>4.2470382148174792</v>
      </c>
      <c r="V14" s="126">
        <f t="shared" si="1"/>
        <v>4.2488069269872604</v>
      </c>
      <c r="W14" s="127">
        <f t="shared" si="2"/>
        <v>2.0095066977561862</v>
      </c>
      <c r="X14" s="127">
        <f t="shared" si="3"/>
        <v>0.83006407270170057</v>
      </c>
    </row>
    <row r="15" spans="1:24" x14ac:dyDescent="0.25">
      <c r="A15" s="120" t="s">
        <v>1</v>
      </c>
      <c r="B15" s="120" t="s">
        <v>901</v>
      </c>
      <c r="C15" s="120" t="s">
        <v>906</v>
      </c>
      <c r="D15" s="120" t="s">
        <v>895</v>
      </c>
      <c r="E15" s="110">
        <v>12.4658</v>
      </c>
      <c r="F15" s="121">
        <v>5</v>
      </c>
      <c r="G15" s="120">
        <v>1</v>
      </c>
      <c r="H15" s="120" t="s">
        <v>12</v>
      </c>
      <c r="I15" s="120" t="s">
        <v>12</v>
      </c>
      <c r="J15" s="6" t="s">
        <v>1018</v>
      </c>
      <c r="K15" s="6">
        <v>1.0675878642234905E-6</v>
      </c>
      <c r="L15" s="83">
        <f t="shared" si="0"/>
        <v>201.07034269529933</v>
      </c>
      <c r="M15" s="123">
        <v>7.15</v>
      </c>
      <c r="N15" s="124">
        <v>0.12391573729863692</v>
      </c>
      <c r="O15" s="8">
        <v>2.6320318519219836</v>
      </c>
      <c r="P15" s="125">
        <v>17.5</v>
      </c>
      <c r="Q15" s="124">
        <v>3.0441422517580001</v>
      </c>
      <c r="R15" s="5">
        <v>2.640194858948</v>
      </c>
      <c r="S15" s="124">
        <v>1.8036111565499999</v>
      </c>
      <c r="T15" s="124">
        <v>1.9765739E-3</v>
      </c>
      <c r="U15" s="124">
        <v>2.7165324746274897</v>
      </c>
      <c r="V15" s="126">
        <f t="shared" si="1"/>
        <v>2.7219125359040404</v>
      </c>
      <c r="W15" s="127">
        <f t="shared" si="2"/>
        <v>1.7323082797742528</v>
      </c>
      <c r="X15" s="127">
        <f t="shared" si="3"/>
        <v>0.63619822196588427</v>
      </c>
    </row>
    <row r="16" spans="1:24" x14ac:dyDescent="0.25">
      <c r="A16" s="120" t="s">
        <v>1</v>
      </c>
      <c r="B16" s="120" t="s">
        <v>901</v>
      </c>
      <c r="C16" s="120" t="s">
        <v>906</v>
      </c>
      <c r="D16" s="120" t="s">
        <v>897</v>
      </c>
      <c r="E16" s="110">
        <v>12.4658</v>
      </c>
      <c r="F16" s="121">
        <v>5</v>
      </c>
      <c r="G16" s="120">
        <v>2</v>
      </c>
      <c r="H16" s="120" t="s">
        <v>13</v>
      </c>
      <c r="I16" s="120" t="s">
        <v>13</v>
      </c>
      <c r="J16" s="6" t="s">
        <v>1019</v>
      </c>
      <c r="K16" s="6">
        <v>1.0675878642234905E-6</v>
      </c>
      <c r="L16" s="83">
        <f t="shared" si="0"/>
        <v>210.76108419712304</v>
      </c>
      <c r="M16" s="123">
        <v>6.38</v>
      </c>
      <c r="N16" s="124">
        <v>0.13698630136986301</v>
      </c>
      <c r="O16" s="8">
        <v>2.7513325024744155</v>
      </c>
      <c r="P16" s="125">
        <v>17.5</v>
      </c>
      <c r="Q16" s="124">
        <v>2.8366230818939999</v>
      </c>
      <c r="R16" s="5">
        <v>2.2398963304560002</v>
      </c>
      <c r="S16" s="124">
        <v>1.441677000164</v>
      </c>
      <c r="T16" s="124">
        <v>6.2555379999999989E-4</v>
      </c>
      <c r="U16" s="124">
        <v>2.3188763968957353</v>
      </c>
      <c r="V16" s="126">
        <f t="shared" si="1"/>
        <v>2.3203278868225832</v>
      </c>
      <c r="W16" s="127">
        <f t="shared" si="2"/>
        <v>1.6425436228978672</v>
      </c>
      <c r="X16" s="127">
        <f t="shared" si="3"/>
        <v>0.57194358679626645</v>
      </c>
    </row>
    <row r="17" spans="1:24" x14ac:dyDescent="0.25">
      <c r="A17" s="120" t="s">
        <v>1</v>
      </c>
      <c r="B17" s="120" t="s">
        <v>901</v>
      </c>
      <c r="C17" s="120" t="s">
        <v>906</v>
      </c>
      <c r="D17" s="120" t="s">
        <v>899</v>
      </c>
      <c r="E17" s="110">
        <v>12.4658</v>
      </c>
      <c r="F17" s="121">
        <v>5</v>
      </c>
      <c r="G17" s="120">
        <v>3</v>
      </c>
      <c r="H17" s="120" t="s">
        <v>14</v>
      </c>
      <c r="I17" s="120" t="s">
        <v>14</v>
      </c>
      <c r="J17" s="6" t="s">
        <v>1020</v>
      </c>
      <c r="K17" s="6">
        <v>1.0675878642234905E-6</v>
      </c>
      <c r="L17" s="83">
        <f t="shared" si="0"/>
        <v>205.3456882290148</v>
      </c>
      <c r="M17" s="123">
        <v>8.77</v>
      </c>
      <c r="N17" s="124">
        <v>0.11764705882352941</v>
      </c>
      <c r="O17" s="8">
        <v>2.6155231919904254</v>
      </c>
      <c r="P17" s="125">
        <v>17.5</v>
      </c>
      <c r="Q17" s="124">
        <v>3.6023347222359998</v>
      </c>
      <c r="R17" s="5">
        <v>2.4867628007559999</v>
      </c>
      <c r="S17" s="124">
        <v>1.5772267435980001</v>
      </c>
      <c r="T17" s="124">
        <v>1.0267185999999999E-2</v>
      </c>
      <c r="U17" s="124">
        <v>3.3530576317795862</v>
      </c>
      <c r="V17" s="126">
        <f t="shared" si="1"/>
        <v>3.3878412278039174</v>
      </c>
      <c r="W17" s="127">
        <f t="shared" si="2"/>
        <v>1.8634088001532916</v>
      </c>
      <c r="X17" s="127">
        <f t="shared" si="3"/>
        <v>0.526968819797485</v>
      </c>
    </row>
    <row r="18" spans="1:24" x14ac:dyDescent="0.25">
      <c r="A18" s="120" t="s">
        <v>1</v>
      </c>
      <c r="B18" s="120" t="s">
        <v>901</v>
      </c>
      <c r="C18" s="120" t="s">
        <v>906</v>
      </c>
      <c r="D18" s="120" t="s">
        <v>890</v>
      </c>
      <c r="E18" s="110">
        <v>12.4658</v>
      </c>
      <c r="F18" s="121">
        <v>5</v>
      </c>
      <c r="G18" s="120">
        <v>4</v>
      </c>
      <c r="H18" s="120" t="s">
        <v>15</v>
      </c>
      <c r="I18" s="120" t="s">
        <v>15</v>
      </c>
      <c r="J18" s="6" t="s">
        <v>1021</v>
      </c>
      <c r="K18" s="6">
        <v>1.0675878642234905E-6</v>
      </c>
      <c r="L18" s="83">
        <f t="shared" si="0"/>
        <v>175.02348843777023</v>
      </c>
      <c r="M18" s="123">
        <v>8.6</v>
      </c>
      <c r="N18" s="124">
        <v>0.10341261633919338</v>
      </c>
      <c r="O18" s="8">
        <v>2.7843287697611419</v>
      </c>
      <c r="P18" s="125">
        <v>17.5</v>
      </c>
      <c r="Q18" s="124">
        <v>3.698719041256</v>
      </c>
      <c r="R18" s="5">
        <v>2.1954344369380001</v>
      </c>
      <c r="S18" s="124">
        <v>1.6424367146359997</v>
      </c>
      <c r="T18" s="124">
        <v>0</v>
      </c>
      <c r="U18" s="124">
        <v>3.0887157053431462</v>
      </c>
      <c r="V18" s="126">
        <f t="shared" si="1"/>
        <v>3.0887157053431462</v>
      </c>
      <c r="W18" s="127">
        <f t="shared" si="2"/>
        <v>1.8068680478728651</v>
      </c>
      <c r="X18" s="127">
        <f t="shared" si="3"/>
        <v>0.57637181716062724</v>
      </c>
    </row>
    <row r="19" spans="1:24" x14ac:dyDescent="0.25">
      <c r="A19" s="120" t="s">
        <v>1</v>
      </c>
      <c r="B19" s="120" t="s">
        <v>901</v>
      </c>
      <c r="C19" s="120" t="s">
        <v>912</v>
      </c>
      <c r="D19" s="120" t="s">
        <v>893</v>
      </c>
      <c r="E19" s="110">
        <v>12.4658</v>
      </c>
      <c r="F19" s="121">
        <v>5</v>
      </c>
      <c r="G19" s="120">
        <v>5</v>
      </c>
      <c r="H19" s="120" t="s">
        <v>16</v>
      </c>
      <c r="I19" s="120" t="s">
        <v>16</v>
      </c>
      <c r="J19" s="6" t="s">
        <v>1022</v>
      </c>
      <c r="K19" s="6">
        <v>1.0675878642234905E-6</v>
      </c>
      <c r="L19" s="83">
        <f t="shared" si="0"/>
        <v>147.59244287096553</v>
      </c>
      <c r="M19" s="123">
        <v>4.7200000000000006</v>
      </c>
      <c r="N19" s="124">
        <v>0.10493179433368312</v>
      </c>
      <c r="O19" s="8">
        <v>2.6658489549774265</v>
      </c>
      <c r="P19" s="125">
        <v>17.5</v>
      </c>
      <c r="Q19" s="124">
        <v>3.104863786848</v>
      </c>
      <c r="R19" s="5">
        <v>2.4784639437219997</v>
      </c>
      <c r="S19" s="124">
        <v>1.4794266836719998</v>
      </c>
      <c r="T19" s="124">
        <v>1.3210696E-3</v>
      </c>
      <c r="U19" s="124">
        <v>1.7705429226165472</v>
      </c>
      <c r="V19" s="126">
        <f t="shared" si="1"/>
        <v>1.7728850271301841</v>
      </c>
      <c r="W19" s="127">
        <f t="shared" si="2"/>
        <v>1.5016220951971495</v>
      </c>
      <c r="X19" s="127">
        <f t="shared" si="3"/>
        <v>0.53331140213047368</v>
      </c>
    </row>
    <row r="20" spans="1:24" x14ac:dyDescent="0.25">
      <c r="A20" s="120" t="s">
        <v>1</v>
      </c>
      <c r="B20" s="120" t="s">
        <v>901</v>
      </c>
      <c r="C20" s="120" t="s">
        <v>912</v>
      </c>
      <c r="D20" s="120" t="s">
        <v>895</v>
      </c>
      <c r="E20" s="110">
        <v>12.4658</v>
      </c>
      <c r="F20" s="121">
        <v>5</v>
      </c>
      <c r="G20" s="120">
        <v>6</v>
      </c>
      <c r="H20" s="120" t="s">
        <v>17</v>
      </c>
      <c r="I20" s="120" t="s">
        <v>17</v>
      </c>
      <c r="J20" s="6" t="s">
        <v>1023</v>
      </c>
      <c r="K20" s="6">
        <v>1.0675878642234905E-6</v>
      </c>
      <c r="L20" s="83">
        <f t="shared" si="0"/>
        <v>233.61437115571488</v>
      </c>
      <c r="M20" s="123">
        <v>10.25</v>
      </c>
      <c r="N20" s="124">
        <v>0.12820512820512822</v>
      </c>
      <c r="O20" s="8">
        <v>2.6617610437044465</v>
      </c>
      <c r="P20" s="125">
        <v>17.5</v>
      </c>
      <c r="Q20" s="124">
        <v>4.341276431052</v>
      </c>
      <c r="R20" s="5">
        <v>2.3730388032519998</v>
      </c>
      <c r="S20" s="124">
        <v>1.97088598701</v>
      </c>
      <c r="T20" s="124">
        <v>1.0061406E-3</v>
      </c>
      <c r="U20" s="124">
        <v>3.850834027435758</v>
      </c>
      <c r="V20" s="126">
        <f t="shared" si="1"/>
        <v>3.8547124100928762</v>
      </c>
      <c r="W20" s="127">
        <f t="shared" si="2"/>
        <v>1.9453501669215387</v>
      </c>
      <c r="X20" s="127">
        <f t="shared" si="3"/>
        <v>0.61404522935188699</v>
      </c>
    </row>
    <row r="21" spans="1:24" x14ac:dyDescent="0.25">
      <c r="A21" s="120" t="s">
        <v>1</v>
      </c>
      <c r="B21" s="120" t="s">
        <v>901</v>
      </c>
      <c r="C21" s="120" t="s">
        <v>912</v>
      </c>
      <c r="D21" s="120" t="s">
        <v>897</v>
      </c>
      <c r="E21" s="110">
        <v>12.4658</v>
      </c>
      <c r="F21" s="121">
        <v>5</v>
      </c>
      <c r="G21" s="120">
        <v>7</v>
      </c>
      <c r="H21" s="120" t="s">
        <v>18</v>
      </c>
      <c r="I21" s="120" t="s">
        <v>18</v>
      </c>
      <c r="J21" s="6" t="s">
        <v>1024</v>
      </c>
      <c r="K21" s="6">
        <v>1.0675878642234905E-6</v>
      </c>
      <c r="L21" s="83">
        <f t="shared" si="0"/>
        <v>256.58999308165943</v>
      </c>
      <c r="M21" s="123">
        <v>8.4899999999999984</v>
      </c>
      <c r="N21" s="124">
        <v>0.15082956259426847</v>
      </c>
      <c r="O21" s="8">
        <v>2.7067582408253688</v>
      </c>
      <c r="P21" s="125">
        <v>17.5</v>
      </c>
      <c r="Q21" s="124">
        <v>3.5709004623239999</v>
      </c>
      <c r="R21" s="5">
        <v>2.3837850708000001</v>
      </c>
      <c r="S21" s="124">
        <v>1.5369027477320001</v>
      </c>
      <c r="T21" s="124">
        <v>2.5362687000000001E-5</v>
      </c>
      <c r="U21" s="124">
        <v>3.1365933875982779</v>
      </c>
      <c r="V21" s="126">
        <f t="shared" si="1"/>
        <v>3.1366729420523285</v>
      </c>
      <c r="W21" s="127">
        <f t="shared" si="2"/>
        <v>1.8161715646689707</v>
      </c>
      <c r="X21" s="127">
        <f t="shared" si="3"/>
        <v>0.52677355808597026</v>
      </c>
    </row>
    <row r="22" spans="1:24" x14ac:dyDescent="0.25">
      <c r="A22" s="120" t="s">
        <v>1</v>
      </c>
      <c r="B22" s="120" t="s">
        <v>901</v>
      </c>
      <c r="C22" s="120" t="s">
        <v>912</v>
      </c>
      <c r="D22" s="120" t="s">
        <v>899</v>
      </c>
      <c r="E22" s="110">
        <v>12.4658</v>
      </c>
      <c r="F22" s="121">
        <v>5</v>
      </c>
      <c r="G22" s="120">
        <v>8</v>
      </c>
      <c r="H22" s="120" t="s">
        <v>19</v>
      </c>
      <c r="I22" s="120" t="s">
        <v>19</v>
      </c>
      <c r="J22" s="6" t="s">
        <v>1025</v>
      </c>
      <c r="K22" s="6">
        <v>1.0675878642234905E-6</v>
      </c>
      <c r="L22" s="83">
        <f t="shared" si="0"/>
        <v>204.69962646054577</v>
      </c>
      <c r="M22" s="123">
        <v>6.43</v>
      </c>
      <c r="N22" s="124">
        <v>0.12936610608020699</v>
      </c>
      <c r="O22" s="8">
        <v>2.6137839441009922</v>
      </c>
      <c r="P22" s="125">
        <v>17.5</v>
      </c>
      <c r="Q22" s="124">
        <v>3.0655943976620001</v>
      </c>
      <c r="R22" s="5">
        <v>2.2828845170979997</v>
      </c>
      <c r="S22" s="124">
        <v>1.7621890483619997</v>
      </c>
      <c r="T22" s="124">
        <v>2.5364675999999999E-2</v>
      </c>
      <c r="U22" s="124">
        <v>2.4600350057669322</v>
      </c>
      <c r="V22" s="126">
        <f t="shared" si="1"/>
        <v>2.5240568910130454</v>
      </c>
      <c r="W22" s="127">
        <f t="shared" si="2"/>
        <v>1.6892742901673856</v>
      </c>
      <c r="X22" s="127">
        <f t="shared" si="3"/>
        <v>0.66612108331254827</v>
      </c>
    </row>
    <row r="23" spans="1:24" x14ac:dyDescent="0.25">
      <c r="A23" s="120" t="s">
        <v>1</v>
      </c>
      <c r="B23" s="120" t="s">
        <v>901</v>
      </c>
      <c r="C23" s="120" t="s">
        <v>912</v>
      </c>
      <c r="D23" s="120" t="s">
        <v>890</v>
      </c>
      <c r="E23" s="110">
        <v>12.4658</v>
      </c>
      <c r="F23" s="121">
        <v>5</v>
      </c>
      <c r="G23" s="120">
        <v>9</v>
      </c>
      <c r="H23" s="120" t="s">
        <v>20</v>
      </c>
      <c r="I23" s="120" t="s">
        <v>20</v>
      </c>
      <c r="J23" s="6" t="s">
        <v>1026</v>
      </c>
      <c r="K23" s="6">
        <v>1.0675878642234905E-6</v>
      </c>
      <c r="L23" s="83">
        <f t="shared" si="0"/>
        <v>253.80814565420269</v>
      </c>
      <c r="M23" s="123">
        <v>10.9</v>
      </c>
      <c r="N23" s="124">
        <v>0.13568521031207598</v>
      </c>
      <c r="O23" s="8">
        <v>2.6460139322184211</v>
      </c>
      <c r="P23" s="125">
        <v>17.5</v>
      </c>
      <c r="Q23" s="124">
        <v>3.7114701834180002</v>
      </c>
      <c r="R23" s="5">
        <v>2.3413665712179998</v>
      </c>
      <c r="S23" s="124">
        <v>1.4481022474579999</v>
      </c>
      <c r="T23" s="124">
        <v>1.2116499000000001E-2</v>
      </c>
      <c r="U23" s="124">
        <v>4.1194038577345768</v>
      </c>
      <c r="V23" s="126">
        <f t="shared" si="1"/>
        <v>4.1699287958191915</v>
      </c>
      <c r="W23" s="127">
        <f t="shared" si="2"/>
        <v>1.9969935965628172</v>
      </c>
      <c r="X23" s="127">
        <f t="shared" si="3"/>
        <v>0.4912375230552416</v>
      </c>
    </row>
    <row r="24" spans="1:24" x14ac:dyDescent="0.25">
      <c r="A24" s="120" t="s">
        <v>1</v>
      </c>
      <c r="B24" s="120" t="s">
        <v>901</v>
      </c>
      <c r="C24" s="120" t="s">
        <v>918</v>
      </c>
      <c r="D24" s="120" t="s">
        <v>893</v>
      </c>
      <c r="E24" s="110">
        <v>12.4658</v>
      </c>
      <c r="F24" s="121">
        <v>6</v>
      </c>
      <c r="G24" s="120">
        <v>1</v>
      </c>
      <c r="H24" s="120" t="s">
        <v>21</v>
      </c>
      <c r="I24" s="120" t="s">
        <v>21</v>
      </c>
      <c r="J24" s="6" t="s">
        <v>1027</v>
      </c>
      <c r="K24" s="6">
        <v>1.0675878642234905E-6</v>
      </c>
      <c r="L24" s="83">
        <f t="shared" si="0"/>
        <v>141.3405415215687</v>
      </c>
      <c r="M24" s="123">
        <v>4.8999999999999995</v>
      </c>
      <c r="N24" s="124">
        <v>0.10101010101010101</v>
      </c>
      <c r="O24" s="8">
        <v>2.807253037034187</v>
      </c>
      <c r="P24" s="125">
        <v>17.5</v>
      </c>
      <c r="Q24" s="124">
        <v>3.8114476446299994</v>
      </c>
      <c r="R24" s="5">
        <v>2.180541545678</v>
      </c>
      <c r="S24" s="124">
        <v>0.87062883685939996</v>
      </c>
      <c r="T24" s="124">
        <v>1.8975061999999999E-6</v>
      </c>
      <c r="U24" s="124">
        <v>1.7454785640473516</v>
      </c>
      <c r="V24" s="126">
        <f t="shared" si="1"/>
        <v>1.7454818761100335</v>
      </c>
      <c r="W24" s="127">
        <f t="shared" si="2"/>
        <v>1.4938451238269108</v>
      </c>
      <c r="X24" s="127">
        <f t="shared" si="3"/>
        <v>0.30199926474278982</v>
      </c>
    </row>
    <row r="25" spans="1:24" x14ac:dyDescent="0.25">
      <c r="A25" s="120" t="s">
        <v>1</v>
      </c>
      <c r="B25" s="120" t="s">
        <v>901</v>
      </c>
      <c r="C25" s="120" t="s">
        <v>918</v>
      </c>
      <c r="D25" s="120" t="s">
        <v>895</v>
      </c>
      <c r="E25" s="110">
        <v>12.4658</v>
      </c>
      <c r="F25" s="121">
        <v>6</v>
      </c>
      <c r="G25" s="120">
        <v>2</v>
      </c>
      <c r="H25" s="120" t="s">
        <v>22</v>
      </c>
      <c r="I25" s="120" t="s">
        <v>22</v>
      </c>
      <c r="J25" s="6" t="s">
        <v>1028</v>
      </c>
      <c r="K25" s="6">
        <v>1.0675878642234905E-6</v>
      </c>
      <c r="L25" s="83">
        <f t="shared" si="0"/>
        <v>204.6404053847952</v>
      </c>
      <c r="M25" s="123">
        <v>6.91</v>
      </c>
      <c r="N25" s="124">
        <v>0.12547051442910917</v>
      </c>
      <c r="O25" s="8">
        <v>2.5043581857192643</v>
      </c>
      <c r="P25" s="125">
        <v>17.5</v>
      </c>
      <c r="Q25" s="124">
        <v>3.0842676674300002</v>
      </c>
      <c r="R25" s="5">
        <v>2.6278154469419999</v>
      </c>
      <c r="S25" s="124">
        <v>1.74454071667</v>
      </c>
      <c r="T25" s="124">
        <v>1.7875789E-3</v>
      </c>
      <c r="U25" s="124">
        <v>2.75918997506158</v>
      </c>
      <c r="V25" s="126">
        <f t="shared" si="1"/>
        <v>2.7641310774524683</v>
      </c>
      <c r="W25" s="127">
        <f t="shared" si="2"/>
        <v>1.7412187581491048</v>
      </c>
      <c r="X25" s="127">
        <f t="shared" si="3"/>
        <v>0.61278432697858898</v>
      </c>
    </row>
    <row r="26" spans="1:24" x14ac:dyDescent="0.25">
      <c r="A26" s="120" t="s">
        <v>1</v>
      </c>
      <c r="B26" s="120" t="s">
        <v>901</v>
      </c>
      <c r="C26" s="120" t="s">
        <v>918</v>
      </c>
      <c r="D26" s="120" t="s">
        <v>897</v>
      </c>
      <c r="E26" s="110">
        <v>12.4658</v>
      </c>
      <c r="F26" s="121">
        <v>6</v>
      </c>
      <c r="G26" s="120">
        <v>5</v>
      </c>
      <c r="H26" s="120" t="s">
        <v>23</v>
      </c>
      <c r="I26" s="120" t="s">
        <v>23</v>
      </c>
      <c r="J26" s="6" t="s">
        <v>1029</v>
      </c>
      <c r="K26" s="6">
        <v>1.0675878642234905E-6</v>
      </c>
      <c r="L26" s="83">
        <f t="shared" si="0"/>
        <v>209.69592673789847</v>
      </c>
      <c r="M26" s="123">
        <v>7.32</v>
      </c>
      <c r="N26" s="124">
        <v>0.1287001287001287</v>
      </c>
      <c r="O26" s="8">
        <v>2.6656408909308489</v>
      </c>
      <c r="P26" s="125">
        <v>17.5</v>
      </c>
      <c r="Q26" s="124">
        <v>2.8588749088679997</v>
      </c>
      <c r="R26" s="5">
        <v>2.4217229878879998</v>
      </c>
      <c r="S26" s="124">
        <v>1.6466792003500001</v>
      </c>
      <c r="T26" s="124">
        <v>3.5238882999999999E-3</v>
      </c>
      <c r="U26" s="124">
        <v>2.746056314226121</v>
      </c>
      <c r="V26" s="126">
        <f t="shared" si="1"/>
        <v>2.7557673304795198</v>
      </c>
      <c r="W26" s="127">
        <f t="shared" si="2"/>
        <v>1.7394607823904586</v>
      </c>
      <c r="X26" s="127">
        <f t="shared" si="3"/>
        <v>0.62581964397399126</v>
      </c>
    </row>
    <row r="27" spans="1:24" x14ac:dyDescent="0.25">
      <c r="A27" s="120" t="s">
        <v>1</v>
      </c>
      <c r="B27" s="120" t="s">
        <v>901</v>
      </c>
      <c r="C27" s="120" t="s">
        <v>918</v>
      </c>
      <c r="D27" s="120" t="s">
        <v>899</v>
      </c>
      <c r="E27" s="110">
        <v>12.4658</v>
      </c>
      <c r="F27" s="121">
        <v>6</v>
      </c>
      <c r="G27" s="120">
        <v>6</v>
      </c>
      <c r="H27" s="120" t="s">
        <v>24</v>
      </c>
      <c r="I27" s="120" t="s">
        <v>24</v>
      </c>
      <c r="J27" s="6" t="s">
        <v>1030</v>
      </c>
      <c r="K27" s="6">
        <v>1.0675878642234905E-6</v>
      </c>
      <c r="L27" s="83">
        <f t="shared" si="0"/>
        <v>182.7325075319346</v>
      </c>
      <c r="M27" s="123">
        <v>6.8199999999999994</v>
      </c>
      <c r="N27" s="124">
        <v>0.1149425287356322</v>
      </c>
      <c r="O27" s="8">
        <v>2.6646807628688824</v>
      </c>
      <c r="P27" s="125">
        <v>17.5</v>
      </c>
      <c r="Q27" s="124">
        <v>3.259776657422</v>
      </c>
      <c r="R27" s="5">
        <v>2.4318929615020002</v>
      </c>
      <c r="S27" s="124">
        <v>1.3306427483259999</v>
      </c>
      <c r="T27" s="124">
        <v>1.7387284E-4</v>
      </c>
      <c r="U27" s="124">
        <v>2.5594060253046464</v>
      </c>
      <c r="V27" s="126">
        <f t="shared" si="1"/>
        <v>2.5598511138877953</v>
      </c>
      <c r="W27" s="127">
        <f t="shared" si="2"/>
        <v>1.6972221647299224</v>
      </c>
      <c r="X27" s="127">
        <f t="shared" si="3"/>
        <v>0.47260174499707258</v>
      </c>
    </row>
    <row r="28" spans="1:24" x14ac:dyDescent="0.25">
      <c r="A28" s="120" t="s">
        <v>1</v>
      </c>
      <c r="B28" s="120" t="s">
        <v>901</v>
      </c>
      <c r="C28" s="120" t="s">
        <v>918</v>
      </c>
      <c r="D28" s="120" t="s">
        <v>890</v>
      </c>
      <c r="E28" s="110">
        <v>12.4658</v>
      </c>
      <c r="F28" s="121">
        <v>6</v>
      </c>
      <c r="G28" s="120">
        <v>7</v>
      </c>
      <c r="H28" s="120" t="s">
        <v>25</v>
      </c>
      <c r="I28" s="120" t="s">
        <v>25</v>
      </c>
      <c r="J28" s="6" t="s">
        <v>1031</v>
      </c>
      <c r="K28" s="6">
        <v>1.0675878642234905E-6</v>
      </c>
      <c r="L28" s="83">
        <f t="shared" si="0"/>
        <v>362.44771706423899</v>
      </c>
      <c r="M28" s="123">
        <v>17.87</v>
      </c>
      <c r="N28" s="124">
        <v>0.16393442622950821</v>
      </c>
      <c r="O28" s="8">
        <v>2.5953124219710433</v>
      </c>
      <c r="P28" s="125">
        <v>17.5</v>
      </c>
      <c r="Q28" s="124">
        <v>5.1259819615379998</v>
      </c>
      <c r="R28" s="5">
        <v>2.4098488147560002</v>
      </c>
      <c r="S28" s="124">
        <v>2.043936073642</v>
      </c>
      <c r="T28" s="124">
        <v>4.8596758000000001E-7</v>
      </c>
      <c r="U28" s="124">
        <v>6.8854908752867603</v>
      </c>
      <c r="V28" s="126">
        <f t="shared" si="1"/>
        <v>6.8854942214137242</v>
      </c>
      <c r="W28" s="127">
        <f t="shared" si="2"/>
        <v>2.3603631833350742</v>
      </c>
      <c r="X28" s="127">
        <f t="shared" si="3"/>
        <v>0.58154573255978759</v>
      </c>
    </row>
    <row r="29" spans="1:24" x14ac:dyDescent="0.25">
      <c r="A29" s="120" t="s">
        <v>1</v>
      </c>
      <c r="B29" s="120" t="s">
        <v>924</v>
      </c>
      <c r="C29" s="120" t="s">
        <v>889</v>
      </c>
      <c r="D29" s="120" t="s">
        <v>895</v>
      </c>
      <c r="E29" s="110">
        <v>12.4658</v>
      </c>
      <c r="F29" s="121">
        <v>6</v>
      </c>
      <c r="G29" s="120">
        <v>8</v>
      </c>
      <c r="H29" s="120" t="s">
        <v>26</v>
      </c>
      <c r="I29" s="120" t="s">
        <v>26</v>
      </c>
      <c r="J29" s="6" t="s">
        <v>1032</v>
      </c>
      <c r="K29" s="6">
        <v>1.0675878642234905E-6</v>
      </c>
      <c r="L29" s="83">
        <f t="shared" si="0"/>
        <v>229.34056351353041</v>
      </c>
      <c r="M29" s="123">
        <v>6.49</v>
      </c>
      <c r="N29" s="124">
        <v>0.14858841010401189</v>
      </c>
      <c r="O29" s="8">
        <v>2.7704332116809489</v>
      </c>
      <c r="P29" s="125">
        <v>17.5</v>
      </c>
      <c r="Q29" s="124">
        <v>2.3017649684619998</v>
      </c>
      <c r="R29" s="5">
        <v>2.0891598768559998</v>
      </c>
      <c r="S29" s="124">
        <v>1.2607841558099999</v>
      </c>
      <c r="T29" s="124">
        <v>7.2257731999999997E-7</v>
      </c>
      <c r="U29" s="124">
        <v>2.3425939209204829</v>
      </c>
      <c r="V29" s="126">
        <f t="shared" si="1"/>
        <v>2.3425956136269432</v>
      </c>
      <c r="W29" s="127">
        <f t="shared" si="2"/>
        <v>1.6477812920256223</v>
      </c>
      <c r="X29" s="127">
        <f t="shared" si="3"/>
        <v>0.57494250410902281</v>
      </c>
    </row>
    <row r="30" spans="1:24" x14ac:dyDescent="0.25">
      <c r="A30" s="120" t="s">
        <v>1</v>
      </c>
      <c r="B30" s="120" t="s">
        <v>924</v>
      </c>
      <c r="C30" s="120" t="s">
        <v>889</v>
      </c>
      <c r="D30" s="120" t="s">
        <v>897</v>
      </c>
      <c r="E30" s="110">
        <v>12.4658</v>
      </c>
      <c r="F30" s="121">
        <v>6</v>
      </c>
      <c r="G30" s="120">
        <v>9</v>
      </c>
      <c r="H30" s="120" t="s">
        <v>27</v>
      </c>
      <c r="I30" s="120" t="s">
        <v>27</v>
      </c>
      <c r="J30" s="6" t="s">
        <v>1033</v>
      </c>
      <c r="K30" s="6">
        <v>1.0675878642234905E-6</v>
      </c>
      <c r="L30" s="83">
        <f t="shared" si="0"/>
        <v>181.94472284466318</v>
      </c>
      <c r="M30" s="123">
        <v>8.27</v>
      </c>
      <c r="N30" s="124">
        <v>0.10834236186348863</v>
      </c>
      <c r="O30" s="8">
        <v>2.7599830445576563</v>
      </c>
      <c r="P30" s="125">
        <v>17.5</v>
      </c>
      <c r="Q30" s="124">
        <v>4.1222492086020006</v>
      </c>
      <c r="R30" s="5">
        <v>3.0372947878179999</v>
      </c>
      <c r="S30" s="124">
        <v>1.4893548207659999</v>
      </c>
      <c r="T30" s="124">
        <v>6.9614827999999991E-3</v>
      </c>
      <c r="U30" s="124">
        <v>2.9963952192776735</v>
      </c>
      <c r="V30" s="126">
        <f t="shared" si="1"/>
        <v>3.0174008030689441</v>
      </c>
      <c r="W30" s="127">
        <f t="shared" si="2"/>
        <v>1.7928534575719679</v>
      </c>
      <c r="X30" s="127">
        <f t="shared" si="3"/>
        <v>0.42090838877793219</v>
      </c>
    </row>
    <row r="31" spans="1:24" x14ac:dyDescent="0.25">
      <c r="A31" s="120" t="s">
        <v>1</v>
      </c>
      <c r="B31" s="120" t="s">
        <v>924</v>
      </c>
      <c r="C31" s="120" t="s">
        <v>889</v>
      </c>
      <c r="D31" s="120" t="s">
        <v>899</v>
      </c>
      <c r="E31" s="110">
        <v>12.4658</v>
      </c>
      <c r="F31" s="121">
        <v>6</v>
      </c>
      <c r="G31" s="120">
        <v>10</v>
      </c>
      <c r="H31" s="120" t="s">
        <v>28</v>
      </c>
      <c r="I31" s="120" t="s">
        <v>28</v>
      </c>
      <c r="J31" s="6" t="s">
        <v>1034</v>
      </c>
      <c r="K31" s="6">
        <v>1.0675878642234905E-6</v>
      </c>
      <c r="L31" s="83">
        <f t="shared" si="0"/>
        <v>226.89878694298591</v>
      </c>
      <c r="M31" s="123">
        <v>9.57</v>
      </c>
      <c r="N31" s="124">
        <v>0.1287001287001287</v>
      </c>
      <c r="O31" s="8">
        <v>2.7461586010183021</v>
      </c>
      <c r="P31" s="125">
        <v>17.5</v>
      </c>
      <c r="Q31" s="124">
        <v>3.39630471684</v>
      </c>
      <c r="R31" s="5">
        <v>2.8277211294560001</v>
      </c>
      <c r="S31" s="124">
        <v>1.2591840457219998</v>
      </c>
      <c r="T31" s="124">
        <v>1.8007569E-3</v>
      </c>
      <c r="U31" s="124">
        <v>3.4848679156591147</v>
      </c>
      <c r="V31" s="126">
        <f t="shared" si="1"/>
        <v>3.4911546364596866</v>
      </c>
      <c r="W31" s="127">
        <f t="shared" si="2"/>
        <v>1.8821612207690117</v>
      </c>
      <c r="X31" s="127">
        <f t="shared" si="3"/>
        <v>0.40631943858788983</v>
      </c>
    </row>
    <row r="32" spans="1:24" x14ac:dyDescent="0.25">
      <c r="A32" s="120" t="s">
        <v>1</v>
      </c>
      <c r="B32" s="120" t="s">
        <v>924</v>
      </c>
      <c r="C32" s="120" t="s">
        <v>889</v>
      </c>
      <c r="D32" s="120" t="s">
        <v>890</v>
      </c>
      <c r="E32" s="110">
        <v>12.4658</v>
      </c>
      <c r="F32" s="121">
        <v>7</v>
      </c>
      <c r="G32" s="120">
        <v>1</v>
      </c>
      <c r="H32" s="120" t="s">
        <v>29</v>
      </c>
      <c r="I32" s="120" t="s">
        <v>29</v>
      </c>
      <c r="J32" s="6" t="s">
        <v>1035</v>
      </c>
      <c r="K32" s="6">
        <v>1.0810973167801361E-6</v>
      </c>
      <c r="L32" s="83">
        <f t="shared" si="0"/>
        <v>188.8124701782661</v>
      </c>
      <c r="M32" s="123">
        <v>6.7</v>
      </c>
      <c r="N32" s="124">
        <v>0.11904761904761904</v>
      </c>
      <c r="O32" s="8">
        <v>2.7490669564131007</v>
      </c>
      <c r="P32" s="125">
        <v>17</v>
      </c>
      <c r="Q32" s="124">
        <v>3.7961800314219993</v>
      </c>
      <c r="R32" s="5">
        <v>2.6501924305479996</v>
      </c>
      <c r="S32" s="124">
        <v>2.153666153484</v>
      </c>
      <c r="T32" s="124">
        <v>7.6649445999999996E-2</v>
      </c>
      <c r="U32" s="124">
        <v>2.4371905472764319</v>
      </c>
      <c r="V32" s="126">
        <f t="shared" si="1"/>
        <v>2.6395073211559819</v>
      </c>
      <c r="W32" s="127">
        <f t="shared" si="2"/>
        <v>1.7146471010285647</v>
      </c>
      <c r="X32" s="127">
        <f t="shared" si="3"/>
        <v>0.67899453379954089</v>
      </c>
    </row>
    <row r="33" spans="1:24" x14ac:dyDescent="0.25">
      <c r="A33" s="120" t="s">
        <v>1</v>
      </c>
      <c r="B33" s="120" t="s">
        <v>924</v>
      </c>
      <c r="C33" s="120" t="s">
        <v>892</v>
      </c>
      <c r="D33" s="120" t="s">
        <v>893</v>
      </c>
      <c r="E33" s="110">
        <v>12.4658</v>
      </c>
      <c r="F33" s="121">
        <v>7</v>
      </c>
      <c r="G33" s="120">
        <v>2</v>
      </c>
      <c r="H33" s="120" t="s">
        <v>30</v>
      </c>
      <c r="I33" s="120" t="s">
        <v>30</v>
      </c>
      <c r="J33" s="6" t="s">
        <v>1036</v>
      </c>
      <c r="K33" s="6">
        <v>1.0810973167801361E-6</v>
      </c>
      <c r="L33" s="83">
        <f t="shared" si="0"/>
        <v>214.80834427771288</v>
      </c>
      <c r="M33" s="123">
        <v>8.8800000000000008</v>
      </c>
      <c r="N33" s="124">
        <v>0.12391573729863692</v>
      </c>
      <c r="O33" s="8">
        <v>2.6718764929133161</v>
      </c>
      <c r="P33" s="125">
        <v>17</v>
      </c>
      <c r="Q33" s="124">
        <v>3.1354160914099998</v>
      </c>
      <c r="R33" s="5">
        <v>2.6020016422759999</v>
      </c>
      <c r="S33" s="124">
        <v>1.3683421946600001</v>
      </c>
      <c r="T33" s="124">
        <v>3.5661404000000001E-2</v>
      </c>
      <c r="U33" s="124">
        <v>3.3235069149164058</v>
      </c>
      <c r="V33" s="126">
        <f t="shared" si="1"/>
        <v>3.4464107614296977</v>
      </c>
      <c r="W33" s="127">
        <f t="shared" si="2"/>
        <v>1.8740858076883962</v>
      </c>
      <c r="X33" s="127">
        <f t="shared" si="3"/>
        <v>0.47906378848893999</v>
      </c>
    </row>
    <row r="34" spans="1:24" x14ac:dyDescent="0.25">
      <c r="A34" s="120" t="s">
        <v>1</v>
      </c>
      <c r="B34" s="120" t="s">
        <v>924</v>
      </c>
      <c r="C34" s="120" t="s">
        <v>892</v>
      </c>
      <c r="D34" s="120" t="s">
        <v>895</v>
      </c>
      <c r="E34" s="110">
        <v>12.4658</v>
      </c>
      <c r="F34" s="121">
        <v>7</v>
      </c>
      <c r="G34" s="120">
        <v>3</v>
      </c>
      <c r="H34" s="120" t="s">
        <v>31</v>
      </c>
      <c r="I34" s="120" t="s">
        <v>31</v>
      </c>
      <c r="J34" s="6" t="s">
        <v>1037</v>
      </c>
      <c r="K34" s="6">
        <v>1.0810973167801361E-6</v>
      </c>
      <c r="L34" s="83">
        <f t="shared" si="0"/>
        <v>378.83087439923497</v>
      </c>
      <c r="M34" s="123">
        <v>13.76</v>
      </c>
      <c r="N34" s="124">
        <v>0.20283975659229211</v>
      </c>
      <c r="O34" s="8">
        <v>3.1926299700142824</v>
      </c>
      <c r="P34" s="125">
        <v>17</v>
      </c>
      <c r="Q34" s="124">
        <v>2.9371242313639998</v>
      </c>
      <c r="R34" s="5">
        <v>2.3824221848859999</v>
      </c>
      <c r="S34" s="124">
        <v>2.0267272860579997</v>
      </c>
      <c r="T34" s="124">
        <v>0</v>
      </c>
      <c r="U34" s="124">
        <v>4.309926339486954</v>
      </c>
      <c r="V34" s="126">
        <f t="shared" si="1"/>
        <v>4.309926339486954</v>
      </c>
      <c r="W34" s="127">
        <f t="shared" si="2"/>
        <v>2.0190964962045741</v>
      </c>
      <c r="X34" s="127">
        <f t="shared" si="3"/>
        <v>0.76616938478427987</v>
      </c>
    </row>
    <row r="35" spans="1:24" x14ac:dyDescent="0.25">
      <c r="A35" s="120" t="s">
        <v>1</v>
      </c>
      <c r="B35" s="120" t="s">
        <v>924</v>
      </c>
      <c r="C35" s="120" t="s">
        <v>892</v>
      </c>
      <c r="D35" s="120" t="s">
        <v>897</v>
      </c>
      <c r="E35" s="110">
        <v>12.4658</v>
      </c>
      <c r="F35" s="121">
        <v>7</v>
      </c>
      <c r="G35" s="120">
        <v>4</v>
      </c>
      <c r="H35" s="120" t="s">
        <v>32</v>
      </c>
      <c r="I35" s="120" t="s">
        <v>32</v>
      </c>
      <c r="J35" s="6" t="s">
        <v>1038</v>
      </c>
      <c r="K35" s="6">
        <v>1.0810973167801361E-6</v>
      </c>
      <c r="L35" s="83">
        <f t="shared" si="0"/>
        <v>114.17627648203317</v>
      </c>
      <c r="M35" s="123">
        <v>6</v>
      </c>
      <c r="N35" s="124">
        <v>7.770007770007771E-2</v>
      </c>
      <c r="O35" s="8">
        <v>2.8582156439908402</v>
      </c>
      <c r="P35" s="125">
        <v>17</v>
      </c>
      <c r="Q35" s="124">
        <v>4.0233358280780003</v>
      </c>
      <c r="R35" s="5">
        <v>2.6737393294839999</v>
      </c>
      <c r="S35" s="124">
        <v>0.67653004809619999</v>
      </c>
      <c r="T35" s="124">
        <v>0</v>
      </c>
      <c r="U35" s="124">
        <v>2.0992117976173348</v>
      </c>
      <c r="V35" s="126">
        <f t="shared" si="1"/>
        <v>2.0992117976173348</v>
      </c>
      <c r="W35" s="127">
        <f t="shared" si="2"/>
        <v>1.5886170232819414</v>
      </c>
      <c r="X35" s="127">
        <f t="shared" si="3"/>
        <v>0.20626921511745502</v>
      </c>
    </row>
    <row r="36" spans="1:24" x14ac:dyDescent="0.25">
      <c r="A36" s="120" t="s">
        <v>1</v>
      </c>
      <c r="B36" s="120" t="s">
        <v>924</v>
      </c>
      <c r="C36" s="120" t="s">
        <v>892</v>
      </c>
      <c r="D36" s="120" t="s">
        <v>899</v>
      </c>
      <c r="E36" s="110">
        <v>12.4658</v>
      </c>
      <c r="F36" s="121">
        <v>7</v>
      </c>
      <c r="G36" s="120">
        <v>5</v>
      </c>
      <c r="H36" s="120" t="s">
        <v>33</v>
      </c>
      <c r="I36" s="120" t="s">
        <v>33</v>
      </c>
      <c r="J36" s="6" t="s">
        <v>1039</v>
      </c>
      <c r="K36" s="6">
        <v>1.0810973167801361E-6</v>
      </c>
      <c r="L36" s="83">
        <f t="shared" si="0"/>
        <v>96.556268061559223</v>
      </c>
      <c r="M36" s="123">
        <v>4.88</v>
      </c>
      <c r="N36" s="124">
        <v>7.0077084793272598E-2</v>
      </c>
      <c r="O36" s="8">
        <v>2.8198954157277414</v>
      </c>
      <c r="P36" s="125">
        <v>17</v>
      </c>
      <c r="Q36" s="124">
        <v>4.0043254830780004</v>
      </c>
      <c r="R36" s="5">
        <v>2.9827186428119998</v>
      </c>
      <c r="S36" s="124">
        <v>0.54013271752280001</v>
      </c>
      <c r="T36" s="124">
        <v>4.4910451000000002E-5</v>
      </c>
      <c r="U36" s="124">
        <v>1.7305606345477176</v>
      </c>
      <c r="V36" s="126">
        <f t="shared" si="1"/>
        <v>1.7306383582969065</v>
      </c>
      <c r="W36" s="127">
        <f t="shared" si="2"/>
        <v>1.48959852750148</v>
      </c>
      <c r="X36" s="127">
        <f t="shared" si="3"/>
        <v>0.15628944711664552</v>
      </c>
    </row>
    <row r="37" spans="1:24" x14ac:dyDescent="0.25">
      <c r="A37" s="120" t="s">
        <v>1</v>
      </c>
      <c r="B37" s="120" t="s">
        <v>924</v>
      </c>
      <c r="C37" s="120" t="s">
        <v>892</v>
      </c>
      <c r="D37" s="120" t="s">
        <v>890</v>
      </c>
      <c r="E37" s="110">
        <v>12.4658</v>
      </c>
      <c r="F37" s="121">
        <v>7</v>
      </c>
      <c r="G37" s="120">
        <v>7</v>
      </c>
      <c r="H37" s="120" t="s">
        <v>34</v>
      </c>
      <c r="I37" s="120" t="s">
        <v>34</v>
      </c>
      <c r="J37" s="6" t="s">
        <v>1040</v>
      </c>
      <c r="K37" s="6">
        <v>1.0810973167801361E-6</v>
      </c>
      <c r="L37" s="83">
        <f t="shared" si="0"/>
        <v>169.36454844400592</v>
      </c>
      <c r="M37" s="123">
        <v>7.41</v>
      </c>
      <c r="N37" s="124">
        <v>0.10604453870625663</v>
      </c>
      <c r="O37" s="8">
        <v>2.7513256542821711</v>
      </c>
      <c r="P37" s="125">
        <v>17</v>
      </c>
      <c r="Q37" s="124">
        <v>4.7241258313359999</v>
      </c>
      <c r="R37" s="5">
        <v>2.6685667704319997</v>
      </c>
      <c r="S37" s="124">
        <v>1.2495084283386</v>
      </c>
      <c r="T37" s="124">
        <v>7.3513910000000003E-4</v>
      </c>
      <c r="U37" s="124">
        <v>2.6932471583169573</v>
      </c>
      <c r="V37" s="126">
        <f t="shared" si="1"/>
        <v>2.6952285261899949</v>
      </c>
      <c r="W37" s="127">
        <f t="shared" si="2"/>
        <v>1.7266288402430601</v>
      </c>
      <c r="X37" s="127">
        <f t="shared" ref="X37:X68" si="4">S37/SQRT(R37*Q37)</f>
        <v>0.35191633378426657</v>
      </c>
    </row>
    <row r="38" spans="1:24" x14ac:dyDescent="0.25">
      <c r="A38" s="120" t="s">
        <v>1</v>
      </c>
      <c r="B38" s="120" t="s">
        <v>924</v>
      </c>
      <c r="C38" s="120" t="s">
        <v>906</v>
      </c>
      <c r="D38" s="120" t="s">
        <v>893</v>
      </c>
      <c r="E38" s="110">
        <v>12.4658</v>
      </c>
      <c r="F38" s="121">
        <v>7</v>
      </c>
      <c r="G38" s="120">
        <v>8</v>
      </c>
      <c r="H38" s="120" t="s">
        <v>35</v>
      </c>
      <c r="I38" s="120" t="s">
        <v>35</v>
      </c>
      <c r="J38" s="6" t="s">
        <v>1041</v>
      </c>
      <c r="K38" s="6">
        <v>1.0810973167801361E-6</v>
      </c>
      <c r="L38" s="83">
        <f t="shared" si="0"/>
        <v>416.0398956792194</v>
      </c>
      <c r="M38" s="123">
        <v>17.8</v>
      </c>
      <c r="N38" s="124">
        <v>0.19493177387914232</v>
      </c>
      <c r="O38" s="8">
        <v>2.7673875314313059</v>
      </c>
      <c r="P38" s="125">
        <v>17</v>
      </c>
      <c r="Q38" s="124">
        <v>3.2119049936300001</v>
      </c>
      <c r="R38" s="5">
        <v>2.499709032688</v>
      </c>
      <c r="S38" s="124">
        <v>2.290476812588</v>
      </c>
      <c r="T38" s="124">
        <v>0</v>
      </c>
      <c r="U38" s="124">
        <v>6.4320590440738732</v>
      </c>
      <c r="V38" s="126">
        <f t="shared" si="1"/>
        <v>6.4320590440738732</v>
      </c>
      <c r="W38" s="127">
        <f t="shared" si="2"/>
        <v>2.3073694243974567</v>
      </c>
      <c r="X38" s="127">
        <f t="shared" si="4"/>
        <v>0.80835071078640386</v>
      </c>
    </row>
    <row r="39" spans="1:24" x14ac:dyDescent="0.25">
      <c r="A39" s="120" t="s">
        <v>1</v>
      </c>
      <c r="B39" s="120" t="s">
        <v>924</v>
      </c>
      <c r="C39" s="120" t="s">
        <v>906</v>
      </c>
      <c r="D39" s="120" t="s">
        <v>895</v>
      </c>
      <c r="E39" s="110">
        <v>12.4658</v>
      </c>
      <c r="F39" s="121">
        <v>7</v>
      </c>
      <c r="G39" s="120">
        <v>9</v>
      </c>
      <c r="H39" s="120" t="s">
        <v>36</v>
      </c>
      <c r="I39" s="120" t="s">
        <v>36</v>
      </c>
      <c r="J39" s="6" t="s">
        <v>1042</v>
      </c>
      <c r="K39" s="6">
        <v>1.0810973167801361E-6</v>
      </c>
      <c r="L39" s="83">
        <f t="shared" si="0"/>
        <v>234.52861117332506</v>
      </c>
      <c r="M39" s="123">
        <v>15.04</v>
      </c>
      <c r="N39" s="124">
        <v>0.11534025374855825</v>
      </c>
      <c r="O39" s="8">
        <v>2.741032370257062</v>
      </c>
      <c r="P39" s="125">
        <v>17</v>
      </c>
      <c r="Q39" s="124">
        <v>4.6766242771459989</v>
      </c>
      <c r="R39" s="5">
        <v>2.8132174204719997</v>
      </c>
      <c r="S39" s="124">
        <v>1.450363543578</v>
      </c>
      <c r="T39" s="124">
        <v>1.3502716999999999E-2</v>
      </c>
      <c r="U39" s="124">
        <v>5.4869837230669054</v>
      </c>
      <c r="V39" s="126">
        <f t="shared" si="1"/>
        <v>5.5620870098908375</v>
      </c>
      <c r="W39" s="127">
        <f t="shared" si="2"/>
        <v>2.1982633469871562</v>
      </c>
      <c r="X39" s="127">
        <f t="shared" si="4"/>
        <v>0.3998609429736712</v>
      </c>
    </row>
    <row r="40" spans="1:24" x14ac:dyDescent="0.25">
      <c r="A40" s="120" t="s">
        <v>1</v>
      </c>
      <c r="B40" s="120" t="s">
        <v>924</v>
      </c>
      <c r="C40" s="120" t="s">
        <v>906</v>
      </c>
      <c r="D40" s="120" t="s">
        <v>897</v>
      </c>
      <c r="E40" s="110">
        <v>12.4658</v>
      </c>
      <c r="F40" s="121">
        <v>8</v>
      </c>
      <c r="G40" s="120">
        <v>1</v>
      </c>
      <c r="H40" s="120" t="s">
        <v>37</v>
      </c>
      <c r="I40" s="120" t="s">
        <v>37</v>
      </c>
      <c r="J40" s="6" t="s">
        <v>1043</v>
      </c>
      <c r="K40" s="6">
        <v>1.0810973167801361E-6</v>
      </c>
      <c r="L40" s="83">
        <f t="shared" si="0"/>
        <v>151.84998277288207</v>
      </c>
      <c r="M40" s="123">
        <v>8</v>
      </c>
      <c r="N40" s="124">
        <v>9.3457943925233655E-2</v>
      </c>
      <c r="O40" s="8">
        <v>2.8197644253856775</v>
      </c>
      <c r="P40" s="125">
        <v>17</v>
      </c>
      <c r="Q40" s="124">
        <v>3.9750217530440004</v>
      </c>
      <c r="R40" s="5">
        <v>2.940455217782</v>
      </c>
      <c r="S40" s="124">
        <v>1.1775029134176001</v>
      </c>
      <c r="T40" s="124">
        <v>2.5648613000000002E-4</v>
      </c>
      <c r="U40" s="124">
        <v>2.8371164370959066</v>
      </c>
      <c r="V40" s="126">
        <f t="shared" si="1"/>
        <v>2.8378443047991868</v>
      </c>
      <c r="W40" s="127">
        <f t="shared" si="2"/>
        <v>1.7565613155389377</v>
      </c>
      <c r="X40" s="127">
        <f t="shared" si="4"/>
        <v>0.34441729435065505</v>
      </c>
    </row>
    <row r="41" spans="1:24" x14ac:dyDescent="0.25">
      <c r="A41" s="120" t="s">
        <v>1</v>
      </c>
      <c r="B41" s="120" t="s">
        <v>924</v>
      </c>
      <c r="C41" s="120" t="s">
        <v>906</v>
      </c>
      <c r="D41" s="120" t="s">
        <v>899</v>
      </c>
      <c r="E41" s="110">
        <v>12.4658</v>
      </c>
      <c r="F41" s="121">
        <v>8</v>
      </c>
      <c r="G41" s="120">
        <v>2</v>
      </c>
      <c r="H41" s="120" t="s">
        <v>38</v>
      </c>
      <c r="I41" s="120" t="s">
        <v>38</v>
      </c>
      <c r="J41" s="6" t="s">
        <v>1044</v>
      </c>
      <c r="K41" s="6">
        <v>1.0810973167801361E-6</v>
      </c>
      <c r="L41" s="83">
        <f t="shared" si="0"/>
        <v>218.2975450843432</v>
      </c>
      <c r="M41" s="123">
        <v>10.16</v>
      </c>
      <c r="N41" s="124">
        <v>0.12091898428053205</v>
      </c>
      <c r="O41" s="8">
        <v>2.6675999250392692</v>
      </c>
      <c r="P41" s="125">
        <v>17</v>
      </c>
      <c r="Q41" s="124">
        <v>3.7334184681619997</v>
      </c>
      <c r="R41" s="5">
        <v>2.473148401944</v>
      </c>
      <c r="S41" s="124">
        <v>0.98168261014019997</v>
      </c>
      <c r="T41" s="124">
        <v>2.1598890000000003E-2</v>
      </c>
      <c r="U41" s="124">
        <v>3.8086670735869199</v>
      </c>
      <c r="V41" s="126">
        <f t="shared" si="1"/>
        <v>3.8927460677011294</v>
      </c>
      <c r="W41" s="127">
        <f t="shared" si="2"/>
        <v>1.9517273623705946</v>
      </c>
      <c r="X41" s="127">
        <f t="shared" si="4"/>
        <v>0.3230670555623617</v>
      </c>
    </row>
    <row r="42" spans="1:24" x14ac:dyDescent="0.25">
      <c r="A42" s="120" t="s">
        <v>1</v>
      </c>
      <c r="B42" s="120" t="s">
        <v>924</v>
      </c>
      <c r="C42" s="120" t="s">
        <v>906</v>
      </c>
      <c r="D42" s="120" t="s">
        <v>890</v>
      </c>
      <c r="E42" s="110">
        <v>12.4658</v>
      </c>
      <c r="F42" s="121">
        <v>8</v>
      </c>
      <c r="G42" s="120">
        <v>4</v>
      </c>
      <c r="H42" s="120" t="s">
        <v>39</v>
      </c>
      <c r="I42" s="120" t="s">
        <v>39</v>
      </c>
      <c r="J42" s="6" t="s">
        <v>1045</v>
      </c>
      <c r="K42" s="6">
        <v>1.0810973167801361E-6</v>
      </c>
      <c r="L42" s="83">
        <f t="shared" si="0"/>
        <v>122.82234907416822</v>
      </c>
      <c r="M42" s="123">
        <v>7.37</v>
      </c>
      <c r="N42" s="124">
        <v>7.6745970836531091E-2</v>
      </c>
      <c r="O42" s="8">
        <v>2.720732256673787</v>
      </c>
      <c r="P42" s="125">
        <v>17</v>
      </c>
      <c r="Q42" s="124">
        <v>5.1865686166720009</v>
      </c>
      <c r="R42" s="5">
        <v>2.6346025764099998</v>
      </c>
      <c r="S42" s="124">
        <v>1.4222956729560001</v>
      </c>
      <c r="T42" s="124">
        <v>1.0971633999999999E-3</v>
      </c>
      <c r="U42" s="124">
        <v>2.7088295740684694</v>
      </c>
      <c r="V42" s="126">
        <f t="shared" si="1"/>
        <v>2.7118048671166117</v>
      </c>
      <c r="W42" s="127">
        <f t="shared" si="2"/>
        <v>1.7301613436820555</v>
      </c>
      <c r="X42" s="127">
        <f t="shared" si="4"/>
        <v>0.38476208436836123</v>
      </c>
    </row>
    <row r="43" spans="1:24" x14ac:dyDescent="0.25">
      <c r="A43" s="120" t="s">
        <v>1</v>
      </c>
      <c r="B43" s="120" t="s">
        <v>924</v>
      </c>
      <c r="C43" s="120" t="s">
        <v>912</v>
      </c>
      <c r="D43" s="120" t="s">
        <v>893</v>
      </c>
      <c r="E43" s="110">
        <v>12.4658</v>
      </c>
      <c r="F43" s="121">
        <v>8</v>
      </c>
      <c r="G43" s="120">
        <v>5</v>
      </c>
      <c r="H43" s="120" t="s">
        <v>40</v>
      </c>
      <c r="I43" s="120" t="s">
        <v>40</v>
      </c>
      <c r="J43" s="6" t="s">
        <v>1046</v>
      </c>
      <c r="K43" s="6">
        <v>1.0810973167801361E-6</v>
      </c>
      <c r="L43" s="83">
        <f t="shared" si="0"/>
        <v>208.59615668407363</v>
      </c>
      <c r="M43" s="123">
        <v>12.31</v>
      </c>
      <c r="N43" s="124">
        <v>0.10604453870625663</v>
      </c>
      <c r="O43" s="8">
        <v>2.6661012240386017</v>
      </c>
      <c r="P43" s="125">
        <v>17</v>
      </c>
      <c r="Q43" s="124">
        <v>5.4568815115599998</v>
      </c>
      <c r="R43" s="5">
        <v>2.5440834162899999</v>
      </c>
      <c r="S43" s="124">
        <v>1.6857546216879997</v>
      </c>
      <c r="T43" s="124">
        <v>8.3073672999999987E-2</v>
      </c>
      <c r="U43" s="124">
        <v>4.6172290417964144</v>
      </c>
      <c r="V43" s="126">
        <f t="shared" si="1"/>
        <v>5.0355507371056367</v>
      </c>
      <c r="W43" s="127">
        <f t="shared" si="2"/>
        <v>2.1265851880073821</v>
      </c>
      <c r="X43" s="127">
        <f t="shared" si="4"/>
        <v>0.45243523898013138</v>
      </c>
    </row>
    <row r="44" spans="1:24" x14ac:dyDescent="0.25">
      <c r="A44" s="120" t="s">
        <v>1</v>
      </c>
      <c r="B44" s="120" t="s">
        <v>924</v>
      </c>
      <c r="C44" s="120" t="s">
        <v>912</v>
      </c>
      <c r="D44" s="120" t="s">
        <v>895</v>
      </c>
      <c r="E44" s="110">
        <v>12.4658</v>
      </c>
      <c r="F44" s="121">
        <v>8</v>
      </c>
      <c r="G44" s="120">
        <v>6</v>
      </c>
      <c r="H44" s="120" t="s">
        <v>41</v>
      </c>
      <c r="I44" s="120" t="s">
        <v>41</v>
      </c>
      <c r="J44" s="6" t="s">
        <v>1047</v>
      </c>
      <c r="K44" s="6">
        <v>1.0810973167801361E-6</v>
      </c>
      <c r="L44" s="83">
        <f t="shared" si="0"/>
        <v>306.82901343944354</v>
      </c>
      <c r="M44" s="123">
        <v>18.610000000000003</v>
      </c>
      <c r="N44" s="124">
        <v>0.14025245441795231</v>
      </c>
      <c r="O44" s="8">
        <v>2.6926347355819886</v>
      </c>
      <c r="P44" s="125">
        <v>17</v>
      </c>
      <c r="Q44" s="124">
        <v>5.3868016510940002</v>
      </c>
      <c r="R44" s="5">
        <v>2.6834949399060002</v>
      </c>
      <c r="S44" s="124">
        <v>2.0553719492460001</v>
      </c>
      <c r="T44" s="124">
        <v>2.2584050999999998E-3</v>
      </c>
      <c r="U44" s="124">
        <v>6.9114461586924527</v>
      </c>
      <c r="V44" s="126">
        <f t="shared" si="1"/>
        <v>6.9270903348327995</v>
      </c>
      <c r="W44" s="127">
        <f t="shared" si="2"/>
        <v>2.3651067249859095</v>
      </c>
      <c r="X44" s="127">
        <f t="shared" si="4"/>
        <v>0.54059813431641601</v>
      </c>
    </row>
    <row r="45" spans="1:24" x14ac:dyDescent="0.25">
      <c r="A45" s="120" t="s">
        <v>1</v>
      </c>
      <c r="B45" s="120" t="s">
        <v>924</v>
      </c>
      <c r="C45" s="120" t="s">
        <v>912</v>
      </c>
      <c r="D45" s="120" t="s">
        <v>897</v>
      </c>
      <c r="E45" s="110">
        <v>12.4658</v>
      </c>
      <c r="F45" s="121">
        <v>8</v>
      </c>
      <c r="G45" s="120">
        <v>7</v>
      </c>
      <c r="H45" s="120" t="s">
        <v>42</v>
      </c>
      <c r="I45" s="120" t="s">
        <v>42</v>
      </c>
      <c r="J45" s="6" t="s">
        <v>1048</v>
      </c>
      <c r="K45" s="6">
        <v>1.0810973167801361E-6</v>
      </c>
      <c r="L45" s="83">
        <f t="shared" si="0"/>
        <v>213.04185060792727</v>
      </c>
      <c r="M45" s="123">
        <v>7.89</v>
      </c>
      <c r="N45" s="124">
        <v>0.1287001287001287</v>
      </c>
      <c r="O45" s="8">
        <v>2.6318850517807362</v>
      </c>
      <c r="P45" s="125">
        <v>17</v>
      </c>
      <c r="Q45" s="124">
        <v>3.6419408126800006</v>
      </c>
      <c r="R45" s="5">
        <v>2.4418614877880001</v>
      </c>
      <c r="S45" s="124">
        <v>1.8586456690219999</v>
      </c>
      <c r="T45" s="124">
        <v>1.0143248999999999E-3</v>
      </c>
      <c r="U45" s="124">
        <v>2.9978512909071076</v>
      </c>
      <c r="V45" s="126">
        <f t="shared" si="1"/>
        <v>3.0008951736039839</v>
      </c>
      <c r="W45" s="127">
        <f t="shared" si="2"/>
        <v>1.789578420630394</v>
      </c>
      <c r="X45" s="127">
        <f t="shared" si="4"/>
        <v>0.62326056579069977</v>
      </c>
    </row>
    <row r="46" spans="1:24" x14ac:dyDescent="0.25">
      <c r="A46" s="120" t="s">
        <v>1</v>
      </c>
      <c r="B46" s="120" t="s">
        <v>924</v>
      </c>
      <c r="C46" s="120" t="s">
        <v>912</v>
      </c>
      <c r="D46" s="120" t="s">
        <v>899</v>
      </c>
      <c r="E46" s="110">
        <v>12.4658</v>
      </c>
      <c r="F46" s="121">
        <v>8</v>
      </c>
      <c r="G46" s="120">
        <v>8</v>
      </c>
      <c r="H46" s="120" t="s">
        <v>43</v>
      </c>
      <c r="I46" s="120" t="s">
        <v>43</v>
      </c>
      <c r="J46" s="6" t="s">
        <v>1049</v>
      </c>
      <c r="K46" s="6">
        <v>1.0810973167801361E-6</v>
      </c>
      <c r="L46" s="83">
        <f t="shared" si="0"/>
        <v>222.53092217647236</v>
      </c>
      <c r="M46" s="123">
        <v>8.2000000000000011</v>
      </c>
      <c r="N46" s="124">
        <v>0.13386880856760375</v>
      </c>
      <c r="O46" s="8">
        <v>2.7014493364179564</v>
      </c>
      <c r="P46" s="125">
        <v>17</v>
      </c>
      <c r="Q46" s="124">
        <v>3.6181216606719997</v>
      </c>
      <c r="R46" s="5">
        <v>2.4508802447720002</v>
      </c>
      <c r="S46" s="124">
        <v>1.3962270673379999</v>
      </c>
      <c r="T46" s="124">
        <v>1.1710391000000001E-3</v>
      </c>
      <c r="U46" s="124">
        <v>3.0354076567184354</v>
      </c>
      <c r="V46" s="126">
        <f t="shared" si="1"/>
        <v>3.038966405202514</v>
      </c>
      <c r="W46" s="127">
        <f t="shared" si="2"/>
        <v>1.7971145440059837</v>
      </c>
      <c r="X46" s="127">
        <f t="shared" si="4"/>
        <v>0.468871056365812</v>
      </c>
    </row>
    <row r="47" spans="1:24" x14ac:dyDescent="0.25">
      <c r="A47" s="120" t="s">
        <v>1</v>
      </c>
      <c r="B47" s="120" t="s">
        <v>924</v>
      </c>
      <c r="C47" s="120" t="s">
        <v>912</v>
      </c>
      <c r="D47" s="120" t="s">
        <v>890</v>
      </c>
      <c r="E47" s="110">
        <v>12.4658</v>
      </c>
      <c r="F47" s="121">
        <v>8</v>
      </c>
      <c r="G47" s="120">
        <v>9</v>
      </c>
      <c r="H47" s="120" t="s">
        <v>44</v>
      </c>
      <c r="I47" s="120" t="s">
        <v>44</v>
      </c>
      <c r="J47" s="6" t="s">
        <v>1050</v>
      </c>
      <c r="K47" s="6">
        <v>1.0810973167801361E-6</v>
      </c>
      <c r="L47" s="83">
        <f t="shared" si="0"/>
        <v>93.361349415569876</v>
      </c>
      <c r="M47" s="123">
        <v>4.32</v>
      </c>
      <c r="N47" s="124">
        <v>7.0571630204657732E-2</v>
      </c>
      <c r="O47" s="8">
        <v>2.8213611266363516</v>
      </c>
      <c r="P47" s="125">
        <v>17</v>
      </c>
      <c r="Q47" s="124">
        <v>3.42995988368</v>
      </c>
      <c r="R47" s="5">
        <v>3.2403684040860004</v>
      </c>
      <c r="S47" s="124">
        <v>0.86739987054860002</v>
      </c>
      <c r="T47" s="124">
        <v>4.1169471999999999E-4</v>
      </c>
      <c r="U47" s="124">
        <v>1.5311758424737132</v>
      </c>
      <c r="V47" s="126">
        <f t="shared" si="1"/>
        <v>1.531806479113226</v>
      </c>
      <c r="W47" s="127">
        <f t="shared" si="2"/>
        <v>1.4302164205565389</v>
      </c>
      <c r="X47" s="127">
        <f t="shared" si="4"/>
        <v>0.26018223395146645</v>
      </c>
    </row>
    <row r="48" spans="1:24" x14ac:dyDescent="0.25">
      <c r="A48" s="120" t="s">
        <v>1</v>
      </c>
      <c r="B48" s="120" t="s">
        <v>924</v>
      </c>
      <c r="C48" s="120" t="s">
        <v>918</v>
      </c>
      <c r="D48" s="120" t="s">
        <v>893</v>
      </c>
      <c r="E48" s="110">
        <v>12.4658</v>
      </c>
      <c r="F48" s="121">
        <v>8</v>
      </c>
      <c r="G48" s="120">
        <v>10</v>
      </c>
      <c r="H48" s="120" t="s">
        <v>45</v>
      </c>
      <c r="I48" s="120" t="s">
        <v>45</v>
      </c>
      <c r="J48" s="6" t="s">
        <v>1051</v>
      </c>
      <c r="K48" s="6">
        <v>1.0810973167801361E-6</v>
      </c>
      <c r="L48" s="83">
        <f t="shared" si="0"/>
        <v>201.99211654607359</v>
      </c>
      <c r="M48" s="123">
        <v>10.85</v>
      </c>
      <c r="N48" s="124">
        <v>0.11148272017837234</v>
      </c>
      <c r="O48" s="8">
        <v>2.7726417906897183</v>
      </c>
      <c r="P48" s="125">
        <v>17</v>
      </c>
      <c r="Q48" s="124">
        <v>5.0221823613880003</v>
      </c>
      <c r="R48" s="5">
        <v>2.49543625508</v>
      </c>
      <c r="S48" s="124">
        <v>1.74484924522</v>
      </c>
      <c r="T48" s="124">
        <v>5.5970734000000003E-3</v>
      </c>
      <c r="U48" s="124">
        <v>3.9132353975307317</v>
      </c>
      <c r="V48" s="126">
        <f t="shared" si="1"/>
        <v>3.9352613441219653</v>
      </c>
      <c r="W48" s="127">
        <f t="shared" si="2"/>
        <v>1.9588070228220451</v>
      </c>
      <c r="X48" s="127">
        <f t="shared" si="4"/>
        <v>0.49287686167430311</v>
      </c>
    </row>
    <row r="49" spans="1:24" x14ac:dyDescent="0.25">
      <c r="A49" s="120" t="s">
        <v>1</v>
      </c>
      <c r="B49" s="120" t="s">
        <v>924</v>
      </c>
      <c r="C49" s="120" t="s">
        <v>918</v>
      </c>
      <c r="D49" s="120" t="s">
        <v>895</v>
      </c>
      <c r="E49" s="110">
        <v>12.4658</v>
      </c>
      <c r="F49" s="121">
        <v>8</v>
      </c>
      <c r="G49" s="120">
        <v>11</v>
      </c>
      <c r="H49" s="120" t="s">
        <v>46</v>
      </c>
      <c r="I49" s="120" t="s">
        <v>46</v>
      </c>
      <c r="J49" s="6" t="s">
        <v>1052</v>
      </c>
      <c r="K49" s="6">
        <v>1.0810973167801361E-6</v>
      </c>
      <c r="L49" s="83">
        <f t="shared" si="0"/>
        <v>79.311834585071182</v>
      </c>
      <c r="M49" s="123">
        <v>4.42</v>
      </c>
      <c r="N49" s="124">
        <v>5.9630292188431723E-2</v>
      </c>
      <c r="O49" s="8">
        <v>2.8393344965497409</v>
      </c>
      <c r="P49" s="125">
        <v>17</v>
      </c>
      <c r="Q49" s="124">
        <v>4.1444600230939992</v>
      </c>
      <c r="R49" s="5">
        <v>2.6021521044820002</v>
      </c>
      <c r="S49" s="124">
        <v>0.75490142323999998</v>
      </c>
      <c r="T49" s="124">
        <v>1.0486973E-6</v>
      </c>
      <c r="U49" s="124">
        <v>1.5567028137653482</v>
      </c>
      <c r="V49" s="126">
        <f t="shared" si="1"/>
        <v>1.556704446277098</v>
      </c>
      <c r="W49" s="127">
        <f t="shared" si="2"/>
        <v>1.4379237198415866</v>
      </c>
      <c r="X49" s="127">
        <f t="shared" si="4"/>
        <v>0.22987403932465736</v>
      </c>
    </row>
    <row r="50" spans="1:24" x14ac:dyDescent="0.25">
      <c r="A50" s="120" t="s">
        <v>1</v>
      </c>
      <c r="B50" s="120" t="s">
        <v>924</v>
      </c>
      <c r="C50" s="120" t="s">
        <v>918</v>
      </c>
      <c r="D50" s="120" t="s">
        <v>897</v>
      </c>
      <c r="E50" s="110">
        <v>12.4658</v>
      </c>
      <c r="F50" s="121">
        <v>9</v>
      </c>
      <c r="G50" s="120">
        <v>1</v>
      </c>
      <c r="H50" s="120" t="s">
        <v>47</v>
      </c>
      <c r="I50" s="120" t="s">
        <v>47</v>
      </c>
      <c r="J50" s="6" t="s">
        <v>1053</v>
      </c>
      <c r="K50" s="6">
        <v>1.0810973167801361E-6</v>
      </c>
      <c r="L50" s="83">
        <f t="shared" si="0"/>
        <v>105.34034851212941</v>
      </c>
      <c r="M50" s="123">
        <v>6.38</v>
      </c>
      <c r="N50" s="124">
        <v>7.0422535211267609E-2</v>
      </c>
      <c r="O50" s="8">
        <v>2.8813246268890333</v>
      </c>
      <c r="P50" s="125">
        <v>17</v>
      </c>
      <c r="Q50" s="124">
        <v>4.9295246932780001</v>
      </c>
      <c r="R50" s="5">
        <v>2.744431759362</v>
      </c>
      <c r="S50" s="124">
        <v>1.1479876512234</v>
      </c>
      <c r="T50" s="124">
        <v>3.1749570999999999E-5</v>
      </c>
      <c r="U50" s="124">
        <v>2.2142593515706999</v>
      </c>
      <c r="V50" s="126">
        <f t="shared" si="1"/>
        <v>2.2143296555873175</v>
      </c>
      <c r="W50" s="127">
        <f t="shared" si="2"/>
        <v>1.6171409873770943</v>
      </c>
      <c r="X50" s="127">
        <f t="shared" si="4"/>
        <v>0.3121105686718374</v>
      </c>
    </row>
    <row r="51" spans="1:24" x14ac:dyDescent="0.25">
      <c r="A51" s="120" t="s">
        <v>1</v>
      </c>
      <c r="B51" s="120" t="s">
        <v>924</v>
      </c>
      <c r="C51" s="120" t="s">
        <v>918</v>
      </c>
      <c r="D51" s="120" t="s">
        <v>899</v>
      </c>
      <c r="E51" s="110">
        <v>12.4658</v>
      </c>
      <c r="F51" s="121">
        <v>9</v>
      </c>
      <c r="G51" s="120">
        <v>2</v>
      </c>
      <c r="H51" s="120" t="s">
        <v>48</v>
      </c>
      <c r="I51" s="120" t="s">
        <v>48</v>
      </c>
      <c r="J51" s="6" t="s">
        <v>1054</v>
      </c>
      <c r="K51" s="6">
        <v>1.0810973167801361E-6</v>
      </c>
      <c r="L51" s="83">
        <f t="shared" si="0"/>
        <v>268.1872938189411</v>
      </c>
      <c r="M51" s="123">
        <v>10.08</v>
      </c>
      <c r="N51" s="124">
        <v>0.14771048744460857</v>
      </c>
      <c r="O51" s="8">
        <v>2.5683875482906231</v>
      </c>
      <c r="P51" s="125">
        <v>17</v>
      </c>
      <c r="Q51" s="124">
        <v>3.0313777711899998</v>
      </c>
      <c r="R51" s="5">
        <v>2.584415514926</v>
      </c>
      <c r="S51" s="124">
        <v>2.1199605001539998</v>
      </c>
      <c r="T51" s="124">
        <v>8.8796675000000005E-3</v>
      </c>
      <c r="U51" s="124">
        <v>3.9246413597934984</v>
      </c>
      <c r="V51" s="126">
        <f t="shared" si="1"/>
        <v>3.959803094639367</v>
      </c>
      <c r="W51" s="127">
        <f t="shared" si="2"/>
        <v>1.9628705365345802</v>
      </c>
      <c r="X51" s="127">
        <f t="shared" si="4"/>
        <v>0.75740221082553993</v>
      </c>
    </row>
    <row r="52" spans="1:24" x14ac:dyDescent="0.25">
      <c r="A52" s="120" t="s">
        <v>1</v>
      </c>
      <c r="B52" s="120" t="s">
        <v>924</v>
      </c>
      <c r="C52" s="120" t="s">
        <v>918</v>
      </c>
      <c r="D52" s="120" t="s">
        <v>890</v>
      </c>
      <c r="E52" s="110">
        <v>12.4658</v>
      </c>
      <c r="F52" s="121">
        <v>9</v>
      </c>
      <c r="G52" s="120">
        <v>3</v>
      </c>
      <c r="H52" s="120" t="s">
        <v>49</v>
      </c>
      <c r="I52" s="120" t="s">
        <v>49</v>
      </c>
      <c r="J52" s="6" t="s">
        <v>1055</v>
      </c>
      <c r="K52" s="6">
        <v>1.0810973167801361E-6</v>
      </c>
      <c r="L52" s="83">
        <f t="shared" si="0"/>
        <v>310.75982136685622</v>
      </c>
      <c r="M52" s="123">
        <v>11.92</v>
      </c>
      <c r="N52" s="124">
        <v>0.16313213703099511</v>
      </c>
      <c r="O52" s="8">
        <v>2.6087719463477281</v>
      </c>
      <c r="P52" s="125">
        <v>17</v>
      </c>
      <c r="Q52" s="124">
        <v>2.8191814331659999</v>
      </c>
      <c r="R52" s="5">
        <v>2.2855937094119998</v>
      </c>
      <c r="S52" s="124">
        <v>2.2455591694219996</v>
      </c>
      <c r="T52" s="124">
        <v>9.4100073000000011E-4</v>
      </c>
      <c r="U52" s="124">
        <v>4.5691997020620985</v>
      </c>
      <c r="V52" s="126">
        <f t="shared" si="1"/>
        <v>4.573503372073878</v>
      </c>
      <c r="W52" s="127">
        <f t="shared" si="2"/>
        <v>2.0594446634322576</v>
      </c>
      <c r="X52" s="127">
        <f t="shared" si="4"/>
        <v>0.88463368770825013</v>
      </c>
    </row>
    <row r="53" spans="1:24" x14ac:dyDescent="0.25">
      <c r="A53" s="120" t="s">
        <v>1</v>
      </c>
      <c r="B53" s="120" t="s">
        <v>949</v>
      </c>
      <c r="C53" s="120" t="s">
        <v>889</v>
      </c>
      <c r="D53" s="120" t="s">
        <v>895</v>
      </c>
      <c r="E53" s="110">
        <v>12.4658</v>
      </c>
      <c r="F53" s="121">
        <v>9</v>
      </c>
      <c r="G53" s="120">
        <v>4</v>
      </c>
      <c r="H53" s="120" t="s">
        <v>50</v>
      </c>
      <c r="I53" s="120" t="s">
        <v>50</v>
      </c>
      <c r="J53" s="6" t="s">
        <v>1056</v>
      </c>
      <c r="K53" s="6">
        <v>1.0810973167801361E-6</v>
      </c>
      <c r="L53" s="83">
        <f t="shared" si="0"/>
        <v>213.04569001137608</v>
      </c>
      <c r="M53" s="123">
        <v>8.77</v>
      </c>
      <c r="N53" s="124">
        <v>0.125</v>
      </c>
      <c r="O53" s="8">
        <v>2.6830843154337654</v>
      </c>
      <c r="P53" s="125">
        <v>17</v>
      </c>
      <c r="Q53" s="124">
        <v>3.9187194687120002</v>
      </c>
      <c r="R53" s="5">
        <v>2.1787646705460002</v>
      </c>
      <c r="S53" s="124">
        <v>1.703125464672</v>
      </c>
      <c r="T53" s="124">
        <v>2.1068001999999999E-3</v>
      </c>
      <c r="U53" s="124">
        <v>3.2686263154507622</v>
      </c>
      <c r="V53" s="126">
        <f t="shared" si="1"/>
        <v>3.2755271968040947</v>
      </c>
      <c r="W53" s="127">
        <f t="shared" si="2"/>
        <v>1.8425849905829705</v>
      </c>
      <c r="X53" s="127">
        <f t="shared" si="4"/>
        <v>0.58286689970455063</v>
      </c>
    </row>
    <row r="54" spans="1:24" x14ac:dyDescent="0.25">
      <c r="A54" s="120" t="s">
        <v>1</v>
      </c>
      <c r="B54" s="120" t="s">
        <v>949</v>
      </c>
      <c r="C54" s="120" t="s">
        <v>889</v>
      </c>
      <c r="D54" s="120" t="s">
        <v>897</v>
      </c>
      <c r="E54" s="110">
        <v>12.4658</v>
      </c>
      <c r="F54" s="121">
        <v>9</v>
      </c>
      <c r="G54" s="120">
        <v>5</v>
      </c>
      <c r="H54" s="120" t="s">
        <v>51</v>
      </c>
      <c r="I54" s="120" t="s">
        <v>51</v>
      </c>
      <c r="J54" s="6" t="s">
        <v>1057</v>
      </c>
      <c r="K54" s="6">
        <v>1.0810973167801361E-6</v>
      </c>
      <c r="L54" s="83">
        <f t="shared" si="0"/>
        <v>324.19435548342227</v>
      </c>
      <c r="M54" s="123">
        <v>7.7200000000000006</v>
      </c>
      <c r="N54" s="124">
        <v>0.19230769230769229</v>
      </c>
      <c r="O54" s="8">
        <v>2.4357898624543193</v>
      </c>
      <c r="P54" s="125">
        <v>17</v>
      </c>
      <c r="Q54" s="124">
        <v>2.5194866476779998</v>
      </c>
      <c r="R54" s="5">
        <v>2.3705361692440001</v>
      </c>
      <c r="S54" s="124">
        <v>2.1752119175460001</v>
      </c>
      <c r="T54" s="124">
        <v>9.6444301000000004E-5</v>
      </c>
      <c r="U54" s="124">
        <v>3.169403124217486</v>
      </c>
      <c r="V54" s="126">
        <f t="shared" si="1"/>
        <v>3.1697088245694451</v>
      </c>
      <c r="W54" s="127">
        <f t="shared" si="2"/>
        <v>1.8225253687076457</v>
      </c>
      <c r="X54" s="127">
        <f t="shared" si="4"/>
        <v>0.89006607959874096</v>
      </c>
    </row>
    <row r="55" spans="1:24" x14ac:dyDescent="0.25">
      <c r="A55" s="120" t="s">
        <v>1</v>
      </c>
      <c r="B55" s="120" t="s">
        <v>949</v>
      </c>
      <c r="C55" s="120" t="s">
        <v>889</v>
      </c>
      <c r="D55" s="120" t="s">
        <v>899</v>
      </c>
      <c r="E55" s="110">
        <v>12.4658</v>
      </c>
      <c r="F55" s="121">
        <v>9</v>
      </c>
      <c r="G55" s="120">
        <v>6</v>
      </c>
      <c r="H55" s="120" t="s">
        <v>52</v>
      </c>
      <c r="I55" s="120" t="s">
        <v>52</v>
      </c>
      <c r="J55" s="6" t="s">
        <v>1058</v>
      </c>
      <c r="K55" s="6">
        <v>1.0810973167801361E-6</v>
      </c>
      <c r="L55" s="83">
        <f t="shared" si="0"/>
        <v>157.88649534475823</v>
      </c>
      <c r="M55" s="123">
        <v>8.99</v>
      </c>
      <c r="N55" s="124">
        <v>9.3720712277413312E-2</v>
      </c>
      <c r="O55" s="8">
        <v>2.8420958458293595</v>
      </c>
      <c r="P55" s="125">
        <v>17</v>
      </c>
      <c r="Q55" s="124">
        <v>4.6970364013559989</v>
      </c>
      <c r="R55" s="5">
        <v>2.9363766573379997</v>
      </c>
      <c r="S55" s="124">
        <v>0.9209181054376</v>
      </c>
      <c r="T55" s="124">
        <v>5.3207083999999995E-7</v>
      </c>
      <c r="U55" s="124">
        <v>3.1631586292884522</v>
      </c>
      <c r="V55" s="126">
        <f t="shared" si="1"/>
        <v>3.1631603123138166</v>
      </c>
      <c r="W55" s="127">
        <f t="shared" si="2"/>
        <v>1.8212694112673107</v>
      </c>
      <c r="X55" s="127">
        <f t="shared" si="4"/>
        <v>0.24797229810957999</v>
      </c>
    </row>
    <row r="56" spans="1:24" x14ac:dyDescent="0.25">
      <c r="A56" s="120" t="s">
        <v>1</v>
      </c>
      <c r="B56" s="120" t="s">
        <v>949</v>
      </c>
      <c r="C56" s="120" t="s">
        <v>889</v>
      </c>
      <c r="D56" s="120" t="s">
        <v>890</v>
      </c>
      <c r="E56" s="110">
        <v>12.4658</v>
      </c>
      <c r="F56" s="121">
        <v>9</v>
      </c>
      <c r="G56" s="120">
        <v>7</v>
      </c>
      <c r="H56" s="120" t="s">
        <v>53</v>
      </c>
      <c r="I56" s="120" t="s">
        <v>53</v>
      </c>
      <c r="J56" s="6" t="s">
        <v>1059</v>
      </c>
      <c r="K56" s="6">
        <v>1.0810973167801361E-6</v>
      </c>
      <c r="L56" s="83">
        <f t="shared" si="0"/>
        <v>111.13305565990082</v>
      </c>
      <c r="M56" s="123">
        <v>4.5900000000000007</v>
      </c>
      <c r="N56" s="124">
        <v>8.1967213114754106E-2</v>
      </c>
      <c r="O56" s="8">
        <v>2.7838201042409865</v>
      </c>
      <c r="P56" s="125">
        <v>17</v>
      </c>
      <c r="Q56" s="124">
        <v>3.2572874864779999</v>
      </c>
      <c r="R56" s="5">
        <v>2.4005392306579996</v>
      </c>
      <c r="S56" s="124">
        <v>0.88321693882319996</v>
      </c>
      <c r="T56" s="124">
        <v>7.0758360000000001E-5</v>
      </c>
      <c r="U56" s="124">
        <v>1.6488134391325808</v>
      </c>
      <c r="V56" s="126">
        <f t="shared" si="1"/>
        <v>1.6489301147232533</v>
      </c>
      <c r="W56" s="127">
        <f t="shared" si="2"/>
        <v>1.4657769090098545</v>
      </c>
      <c r="X56" s="127">
        <f t="shared" si="4"/>
        <v>0.31585295204426272</v>
      </c>
    </row>
    <row r="57" spans="1:24" x14ac:dyDescent="0.25">
      <c r="A57" s="120" t="s">
        <v>1</v>
      </c>
      <c r="B57" s="120" t="s">
        <v>949</v>
      </c>
      <c r="C57" s="120" t="s">
        <v>892</v>
      </c>
      <c r="D57" s="120" t="s">
        <v>893</v>
      </c>
      <c r="E57" s="110">
        <v>12.4658</v>
      </c>
      <c r="F57" s="121">
        <v>9</v>
      </c>
      <c r="G57" s="120">
        <v>8</v>
      </c>
      <c r="H57" s="120" t="s">
        <v>54</v>
      </c>
      <c r="I57" s="120" t="s">
        <v>54</v>
      </c>
      <c r="J57" s="6" t="s">
        <v>1060</v>
      </c>
      <c r="K57" s="6">
        <v>1.0810973167801361E-6</v>
      </c>
      <c r="L57" s="83">
        <f t="shared" si="0"/>
        <v>163.46787726692602</v>
      </c>
      <c r="M57" s="123">
        <v>10.1</v>
      </c>
      <c r="N57" s="124">
        <v>9.3196644920782848E-2</v>
      </c>
      <c r="O57" s="8">
        <v>2.829811375018048</v>
      </c>
      <c r="P57" s="125">
        <v>17</v>
      </c>
      <c r="Q57" s="124">
        <v>4.4960485627439999</v>
      </c>
      <c r="R57" s="5">
        <v>3.3615680171919995</v>
      </c>
      <c r="S57" s="124">
        <v>1.2884895209679998</v>
      </c>
      <c r="T57" s="124">
        <v>2.8902476999999999E-4</v>
      </c>
      <c r="U57" s="124">
        <v>3.5691424838998618</v>
      </c>
      <c r="V57" s="126">
        <f t="shared" si="1"/>
        <v>3.570174352721017</v>
      </c>
      <c r="W57" s="127">
        <f t="shared" si="2"/>
        <v>1.8962558538800867</v>
      </c>
      <c r="X57" s="127">
        <f t="shared" si="4"/>
        <v>0.33143200383296423</v>
      </c>
    </row>
    <row r="58" spans="1:24" x14ac:dyDescent="0.25">
      <c r="A58" s="120" t="s">
        <v>1</v>
      </c>
      <c r="B58" s="120" t="s">
        <v>949</v>
      </c>
      <c r="C58" s="120" t="s">
        <v>892</v>
      </c>
      <c r="D58" s="120" t="s">
        <v>895</v>
      </c>
      <c r="E58" s="110">
        <v>12.4658</v>
      </c>
      <c r="F58" s="121">
        <v>9</v>
      </c>
      <c r="G58" s="120">
        <v>9</v>
      </c>
      <c r="H58" s="120" t="s">
        <v>55</v>
      </c>
      <c r="I58" s="120" t="s">
        <v>55</v>
      </c>
      <c r="J58" s="6" t="s">
        <v>1061</v>
      </c>
      <c r="K58" s="6">
        <v>1.0810973167801361E-6</v>
      </c>
      <c r="L58" s="83">
        <f t="shared" si="0"/>
        <v>315.73968100972223</v>
      </c>
      <c r="M58" s="123">
        <v>11.870000000000001</v>
      </c>
      <c r="N58" s="124">
        <v>0.16474464579901152</v>
      </c>
      <c r="O58" s="8">
        <v>2.5702350503002545</v>
      </c>
      <c r="P58" s="125">
        <v>17</v>
      </c>
      <c r="Q58" s="124">
        <v>3.4116312932819999</v>
      </c>
      <c r="R58" s="5">
        <v>2.1626698268499998</v>
      </c>
      <c r="S58" s="124">
        <v>1.7248462485659997</v>
      </c>
      <c r="T58" s="124">
        <v>8.4118782999999999E-3</v>
      </c>
      <c r="U58" s="124">
        <v>4.6182546606441113</v>
      </c>
      <c r="V58" s="126">
        <f t="shared" si="1"/>
        <v>4.6574324153121927</v>
      </c>
      <c r="W58" s="127">
        <f t="shared" si="2"/>
        <v>2.0719661041796047</v>
      </c>
      <c r="X58" s="127">
        <f t="shared" si="4"/>
        <v>0.63500074271177331</v>
      </c>
    </row>
    <row r="59" spans="1:24" x14ac:dyDescent="0.25">
      <c r="A59" s="120" t="s">
        <v>1</v>
      </c>
      <c r="B59" s="120" t="s">
        <v>949</v>
      </c>
      <c r="C59" s="120" t="s">
        <v>892</v>
      </c>
      <c r="D59" s="120" t="s">
        <v>897</v>
      </c>
      <c r="E59" s="110">
        <v>12.4658</v>
      </c>
      <c r="F59" s="121">
        <v>10</v>
      </c>
      <c r="G59" s="120">
        <v>1</v>
      </c>
      <c r="H59" s="120" t="s">
        <v>56</v>
      </c>
      <c r="I59" s="120" t="s">
        <v>56</v>
      </c>
      <c r="J59" s="6" t="s">
        <v>1062</v>
      </c>
      <c r="K59" s="6">
        <v>1.0952047251977174E-6</v>
      </c>
      <c r="L59" s="83">
        <f t="shared" si="0"/>
        <v>166.12088931630035</v>
      </c>
      <c r="M59" s="123">
        <v>4.8199999999999994</v>
      </c>
      <c r="N59" s="124">
        <v>0.12239902080783353</v>
      </c>
      <c r="O59" s="8">
        <v>2.8072205729856545</v>
      </c>
      <c r="P59" s="125">
        <v>16.5</v>
      </c>
      <c r="Q59" s="124">
        <v>3.1817714152899996</v>
      </c>
      <c r="R59" s="5">
        <v>2.7975582564859995</v>
      </c>
      <c r="S59" s="124">
        <v>1.2496453776173999</v>
      </c>
      <c r="T59" s="124">
        <v>1.5023674E-3</v>
      </c>
      <c r="U59" s="124">
        <v>1.7170008108317716</v>
      </c>
      <c r="V59" s="126">
        <f t="shared" si="1"/>
        <v>1.7195842581627885</v>
      </c>
      <c r="W59" s="127">
        <f t="shared" si="2"/>
        <v>1.4864202485647275</v>
      </c>
      <c r="X59" s="127">
        <f t="shared" si="4"/>
        <v>0.41885406015924215</v>
      </c>
    </row>
    <row r="60" spans="1:24" x14ac:dyDescent="0.25">
      <c r="A60" s="120" t="s">
        <v>1</v>
      </c>
      <c r="B60" s="120" t="s">
        <v>949</v>
      </c>
      <c r="C60" s="120" t="s">
        <v>892</v>
      </c>
      <c r="D60" s="120" t="s">
        <v>899</v>
      </c>
      <c r="E60" s="110">
        <v>12.4658</v>
      </c>
      <c r="F60" s="121">
        <v>10</v>
      </c>
      <c r="G60" s="120">
        <v>2</v>
      </c>
      <c r="H60" s="120" t="s">
        <v>57</v>
      </c>
      <c r="I60" s="120" t="s">
        <v>57</v>
      </c>
      <c r="J60" s="6" t="s">
        <v>1063</v>
      </c>
      <c r="K60" s="6">
        <v>1.0952047251977174E-6</v>
      </c>
      <c r="L60" s="83">
        <f t="shared" si="0"/>
        <v>164.65397415574066</v>
      </c>
      <c r="M60" s="123">
        <v>7.7799999999999994</v>
      </c>
      <c r="N60" s="124">
        <v>0.1</v>
      </c>
      <c r="O60" s="8">
        <v>2.6534542445856895</v>
      </c>
      <c r="P60" s="125">
        <v>16.5</v>
      </c>
      <c r="Q60" s="124">
        <v>3.4015130527380002</v>
      </c>
      <c r="R60" s="5">
        <v>2.4059662166879998</v>
      </c>
      <c r="S60" s="124">
        <v>2.2370328115379996</v>
      </c>
      <c r="T60" s="124">
        <v>4.5080432999999996E-2</v>
      </c>
      <c r="U60" s="124">
        <v>2.9320271928091111</v>
      </c>
      <c r="V60" s="126">
        <f t="shared" si="1"/>
        <v>3.0704441443381914</v>
      </c>
      <c r="W60" s="127">
        <f t="shared" si="2"/>
        <v>1.8032981051795001</v>
      </c>
      <c r="X60" s="127">
        <f t="shared" si="4"/>
        <v>0.78197257287048816</v>
      </c>
    </row>
    <row r="61" spans="1:24" x14ac:dyDescent="0.25">
      <c r="A61" s="120" t="s">
        <v>1</v>
      </c>
      <c r="B61" s="120" t="s">
        <v>949</v>
      </c>
      <c r="C61" s="120" t="s">
        <v>892</v>
      </c>
      <c r="D61" s="120" t="s">
        <v>890</v>
      </c>
      <c r="E61" s="110">
        <v>12.4658</v>
      </c>
      <c r="F61" s="121">
        <v>10</v>
      </c>
      <c r="G61" s="120">
        <v>3</v>
      </c>
      <c r="H61" s="120" t="s">
        <v>58</v>
      </c>
      <c r="I61" s="120" t="s">
        <v>58</v>
      </c>
      <c r="J61" s="6" t="s">
        <v>1064</v>
      </c>
      <c r="K61" s="6">
        <v>1.0952047251977174E-6</v>
      </c>
      <c r="L61" s="83">
        <f t="shared" si="0"/>
        <v>195.97454334401246</v>
      </c>
      <c r="M61" s="123">
        <v>6.43</v>
      </c>
      <c r="N61" s="124">
        <v>0.1303780964797914</v>
      </c>
      <c r="O61" s="8">
        <v>2.7525888653432764</v>
      </c>
      <c r="P61" s="125">
        <v>16.5</v>
      </c>
      <c r="Q61" s="124">
        <v>2.8733600438099995</v>
      </c>
      <c r="R61" s="5">
        <v>2.3343585477739999</v>
      </c>
      <c r="S61" s="124">
        <v>1.2466229820784001</v>
      </c>
      <c r="T61" s="124">
        <v>0</v>
      </c>
      <c r="U61" s="124">
        <v>2.3359827110243403</v>
      </c>
      <c r="V61" s="126">
        <f t="shared" si="1"/>
        <v>2.3359827110243403</v>
      </c>
      <c r="W61" s="127">
        <f t="shared" si="2"/>
        <v>1.6462293259673058</v>
      </c>
      <c r="X61" s="127">
        <f t="shared" si="4"/>
        <v>0.48134484335335448</v>
      </c>
    </row>
    <row r="62" spans="1:24" x14ac:dyDescent="0.25">
      <c r="A62" s="120" t="s">
        <v>1</v>
      </c>
      <c r="B62" s="120" t="s">
        <v>949</v>
      </c>
      <c r="C62" s="120" t="s">
        <v>906</v>
      </c>
      <c r="D62" s="120" t="s">
        <v>893</v>
      </c>
      <c r="E62" s="110">
        <v>12.4658</v>
      </c>
      <c r="F62" s="121">
        <v>10</v>
      </c>
      <c r="G62" s="120">
        <v>4</v>
      </c>
      <c r="H62" s="120" t="s">
        <v>59</v>
      </c>
      <c r="I62" s="120" t="s">
        <v>59</v>
      </c>
      <c r="J62" s="6" t="s">
        <v>1065</v>
      </c>
      <c r="K62" s="6">
        <v>1.0952047251977174E-6</v>
      </c>
      <c r="L62" s="83">
        <f t="shared" si="0"/>
        <v>208.00649688139245</v>
      </c>
      <c r="M62" s="123">
        <v>6.39</v>
      </c>
      <c r="N62" s="124">
        <v>0.13642564802182811</v>
      </c>
      <c r="O62" s="8">
        <v>2.6344020500152769</v>
      </c>
      <c r="P62" s="125">
        <v>16.5</v>
      </c>
      <c r="Q62" s="124">
        <v>2.5918021247160001</v>
      </c>
      <c r="R62" s="5">
        <v>2.2141705343379998</v>
      </c>
      <c r="S62" s="124">
        <v>1.6543087685819999</v>
      </c>
      <c r="T62" s="124">
        <v>5.0720536999999998E-3</v>
      </c>
      <c r="U62" s="124">
        <v>2.4255978695290432</v>
      </c>
      <c r="V62" s="126">
        <f t="shared" si="1"/>
        <v>2.437963350561724</v>
      </c>
      <c r="W62" s="127">
        <f t="shared" si="2"/>
        <v>1.6698450882188645</v>
      </c>
      <c r="X62" s="127">
        <f t="shared" si="4"/>
        <v>0.69057383182286525</v>
      </c>
    </row>
    <row r="63" spans="1:24" x14ac:dyDescent="0.25">
      <c r="A63" s="120" t="s">
        <v>1</v>
      </c>
      <c r="B63" s="120" t="s">
        <v>949</v>
      </c>
      <c r="C63" s="120" t="s">
        <v>906</v>
      </c>
      <c r="D63" s="120" t="s">
        <v>895</v>
      </c>
      <c r="E63" s="110">
        <v>12.4658</v>
      </c>
      <c r="F63" s="121">
        <v>10</v>
      </c>
      <c r="G63" s="120">
        <v>5</v>
      </c>
      <c r="H63" s="120" t="s">
        <v>60</v>
      </c>
      <c r="I63" s="120" t="s">
        <v>60</v>
      </c>
      <c r="J63" s="6" t="s">
        <v>1066</v>
      </c>
      <c r="K63" s="6">
        <v>1.0952047251977174E-6</v>
      </c>
      <c r="L63" s="83">
        <f t="shared" si="0"/>
        <v>297.76424041188011</v>
      </c>
      <c r="M63" s="123">
        <v>10.6</v>
      </c>
      <c r="N63" s="124">
        <v>0.16750418760469013</v>
      </c>
      <c r="O63" s="8">
        <v>2.7433680960060172</v>
      </c>
      <c r="P63" s="125">
        <v>16.5</v>
      </c>
      <c r="Q63" s="124">
        <v>2.9939818670860001</v>
      </c>
      <c r="R63" s="5">
        <v>2.184804973936</v>
      </c>
      <c r="S63" s="124">
        <v>1.8584042064759998</v>
      </c>
      <c r="T63" s="124">
        <v>7.788199E-6</v>
      </c>
      <c r="U63" s="124">
        <v>3.8638635535027928</v>
      </c>
      <c r="V63" s="126">
        <f t="shared" si="1"/>
        <v>3.8638936462754248</v>
      </c>
      <c r="W63" s="127">
        <f t="shared" si="2"/>
        <v>1.946893434471181</v>
      </c>
      <c r="X63" s="127">
        <f t="shared" si="4"/>
        <v>0.72662319815579368</v>
      </c>
    </row>
    <row r="64" spans="1:24" x14ac:dyDescent="0.25">
      <c r="A64" s="120" t="s">
        <v>1</v>
      </c>
      <c r="B64" s="120" t="s">
        <v>949</v>
      </c>
      <c r="C64" s="120" t="s">
        <v>906</v>
      </c>
      <c r="D64" s="120" t="s">
        <v>897</v>
      </c>
      <c r="E64" s="110">
        <v>12.4658</v>
      </c>
      <c r="F64" s="121">
        <v>10</v>
      </c>
      <c r="G64" s="120">
        <v>6</v>
      </c>
      <c r="H64" s="120" t="s">
        <v>61</v>
      </c>
      <c r="I64" s="120" t="s">
        <v>61</v>
      </c>
      <c r="J64" s="6" t="s">
        <v>1067</v>
      </c>
      <c r="K64" s="6">
        <v>1.0952047251977174E-6</v>
      </c>
      <c r="L64" s="83">
        <f t="shared" si="0"/>
        <v>166.98902084232986</v>
      </c>
      <c r="M64" s="123">
        <v>6.58</v>
      </c>
      <c r="N64" s="124">
        <v>0.10869565217391305</v>
      </c>
      <c r="O64" s="8">
        <v>2.6632854398002554</v>
      </c>
      <c r="P64" s="125">
        <v>16.5</v>
      </c>
      <c r="Q64" s="124">
        <v>3.2395916600879997</v>
      </c>
      <c r="R64" s="5">
        <v>2.1421695694339999</v>
      </c>
      <c r="S64" s="124">
        <v>1.5569470061840001</v>
      </c>
      <c r="T64" s="124">
        <v>9.4044030000000004E-3</v>
      </c>
      <c r="U64" s="124">
        <v>2.4706326635771703</v>
      </c>
      <c r="V64" s="126">
        <f t="shared" si="1"/>
        <v>2.494088072932521</v>
      </c>
      <c r="W64" s="127">
        <f t="shared" si="2"/>
        <v>1.6825619150804698</v>
      </c>
      <c r="X64" s="127">
        <f t="shared" si="4"/>
        <v>0.59101944777053106</v>
      </c>
    </row>
    <row r="65" spans="1:24" x14ac:dyDescent="0.25">
      <c r="A65" s="120" t="s">
        <v>1</v>
      </c>
      <c r="B65" s="120" t="s">
        <v>949</v>
      </c>
      <c r="C65" s="120" t="s">
        <v>906</v>
      </c>
      <c r="D65" s="120" t="s">
        <v>899</v>
      </c>
      <c r="E65" s="110">
        <v>12.4658</v>
      </c>
      <c r="F65" s="121">
        <v>10</v>
      </c>
      <c r="G65" s="120">
        <v>7</v>
      </c>
      <c r="H65" s="120" t="s">
        <v>62</v>
      </c>
      <c r="I65" s="120" t="s">
        <v>62</v>
      </c>
      <c r="J65" s="6" t="s">
        <v>1068</v>
      </c>
      <c r="K65" s="6">
        <v>1.0952047251977174E-6</v>
      </c>
      <c r="L65" s="83">
        <f t="shared" si="0"/>
        <v>252.27232539537391</v>
      </c>
      <c r="M65" s="123">
        <v>6.6899999999999995</v>
      </c>
      <c r="N65" s="124">
        <v>0.16474464579901152</v>
      </c>
      <c r="O65" s="8">
        <v>2.7132809308735477</v>
      </c>
      <c r="P65" s="125">
        <v>16.5</v>
      </c>
      <c r="Q65" s="124">
        <v>2.438689689636</v>
      </c>
      <c r="R65" s="5">
        <v>2.2064321396720001</v>
      </c>
      <c r="S65" s="124">
        <v>1.4889289890379998</v>
      </c>
      <c r="T65" s="124">
        <v>1.6751037999999999E-3</v>
      </c>
      <c r="U65" s="124">
        <v>2.465649584558919</v>
      </c>
      <c r="V65" s="126">
        <f t="shared" si="1"/>
        <v>2.4697867337017323</v>
      </c>
      <c r="W65" s="127">
        <f t="shared" si="2"/>
        <v>1.6770793458544522</v>
      </c>
      <c r="X65" s="127">
        <f t="shared" si="4"/>
        <v>0.64187494988603067</v>
      </c>
    </row>
    <row r="66" spans="1:24" x14ac:dyDescent="0.25">
      <c r="A66" s="120" t="s">
        <v>1</v>
      </c>
      <c r="B66" s="120" t="s">
        <v>949</v>
      </c>
      <c r="C66" s="120" t="s">
        <v>906</v>
      </c>
      <c r="D66" s="120" t="s">
        <v>890</v>
      </c>
      <c r="E66" s="110">
        <v>12.4658</v>
      </c>
      <c r="F66" s="121">
        <v>10</v>
      </c>
      <c r="G66" s="120">
        <v>8</v>
      </c>
      <c r="H66" s="120" t="s">
        <v>63</v>
      </c>
      <c r="I66" s="120" t="s">
        <v>63</v>
      </c>
      <c r="J66" s="6" t="s">
        <v>1069</v>
      </c>
      <c r="K66" s="6">
        <v>1.0952047251977174E-6</v>
      </c>
      <c r="L66" s="83">
        <f t="shared" si="0"/>
        <v>224.22334770806759</v>
      </c>
      <c r="M66" s="123">
        <v>7.5500000000000007</v>
      </c>
      <c r="N66" s="124">
        <v>0.1394700139470014</v>
      </c>
      <c r="O66" s="8">
        <v>2.6426047886047055</v>
      </c>
      <c r="P66" s="125">
        <v>16.5</v>
      </c>
      <c r="Q66" s="124">
        <v>3.5459429334600006</v>
      </c>
      <c r="R66" s="5">
        <v>2.210777343578</v>
      </c>
      <c r="S66" s="124">
        <v>1.9849796958319998</v>
      </c>
      <c r="T66" s="124">
        <v>3.9085448000000003E-4</v>
      </c>
      <c r="U66" s="124">
        <v>2.8570295613467036</v>
      </c>
      <c r="V66" s="126">
        <f t="shared" si="1"/>
        <v>2.8581466807813842</v>
      </c>
      <c r="W66" s="127">
        <f t="shared" si="2"/>
        <v>1.7607402692513043</v>
      </c>
      <c r="X66" s="127">
        <f t="shared" si="4"/>
        <v>0.70895340899557702</v>
      </c>
    </row>
    <row r="67" spans="1:24" x14ac:dyDescent="0.25">
      <c r="A67" s="120" t="s">
        <v>1</v>
      </c>
      <c r="B67" s="120" t="s">
        <v>949</v>
      </c>
      <c r="C67" s="120" t="s">
        <v>912</v>
      </c>
      <c r="D67" s="120" t="s">
        <v>893</v>
      </c>
      <c r="E67" s="110">
        <v>12.4658</v>
      </c>
      <c r="F67" s="121">
        <v>10</v>
      </c>
      <c r="G67" s="120">
        <v>9</v>
      </c>
      <c r="H67" s="120" t="s">
        <v>64</v>
      </c>
      <c r="I67" s="120" t="s">
        <v>64</v>
      </c>
      <c r="J67" s="6" t="s">
        <v>1070</v>
      </c>
      <c r="K67" s="6">
        <v>1.0952047251977174E-6</v>
      </c>
      <c r="L67" s="83">
        <f t="shared" si="0"/>
        <v>167.42661300894898</v>
      </c>
      <c r="M67" s="123">
        <v>5.18</v>
      </c>
      <c r="N67" s="124">
        <v>0.11947431302270013</v>
      </c>
      <c r="O67" s="8">
        <v>2.736936449537271</v>
      </c>
      <c r="P67" s="125">
        <v>16.5</v>
      </c>
      <c r="Q67" s="124">
        <v>2.6686173815799998</v>
      </c>
      <c r="R67" s="5">
        <v>2.2890588278379997</v>
      </c>
      <c r="S67" s="124">
        <v>1.4438561466619999</v>
      </c>
      <c r="T67" s="124">
        <v>1.5967516E-4</v>
      </c>
      <c r="U67" s="124">
        <v>1.8926270651537318</v>
      </c>
      <c r="V67" s="126">
        <f t="shared" si="1"/>
        <v>1.8929293189456031</v>
      </c>
      <c r="W67" s="127">
        <f t="shared" si="2"/>
        <v>1.5347769160757667</v>
      </c>
      <c r="X67" s="127">
        <f t="shared" si="4"/>
        <v>0.58418754547722751</v>
      </c>
    </row>
    <row r="68" spans="1:24" x14ac:dyDescent="0.25">
      <c r="A68" s="120" t="s">
        <v>1</v>
      </c>
      <c r="B68" s="120" t="s">
        <v>949</v>
      </c>
      <c r="C68" s="120" t="s">
        <v>912</v>
      </c>
      <c r="D68" s="120" t="s">
        <v>895</v>
      </c>
      <c r="E68" s="110">
        <v>12.4658</v>
      </c>
      <c r="F68" s="121">
        <v>10</v>
      </c>
      <c r="G68" s="120">
        <v>10</v>
      </c>
      <c r="H68" s="120" t="s">
        <v>65</v>
      </c>
      <c r="I68" s="120" t="s">
        <v>65</v>
      </c>
      <c r="J68" s="6" t="s">
        <v>1071</v>
      </c>
      <c r="K68" s="6">
        <v>1.0952047251977174E-6</v>
      </c>
      <c r="L68" s="83">
        <f t="shared" si="0"/>
        <v>234.05616817384688</v>
      </c>
      <c r="M68" s="123">
        <v>11.16</v>
      </c>
      <c r="N68" s="124">
        <v>0.1287001287001287</v>
      </c>
      <c r="O68" s="8">
        <v>2.7057103716827346</v>
      </c>
      <c r="P68" s="125">
        <v>16.5</v>
      </c>
      <c r="Q68" s="124">
        <v>4.9243546273860002</v>
      </c>
      <c r="R68" s="5">
        <v>2.3086413530580003</v>
      </c>
      <c r="S68" s="124">
        <v>1.508596406356</v>
      </c>
      <c r="T68" s="124">
        <v>3.0462515E-3</v>
      </c>
      <c r="U68" s="124">
        <v>4.1246099792489526</v>
      </c>
      <c r="V68" s="126">
        <f t="shared" si="1"/>
        <v>4.1372129704660541</v>
      </c>
      <c r="W68" s="127">
        <f t="shared" si="2"/>
        <v>1.9917573038558458</v>
      </c>
      <c r="X68" s="127">
        <f t="shared" si="4"/>
        <v>0.4474249239941222</v>
      </c>
    </row>
    <row r="69" spans="1:24" x14ac:dyDescent="0.25">
      <c r="A69" s="120" t="s">
        <v>1</v>
      </c>
      <c r="B69" s="120" t="s">
        <v>949</v>
      </c>
      <c r="C69" s="120" t="s">
        <v>912</v>
      </c>
      <c r="D69" s="120" t="s">
        <v>897</v>
      </c>
      <c r="E69" s="110">
        <v>12.4658</v>
      </c>
      <c r="F69" s="121">
        <v>11</v>
      </c>
      <c r="G69" s="120">
        <v>1</v>
      </c>
      <c r="H69" s="120" t="s">
        <v>66</v>
      </c>
      <c r="I69" s="120" t="s">
        <v>66</v>
      </c>
      <c r="J69" s="6" t="s">
        <v>1072</v>
      </c>
      <c r="K69" s="6">
        <v>1.0952047251977174E-6</v>
      </c>
      <c r="L69" s="83">
        <f t="shared" ref="L69:L132" si="5">N69*W69/(1000*K69)</f>
        <v>183.83539444859196</v>
      </c>
      <c r="M69" s="123">
        <v>7.85</v>
      </c>
      <c r="N69" s="124">
        <v>0.11454753722794959</v>
      </c>
      <c r="O69" s="8">
        <v>2.7854333727277552</v>
      </c>
      <c r="P69" s="125">
        <v>16.5</v>
      </c>
      <c r="Q69" s="124">
        <v>3.2299223130020001</v>
      </c>
      <c r="R69" s="5">
        <v>2.3849160928340001</v>
      </c>
      <c r="S69" s="124">
        <v>1.50518115113</v>
      </c>
      <c r="T69" s="124">
        <v>8.7979119999999997E-3</v>
      </c>
      <c r="U69" s="124">
        <v>2.8182329101315213</v>
      </c>
      <c r="V69" s="126">
        <f t="shared" ref="V69:V132" si="6">U69/(1-T69)</f>
        <v>2.8432475518872407</v>
      </c>
      <c r="W69" s="127">
        <f t="shared" ref="W69:W132" si="7">(6*V69/PI())^(1/3)</f>
        <v>1.7576754379103126</v>
      </c>
      <c r="X69" s="127">
        <f t="shared" ref="X69:X100" si="8">S69/SQRT(R69*Q69)</f>
        <v>0.54232069912399139</v>
      </c>
    </row>
    <row r="70" spans="1:24" x14ac:dyDescent="0.25">
      <c r="A70" s="120" t="s">
        <v>1</v>
      </c>
      <c r="B70" s="120" t="s">
        <v>949</v>
      </c>
      <c r="C70" s="120" t="s">
        <v>912</v>
      </c>
      <c r="D70" s="120" t="s">
        <v>899</v>
      </c>
      <c r="E70" s="110">
        <v>12.4658</v>
      </c>
      <c r="F70" s="121">
        <v>11</v>
      </c>
      <c r="G70" s="120">
        <v>2</v>
      </c>
      <c r="H70" s="120" t="s">
        <v>67</v>
      </c>
      <c r="I70" s="120" t="s">
        <v>67</v>
      </c>
      <c r="J70" s="6" t="s">
        <v>1073</v>
      </c>
      <c r="K70" s="6">
        <v>1.0952047251977174E-6</v>
      </c>
      <c r="L70" s="83">
        <f t="shared" si="5"/>
        <v>208.67737253168613</v>
      </c>
      <c r="M70" s="123">
        <v>8.7200000000000006</v>
      </c>
      <c r="N70" s="124">
        <v>0.12610340479192939</v>
      </c>
      <c r="O70" s="8">
        <v>2.815131962264056</v>
      </c>
      <c r="P70" s="125">
        <v>16.5</v>
      </c>
      <c r="Q70" s="124">
        <v>4.3829867485359992</v>
      </c>
      <c r="R70" s="5">
        <v>2.145225560304</v>
      </c>
      <c r="S70" s="124">
        <v>1.7116251457439999</v>
      </c>
      <c r="T70" s="124">
        <v>6.2262135999999997E-3</v>
      </c>
      <c r="U70" s="124">
        <v>3.0975457338728036</v>
      </c>
      <c r="V70" s="126">
        <f t="shared" si="6"/>
        <v>3.1169525462065493</v>
      </c>
      <c r="W70" s="127">
        <f t="shared" si="7"/>
        <v>1.8123574443976778</v>
      </c>
      <c r="X70" s="127">
        <f t="shared" si="8"/>
        <v>0.55819648563256596</v>
      </c>
    </row>
    <row r="71" spans="1:24" x14ac:dyDescent="0.25">
      <c r="A71" s="120" t="s">
        <v>1</v>
      </c>
      <c r="B71" s="120" t="s">
        <v>949</v>
      </c>
      <c r="C71" s="120" t="s">
        <v>912</v>
      </c>
      <c r="D71" s="120" t="s">
        <v>890</v>
      </c>
      <c r="E71" s="110">
        <v>12.4658</v>
      </c>
      <c r="F71" s="121">
        <v>11</v>
      </c>
      <c r="G71" s="120">
        <v>3</v>
      </c>
      <c r="H71" s="120" t="s">
        <v>68</v>
      </c>
      <c r="I71" s="120" t="s">
        <v>68</v>
      </c>
      <c r="J71" s="6" t="s">
        <v>1074</v>
      </c>
      <c r="K71" s="6">
        <v>1.0952047251977174E-6</v>
      </c>
      <c r="L71" s="83">
        <f t="shared" si="5"/>
        <v>344.98575861503889</v>
      </c>
      <c r="M71" s="123">
        <v>14.16</v>
      </c>
      <c r="N71" s="124">
        <v>0.17152658662092624</v>
      </c>
      <c r="O71" s="8">
        <v>2.5325747734995421</v>
      </c>
      <c r="P71" s="125">
        <v>16.5</v>
      </c>
      <c r="Q71" s="124">
        <v>3.916371410624</v>
      </c>
      <c r="R71" s="5">
        <v>2.433701125792</v>
      </c>
      <c r="S71" s="124">
        <v>2.0672143345879999</v>
      </c>
      <c r="T71" s="124">
        <v>9.0390473999999994E-4</v>
      </c>
      <c r="U71" s="124">
        <v>5.5911478500725735</v>
      </c>
      <c r="V71" s="126">
        <f t="shared" si="6"/>
        <v>5.5962062874618281</v>
      </c>
      <c r="W71" s="127">
        <f t="shared" si="7"/>
        <v>2.2027490921632698</v>
      </c>
      <c r="X71" s="127">
        <f t="shared" si="8"/>
        <v>0.66959152866663119</v>
      </c>
    </row>
    <row r="72" spans="1:24" x14ac:dyDescent="0.25">
      <c r="A72" s="120" t="s">
        <v>1</v>
      </c>
      <c r="B72" s="120" t="s">
        <v>949</v>
      </c>
      <c r="C72" s="120" t="s">
        <v>918</v>
      </c>
      <c r="D72" s="120" t="s">
        <v>893</v>
      </c>
      <c r="E72" s="110">
        <v>12.4658</v>
      </c>
      <c r="F72" s="121">
        <v>11</v>
      </c>
      <c r="G72" s="120">
        <v>5</v>
      </c>
      <c r="H72" s="120" t="s">
        <v>69</v>
      </c>
      <c r="I72" s="120" t="s">
        <v>69</v>
      </c>
      <c r="J72" s="6" t="s">
        <v>1075</v>
      </c>
      <c r="K72" s="6">
        <v>1.0952047251977174E-6</v>
      </c>
      <c r="L72" s="83">
        <f t="shared" si="5"/>
        <v>189.88945947961656</v>
      </c>
      <c r="M72" s="123">
        <v>12.07</v>
      </c>
      <c r="N72" s="124">
        <v>0.1044932079414838</v>
      </c>
      <c r="O72" s="8">
        <v>2.9240468922639202</v>
      </c>
      <c r="P72" s="125">
        <v>16.5</v>
      </c>
      <c r="Q72" s="124">
        <v>4.483536389968001</v>
      </c>
      <c r="R72" s="5">
        <v>2.9819952524380002</v>
      </c>
      <c r="S72" s="124">
        <v>1.018455922329</v>
      </c>
      <c r="T72" s="124">
        <v>0</v>
      </c>
      <c r="U72" s="124">
        <v>4.1278407784544449</v>
      </c>
      <c r="V72" s="126">
        <f t="shared" si="6"/>
        <v>4.1278407784544449</v>
      </c>
      <c r="W72" s="127">
        <f t="shared" si="7"/>
        <v>1.9902521645596194</v>
      </c>
      <c r="X72" s="127">
        <f t="shared" si="8"/>
        <v>0.27853412733215377</v>
      </c>
    </row>
    <row r="73" spans="1:24" x14ac:dyDescent="0.25">
      <c r="A73" s="120" t="s">
        <v>1</v>
      </c>
      <c r="B73" s="120" t="s">
        <v>949</v>
      </c>
      <c r="C73" s="120" t="s">
        <v>918</v>
      </c>
      <c r="D73" s="120" t="s">
        <v>895</v>
      </c>
      <c r="E73" s="110">
        <v>12.4658</v>
      </c>
      <c r="F73" s="121">
        <v>11</v>
      </c>
      <c r="G73" s="120">
        <v>6</v>
      </c>
      <c r="H73" s="120" t="s">
        <v>70</v>
      </c>
      <c r="I73" s="120" t="s">
        <v>70</v>
      </c>
      <c r="J73" s="6" t="s">
        <v>1076</v>
      </c>
      <c r="K73" s="6">
        <v>1.0952047251977174E-6</v>
      </c>
      <c r="L73" s="83">
        <f t="shared" si="5"/>
        <v>341.47932470674573</v>
      </c>
      <c r="M73" s="123">
        <v>11.950000000000001</v>
      </c>
      <c r="N73" s="124">
        <v>0.18518518518518517</v>
      </c>
      <c r="O73" s="8">
        <v>2.7708233266850781</v>
      </c>
      <c r="P73" s="125">
        <v>16.5</v>
      </c>
      <c r="Q73" s="124">
        <v>2.6993301209880003</v>
      </c>
      <c r="R73" s="5">
        <v>2.3527088286639999</v>
      </c>
      <c r="S73" s="124">
        <v>1.6474756403119999</v>
      </c>
      <c r="T73" s="124">
        <v>0</v>
      </c>
      <c r="U73" s="124">
        <v>4.3127975302187842</v>
      </c>
      <c r="V73" s="126">
        <f t="shared" si="6"/>
        <v>4.3127975302187842</v>
      </c>
      <c r="W73" s="127">
        <f t="shared" si="7"/>
        <v>2.0195447578712296</v>
      </c>
      <c r="X73" s="127">
        <f t="shared" si="8"/>
        <v>0.65374278715800982</v>
      </c>
    </row>
    <row r="74" spans="1:24" x14ac:dyDescent="0.25">
      <c r="A74" s="120" t="s">
        <v>1</v>
      </c>
      <c r="B74" s="120" t="s">
        <v>949</v>
      </c>
      <c r="C74" s="120" t="s">
        <v>918</v>
      </c>
      <c r="D74" s="120" t="s">
        <v>897</v>
      </c>
      <c r="E74" s="110">
        <v>12.4658</v>
      </c>
      <c r="F74" s="121">
        <v>11</v>
      </c>
      <c r="G74" s="120">
        <v>7</v>
      </c>
      <c r="H74" s="120" t="s">
        <v>71</v>
      </c>
      <c r="I74" s="120" t="s">
        <v>71</v>
      </c>
      <c r="J74" s="6" t="s">
        <v>1077</v>
      </c>
      <c r="K74" s="6">
        <v>1.0952047251977174E-6</v>
      </c>
      <c r="L74" s="83">
        <f t="shared" si="5"/>
        <v>194.17571134498533</v>
      </c>
      <c r="M74" s="123">
        <v>8.43</v>
      </c>
      <c r="N74" s="124">
        <v>0.11904761904761904</v>
      </c>
      <c r="O74" s="8">
        <v>2.8374766839238887</v>
      </c>
      <c r="P74" s="125">
        <v>16.5</v>
      </c>
      <c r="Q74" s="124">
        <v>4.9530760799019999</v>
      </c>
      <c r="R74" s="5">
        <v>2.3019236580959999</v>
      </c>
      <c r="S74" s="124">
        <v>1.7210838208099999</v>
      </c>
      <c r="T74" s="124">
        <v>4.6217391000000002E-3</v>
      </c>
      <c r="U74" s="124">
        <v>2.9709495227789233</v>
      </c>
      <c r="V74" s="126">
        <f t="shared" si="6"/>
        <v>2.9847442318989903</v>
      </c>
      <c r="W74" s="127">
        <f t="shared" si="7"/>
        <v>1.7863621153027103</v>
      </c>
      <c r="X74" s="127">
        <f t="shared" si="8"/>
        <v>0.50970520010635023</v>
      </c>
    </row>
    <row r="75" spans="1:24" x14ac:dyDescent="0.25">
      <c r="A75" s="120" t="s">
        <v>1</v>
      </c>
      <c r="B75" s="120" t="s">
        <v>949</v>
      </c>
      <c r="C75" s="120" t="s">
        <v>918</v>
      </c>
      <c r="D75" s="120" t="s">
        <v>899</v>
      </c>
      <c r="E75" s="110">
        <v>12.4658</v>
      </c>
      <c r="F75" s="121">
        <v>11</v>
      </c>
      <c r="G75" s="120">
        <v>8</v>
      </c>
      <c r="H75" s="120" t="s">
        <v>72</v>
      </c>
      <c r="I75" s="120" t="s">
        <v>72</v>
      </c>
      <c r="J75" s="6" t="s">
        <v>1078</v>
      </c>
      <c r="K75" s="6">
        <v>1.0952047251977174E-6</v>
      </c>
      <c r="L75" s="83">
        <f t="shared" si="5"/>
        <v>243.35999352372676</v>
      </c>
      <c r="M75" s="123">
        <v>12.6</v>
      </c>
      <c r="N75" s="124">
        <v>0.12820512820512822</v>
      </c>
      <c r="O75" s="8">
        <v>2.6796733249008109</v>
      </c>
      <c r="P75" s="125">
        <v>16.5</v>
      </c>
      <c r="Q75" s="124">
        <v>3.9536306895600002</v>
      </c>
      <c r="R75" s="5">
        <v>2.7693106290279998</v>
      </c>
      <c r="S75" s="124">
        <v>1.416720842538</v>
      </c>
      <c r="T75" s="124">
        <v>5.2305739000000002E-4</v>
      </c>
      <c r="U75" s="124">
        <v>4.70206568946847</v>
      </c>
      <c r="V75" s="126">
        <f t="shared" si="6"/>
        <v>4.7045264267824489</v>
      </c>
      <c r="W75" s="127">
        <f t="shared" si="7"/>
        <v>2.0789263156839168</v>
      </c>
      <c r="X75" s="127">
        <f t="shared" si="8"/>
        <v>0.42815438602997929</v>
      </c>
    </row>
    <row r="76" spans="1:24" x14ac:dyDescent="0.25">
      <c r="A76" s="120" t="s">
        <v>1</v>
      </c>
      <c r="B76" s="120" t="s">
        <v>949</v>
      </c>
      <c r="C76" s="120" t="s">
        <v>918</v>
      </c>
      <c r="D76" s="120" t="s">
        <v>890</v>
      </c>
      <c r="E76" s="110">
        <v>12.4658</v>
      </c>
      <c r="F76" s="121">
        <v>11</v>
      </c>
      <c r="G76" s="120">
        <v>9</v>
      </c>
      <c r="H76" s="120" t="s">
        <v>73</v>
      </c>
      <c r="I76" s="120" t="s">
        <v>73</v>
      </c>
      <c r="J76" s="6" t="s">
        <v>1079</v>
      </c>
      <c r="K76" s="6">
        <v>1.0952047251977174E-6</v>
      </c>
      <c r="L76" s="83">
        <f t="shared" si="5"/>
        <v>278.09102256491838</v>
      </c>
      <c r="M76" s="123">
        <v>12.56</v>
      </c>
      <c r="N76" s="124">
        <v>0.14771048744460857</v>
      </c>
      <c r="O76" s="8">
        <v>2.7416036814099862</v>
      </c>
      <c r="P76" s="125">
        <v>16.5</v>
      </c>
      <c r="Q76" s="124">
        <v>5.031402067068</v>
      </c>
      <c r="R76" s="5">
        <v>2.5906745931059998</v>
      </c>
      <c r="S76" s="124">
        <v>1.9829267032299998</v>
      </c>
      <c r="T76" s="124">
        <v>1.9012705999999998E-3</v>
      </c>
      <c r="U76" s="124">
        <v>4.5812602620742346</v>
      </c>
      <c r="V76" s="126">
        <f t="shared" si="6"/>
        <v>4.5899870695439384</v>
      </c>
      <c r="W76" s="127">
        <f t="shared" si="7"/>
        <v>2.0619158951890677</v>
      </c>
      <c r="X76" s="127">
        <f t="shared" si="8"/>
        <v>0.54923185289187226</v>
      </c>
    </row>
    <row r="77" spans="1:24" x14ac:dyDescent="0.25">
      <c r="A77" s="120" t="s">
        <v>1</v>
      </c>
      <c r="B77" s="120" t="s">
        <v>976</v>
      </c>
      <c r="C77" s="120" t="s">
        <v>889</v>
      </c>
      <c r="D77" s="120" t="s">
        <v>895</v>
      </c>
      <c r="E77" s="110">
        <v>12.4658</v>
      </c>
      <c r="F77" s="121">
        <v>11</v>
      </c>
      <c r="G77" s="120">
        <v>10</v>
      </c>
      <c r="H77" s="120" t="s">
        <v>74</v>
      </c>
      <c r="I77" s="120" t="s">
        <v>74</v>
      </c>
      <c r="J77" s="6" t="s">
        <v>1080</v>
      </c>
      <c r="K77" s="6">
        <v>1.0952047251977174E-6</v>
      </c>
      <c r="L77" s="83">
        <f t="shared" si="5"/>
        <v>301.06014904703989</v>
      </c>
      <c r="M77" s="123">
        <v>10.17</v>
      </c>
      <c r="N77" s="124">
        <v>0.17035775127768313</v>
      </c>
      <c r="O77" s="8">
        <v>2.6837377246848821</v>
      </c>
      <c r="P77" s="125">
        <v>16.5</v>
      </c>
      <c r="Q77" s="124">
        <v>2.8220314890199996</v>
      </c>
      <c r="R77" s="5">
        <v>2.2690211762600003</v>
      </c>
      <c r="S77" s="124">
        <v>1.9733719168460002</v>
      </c>
      <c r="T77" s="124">
        <v>1.7893195000000001E-3</v>
      </c>
      <c r="U77" s="124">
        <v>3.7894910171202127</v>
      </c>
      <c r="V77" s="126">
        <f t="shared" si="6"/>
        <v>3.7962837817183752</v>
      </c>
      <c r="W77" s="127">
        <f t="shared" si="7"/>
        <v>1.9354710621156272</v>
      </c>
      <c r="X77" s="127">
        <f t="shared" si="8"/>
        <v>0.7798458065882885</v>
      </c>
    </row>
    <row r="78" spans="1:24" x14ac:dyDescent="0.25">
      <c r="A78" s="120" t="s">
        <v>1</v>
      </c>
      <c r="B78" s="120" t="s">
        <v>976</v>
      </c>
      <c r="C78" s="120" t="s">
        <v>889</v>
      </c>
      <c r="D78" s="120" t="s">
        <v>897</v>
      </c>
      <c r="E78" s="110">
        <v>12.4658</v>
      </c>
      <c r="F78" s="121">
        <v>12</v>
      </c>
      <c r="G78" s="120">
        <v>1</v>
      </c>
      <c r="H78" s="120" t="s">
        <v>75</v>
      </c>
      <c r="I78" s="120" t="s">
        <v>75</v>
      </c>
      <c r="J78" s="6" t="s">
        <v>1081</v>
      </c>
      <c r="K78" s="6">
        <v>1.0952047251977174E-6</v>
      </c>
      <c r="L78" s="83">
        <f t="shared" si="5"/>
        <v>208.34643230718453</v>
      </c>
      <c r="M78" s="123">
        <v>7.4200000000000008</v>
      </c>
      <c r="N78" s="124">
        <v>0.1287001287001287</v>
      </c>
      <c r="O78" s="8">
        <v>2.5586679815189122</v>
      </c>
      <c r="P78" s="125">
        <v>16.5</v>
      </c>
      <c r="Q78" s="124">
        <v>3.1421017492659997</v>
      </c>
      <c r="R78" s="5">
        <v>2.7311756276420001</v>
      </c>
      <c r="S78" s="124">
        <v>2.2974549181119994</v>
      </c>
      <c r="T78" s="124">
        <v>6.2339377E-3</v>
      </c>
      <c r="U78" s="124">
        <v>2.8999463992961045</v>
      </c>
      <c r="V78" s="126">
        <f t="shared" si="6"/>
        <v>2.9181378890967431</v>
      </c>
      <c r="W78" s="127">
        <f t="shared" si="7"/>
        <v>1.7729741177849085</v>
      </c>
      <c r="X78" s="127">
        <f t="shared" si="8"/>
        <v>0.78426360583207344</v>
      </c>
    </row>
    <row r="79" spans="1:24" x14ac:dyDescent="0.25">
      <c r="A79" s="120" t="s">
        <v>1</v>
      </c>
      <c r="B79" s="120" t="s">
        <v>976</v>
      </c>
      <c r="C79" s="120" t="s">
        <v>889</v>
      </c>
      <c r="D79" s="120" t="s">
        <v>899</v>
      </c>
      <c r="E79" s="110">
        <v>12.4658</v>
      </c>
      <c r="F79" s="121">
        <v>12</v>
      </c>
      <c r="G79" s="120">
        <v>2</v>
      </c>
      <c r="H79" s="120" t="s">
        <v>76</v>
      </c>
      <c r="I79" s="120" t="s">
        <v>76</v>
      </c>
      <c r="J79" s="6" t="s">
        <v>1082</v>
      </c>
      <c r="K79" s="6">
        <v>1.0952047251977174E-6</v>
      </c>
      <c r="L79" s="83">
        <f t="shared" si="5"/>
        <v>321.84699096956643</v>
      </c>
      <c r="M79" s="123">
        <v>13.58</v>
      </c>
      <c r="N79" s="124">
        <v>0.16207455429497569</v>
      </c>
      <c r="O79" s="8">
        <v>2.5213110754424082</v>
      </c>
      <c r="P79" s="125">
        <v>16.5</v>
      </c>
      <c r="Q79" s="124">
        <v>4.1235723286140002</v>
      </c>
      <c r="R79" s="5">
        <v>2.9195634095880001</v>
      </c>
      <c r="S79" s="124">
        <v>1.9789555979819999</v>
      </c>
      <c r="T79" s="124">
        <v>3.4681144000000003E-5</v>
      </c>
      <c r="U79" s="124">
        <v>5.3860866801678373</v>
      </c>
      <c r="V79" s="126">
        <f t="shared" si="6"/>
        <v>5.3862734822940999</v>
      </c>
      <c r="W79" s="127">
        <f t="shared" si="7"/>
        <v>2.1748530905043086</v>
      </c>
      <c r="X79" s="127">
        <f t="shared" si="8"/>
        <v>0.5703484763134864</v>
      </c>
    </row>
    <row r="80" spans="1:24" x14ac:dyDescent="0.25">
      <c r="A80" s="120" t="s">
        <v>1</v>
      </c>
      <c r="B80" s="120" t="s">
        <v>976</v>
      </c>
      <c r="C80" s="120" t="s">
        <v>889</v>
      </c>
      <c r="D80" s="120" t="s">
        <v>890</v>
      </c>
      <c r="E80" s="110">
        <v>12.4658</v>
      </c>
      <c r="F80" s="121">
        <v>12</v>
      </c>
      <c r="G80" s="120">
        <v>3</v>
      </c>
      <c r="H80" s="120" t="s">
        <v>77</v>
      </c>
      <c r="I80" s="120" t="s">
        <v>77</v>
      </c>
      <c r="J80" s="6" t="s">
        <v>1083</v>
      </c>
      <c r="K80" s="6">
        <v>1.0952047251977174E-6</v>
      </c>
      <c r="L80" s="83">
        <f t="shared" si="5"/>
        <v>70.504356370666741</v>
      </c>
      <c r="M80" s="123">
        <v>2.8</v>
      </c>
      <c r="N80" s="124">
        <v>6.25E-2</v>
      </c>
      <c r="O80" s="8">
        <v>2.8357352223661412</v>
      </c>
      <c r="P80" s="125">
        <v>16.5</v>
      </c>
      <c r="Q80" s="124">
        <v>3.1741868485959999</v>
      </c>
      <c r="R80" s="5">
        <v>2.6049885726140003</v>
      </c>
      <c r="S80" s="124">
        <v>0.43816166324580003</v>
      </c>
      <c r="T80" s="124">
        <v>0</v>
      </c>
      <c r="U80" s="124">
        <v>0.98739825140080473</v>
      </c>
      <c r="V80" s="126">
        <f t="shared" si="6"/>
        <v>0.98739825140080473</v>
      </c>
      <c r="W80" s="127">
        <f t="shared" si="7"/>
        <v>1.2354672679068481</v>
      </c>
      <c r="X80" s="127">
        <f t="shared" si="8"/>
        <v>0.15237552721403072</v>
      </c>
    </row>
    <row r="81" spans="1:24" x14ac:dyDescent="0.25">
      <c r="A81" s="120" t="s">
        <v>1</v>
      </c>
      <c r="B81" s="120" t="s">
        <v>976</v>
      </c>
      <c r="C81" s="120" t="s">
        <v>892</v>
      </c>
      <c r="D81" s="120" t="s">
        <v>893</v>
      </c>
      <c r="E81" s="110">
        <v>12.4658</v>
      </c>
      <c r="F81" s="121">
        <v>12</v>
      </c>
      <c r="G81" s="120">
        <v>4</v>
      </c>
      <c r="H81" s="120" t="s">
        <v>78</v>
      </c>
      <c r="I81" s="120" t="s">
        <v>78</v>
      </c>
      <c r="J81" s="6" t="s">
        <v>1084</v>
      </c>
      <c r="K81" s="6">
        <v>1.0952047251977174E-6</v>
      </c>
      <c r="L81" s="83">
        <f t="shared" si="5"/>
        <v>128.85878079965551</v>
      </c>
      <c r="M81" s="123">
        <v>4.5199999999999996</v>
      </c>
      <c r="N81" s="124">
        <v>9.643201542912247E-2</v>
      </c>
      <c r="O81" s="8">
        <v>2.8038023397803888</v>
      </c>
      <c r="P81" s="125">
        <v>16.5</v>
      </c>
      <c r="Q81" s="124">
        <v>3.2068498624139998</v>
      </c>
      <c r="R81" s="5">
        <v>2.5523641979139997</v>
      </c>
      <c r="S81" s="124">
        <v>1.432910426314</v>
      </c>
      <c r="T81" s="124">
        <v>1.7736132000000002E-2</v>
      </c>
      <c r="U81" s="124">
        <v>1.6120965218803669</v>
      </c>
      <c r="V81" s="126">
        <f t="shared" si="6"/>
        <v>1.6412051531150964</v>
      </c>
      <c r="W81" s="127">
        <f t="shared" si="7"/>
        <v>1.463484352027546</v>
      </c>
      <c r="X81" s="127">
        <f t="shared" si="8"/>
        <v>0.50085084040474859</v>
      </c>
    </row>
    <row r="82" spans="1:24" s="2" customFormat="1" x14ac:dyDescent="0.25">
      <c r="A82" s="6" t="s">
        <v>1</v>
      </c>
      <c r="B82" s="6" t="s">
        <v>976</v>
      </c>
      <c r="C82" s="6" t="s">
        <v>892</v>
      </c>
      <c r="D82" s="6" t="s">
        <v>895</v>
      </c>
      <c r="E82" s="110">
        <v>12.4658</v>
      </c>
      <c r="F82" s="6">
        <v>12</v>
      </c>
      <c r="G82" s="6">
        <v>5</v>
      </c>
      <c r="H82" s="120" t="s">
        <v>79</v>
      </c>
      <c r="I82" s="6" t="s">
        <v>79</v>
      </c>
      <c r="J82" s="6" t="s">
        <v>1085</v>
      </c>
      <c r="K82" s="6">
        <v>1.0952047251977174E-6</v>
      </c>
      <c r="L82" s="83">
        <f t="shared" si="5"/>
        <v>160.33149225584575</v>
      </c>
      <c r="M82" s="128">
        <v>6.79</v>
      </c>
      <c r="N82" s="5">
        <v>0.10834236186348863</v>
      </c>
      <c r="O82" s="8">
        <v>3.06583321423027</v>
      </c>
      <c r="P82" s="129">
        <v>16.5</v>
      </c>
      <c r="Q82" s="5">
        <v>3.1793924420179995</v>
      </c>
      <c r="R82" s="5">
        <v>2.3271154193420003</v>
      </c>
      <c r="S82" s="5">
        <v>1.1755893632543999</v>
      </c>
      <c r="T82" s="5">
        <v>6.4834790999999999E-3</v>
      </c>
      <c r="U82" s="124">
        <v>2.2147323502412855</v>
      </c>
      <c r="V82" s="126">
        <f t="shared" si="6"/>
        <v>2.2291852260645033</v>
      </c>
      <c r="W82" s="127">
        <f t="shared" si="7"/>
        <v>1.6207493070702503</v>
      </c>
      <c r="X82" s="127">
        <f t="shared" si="8"/>
        <v>0.43218990377100652</v>
      </c>
    </row>
    <row r="83" spans="1:24" s="2" customFormat="1" x14ac:dyDescent="0.25">
      <c r="A83" s="6" t="s">
        <v>1</v>
      </c>
      <c r="B83" s="6" t="s">
        <v>976</v>
      </c>
      <c r="C83" s="6" t="s">
        <v>892</v>
      </c>
      <c r="D83" s="6" t="s">
        <v>897</v>
      </c>
      <c r="E83" s="110">
        <v>12.4658</v>
      </c>
      <c r="F83" s="130">
        <v>12</v>
      </c>
      <c r="G83" s="6">
        <v>6</v>
      </c>
      <c r="H83" s="120" t="s">
        <v>80</v>
      </c>
      <c r="I83" s="6" t="s">
        <v>80</v>
      </c>
      <c r="J83" s="6" t="s">
        <v>1086</v>
      </c>
      <c r="K83" s="6">
        <v>1.0952047251977174E-6</v>
      </c>
      <c r="L83" s="83">
        <f t="shared" si="5"/>
        <v>271.08038251786189</v>
      </c>
      <c r="M83" s="128">
        <v>7.24</v>
      </c>
      <c r="N83" s="5">
        <v>0.16051364365971107</v>
      </c>
      <c r="O83" s="8">
        <v>2.1853090646424924</v>
      </c>
      <c r="P83" s="129">
        <v>16.5</v>
      </c>
      <c r="Q83" s="5">
        <v>2.6279378610980002</v>
      </c>
      <c r="R83" s="5">
        <v>2.2893389343639998</v>
      </c>
      <c r="S83" s="5">
        <v>1.9482315146960003</v>
      </c>
      <c r="T83" s="5">
        <v>3.9740176999999993E-5</v>
      </c>
      <c r="U83" s="124">
        <v>3.313032521184565</v>
      </c>
      <c r="V83" s="126">
        <f t="shared" si="6"/>
        <v>3.3131641869157833</v>
      </c>
      <c r="W83" s="127">
        <f t="shared" si="7"/>
        <v>1.849615453695455</v>
      </c>
      <c r="X83" s="127">
        <f t="shared" si="8"/>
        <v>0.79428794476952991</v>
      </c>
    </row>
    <row r="84" spans="1:24" s="2" customFormat="1" x14ac:dyDescent="0.25">
      <c r="A84" s="6" t="s">
        <v>1</v>
      </c>
      <c r="B84" s="6" t="s">
        <v>976</v>
      </c>
      <c r="C84" s="6" t="s">
        <v>892</v>
      </c>
      <c r="D84" s="6" t="s">
        <v>899</v>
      </c>
      <c r="E84" s="110">
        <v>12.4658</v>
      </c>
      <c r="F84" s="130">
        <v>12</v>
      </c>
      <c r="G84" s="6">
        <v>7</v>
      </c>
      <c r="H84" s="120" t="s">
        <v>81</v>
      </c>
      <c r="I84" s="6" t="s">
        <v>81</v>
      </c>
      <c r="J84" s="6" t="s">
        <v>1087</v>
      </c>
      <c r="K84" s="6">
        <v>1.0952047251977174E-6</v>
      </c>
      <c r="L84" s="83">
        <f t="shared" si="5"/>
        <v>352.19011905605055</v>
      </c>
      <c r="M84" s="128">
        <v>12.52</v>
      </c>
      <c r="N84" s="5">
        <v>0.18761726078799248</v>
      </c>
      <c r="O84" s="8">
        <v>2.7528151605617865</v>
      </c>
      <c r="P84" s="129">
        <v>16.5</v>
      </c>
      <c r="Q84" s="5">
        <v>3.0652382497559998</v>
      </c>
      <c r="R84" s="5">
        <v>2.4262312444580001</v>
      </c>
      <c r="S84" s="5">
        <v>1.646182562878</v>
      </c>
      <c r="T84" s="5">
        <v>3.9228495000000001E-4</v>
      </c>
      <c r="U84" s="124">
        <v>4.5480714358769205</v>
      </c>
      <c r="V84" s="126">
        <f t="shared" si="6"/>
        <v>4.5498562760186658</v>
      </c>
      <c r="W84" s="127">
        <f t="shared" si="7"/>
        <v>2.0558891060348503</v>
      </c>
      <c r="X84" s="127">
        <f t="shared" si="8"/>
        <v>0.60364246430711943</v>
      </c>
    </row>
    <row r="85" spans="1:24" s="2" customFormat="1" x14ac:dyDescent="0.25">
      <c r="A85" s="6" t="s">
        <v>1</v>
      </c>
      <c r="B85" s="6" t="s">
        <v>976</v>
      </c>
      <c r="C85" s="6" t="s">
        <v>892</v>
      </c>
      <c r="D85" s="6" t="s">
        <v>890</v>
      </c>
      <c r="E85" s="110">
        <v>12.4658</v>
      </c>
      <c r="F85" s="130">
        <v>12</v>
      </c>
      <c r="G85" s="6">
        <v>8</v>
      </c>
      <c r="H85" s="120" t="s">
        <v>82</v>
      </c>
      <c r="I85" s="6" t="s">
        <v>82</v>
      </c>
      <c r="J85" s="6" t="s">
        <v>1088</v>
      </c>
      <c r="K85" s="6">
        <v>1.0952047251977174E-6</v>
      </c>
      <c r="L85" s="83">
        <f t="shared" si="5"/>
        <v>300.46389842090849</v>
      </c>
      <c r="M85" s="128">
        <v>17.989999999999998</v>
      </c>
      <c r="N85" s="5">
        <v>0.14025245441795231</v>
      </c>
      <c r="O85" s="8">
        <v>2.683875963942949</v>
      </c>
      <c r="P85" s="129">
        <v>16.5</v>
      </c>
      <c r="Q85" s="5">
        <v>5.1585617038119995</v>
      </c>
      <c r="R85" s="5">
        <v>2.9608796831339999</v>
      </c>
      <c r="S85" s="5">
        <v>1.6275167725899999</v>
      </c>
      <c r="T85" s="5">
        <v>8.8515854000000005E-3</v>
      </c>
      <c r="U85" s="124">
        <v>6.7029923296345038</v>
      </c>
      <c r="V85" s="126">
        <f t="shared" si="6"/>
        <v>6.7628543121260458</v>
      </c>
      <c r="W85" s="127">
        <f t="shared" si="7"/>
        <v>2.3462654016825892</v>
      </c>
      <c r="X85" s="127">
        <f t="shared" si="8"/>
        <v>0.41643840854117098</v>
      </c>
    </row>
    <row r="86" spans="1:24" s="2" customFormat="1" x14ac:dyDescent="0.25">
      <c r="A86" s="6" t="s">
        <v>1</v>
      </c>
      <c r="B86" s="6" t="s">
        <v>976</v>
      </c>
      <c r="C86" s="6" t="s">
        <v>906</v>
      </c>
      <c r="D86" s="6" t="s">
        <v>893</v>
      </c>
      <c r="E86" s="110">
        <v>12.4658</v>
      </c>
      <c r="F86" s="130">
        <v>12</v>
      </c>
      <c r="G86" s="6">
        <v>9</v>
      </c>
      <c r="H86" s="120" t="s">
        <v>83</v>
      </c>
      <c r="I86" s="6" t="s">
        <v>83</v>
      </c>
      <c r="J86" s="6" t="s">
        <v>1089</v>
      </c>
      <c r="K86" s="6">
        <v>1.0952047251977174E-6</v>
      </c>
      <c r="L86" s="83">
        <f t="shared" si="5"/>
        <v>343.92563012968168</v>
      </c>
      <c r="M86" s="128">
        <v>12.49</v>
      </c>
      <c r="N86" s="5">
        <v>0.18083182640144665</v>
      </c>
      <c r="O86" s="8">
        <v>2.6456043603827224</v>
      </c>
      <c r="P86" s="129">
        <v>16.5</v>
      </c>
      <c r="Q86" s="5">
        <v>3.0527157303660002</v>
      </c>
      <c r="R86" s="5">
        <v>2.6171337522379998</v>
      </c>
      <c r="S86" s="5">
        <v>1.7701508301640001</v>
      </c>
      <c r="T86" s="5">
        <v>2.3367544000000001E-3</v>
      </c>
      <c r="U86" s="124">
        <v>4.7210384844516788</v>
      </c>
      <c r="V86" s="126">
        <f t="shared" si="6"/>
        <v>4.7320962311410213</v>
      </c>
      <c r="W86" s="127">
        <f t="shared" si="7"/>
        <v>2.0829794330475031</v>
      </c>
      <c r="X86" s="127">
        <f t="shared" si="8"/>
        <v>0.6262592183300657</v>
      </c>
    </row>
    <row r="87" spans="1:24" s="2" customFormat="1" x14ac:dyDescent="0.25">
      <c r="A87" s="6" t="s">
        <v>1</v>
      </c>
      <c r="B87" s="6" t="s">
        <v>976</v>
      </c>
      <c r="C87" s="6" t="s">
        <v>906</v>
      </c>
      <c r="D87" s="6" t="s">
        <v>895</v>
      </c>
      <c r="E87" s="110">
        <v>12.4658</v>
      </c>
      <c r="F87" s="130">
        <v>12</v>
      </c>
      <c r="G87" s="6">
        <v>10</v>
      </c>
      <c r="H87" s="120" t="s">
        <v>84</v>
      </c>
      <c r="I87" s="6" t="s">
        <v>84</v>
      </c>
      <c r="J87" s="6" t="s">
        <v>1090</v>
      </c>
      <c r="K87" s="6">
        <v>1.0952047251977174E-6</v>
      </c>
      <c r="L87" s="83">
        <f t="shared" si="5"/>
        <v>399.37712905396137</v>
      </c>
      <c r="M87" s="128">
        <v>16.43</v>
      </c>
      <c r="N87" s="5">
        <v>0.18867924528301888</v>
      </c>
      <c r="O87" s="8">
        <v>2.5843208059228853</v>
      </c>
      <c r="P87" s="129">
        <v>16.5</v>
      </c>
      <c r="Q87" s="5">
        <v>3.7849103249319995</v>
      </c>
      <c r="R87" s="5">
        <v>2.4606474483880003</v>
      </c>
      <c r="S87" s="5">
        <v>2.001266263532</v>
      </c>
      <c r="T87" s="5">
        <v>2.5393262E-2</v>
      </c>
      <c r="U87" s="124">
        <v>6.3575698351167711</v>
      </c>
      <c r="V87" s="126">
        <f t="shared" si="6"/>
        <v>6.5232155568339314</v>
      </c>
      <c r="W87" s="127">
        <f t="shared" si="7"/>
        <v>2.3182185100417243</v>
      </c>
      <c r="X87" s="127">
        <f t="shared" si="8"/>
        <v>0.65577126118047757</v>
      </c>
    </row>
    <row r="88" spans="1:24" s="2" customFormat="1" x14ac:dyDescent="0.25">
      <c r="A88" s="6" t="s">
        <v>1</v>
      </c>
      <c r="B88" s="6" t="s">
        <v>976</v>
      </c>
      <c r="C88" s="6" t="s">
        <v>906</v>
      </c>
      <c r="D88" s="6" t="s">
        <v>897</v>
      </c>
      <c r="E88" s="110">
        <v>12.4658</v>
      </c>
      <c r="F88" s="130">
        <v>13</v>
      </c>
      <c r="G88" s="6">
        <v>1</v>
      </c>
      <c r="H88" s="120" t="s">
        <v>85</v>
      </c>
      <c r="I88" s="6" t="s">
        <v>85</v>
      </c>
      <c r="J88" s="6" t="s">
        <v>1091</v>
      </c>
      <c r="K88" s="6">
        <v>1.0810973167801361E-6</v>
      </c>
      <c r="L88" s="83">
        <f t="shared" si="5"/>
        <v>207.76621981929927</v>
      </c>
      <c r="M88" s="128">
        <v>6.24</v>
      </c>
      <c r="N88" s="5">
        <v>0.13642564802182811</v>
      </c>
      <c r="O88" s="8">
        <v>2.6872431368657543</v>
      </c>
      <c r="P88" s="129">
        <v>17</v>
      </c>
      <c r="Q88" s="5">
        <v>3.4314146425400001</v>
      </c>
      <c r="R88" s="5">
        <v>2.7032479972699996</v>
      </c>
      <c r="S88" s="5">
        <v>1.4785444790059998</v>
      </c>
      <c r="T88" s="5">
        <v>6.3169122000000001E-3</v>
      </c>
      <c r="U88" s="124">
        <v>2.3220824027400724</v>
      </c>
      <c r="V88" s="126">
        <f t="shared" si="6"/>
        <v>2.3368440413745284</v>
      </c>
      <c r="W88" s="127">
        <f t="shared" si="7"/>
        <v>1.6464316352615591</v>
      </c>
      <c r="X88" s="127">
        <f t="shared" si="8"/>
        <v>0.48546156196241785</v>
      </c>
    </row>
    <row r="89" spans="1:24" s="2" customFormat="1" x14ac:dyDescent="0.25">
      <c r="A89" s="6" t="s">
        <v>1</v>
      </c>
      <c r="B89" s="6" t="s">
        <v>976</v>
      </c>
      <c r="C89" s="6" t="s">
        <v>906</v>
      </c>
      <c r="D89" s="6" t="s">
        <v>899</v>
      </c>
      <c r="E89" s="110">
        <v>12.4658</v>
      </c>
      <c r="F89" s="6">
        <v>13</v>
      </c>
      <c r="G89" s="6">
        <v>2</v>
      </c>
      <c r="H89" s="120" t="s">
        <v>86</v>
      </c>
      <c r="I89" s="6" t="s">
        <v>86</v>
      </c>
      <c r="J89" s="6" t="s">
        <v>1092</v>
      </c>
      <c r="K89" s="6">
        <v>1.0810973167801361E-6</v>
      </c>
      <c r="L89" s="83">
        <f t="shared" si="5"/>
        <v>201.42952358276565</v>
      </c>
      <c r="M89" s="128">
        <v>8.6</v>
      </c>
      <c r="N89" s="5">
        <v>0.11947431302270013</v>
      </c>
      <c r="O89" s="8">
        <v>2.7209311256701088</v>
      </c>
      <c r="P89" s="129">
        <v>17</v>
      </c>
      <c r="Q89" s="5">
        <v>3.4988805494039998</v>
      </c>
      <c r="R89" s="5">
        <v>2.9423316946559996</v>
      </c>
      <c r="S89" s="5">
        <v>1.3165986533880001</v>
      </c>
      <c r="T89" s="5">
        <v>3.1216567999999998E-3</v>
      </c>
      <c r="U89" s="124">
        <v>3.1606827232284309</v>
      </c>
      <c r="V89" s="126">
        <f t="shared" si="6"/>
        <v>3.1705801864273369</v>
      </c>
      <c r="W89" s="127">
        <f t="shared" si="7"/>
        <v>1.8226923591873154</v>
      </c>
      <c r="X89" s="127">
        <f t="shared" si="8"/>
        <v>0.4103392246744606</v>
      </c>
    </row>
    <row r="90" spans="1:24" s="2" customFormat="1" x14ac:dyDescent="0.25">
      <c r="A90" s="6" t="s">
        <v>1</v>
      </c>
      <c r="B90" s="6" t="s">
        <v>976</v>
      </c>
      <c r="C90" s="6" t="s">
        <v>906</v>
      </c>
      <c r="D90" s="6" t="s">
        <v>890</v>
      </c>
      <c r="E90" s="110">
        <v>12.4658</v>
      </c>
      <c r="F90" s="130">
        <v>13</v>
      </c>
      <c r="G90" s="130">
        <v>3</v>
      </c>
      <c r="H90" s="120" t="s">
        <v>87</v>
      </c>
      <c r="I90" s="6" t="s">
        <v>87</v>
      </c>
      <c r="J90" s="6" t="s">
        <v>1093</v>
      </c>
      <c r="K90" s="6">
        <v>1.0810973167801361E-6</v>
      </c>
      <c r="L90" s="83">
        <f t="shared" si="5"/>
        <v>238.29216089595388</v>
      </c>
      <c r="M90" s="128">
        <v>8.44</v>
      </c>
      <c r="N90" s="5">
        <v>0.14144271570014144</v>
      </c>
      <c r="O90" s="8">
        <v>2.7023641620339283</v>
      </c>
      <c r="P90" s="129">
        <v>17</v>
      </c>
      <c r="Q90" s="5">
        <v>3.0351332180979997</v>
      </c>
      <c r="R90" s="5">
        <v>2.7013133051099998</v>
      </c>
      <c r="S90" s="5">
        <v>2.1449835991259998</v>
      </c>
      <c r="T90" s="5">
        <v>1.2770611999999999E-2</v>
      </c>
      <c r="U90" s="124">
        <v>3.1231912110792841</v>
      </c>
      <c r="V90" s="126">
        <f t="shared" si="6"/>
        <v>3.1635922198451452</v>
      </c>
      <c r="W90" s="127">
        <f t="shared" si="7"/>
        <v>1.8213523013832984</v>
      </c>
      <c r="X90" s="127">
        <f t="shared" si="8"/>
        <v>0.74911349030057017</v>
      </c>
    </row>
    <row r="91" spans="1:24" s="2" customFormat="1" x14ac:dyDescent="0.25">
      <c r="A91" s="6" t="s">
        <v>1</v>
      </c>
      <c r="B91" s="6" t="s">
        <v>976</v>
      </c>
      <c r="C91" s="6" t="s">
        <v>912</v>
      </c>
      <c r="D91" s="6" t="s">
        <v>893</v>
      </c>
      <c r="E91" s="110">
        <v>12.4658</v>
      </c>
      <c r="F91" s="130">
        <v>13</v>
      </c>
      <c r="G91" s="130">
        <v>6</v>
      </c>
      <c r="H91" s="120" t="s">
        <v>88</v>
      </c>
      <c r="I91" s="6" t="s">
        <v>88</v>
      </c>
      <c r="J91" s="6" t="s">
        <v>1094</v>
      </c>
      <c r="K91" s="6">
        <v>1.0810973167801361E-6</v>
      </c>
      <c r="L91" s="83">
        <f t="shared" si="5"/>
        <v>121.40868885608833</v>
      </c>
      <c r="M91" s="128">
        <v>6.1199999999999992</v>
      </c>
      <c r="N91" s="5">
        <v>8.1300813008130079E-2</v>
      </c>
      <c r="O91" s="8">
        <v>2.7868230049667133</v>
      </c>
      <c r="P91" s="129">
        <v>17</v>
      </c>
      <c r="Q91" s="5">
        <v>4.8187388848339996</v>
      </c>
      <c r="R91" s="5">
        <v>3.1692788138199997</v>
      </c>
      <c r="S91" s="5">
        <v>1.0782816151677999</v>
      </c>
      <c r="T91" s="5">
        <v>3.2542256000000001E-3</v>
      </c>
      <c r="U91" s="124">
        <v>2.1960490454875869</v>
      </c>
      <c r="V91" s="126">
        <f t="shared" si="6"/>
        <v>2.2032188165628472</v>
      </c>
      <c r="W91" s="127">
        <f t="shared" si="7"/>
        <v>1.6144316754001715</v>
      </c>
      <c r="X91" s="127">
        <f t="shared" si="8"/>
        <v>0.27592133330523944</v>
      </c>
    </row>
    <row r="92" spans="1:24" s="2" customFormat="1" x14ac:dyDescent="0.25">
      <c r="A92" s="6" t="s">
        <v>1</v>
      </c>
      <c r="B92" s="6" t="s">
        <v>976</v>
      </c>
      <c r="C92" s="6" t="s">
        <v>912</v>
      </c>
      <c r="D92" s="6" t="s">
        <v>895</v>
      </c>
      <c r="E92" s="110">
        <v>12.4658</v>
      </c>
      <c r="F92" s="130">
        <v>13</v>
      </c>
      <c r="G92" s="130">
        <v>8</v>
      </c>
      <c r="H92" s="120" t="s">
        <v>89</v>
      </c>
      <c r="I92" s="6" t="s">
        <v>89</v>
      </c>
      <c r="J92" s="6" t="s">
        <v>1095</v>
      </c>
      <c r="K92" s="6">
        <v>1.0810973167801361E-6</v>
      </c>
      <c r="L92" s="83">
        <f t="shared" si="5"/>
        <v>227.84865000558349</v>
      </c>
      <c r="M92" s="128">
        <v>8.2299999999999986</v>
      </c>
      <c r="N92" s="5">
        <v>0.13568521031207598</v>
      </c>
      <c r="O92" s="8">
        <v>2.6343644482959001</v>
      </c>
      <c r="P92" s="129">
        <v>17</v>
      </c>
      <c r="Q92" s="5">
        <v>3.014731440502</v>
      </c>
      <c r="R92" s="5">
        <v>2.6866616270799999</v>
      </c>
      <c r="S92" s="5">
        <v>1.475995347564</v>
      </c>
      <c r="T92" s="5">
        <v>2.7842137E-3</v>
      </c>
      <c r="U92" s="124">
        <v>3.1240931775114738</v>
      </c>
      <c r="V92" s="126">
        <f t="shared" si="6"/>
        <v>3.1328156056402712</v>
      </c>
      <c r="W92" s="127">
        <f t="shared" si="7"/>
        <v>1.8154267778077031</v>
      </c>
      <c r="X92" s="127">
        <f t="shared" si="8"/>
        <v>0.51862588297734447</v>
      </c>
    </row>
    <row r="93" spans="1:24" s="2" customFormat="1" x14ac:dyDescent="0.25">
      <c r="A93" s="6" t="s">
        <v>1</v>
      </c>
      <c r="B93" s="6" t="s">
        <v>976</v>
      </c>
      <c r="C93" s="6" t="s">
        <v>912</v>
      </c>
      <c r="D93" s="6" t="s">
        <v>897</v>
      </c>
      <c r="E93" s="110">
        <v>12.4658</v>
      </c>
      <c r="F93" s="130">
        <v>14</v>
      </c>
      <c r="G93" s="130">
        <v>1</v>
      </c>
      <c r="H93" s="120" t="s">
        <v>90</v>
      </c>
      <c r="I93" s="6" t="s">
        <v>90</v>
      </c>
      <c r="J93" s="6" t="s">
        <v>1096</v>
      </c>
      <c r="K93" s="6">
        <v>1.0810973167801361E-6</v>
      </c>
      <c r="L93" s="83">
        <f t="shared" si="5"/>
        <v>248.75473056387966</v>
      </c>
      <c r="M93" s="128">
        <v>10.370000000000001</v>
      </c>
      <c r="N93" s="5">
        <v>0.13831258644536651</v>
      </c>
      <c r="O93" s="8">
        <v>2.6981415432623166</v>
      </c>
      <c r="P93" s="129">
        <v>17</v>
      </c>
      <c r="Q93" s="5">
        <v>4.3184570362039993</v>
      </c>
      <c r="R93" s="5">
        <v>2.5491035186080002</v>
      </c>
      <c r="S93" s="5">
        <v>2.1155806413239997</v>
      </c>
      <c r="T93" s="5">
        <v>1.3987632E-3</v>
      </c>
      <c r="U93" s="124">
        <v>3.8433862099990717</v>
      </c>
      <c r="V93" s="126">
        <f t="shared" si="6"/>
        <v>3.8487697274591155</v>
      </c>
      <c r="W93" s="127">
        <f t="shared" si="7"/>
        <v>1.9443499587450965</v>
      </c>
      <c r="X93" s="127">
        <f t="shared" si="8"/>
        <v>0.63763411746180387</v>
      </c>
    </row>
    <row r="94" spans="1:24" s="2" customFormat="1" x14ac:dyDescent="0.25">
      <c r="A94" s="6" t="s">
        <v>1</v>
      </c>
      <c r="B94" s="6" t="s">
        <v>976</v>
      </c>
      <c r="C94" s="6" t="s">
        <v>912</v>
      </c>
      <c r="D94" s="6" t="s">
        <v>899</v>
      </c>
      <c r="E94" s="110">
        <v>12.4658</v>
      </c>
      <c r="F94" s="130">
        <v>14</v>
      </c>
      <c r="G94" s="130">
        <v>2</v>
      </c>
      <c r="H94" s="120" t="s">
        <v>91</v>
      </c>
      <c r="I94" s="6" t="s">
        <v>91</v>
      </c>
      <c r="J94" s="6" t="s">
        <v>1097</v>
      </c>
      <c r="K94" s="6">
        <v>1.0810973167801361E-6</v>
      </c>
      <c r="L94" s="83">
        <f t="shared" si="5"/>
        <v>164.58774478652768</v>
      </c>
      <c r="M94" s="128">
        <v>6.8</v>
      </c>
      <c r="N94" s="5">
        <v>0.10493179433368312</v>
      </c>
      <c r="O94" s="8">
        <v>2.6717401868655002</v>
      </c>
      <c r="P94" s="129">
        <v>17</v>
      </c>
      <c r="Q94" s="5">
        <v>2.9285305581599994</v>
      </c>
      <c r="R94" s="5">
        <v>2.46560060936</v>
      </c>
      <c r="S94" s="5">
        <v>1.7381078652380002</v>
      </c>
      <c r="T94" s="5">
        <v>3.1024843000000001E-3</v>
      </c>
      <c r="U94" s="124">
        <v>2.5451576592025575</v>
      </c>
      <c r="V94" s="126">
        <f t="shared" si="6"/>
        <v>2.5530785453060365</v>
      </c>
      <c r="W94" s="127">
        <f t="shared" si="7"/>
        <v>1.6957240690821926</v>
      </c>
      <c r="X94" s="127">
        <f t="shared" si="8"/>
        <v>0.64683048573765156</v>
      </c>
    </row>
    <row r="95" spans="1:24" s="2" customFormat="1" x14ac:dyDescent="0.25">
      <c r="A95" s="6" t="s">
        <v>1</v>
      </c>
      <c r="B95" s="6" t="s">
        <v>976</v>
      </c>
      <c r="C95" s="6" t="s">
        <v>912</v>
      </c>
      <c r="D95" s="6" t="s">
        <v>890</v>
      </c>
      <c r="E95" s="110">
        <v>12.4658</v>
      </c>
      <c r="F95" s="130">
        <v>14</v>
      </c>
      <c r="G95" s="130">
        <v>3</v>
      </c>
      <c r="H95" s="120" t="s">
        <v>92</v>
      </c>
      <c r="I95" s="6" t="s">
        <v>92</v>
      </c>
      <c r="J95" s="6" t="s">
        <v>1098</v>
      </c>
      <c r="K95" s="6">
        <v>1.0810973167801361E-6</v>
      </c>
      <c r="L95" s="83">
        <f t="shared" si="5"/>
        <v>283.89368758113665</v>
      </c>
      <c r="M95" s="128">
        <v>10.38</v>
      </c>
      <c r="N95" s="5">
        <v>0.15698587127158556</v>
      </c>
      <c r="O95" s="8">
        <v>2.6638094730904158</v>
      </c>
      <c r="P95" s="129">
        <v>17</v>
      </c>
      <c r="Q95" s="5">
        <v>3.4232236146759996</v>
      </c>
      <c r="R95" s="5">
        <v>2.2976111145860001</v>
      </c>
      <c r="S95" s="5">
        <v>2.1291122672239999</v>
      </c>
      <c r="T95" s="5">
        <v>4.1000771999999998E-3</v>
      </c>
      <c r="U95" s="124">
        <v>3.8966750831310972</v>
      </c>
      <c r="V95" s="126">
        <f t="shared" si="6"/>
        <v>3.912717527053811</v>
      </c>
      <c r="W95" s="127">
        <f t="shared" si="7"/>
        <v>1.9550594038097808</v>
      </c>
      <c r="X95" s="127">
        <f t="shared" si="8"/>
        <v>0.75917634191557182</v>
      </c>
    </row>
    <row r="96" spans="1:24" s="2" customFormat="1" x14ac:dyDescent="0.25">
      <c r="A96" s="6" t="s">
        <v>1</v>
      </c>
      <c r="B96" s="6" t="s">
        <v>976</v>
      </c>
      <c r="C96" s="6" t="s">
        <v>918</v>
      </c>
      <c r="D96" s="6" t="s">
        <v>893</v>
      </c>
      <c r="E96" s="110">
        <v>12.4658</v>
      </c>
      <c r="F96" s="130">
        <v>14</v>
      </c>
      <c r="G96" s="130">
        <v>4</v>
      </c>
      <c r="H96" s="120" t="s">
        <v>93</v>
      </c>
      <c r="I96" s="6" t="s">
        <v>93</v>
      </c>
      <c r="J96" s="6" t="s">
        <v>1099</v>
      </c>
      <c r="K96" s="6">
        <v>1.0810973167801361E-6</v>
      </c>
      <c r="L96" s="83">
        <f t="shared" si="5"/>
        <v>108.63786167668557</v>
      </c>
      <c r="M96" s="128">
        <v>4.88</v>
      </c>
      <c r="N96" s="5">
        <v>7.8926598263614839E-2</v>
      </c>
      <c r="O96" s="8">
        <v>2.8284842833443578</v>
      </c>
      <c r="P96" s="129">
        <v>17</v>
      </c>
      <c r="Q96" s="5">
        <v>4.3230198929779995</v>
      </c>
      <c r="R96" s="5">
        <v>2.4306204526380002</v>
      </c>
      <c r="S96" s="5">
        <v>1.0031068700496</v>
      </c>
      <c r="T96" s="5">
        <v>9.4309019999999994E-7</v>
      </c>
      <c r="U96" s="124">
        <v>1.725305680054888</v>
      </c>
      <c r="V96" s="126">
        <f t="shared" si="6"/>
        <v>1.7253073071753016</v>
      </c>
      <c r="W96" s="127">
        <f t="shared" si="7"/>
        <v>1.4880674366215516</v>
      </c>
      <c r="X96" s="127">
        <f t="shared" si="8"/>
        <v>0.30945322550660903</v>
      </c>
    </row>
    <row r="97" spans="1:24" s="2" customFormat="1" x14ac:dyDescent="0.25">
      <c r="A97" s="6" t="s">
        <v>1</v>
      </c>
      <c r="B97" s="6" t="s">
        <v>976</v>
      </c>
      <c r="C97" s="6" t="s">
        <v>918</v>
      </c>
      <c r="D97" s="6" t="s">
        <v>895</v>
      </c>
      <c r="E97" s="110">
        <v>12.4658</v>
      </c>
      <c r="F97" s="130">
        <v>14</v>
      </c>
      <c r="G97" s="130">
        <v>5</v>
      </c>
      <c r="H97" s="120" t="s">
        <v>94</v>
      </c>
      <c r="I97" s="6" t="s">
        <v>94</v>
      </c>
      <c r="J97" s="6" t="s">
        <v>1100</v>
      </c>
      <c r="K97" s="6">
        <v>1.0810973167801361E-6</v>
      </c>
      <c r="L97" s="83">
        <f t="shared" si="5"/>
        <v>221.51471885930346</v>
      </c>
      <c r="M97" s="128">
        <v>6.5500000000000007</v>
      </c>
      <c r="N97" s="5">
        <v>0.14347202295552366</v>
      </c>
      <c r="O97" s="8">
        <v>2.6924110077540377</v>
      </c>
      <c r="P97" s="129">
        <v>17</v>
      </c>
      <c r="Q97" s="5">
        <v>3.6650516579319996</v>
      </c>
      <c r="R97" s="5">
        <v>2.1468294101320002</v>
      </c>
      <c r="S97" s="5">
        <v>1.9724086844799997</v>
      </c>
      <c r="T97" s="5">
        <v>9.1865218999999994E-4</v>
      </c>
      <c r="U97" s="124">
        <v>2.4327637872287173</v>
      </c>
      <c r="V97" s="126">
        <f t="shared" si="6"/>
        <v>2.435000705959899</v>
      </c>
      <c r="W97" s="127">
        <f t="shared" si="7"/>
        <v>1.6691684082571112</v>
      </c>
      <c r="X97" s="127">
        <f t="shared" si="8"/>
        <v>0.70316636359135154</v>
      </c>
    </row>
    <row r="98" spans="1:24" s="2" customFormat="1" x14ac:dyDescent="0.25">
      <c r="A98" s="6" t="s">
        <v>1</v>
      </c>
      <c r="B98" s="6" t="s">
        <v>976</v>
      </c>
      <c r="C98" s="6" t="s">
        <v>918</v>
      </c>
      <c r="D98" s="6" t="s">
        <v>897</v>
      </c>
      <c r="E98" s="110">
        <v>12.4658</v>
      </c>
      <c r="F98" s="130">
        <v>14</v>
      </c>
      <c r="G98" s="130">
        <v>6</v>
      </c>
      <c r="H98" s="120" t="s">
        <v>95</v>
      </c>
      <c r="I98" s="6" t="s">
        <v>95</v>
      </c>
      <c r="J98" s="6" t="s">
        <v>1101</v>
      </c>
      <c r="K98" s="6">
        <v>1.0810973167801361E-6</v>
      </c>
      <c r="L98" s="83">
        <f t="shared" si="5"/>
        <v>237.43310630146638</v>
      </c>
      <c r="M98" s="128">
        <v>15.19</v>
      </c>
      <c r="N98" s="5">
        <v>0.11627906976744186</v>
      </c>
      <c r="O98" s="8">
        <v>2.6985629880635047</v>
      </c>
      <c r="P98" s="129">
        <v>17</v>
      </c>
      <c r="Q98" s="5">
        <v>5.7267670788240004</v>
      </c>
      <c r="R98" s="5">
        <v>2.3651048201840004</v>
      </c>
      <c r="S98" s="5">
        <v>2.1507732152779999</v>
      </c>
      <c r="T98" s="5">
        <v>6.6051580000000003E-4</v>
      </c>
      <c r="U98" s="124">
        <v>5.6289217880737263</v>
      </c>
      <c r="V98" s="126">
        <f t="shared" si="6"/>
        <v>5.6326422372671887</v>
      </c>
      <c r="W98" s="127">
        <f t="shared" si="7"/>
        <v>2.2075193295806779</v>
      </c>
      <c r="X98" s="127">
        <f t="shared" si="8"/>
        <v>0.58440599566685147</v>
      </c>
    </row>
    <row r="99" spans="1:24" s="2" customFormat="1" x14ac:dyDescent="0.25">
      <c r="A99" s="6" t="s">
        <v>1</v>
      </c>
      <c r="B99" s="6" t="s">
        <v>976</v>
      </c>
      <c r="C99" s="6" t="s">
        <v>918</v>
      </c>
      <c r="D99" s="6" t="s">
        <v>899</v>
      </c>
      <c r="E99" s="110">
        <v>12.4658</v>
      </c>
      <c r="F99" s="130">
        <v>14</v>
      </c>
      <c r="G99" s="6">
        <v>7</v>
      </c>
      <c r="H99" s="120" t="s">
        <v>96</v>
      </c>
      <c r="I99" s="6" t="s">
        <v>96</v>
      </c>
      <c r="J99" s="6" t="s">
        <v>1102</v>
      </c>
      <c r="K99" s="6">
        <v>1.0810973167801361E-6</v>
      </c>
      <c r="L99" s="83">
        <f t="shared" si="5"/>
        <v>275.62736898803934</v>
      </c>
      <c r="M99" s="128">
        <v>8.34</v>
      </c>
      <c r="N99" s="5">
        <v>0.16051364365971107</v>
      </c>
      <c r="O99" s="8">
        <v>2.4896706602414946</v>
      </c>
      <c r="P99" s="129">
        <v>17</v>
      </c>
      <c r="Q99" s="5">
        <v>2.6809915579499997</v>
      </c>
      <c r="R99" s="5">
        <v>2.0210145838920002</v>
      </c>
      <c r="S99" s="5">
        <v>1.868740349204</v>
      </c>
      <c r="T99" s="5">
        <v>0</v>
      </c>
      <c r="U99" s="124">
        <v>3.3498406569128432</v>
      </c>
      <c r="V99" s="126">
        <f t="shared" si="6"/>
        <v>3.3498406569128432</v>
      </c>
      <c r="W99" s="127">
        <f t="shared" si="7"/>
        <v>1.8564154563449786</v>
      </c>
      <c r="X99" s="127">
        <f t="shared" si="8"/>
        <v>0.80281691791144749</v>
      </c>
    </row>
    <row r="100" spans="1:24" s="2" customFormat="1" x14ac:dyDescent="0.25">
      <c r="A100" s="6" t="s">
        <v>1</v>
      </c>
      <c r="B100" s="6" t="s">
        <v>976</v>
      </c>
      <c r="C100" s="6" t="s">
        <v>918</v>
      </c>
      <c r="D100" s="6" t="s">
        <v>890</v>
      </c>
      <c r="E100" s="110">
        <v>12.4658</v>
      </c>
      <c r="F100" s="130">
        <v>14</v>
      </c>
      <c r="G100" s="6">
        <v>8</v>
      </c>
      <c r="H100" s="120" t="s">
        <v>97</v>
      </c>
      <c r="I100" s="6" t="s">
        <v>97</v>
      </c>
      <c r="J100" s="6" t="s">
        <v>1103</v>
      </c>
      <c r="K100" s="6">
        <v>1.0810973167801361E-6</v>
      </c>
      <c r="L100" s="83">
        <f t="shared" si="5"/>
        <v>373.18236205720427</v>
      </c>
      <c r="M100" s="128">
        <v>14.89</v>
      </c>
      <c r="N100" s="5">
        <v>0.18518518518518517</v>
      </c>
      <c r="O100" s="8">
        <v>2.7517431996010133</v>
      </c>
      <c r="P100" s="129">
        <v>17</v>
      </c>
      <c r="Q100" s="5">
        <v>3.1545150682479997</v>
      </c>
      <c r="R100" s="5">
        <v>2.9568014966639997</v>
      </c>
      <c r="S100" s="5">
        <v>2.0394643418660001</v>
      </c>
      <c r="T100" s="5">
        <v>5.7732618999999997E-4</v>
      </c>
      <c r="U100" s="124">
        <v>5.4111153984713996</v>
      </c>
      <c r="V100" s="126">
        <f t="shared" si="6"/>
        <v>5.4142411817045737</v>
      </c>
      <c r="W100" s="127">
        <f t="shared" si="7"/>
        <v>2.1786108315644706</v>
      </c>
      <c r="X100" s="127">
        <f t="shared" si="8"/>
        <v>0.66778818153338149</v>
      </c>
    </row>
    <row r="101" spans="1:24" s="2" customFormat="1" x14ac:dyDescent="0.25">
      <c r="A101" s="6" t="s">
        <v>1</v>
      </c>
      <c r="B101" s="6" t="s">
        <v>888</v>
      </c>
      <c r="C101" s="6" t="s">
        <v>889</v>
      </c>
      <c r="D101" s="6" t="s">
        <v>895</v>
      </c>
      <c r="E101" s="110">
        <v>12.4658</v>
      </c>
      <c r="F101" s="130">
        <v>14</v>
      </c>
      <c r="G101" s="6">
        <v>9</v>
      </c>
      <c r="H101" s="120" t="s">
        <v>98</v>
      </c>
      <c r="I101" s="6" t="s">
        <v>98</v>
      </c>
      <c r="J101" s="6" t="s">
        <v>1104</v>
      </c>
      <c r="K101" s="6">
        <v>1.0810973167801361E-6</v>
      </c>
      <c r="L101" s="83">
        <f t="shared" si="5"/>
        <v>96.694666139367342</v>
      </c>
      <c r="M101" s="128">
        <v>5.0600000000000005</v>
      </c>
      <c r="N101" s="5">
        <v>6.9300069300069295E-2</v>
      </c>
      <c r="O101" s="8">
        <v>2.8154704800595631</v>
      </c>
      <c r="P101" s="129">
        <v>17</v>
      </c>
      <c r="Q101" s="5">
        <v>4.4268730960680003</v>
      </c>
      <c r="R101" s="5">
        <v>2.7092115113319997</v>
      </c>
      <c r="S101" s="5">
        <v>0.57688648333720005</v>
      </c>
      <c r="T101" s="5">
        <v>0</v>
      </c>
      <c r="U101" s="124">
        <v>1.797212947476172</v>
      </c>
      <c r="V101" s="126">
        <f t="shared" si="6"/>
        <v>1.797212947476172</v>
      </c>
      <c r="W101" s="127">
        <f t="shared" si="7"/>
        <v>1.5084594455104907</v>
      </c>
      <c r="X101" s="127">
        <f t="shared" ref="X101:X132" si="9">S101/SQRT(R101*Q101)</f>
        <v>0.1665790462118695</v>
      </c>
    </row>
    <row r="102" spans="1:24" x14ac:dyDescent="0.25">
      <c r="A102" s="120" t="s">
        <v>211</v>
      </c>
      <c r="B102" s="120" t="s">
        <v>888</v>
      </c>
      <c r="C102" s="120" t="s">
        <v>889</v>
      </c>
      <c r="D102" s="120" t="s">
        <v>890</v>
      </c>
      <c r="E102" s="110">
        <v>11.590299999999999</v>
      </c>
      <c r="F102" s="121">
        <v>13</v>
      </c>
      <c r="G102" s="120">
        <v>4</v>
      </c>
      <c r="H102" s="120" t="s">
        <v>108</v>
      </c>
      <c r="I102" s="120" t="s">
        <v>108</v>
      </c>
      <c r="J102" s="120" t="s">
        <v>891</v>
      </c>
      <c r="K102" s="120">
        <v>1.0810973167801361E-6</v>
      </c>
      <c r="L102" s="122">
        <f t="shared" si="5"/>
        <v>84.254855298722106</v>
      </c>
      <c r="M102" s="123">
        <v>1.46</v>
      </c>
      <c r="N102" s="124">
        <v>9.0661831368993653E-2</v>
      </c>
      <c r="O102" s="8">
        <v>2.7495758263863492</v>
      </c>
      <c r="P102" s="125">
        <v>17</v>
      </c>
      <c r="Q102" s="124">
        <v>2.4819559983369999</v>
      </c>
      <c r="R102" s="5">
        <v>0.99227397923499983</v>
      </c>
      <c r="S102" s="124">
        <v>0.93769905815339993</v>
      </c>
      <c r="T102" s="124">
        <v>3.9567626000000002E-5</v>
      </c>
      <c r="U102" s="124">
        <v>0.5309909935885696</v>
      </c>
      <c r="V102" s="126">
        <f t="shared" si="6"/>
        <v>0.53101200447296415</v>
      </c>
      <c r="W102" s="127">
        <f t="shared" si="7"/>
        <v>1.0046973088202924</v>
      </c>
      <c r="X102" s="127">
        <f t="shared" si="9"/>
        <v>0.59751751392685792</v>
      </c>
    </row>
    <row r="103" spans="1:24" x14ac:dyDescent="0.25">
      <c r="A103" s="120" t="s">
        <v>211</v>
      </c>
      <c r="B103" s="120" t="s">
        <v>888</v>
      </c>
      <c r="C103" s="120" t="s">
        <v>892</v>
      </c>
      <c r="D103" s="120" t="s">
        <v>893</v>
      </c>
      <c r="E103" s="110">
        <v>11.590299999999999</v>
      </c>
      <c r="F103" s="121">
        <v>13</v>
      </c>
      <c r="G103" s="120">
        <v>5</v>
      </c>
      <c r="H103" s="120" t="s">
        <v>109</v>
      </c>
      <c r="I103" s="120" t="s">
        <v>109</v>
      </c>
      <c r="J103" s="120" t="s">
        <v>894</v>
      </c>
      <c r="K103" s="120">
        <v>1.0810973167801361E-6</v>
      </c>
      <c r="L103" s="122">
        <f t="shared" si="5"/>
        <v>100.75732220184857</v>
      </c>
      <c r="M103" s="123">
        <v>1.66</v>
      </c>
      <c r="N103" s="124">
        <v>0.1044932079414838</v>
      </c>
      <c r="O103" s="8">
        <v>2.7986554426108095</v>
      </c>
      <c r="P103" s="125">
        <v>17</v>
      </c>
      <c r="Q103" s="124">
        <v>2.0073106122519997</v>
      </c>
      <c r="R103" s="5">
        <v>1.1058379987434999</v>
      </c>
      <c r="S103" s="124">
        <v>0.72696516236769992</v>
      </c>
      <c r="T103" s="124">
        <v>0</v>
      </c>
      <c r="U103" s="124">
        <v>0.59314196907762939</v>
      </c>
      <c r="V103" s="126">
        <f t="shared" si="6"/>
        <v>0.59314196907762939</v>
      </c>
      <c r="W103" s="127">
        <f t="shared" si="7"/>
        <v>1.042445464392002</v>
      </c>
      <c r="X103" s="127">
        <f t="shared" si="9"/>
        <v>0.48793340764509657</v>
      </c>
    </row>
    <row r="104" spans="1:24" x14ac:dyDescent="0.25">
      <c r="A104" s="120" t="s">
        <v>211</v>
      </c>
      <c r="B104" s="120" t="s">
        <v>888</v>
      </c>
      <c r="C104" s="120" t="s">
        <v>892</v>
      </c>
      <c r="D104" s="120" t="s">
        <v>895</v>
      </c>
      <c r="E104" s="110">
        <v>11.590299999999999</v>
      </c>
      <c r="F104" s="121">
        <v>13</v>
      </c>
      <c r="G104" s="120">
        <v>9</v>
      </c>
      <c r="H104" s="120" t="s">
        <v>110</v>
      </c>
      <c r="I104" s="120" t="s">
        <v>110</v>
      </c>
      <c r="J104" s="120" t="s">
        <v>896</v>
      </c>
      <c r="K104" s="120">
        <v>1.0810973167801361E-6</v>
      </c>
      <c r="L104" s="122">
        <f t="shared" si="5"/>
        <v>38.111346326396884</v>
      </c>
      <c r="M104" s="123">
        <v>0.73</v>
      </c>
      <c r="N104" s="124">
        <v>5.1733057423693746E-2</v>
      </c>
      <c r="O104" s="8">
        <v>2.7597607543572318</v>
      </c>
      <c r="P104" s="125">
        <v>17</v>
      </c>
      <c r="Q104" s="124">
        <v>2.0699702080149995</v>
      </c>
      <c r="R104" s="5">
        <v>1.6751850024079997</v>
      </c>
      <c r="S104" s="124">
        <v>0.44808280608679996</v>
      </c>
      <c r="T104" s="124">
        <v>0</v>
      </c>
      <c r="U104" s="124">
        <v>0.26451568269004616</v>
      </c>
      <c r="V104" s="126">
        <f t="shared" si="6"/>
        <v>0.26451568269004616</v>
      </c>
      <c r="W104" s="127">
        <f t="shared" si="7"/>
        <v>0.7964360952978512</v>
      </c>
      <c r="X104" s="127">
        <f t="shared" si="9"/>
        <v>0.24062726998625891</v>
      </c>
    </row>
    <row r="105" spans="1:24" x14ac:dyDescent="0.25">
      <c r="A105" s="120" t="s">
        <v>211</v>
      </c>
      <c r="B105" s="120" t="s">
        <v>888</v>
      </c>
      <c r="C105" s="120" t="s">
        <v>892</v>
      </c>
      <c r="D105" s="120" t="s">
        <v>897</v>
      </c>
      <c r="E105" s="110">
        <v>11.590299999999999</v>
      </c>
      <c r="F105" s="121">
        <v>13</v>
      </c>
      <c r="G105" s="120">
        <v>10</v>
      </c>
      <c r="H105" s="120" t="s">
        <v>111</v>
      </c>
      <c r="I105" s="120" t="s">
        <v>111</v>
      </c>
      <c r="J105" s="120" t="s">
        <v>898</v>
      </c>
      <c r="K105" s="120">
        <v>1.0810973167801361E-6</v>
      </c>
      <c r="L105" s="122">
        <f t="shared" si="5"/>
        <v>107.37461279073679</v>
      </c>
      <c r="M105" s="123">
        <v>2.0699999999999998</v>
      </c>
      <c r="N105" s="124">
        <v>0.10362694300518134</v>
      </c>
      <c r="O105" s="8">
        <v>2.8125587900556663</v>
      </c>
      <c r="P105" s="125">
        <v>17</v>
      </c>
      <c r="Q105" s="124">
        <v>2.4454705452580003</v>
      </c>
      <c r="R105" s="5">
        <v>1.7075134784889998</v>
      </c>
      <c r="S105" s="124">
        <v>1.1214150258247999</v>
      </c>
      <c r="T105" s="124">
        <v>2.5389180999999999E-5</v>
      </c>
      <c r="U105" s="124">
        <v>0.73598461561723671</v>
      </c>
      <c r="V105" s="126">
        <f t="shared" si="6"/>
        <v>0.73600330213829135</v>
      </c>
      <c r="W105" s="127">
        <f t="shared" si="7"/>
        <v>1.1201952157612862</v>
      </c>
      <c r="X105" s="127">
        <f t="shared" si="9"/>
        <v>0.54878607440969374</v>
      </c>
    </row>
    <row r="106" spans="1:24" x14ac:dyDescent="0.25">
      <c r="A106" s="120" t="s">
        <v>211</v>
      </c>
      <c r="B106" s="120" t="s">
        <v>888</v>
      </c>
      <c r="C106" s="120" t="s">
        <v>892</v>
      </c>
      <c r="D106" s="120" t="s">
        <v>899</v>
      </c>
      <c r="E106" s="110">
        <v>11.590299999999999</v>
      </c>
      <c r="F106" s="121">
        <v>14</v>
      </c>
      <c r="G106" s="120">
        <v>11</v>
      </c>
      <c r="H106" s="120" t="s">
        <v>112</v>
      </c>
      <c r="I106" s="120" t="s">
        <v>112</v>
      </c>
      <c r="J106" s="120" t="s">
        <v>900</v>
      </c>
      <c r="K106" s="120">
        <v>1.0810973167801361E-6</v>
      </c>
      <c r="L106" s="122">
        <f t="shared" si="5"/>
        <v>119.91406092095805</v>
      </c>
      <c r="M106" s="123">
        <v>2.79</v>
      </c>
      <c r="N106" s="124">
        <v>0.10309278350515465</v>
      </c>
      <c r="O106" s="8">
        <v>2.6936128291595827</v>
      </c>
      <c r="P106" s="125">
        <v>17</v>
      </c>
      <c r="Q106" s="124">
        <v>2.9060574769579999</v>
      </c>
      <c r="R106" s="5">
        <v>1.2568375282219999</v>
      </c>
      <c r="S106" s="124">
        <v>0.8351391592223999</v>
      </c>
      <c r="T106" s="124">
        <v>5.1662606E-3</v>
      </c>
      <c r="U106" s="124">
        <v>1.035783602527053</v>
      </c>
      <c r="V106" s="126">
        <f t="shared" si="6"/>
        <v>1.0411625194293779</v>
      </c>
      <c r="W106" s="127">
        <f t="shared" si="7"/>
        <v>1.2574960642068178</v>
      </c>
      <c r="X106" s="127">
        <f t="shared" si="9"/>
        <v>0.4369856526336004</v>
      </c>
    </row>
    <row r="107" spans="1:24" x14ac:dyDescent="0.25">
      <c r="A107" s="120" t="s">
        <v>211</v>
      </c>
      <c r="B107" s="120" t="s">
        <v>901</v>
      </c>
      <c r="C107" s="120" t="s">
        <v>889</v>
      </c>
      <c r="D107" s="120" t="s">
        <v>895</v>
      </c>
      <c r="E107" s="110">
        <v>11.590299999999999</v>
      </c>
      <c r="F107" s="121">
        <v>16</v>
      </c>
      <c r="G107" s="120">
        <v>1</v>
      </c>
      <c r="H107" s="120" t="s">
        <v>113</v>
      </c>
      <c r="I107" s="120" t="s">
        <v>113</v>
      </c>
      <c r="J107" s="120" t="s">
        <v>219</v>
      </c>
      <c r="K107" s="120">
        <v>1.1092201421563721E-6</v>
      </c>
      <c r="L107" s="122">
        <f t="shared" si="5"/>
        <v>124.56420420826755</v>
      </c>
      <c r="M107" s="123">
        <v>2.57</v>
      </c>
      <c r="N107" s="124">
        <v>0.11363636363636363</v>
      </c>
      <c r="O107" s="8">
        <v>2.7308175374469816</v>
      </c>
      <c r="P107" s="125">
        <v>16</v>
      </c>
      <c r="Q107" s="124">
        <v>2.4012448580329995</v>
      </c>
      <c r="R107" s="5">
        <v>1.2365659776189999</v>
      </c>
      <c r="S107" s="124">
        <v>0.96203018087319991</v>
      </c>
      <c r="T107" s="124">
        <v>9.0289377E-5</v>
      </c>
      <c r="U107" s="124">
        <v>0.94111011254258725</v>
      </c>
      <c r="V107" s="126">
        <f t="shared" si="6"/>
        <v>0.94119509246112099</v>
      </c>
      <c r="W107" s="127">
        <f t="shared" si="7"/>
        <v>1.2158882938355113</v>
      </c>
      <c r="X107" s="127">
        <f t="shared" si="9"/>
        <v>0.55829254204501766</v>
      </c>
    </row>
    <row r="108" spans="1:24" x14ac:dyDescent="0.25">
      <c r="A108" s="120" t="s">
        <v>211</v>
      </c>
      <c r="B108" s="120" t="s">
        <v>901</v>
      </c>
      <c r="C108" s="120" t="s">
        <v>889</v>
      </c>
      <c r="D108" s="120" t="s">
        <v>897</v>
      </c>
      <c r="E108" s="110">
        <v>11.590299999999999</v>
      </c>
      <c r="F108" s="121">
        <v>16</v>
      </c>
      <c r="G108" s="120">
        <v>2</v>
      </c>
      <c r="H108" s="120" t="s">
        <v>114</v>
      </c>
      <c r="I108" s="120" t="s">
        <v>114</v>
      </c>
      <c r="J108" s="120" t="s">
        <v>218</v>
      </c>
      <c r="K108" s="120">
        <v>1.1092201421563721E-6</v>
      </c>
      <c r="L108" s="122">
        <f t="shared" si="5"/>
        <v>65.817090525767568</v>
      </c>
      <c r="M108" s="123">
        <v>1</v>
      </c>
      <c r="N108" s="124">
        <v>8.4104289318755257E-2</v>
      </c>
      <c r="O108" s="8">
        <v>2.9202091904950214</v>
      </c>
      <c r="P108" s="125">
        <v>16</v>
      </c>
      <c r="Q108" s="124">
        <v>1.3944350199559998</v>
      </c>
      <c r="R108" s="5">
        <v>1.3214473078629998</v>
      </c>
      <c r="S108" s="124">
        <v>0.73141188527540002</v>
      </c>
      <c r="T108" s="124">
        <v>6.3162510999999994E-5</v>
      </c>
      <c r="U108" s="124">
        <v>0.34244122073682137</v>
      </c>
      <c r="V108" s="126">
        <f t="shared" si="6"/>
        <v>0.34246285155044953</v>
      </c>
      <c r="W108" s="127">
        <f t="shared" si="7"/>
        <v>0.86803708943570435</v>
      </c>
      <c r="X108" s="127">
        <f t="shared" si="9"/>
        <v>0.53881285356413</v>
      </c>
    </row>
    <row r="109" spans="1:24" x14ac:dyDescent="0.25">
      <c r="A109" s="120" t="s">
        <v>211</v>
      </c>
      <c r="B109" s="120" t="s">
        <v>901</v>
      </c>
      <c r="C109" s="120" t="s">
        <v>889</v>
      </c>
      <c r="D109" s="120" t="s">
        <v>899</v>
      </c>
      <c r="E109" s="110">
        <v>11.590299999999999</v>
      </c>
      <c r="F109" s="121">
        <v>16</v>
      </c>
      <c r="G109" s="120">
        <v>4</v>
      </c>
      <c r="H109" s="120" t="s">
        <v>115</v>
      </c>
      <c r="I109" s="120" t="s">
        <v>115</v>
      </c>
      <c r="J109" s="120" t="s">
        <v>902</v>
      </c>
      <c r="K109" s="120">
        <v>1.1092201421563721E-6</v>
      </c>
      <c r="L109" s="122">
        <f t="shared" si="5"/>
        <v>55.288398742360563</v>
      </c>
      <c r="M109" s="123">
        <v>0.73</v>
      </c>
      <c r="N109" s="124">
        <v>7.6161462300076158E-2</v>
      </c>
      <c r="O109" s="8">
        <v>2.6783667396513762</v>
      </c>
      <c r="P109" s="125">
        <v>16</v>
      </c>
      <c r="Q109" s="124">
        <v>1.5691817412499998</v>
      </c>
      <c r="R109" s="5">
        <v>0.94307851045359992</v>
      </c>
      <c r="S109" s="124">
        <v>0.86013719939449995</v>
      </c>
      <c r="T109" s="124">
        <v>2.9780075000000001E-3</v>
      </c>
      <c r="U109" s="124">
        <v>0.27255416115831055</v>
      </c>
      <c r="V109" s="126">
        <f t="shared" si="6"/>
        <v>0.27336825386859315</v>
      </c>
      <c r="W109" s="127">
        <f t="shared" si="7"/>
        <v>0.80522358238042979</v>
      </c>
      <c r="X109" s="127">
        <f t="shared" si="9"/>
        <v>0.70706148827172144</v>
      </c>
    </row>
    <row r="110" spans="1:24" x14ac:dyDescent="0.25">
      <c r="A110" s="120" t="s">
        <v>211</v>
      </c>
      <c r="B110" s="120" t="s">
        <v>901</v>
      </c>
      <c r="C110" s="120" t="s">
        <v>889</v>
      </c>
      <c r="D110" s="120" t="s">
        <v>890</v>
      </c>
      <c r="E110" s="110">
        <v>11.590299999999999</v>
      </c>
      <c r="F110" s="121">
        <v>16</v>
      </c>
      <c r="G110" s="120">
        <v>5</v>
      </c>
      <c r="H110" s="120" t="s">
        <v>116</v>
      </c>
      <c r="I110" s="120" t="s">
        <v>116</v>
      </c>
      <c r="J110" s="120" t="s">
        <v>216</v>
      </c>
      <c r="K110" s="120">
        <v>1.1092201421563721E-6</v>
      </c>
      <c r="L110" s="122">
        <f t="shared" si="5"/>
        <v>56.90163168430211</v>
      </c>
      <c r="M110" s="123">
        <v>0.97000000000000008</v>
      </c>
      <c r="N110" s="124">
        <v>6.8870523415977963E-2</v>
      </c>
      <c r="O110" s="8">
        <v>2.4500239843961871</v>
      </c>
      <c r="P110" s="125">
        <v>16</v>
      </c>
      <c r="Q110" s="124">
        <v>1.7198133366549999</v>
      </c>
      <c r="R110" s="5">
        <v>1.3791278266489999</v>
      </c>
      <c r="S110" s="124">
        <v>0.64121624021719992</v>
      </c>
      <c r="T110" s="124">
        <v>1.7629019999999999E-2</v>
      </c>
      <c r="U110" s="124">
        <v>0.39591449152244046</v>
      </c>
      <c r="V110" s="126">
        <f t="shared" si="6"/>
        <v>0.40301932730386686</v>
      </c>
      <c r="W110" s="127">
        <f t="shared" si="7"/>
        <v>0.91645065051368702</v>
      </c>
      <c r="X110" s="127">
        <f t="shared" si="9"/>
        <v>0.41635290233127764</v>
      </c>
    </row>
    <row r="111" spans="1:24" x14ac:dyDescent="0.25">
      <c r="A111" s="120" t="s">
        <v>211</v>
      </c>
      <c r="B111" s="120" t="s">
        <v>901</v>
      </c>
      <c r="C111" s="120" t="s">
        <v>892</v>
      </c>
      <c r="D111" s="120" t="s">
        <v>893</v>
      </c>
      <c r="E111" s="110">
        <v>11.590299999999999</v>
      </c>
      <c r="F111" s="121">
        <v>16</v>
      </c>
      <c r="G111" s="120">
        <v>6</v>
      </c>
      <c r="H111" s="120" t="s">
        <v>117</v>
      </c>
      <c r="I111" s="120" t="s">
        <v>117</v>
      </c>
      <c r="J111" s="120" t="s">
        <v>215</v>
      </c>
      <c r="K111" s="120">
        <v>1.1092201421563721E-6</v>
      </c>
      <c r="L111" s="122">
        <f t="shared" si="5"/>
        <v>56.132256702059834</v>
      </c>
      <c r="M111" s="123">
        <v>0.92</v>
      </c>
      <c r="N111" s="124">
        <v>7.434944237918216E-2</v>
      </c>
      <c r="O111" s="8">
        <v>2.991793417402413</v>
      </c>
      <c r="P111" s="125">
        <v>16</v>
      </c>
      <c r="Q111" s="124">
        <v>1.5778254392810001</v>
      </c>
      <c r="R111" s="5">
        <v>1.2595571921169999</v>
      </c>
      <c r="S111" s="124">
        <v>0.64326244973070001</v>
      </c>
      <c r="T111" s="124">
        <v>0</v>
      </c>
      <c r="U111" s="124">
        <v>0.3075078628920771</v>
      </c>
      <c r="V111" s="126">
        <f t="shared" si="6"/>
        <v>0.3075078628920771</v>
      </c>
      <c r="W111" s="127">
        <f t="shared" si="7"/>
        <v>0.83743775025339573</v>
      </c>
      <c r="X111" s="127">
        <f t="shared" si="9"/>
        <v>0.45629927351276639</v>
      </c>
    </row>
    <row r="112" spans="1:24" x14ac:dyDescent="0.25">
      <c r="A112" s="120" t="s">
        <v>211</v>
      </c>
      <c r="B112" s="120" t="s">
        <v>901</v>
      </c>
      <c r="C112" s="120" t="s">
        <v>892</v>
      </c>
      <c r="D112" s="120" t="s">
        <v>895</v>
      </c>
      <c r="E112" s="110">
        <v>11.590299999999999</v>
      </c>
      <c r="F112" s="121">
        <v>16</v>
      </c>
      <c r="G112" s="120">
        <v>7</v>
      </c>
      <c r="H112" s="120" t="s">
        <v>118</v>
      </c>
      <c r="I112" s="120" t="s">
        <v>118</v>
      </c>
      <c r="J112" s="120" t="s">
        <v>903</v>
      </c>
      <c r="K112" s="120">
        <v>1.1092201421563721E-6</v>
      </c>
      <c r="L112" s="122">
        <f t="shared" si="5"/>
        <v>121.36124410104094</v>
      </c>
      <c r="M112" s="123">
        <v>2.85</v>
      </c>
      <c r="N112" s="124">
        <v>0.10493179433368312</v>
      </c>
      <c r="O112" s="8">
        <v>2.5785095369161732</v>
      </c>
      <c r="P112" s="125">
        <v>16</v>
      </c>
      <c r="Q112" s="124">
        <v>3.4128644388039997</v>
      </c>
      <c r="R112" s="5">
        <v>1.0735263401877999</v>
      </c>
      <c r="S112" s="124">
        <v>0.87355431611930001</v>
      </c>
      <c r="T112" s="124">
        <v>2.1758810000000001E-4</v>
      </c>
      <c r="U112" s="124">
        <v>1.1052896873937965</v>
      </c>
      <c r="V112" s="126">
        <f t="shared" si="6"/>
        <v>1.1055302376176923</v>
      </c>
      <c r="W112" s="127">
        <f t="shared" si="7"/>
        <v>1.2828936862163134</v>
      </c>
      <c r="X112" s="127">
        <f t="shared" si="9"/>
        <v>0.45637730808130694</v>
      </c>
    </row>
    <row r="113" spans="1:24" x14ac:dyDescent="0.25">
      <c r="A113" s="120" t="s">
        <v>211</v>
      </c>
      <c r="B113" s="120" t="s">
        <v>901</v>
      </c>
      <c r="C113" s="120" t="s">
        <v>892</v>
      </c>
      <c r="D113" s="120" t="s">
        <v>897</v>
      </c>
      <c r="E113" s="110">
        <v>11.590299999999999</v>
      </c>
      <c r="F113" s="121">
        <v>16</v>
      </c>
      <c r="G113" s="120">
        <v>8</v>
      </c>
      <c r="H113" s="120" t="s">
        <v>119</v>
      </c>
      <c r="I113" s="120" t="s">
        <v>119</v>
      </c>
      <c r="J113" s="120" t="s">
        <v>217</v>
      </c>
      <c r="K113" s="120">
        <v>1.1092201421563721E-6</v>
      </c>
      <c r="L113" s="122">
        <f t="shared" si="5"/>
        <v>71.465837971270062</v>
      </c>
      <c r="M113" s="123">
        <v>1.25</v>
      </c>
      <c r="N113" s="124">
        <v>8.2712985938792394E-2</v>
      </c>
      <c r="O113" s="8">
        <v>2.733051561565774</v>
      </c>
      <c r="P113" s="125">
        <v>16</v>
      </c>
      <c r="Q113" s="124">
        <v>1.8308613917909997</v>
      </c>
      <c r="R113" s="5">
        <v>1.2060501085549999</v>
      </c>
      <c r="S113" s="124">
        <v>0.92905611349189998</v>
      </c>
      <c r="T113" s="124">
        <v>7.7160883E-3</v>
      </c>
      <c r="U113" s="124">
        <v>0.457364221582366</v>
      </c>
      <c r="V113" s="126">
        <f t="shared" si="6"/>
        <v>0.46092072660817485</v>
      </c>
      <c r="W113" s="127">
        <f t="shared" si="7"/>
        <v>0.95839058467164062</v>
      </c>
      <c r="X113" s="127">
        <f t="shared" si="9"/>
        <v>0.62521809108985349</v>
      </c>
    </row>
    <row r="114" spans="1:24" x14ac:dyDescent="0.25">
      <c r="A114" s="120" t="s">
        <v>211</v>
      </c>
      <c r="B114" s="120" t="s">
        <v>901</v>
      </c>
      <c r="C114" s="120" t="s">
        <v>892</v>
      </c>
      <c r="D114" s="120" t="s">
        <v>899</v>
      </c>
      <c r="E114" s="110">
        <v>11.590299999999999</v>
      </c>
      <c r="F114" s="121">
        <v>16</v>
      </c>
      <c r="G114" s="120">
        <v>9</v>
      </c>
      <c r="H114" s="120" t="s">
        <v>120</v>
      </c>
      <c r="I114" s="120" t="s">
        <v>120</v>
      </c>
      <c r="J114" s="120" t="s">
        <v>904</v>
      </c>
      <c r="K114" s="120">
        <v>1.1092201421563721E-6</v>
      </c>
      <c r="L114" s="122">
        <f t="shared" si="5"/>
        <v>34.329458029307219</v>
      </c>
      <c r="M114" s="123">
        <v>0.47</v>
      </c>
      <c r="N114" s="124">
        <v>5.5555555555555552E-2</v>
      </c>
      <c r="O114" s="8">
        <v>2.788620709025865</v>
      </c>
      <c r="P114" s="125">
        <v>16</v>
      </c>
      <c r="Q114" s="124">
        <v>1.5736600013639999</v>
      </c>
      <c r="R114" s="5">
        <v>1.0820822648769</v>
      </c>
      <c r="S114" s="124">
        <v>0.55994230971610004</v>
      </c>
      <c r="T114" s="124">
        <v>3.7251438999999996E-4</v>
      </c>
      <c r="U114" s="124">
        <v>0.16854210344159093</v>
      </c>
      <c r="V114" s="126">
        <f t="shared" si="6"/>
        <v>0.16860491119723656</v>
      </c>
      <c r="W114" s="127">
        <f t="shared" si="7"/>
        <v>0.68542067367754855</v>
      </c>
      <c r="X114" s="127">
        <f t="shared" si="9"/>
        <v>0.42909918703628475</v>
      </c>
    </row>
    <row r="115" spans="1:24" x14ac:dyDescent="0.25">
      <c r="A115" s="120" t="s">
        <v>211</v>
      </c>
      <c r="B115" s="120" t="s">
        <v>901</v>
      </c>
      <c r="C115" s="120" t="s">
        <v>892</v>
      </c>
      <c r="D115" s="120" t="s">
        <v>890</v>
      </c>
      <c r="E115" s="110">
        <v>11.590299999999999</v>
      </c>
      <c r="F115" s="121">
        <v>16</v>
      </c>
      <c r="G115" s="120">
        <v>10</v>
      </c>
      <c r="H115" s="120" t="s">
        <v>121</v>
      </c>
      <c r="I115" s="120" t="s">
        <v>121</v>
      </c>
      <c r="J115" s="120" t="s">
        <v>905</v>
      </c>
      <c r="K115" s="120">
        <v>1.1092201421563721E-6</v>
      </c>
      <c r="L115" s="122">
        <f t="shared" si="5"/>
        <v>53.621173159208738</v>
      </c>
      <c r="M115" s="123">
        <v>0.80999999999999994</v>
      </c>
      <c r="N115" s="124">
        <v>7.2516316171138517E-2</v>
      </c>
      <c r="O115" s="8">
        <v>2.8036992254564503</v>
      </c>
      <c r="P115" s="125">
        <v>16</v>
      </c>
      <c r="Q115" s="124">
        <v>2.1040809245269996</v>
      </c>
      <c r="R115" s="5">
        <v>0.8477091409202</v>
      </c>
      <c r="S115" s="124">
        <v>0.58568419216159995</v>
      </c>
      <c r="T115" s="124">
        <v>0</v>
      </c>
      <c r="U115" s="124">
        <v>0.28890402816590627</v>
      </c>
      <c r="V115" s="126">
        <f t="shared" si="6"/>
        <v>0.28890402816590627</v>
      </c>
      <c r="W115" s="127">
        <f t="shared" si="7"/>
        <v>0.82019728048349305</v>
      </c>
      <c r="X115" s="127">
        <f t="shared" si="9"/>
        <v>0.43853963394677187</v>
      </c>
    </row>
    <row r="116" spans="1:24" x14ac:dyDescent="0.25">
      <c r="A116" s="120" t="s">
        <v>211</v>
      </c>
      <c r="B116" s="120" t="s">
        <v>901</v>
      </c>
      <c r="C116" s="120" t="s">
        <v>906</v>
      </c>
      <c r="D116" s="120" t="s">
        <v>893</v>
      </c>
      <c r="E116" s="110">
        <v>11.590299999999999</v>
      </c>
      <c r="F116" s="121">
        <v>17</v>
      </c>
      <c r="G116" s="120">
        <v>11</v>
      </c>
      <c r="H116" s="120" t="s">
        <v>122</v>
      </c>
      <c r="I116" s="120" t="s">
        <v>122</v>
      </c>
      <c r="J116" s="120" t="s">
        <v>907</v>
      </c>
      <c r="K116" s="120">
        <v>1.1092201421563721E-6</v>
      </c>
      <c r="L116" s="122">
        <f t="shared" si="5"/>
        <v>111.02257613764958</v>
      </c>
      <c r="M116" s="123">
        <v>2.17</v>
      </c>
      <c r="N116" s="124">
        <v>0.10570824524312895</v>
      </c>
      <c r="O116" s="8">
        <v>2.6212024152221254</v>
      </c>
      <c r="P116" s="125">
        <v>16</v>
      </c>
      <c r="Q116" s="124">
        <v>2.1921689430719997</v>
      </c>
      <c r="R116" s="5">
        <v>1.2417951732699999</v>
      </c>
      <c r="S116" s="124">
        <v>1.0307622593346</v>
      </c>
      <c r="T116" s="124">
        <v>0</v>
      </c>
      <c r="U116" s="124">
        <v>0.82786433714471852</v>
      </c>
      <c r="V116" s="126">
        <f t="shared" si="6"/>
        <v>0.82786433714471852</v>
      </c>
      <c r="W116" s="127">
        <f t="shared" si="7"/>
        <v>1.1649845989092793</v>
      </c>
      <c r="X116" s="127">
        <f t="shared" si="9"/>
        <v>0.62473597422959881</v>
      </c>
    </row>
    <row r="117" spans="1:24" x14ac:dyDescent="0.25">
      <c r="A117" s="120" t="s">
        <v>211</v>
      </c>
      <c r="B117" s="120" t="s">
        <v>901</v>
      </c>
      <c r="C117" s="120" t="s">
        <v>906</v>
      </c>
      <c r="D117" s="120" t="s">
        <v>895</v>
      </c>
      <c r="E117" s="110">
        <v>11.590299999999999</v>
      </c>
      <c r="F117" s="121">
        <v>17</v>
      </c>
      <c r="G117" s="120">
        <v>12</v>
      </c>
      <c r="H117" s="120" t="s">
        <v>123</v>
      </c>
      <c r="I117" s="120" t="s">
        <v>123</v>
      </c>
      <c r="J117" s="120" t="s">
        <v>908</v>
      </c>
      <c r="K117" s="120">
        <v>1.1092201421563721E-6</v>
      </c>
      <c r="L117" s="122">
        <f t="shared" si="5"/>
        <v>64.619930728045404</v>
      </c>
      <c r="M117" s="123">
        <v>1.1299999999999999</v>
      </c>
      <c r="N117" s="124">
        <v>7.575757575757576E-2</v>
      </c>
      <c r="O117" s="8">
        <v>2.5480346021664069</v>
      </c>
      <c r="P117" s="125">
        <v>16</v>
      </c>
      <c r="Q117" s="124">
        <v>1.8585619769849999</v>
      </c>
      <c r="R117" s="5">
        <v>1.3393784291869999</v>
      </c>
      <c r="S117" s="124">
        <v>0.48809937155409994</v>
      </c>
      <c r="T117" s="124">
        <v>0</v>
      </c>
      <c r="U117" s="124">
        <v>0.44347906383973112</v>
      </c>
      <c r="V117" s="126">
        <f t="shared" si="6"/>
        <v>0.44347906383973112</v>
      </c>
      <c r="W117" s="127">
        <f t="shared" si="7"/>
        <v>0.9461460194775263</v>
      </c>
      <c r="X117" s="127">
        <f t="shared" si="9"/>
        <v>0.30936278897534997</v>
      </c>
    </row>
    <row r="118" spans="1:24" x14ac:dyDescent="0.25">
      <c r="A118" s="120" t="s">
        <v>211</v>
      </c>
      <c r="B118" s="120" t="s">
        <v>901</v>
      </c>
      <c r="C118" s="120" t="s">
        <v>906</v>
      </c>
      <c r="D118" s="120" t="s">
        <v>897</v>
      </c>
      <c r="E118" s="110">
        <v>11.590299999999999</v>
      </c>
      <c r="F118" s="121">
        <v>17</v>
      </c>
      <c r="G118" s="120">
        <v>13</v>
      </c>
      <c r="H118" s="120" t="s">
        <v>124</v>
      </c>
      <c r="I118" s="120" t="s">
        <v>124</v>
      </c>
      <c r="J118" s="120" t="s">
        <v>909</v>
      </c>
      <c r="K118" s="120">
        <v>1.1092201421563721E-6</v>
      </c>
      <c r="L118" s="122">
        <f t="shared" si="5"/>
        <v>80.42675767339739</v>
      </c>
      <c r="M118" s="123">
        <v>0.96000000000000008</v>
      </c>
      <c r="N118" s="124">
        <v>0.10172939979654121</v>
      </c>
      <c r="O118" s="8">
        <v>2.7186739931460151</v>
      </c>
      <c r="P118" s="125">
        <v>16</v>
      </c>
      <c r="Q118" s="124">
        <v>1.1617779558173</v>
      </c>
      <c r="R118" s="5">
        <v>1.0004248229391</v>
      </c>
      <c r="S118" s="124">
        <v>0.81049800756790003</v>
      </c>
      <c r="T118" s="124">
        <v>0</v>
      </c>
      <c r="U118" s="124">
        <v>0.35311332010393059</v>
      </c>
      <c r="V118" s="126">
        <f t="shared" si="6"/>
        <v>0.35311332010393059</v>
      </c>
      <c r="W118" s="127">
        <f t="shared" si="7"/>
        <v>0.87694392926807685</v>
      </c>
      <c r="X118" s="127">
        <f t="shared" si="9"/>
        <v>0.75179278973661046</v>
      </c>
    </row>
    <row r="119" spans="1:24" x14ac:dyDescent="0.25">
      <c r="A119" s="120" t="s">
        <v>211</v>
      </c>
      <c r="B119" s="120" t="s">
        <v>901</v>
      </c>
      <c r="C119" s="120" t="s">
        <v>906</v>
      </c>
      <c r="D119" s="120" t="s">
        <v>899</v>
      </c>
      <c r="E119" s="110">
        <v>11.590299999999999</v>
      </c>
      <c r="F119" s="121">
        <v>17</v>
      </c>
      <c r="G119" s="120">
        <v>14</v>
      </c>
      <c r="H119" s="120" t="s">
        <v>125</v>
      </c>
      <c r="I119" s="120" t="s">
        <v>125</v>
      </c>
      <c r="J119" s="120" t="s">
        <v>910</v>
      </c>
      <c r="K119" s="120">
        <v>1.1092201421563721E-6</v>
      </c>
      <c r="L119" s="122">
        <f t="shared" si="5"/>
        <v>91.576370505226379</v>
      </c>
      <c r="M119" s="123">
        <v>1.1399999999999999</v>
      </c>
      <c r="N119" s="124">
        <v>0.10741138560687433</v>
      </c>
      <c r="O119" s="8">
        <v>2.5742674394383882</v>
      </c>
      <c r="P119" s="125">
        <v>16</v>
      </c>
      <c r="Q119" s="124">
        <v>1.2776946207809998</v>
      </c>
      <c r="R119" s="5">
        <v>1.1664579566930999</v>
      </c>
      <c r="S119" s="124">
        <v>1.0934520246485</v>
      </c>
      <c r="T119" s="124">
        <v>0</v>
      </c>
      <c r="U119" s="124">
        <v>0.44284443120979949</v>
      </c>
      <c r="V119" s="126">
        <f t="shared" si="6"/>
        <v>0.44284443120979949</v>
      </c>
      <c r="W119" s="127">
        <f t="shared" si="7"/>
        <v>0.94569448234983766</v>
      </c>
      <c r="X119" s="127">
        <f t="shared" si="9"/>
        <v>0.89567748007685044</v>
      </c>
    </row>
    <row r="120" spans="1:24" x14ac:dyDescent="0.25">
      <c r="A120" s="120" t="s">
        <v>211</v>
      </c>
      <c r="B120" s="120" t="s">
        <v>901</v>
      </c>
      <c r="C120" s="120" t="s">
        <v>906</v>
      </c>
      <c r="D120" s="120" t="s">
        <v>890</v>
      </c>
      <c r="E120" s="110">
        <v>11.590299999999999</v>
      </c>
      <c r="F120" s="121">
        <v>17</v>
      </c>
      <c r="G120" s="120">
        <v>15</v>
      </c>
      <c r="H120" s="120" t="s">
        <v>126</v>
      </c>
      <c r="I120" s="120" t="s">
        <v>126</v>
      </c>
      <c r="J120" s="120" t="s">
        <v>911</v>
      </c>
      <c r="K120" s="120">
        <v>1.1092201421563721E-6</v>
      </c>
      <c r="L120" s="122">
        <f t="shared" si="5"/>
        <v>51.388641739456851</v>
      </c>
      <c r="M120" s="123">
        <v>0.76</v>
      </c>
      <c r="N120" s="124">
        <v>7.0422535211267609E-2</v>
      </c>
      <c r="O120" s="8">
        <v>2.741376946636275</v>
      </c>
      <c r="P120" s="125">
        <v>16</v>
      </c>
      <c r="Q120" s="124">
        <v>1.5842448428389999</v>
      </c>
      <c r="R120" s="5">
        <v>1.233017954983</v>
      </c>
      <c r="S120" s="124">
        <v>0.8220617773711999</v>
      </c>
      <c r="T120" s="124">
        <v>1.5495387999999999E-3</v>
      </c>
      <c r="U120" s="124">
        <v>0.27723294344199378</v>
      </c>
      <c r="V120" s="126">
        <f t="shared" si="6"/>
        <v>0.27766319333339579</v>
      </c>
      <c r="W120" s="127">
        <f t="shared" si="7"/>
        <v>0.80941869423557755</v>
      </c>
      <c r="X120" s="127">
        <f t="shared" si="9"/>
        <v>0.58817776707118252</v>
      </c>
    </row>
    <row r="121" spans="1:24" x14ac:dyDescent="0.25">
      <c r="A121" s="120" t="s">
        <v>211</v>
      </c>
      <c r="B121" s="120" t="s">
        <v>901</v>
      </c>
      <c r="C121" s="120" t="s">
        <v>912</v>
      </c>
      <c r="D121" s="120" t="s">
        <v>893</v>
      </c>
      <c r="E121" s="110">
        <v>11.590299999999999</v>
      </c>
      <c r="F121" s="121">
        <v>17</v>
      </c>
      <c r="G121" s="120">
        <v>17</v>
      </c>
      <c r="H121" s="120" t="s">
        <v>127</v>
      </c>
      <c r="I121" s="120" t="s">
        <v>127</v>
      </c>
      <c r="J121" s="120" t="s">
        <v>913</v>
      </c>
      <c r="K121" s="120">
        <v>1.1092201421563721E-6</v>
      </c>
      <c r="L121" s="122">
        <f t="shared" si="5"/>
        <v>93.690916734092184</v>
      </c>
      <c r="M121" s="123">
        <v>1.24</v>
      </c>
      <c r="N121" s="124">
        <v>0.10834236186348863</v>
      </c>
      <c r="O121" s="8">
        <v>2.6833186724574603</v>
      </c>
      <c r="P121" s="125">
        <v>16</v>
      </c>
      <c r="Q121" s="124">
        <v>1.3274849269389999</v>
      </c>
      <c r="R121" s="5">
        <v>1.2399051430489998</v>
      </c>
      <c r="S121" s="124">
        <v>1.0467441008239997</v>
      </c>
      <c r="T121" s="124">
        <v>0</v>
      </c>
      <c r="U121" s="124">
        <v>0.46211432608724495</v>
      </c>
      <c r="V121" s="126">
        <f t="shared" si="6"/>
        <v>0.46211432608724495</v>
      </c>
      <c r="W121" s="127">
        <f t="shared" si="7"/>
        <v>0.95921715376202166</v>
      </c>
      <c r="X121" s="127">
        <f t="shared" si="9"/>
        <v>0.81588977795324691</v>
      </c>
    </row>
    <row r="122" spans="1:24" x14ac:dyDescent="0.25">
      <c r="A122" s="120" t="s">
        <v>211</v>
      </c>
      <c r="B122" s="120" t="s">
        <v>901</v>
      </c>
      <c r="C122" s="120" t="s">
        <v>912</v>
      </c>
      <c r="D122" s="120" t="s">
        <v>895</v>
      </c>
      <c r="E122" s="110">
        <v>11.590299999999999</v>
      </c>
      <c r="F122" s="121">
        <v>17</v>
      </c>
      <c r="G122" s="120">
        <v>18</v>
      </c>
      <c r="H122" s="120" t="s">
        <v>128</v>
      </c>
      <c r="I122" s="120" t="s">
        <v>128</v>
      </c>
      <c r="J122" s="120" t="s">
        <v>914</v>
      </c>
      <c r="K122" s="120">
        <v>1.1092201421563721E-6</v>
      </c>
      <c r="L122" s="122">
        <f t="shared" si="5"/>
        <v>107.88659491288807</v>
      </c>
      <c r="M122" s="123">
        <v>1.75</v>
      </c>
      <c r="N122" s="124">
        <v>0.1091703056768559</v>
      </c>
      <c r="O122" s="8">
        <v>2.5374831522720975</v>
      </c>
      <c r="P122" s="125">
        <v>16</v>
      </c>
      <c r="Q122" s="124">
        <v>1.7001581582059999</v>
      </c>
      <c r="R122" s="5">
        <v>1.2288789429499998</v>
      </c>
      <c r="S122" s="124">
        <v>0.88659791224599993</v>
      </c>
      <c r="T122" s="124">
        <v>1.3498868000000001E-5</v>
      </c>
      <c r="U122" s="124">
        <v>0.68965975140880276</v>
      </c>
      <c r="V122" s="126">
        <f t="shared" si="6"/>
        <v>0.68966906116042304</v>
      </c>
      <c r="W122" s="127">
        <f t="shared" si="7"/>
        <v>1.0961770547777323</v>
      </c>
      <c r="X122" s="127">
        <f t="shared" si="9"/>
        <v>0.61337700572852083</v>
      </c>
    </row>
    <row r="123" spans="1:24" x14ac:dyDescent="0.25">
      <c r="A123" s="120" t="s">
        <v>211</v>
      </c>
      <c r="B123" s="120" t="s">
        <v>901</v>
      </c>
      <c r="C123" s="120" t="s">
        <v>912</v>
      </c>
      <c r="D123" s="120" t="s">
        <v>897</v>
      </c>
      <c r="E123" s="110">
        <v>11.590299999999999</v>
      </c>
      <c r="F123" s="121">
        <v>17</v>
      </c>
      <c r="G123" s="120">
        <v>19</v>
      </c>
      <c r="H123" s="120" t="s">
        <v>129</v>
      </c>
      <c r="I123" s="120" t="s">
        <v>129</v>
      </c>
      <c r="J123" s="120" t="s">
        <v>915</v>
      </c>
      <c r="K123" s="120">
        <v>1.1092201421563721E-6</v>
      </c>
      <c r="L123" s="122">
        <f t="shared" si="5"/>
        <v>64.011170102832139</v>
      </c>
      <c r="M123" s="123">
        <v>1.1499999999999999</v>
      </c>
      <c r="N123" s="124">
        <v>7.6161462300076158E-2</v>
      </c>
      <c r="O123" s="8">
        <v>2.710719000356244</v>
      </c>
      <c r="P123" s="125">
        <v>16</v>
      </c>
      <c r="Q123" s="124">
        <v>2.3219880685729999</v>
      </c>
      <c r="R123" s="5">
        <v>1.1293302155492999</v>
      </c>
      <c r="S123" s="124">
        <v>0.63102097190579987</v>
      </c>
      <c r="T123" s="124">
        <v>0</v>
      </c>
      <c r="U123" s="124">
        <v>0.42424168637504156</v>
      </c>
      <c r="V123" s="126">
        <f t="shared" si="6"/>
        <v>0.42424168637504156</v>
      </c>
      <c r="W123" s="127">
        <f t="shared" si="7"/>
        <v>0.93226255190990726</v>
      </c>
      <c r="X123" s="127">
        <f t="shared" si="9"/>
        <v>0.38967570277390945</v>
      </c>
    </row>
    <row r="124" spans="1:24" x14ac:dyDescent="0.25">
      <c r="A124" s="120" t="s">
        <v>211</v>
      </c>
      <c r="B124" s="120" t="s">
        <v>901</v>
      </c>
      <c r="C124" s="120" t="s">
        <v>912</v>
      </c>
      <c r="D124" s="120" t="s">
        <v>899</v>
      </c>
      <c r="E124" s="110">
        <v>11.590299999999999</v>
      </c>
      <c r="F124" s="121">
        <v>17</v>
      </c>
      <c r="G124" s="120">
        <v>20</v>
      </c>
      <c r="H124" s="120" t="s">
        <v>130</v>
      </c>
      <c r="I124" s="120" t="s">
        <v>130</v>
      </c>
      <c r="J124" s="120" t="s">
        <v>916</v>
      </c>
      <c r="K124" s="120">
        <v>1.1092201421563721E-6</v>
      </c>
      <c r="L124" s="122">
        <f t="shared" si="5"/>
        <v>63.601465952139421</v>
      </c>
      <c r="M124" s="123">
        <v>1.0900000000000001</v>
      </c>
      <c r="N124" s="124">
        <v>7.6745970836531091E-2</v>
      </c>
      <c r="O124" s="8">
        <v>2.6899130518815193</v>
      </c>
      <c r="P124" s="125">
        <v>16</v>
      </c>
      <c r="Q124" s="124">
        <v>2.0835002606229995</v>
      </c>
      <c r="R124" s="5">
        <v>1.387658287449</v>
      </c>
      <c r="S124" s="124">
        <v>0.58464067109140005</v>
      </c>
      <c r="T124" s="124">
        <v>3.6733042999999997E-3</v>
      </c>
      <c r="U124" s="124">
        <v>0.40521755870048493</v>
      </c>
      <c r="V124" s="126">
        <f t="shared" si="6"/>
        <v>0.40671153392691828</v>
      </c>
      <c r="W124" s="127">
        <f t="shared" si="7"/>
        <v>0.91924079317535823</v>
      </c>
      <c r="X124" s="127">
        <f t="shared" si="9"/>
        <v>0.34383570859179963</v>
      </c>
    </row>
    <row r="125" spans="1:24" x14ac:dyDescent="0.25">
      <c r="A125" s="120" t="s">
        <v>211</v>
      </c>
      <c r="B125" s="120" t="s">
        <v>901</v>
      </c>
      <c r="C125" s="120" t="s">
        <v>912</v>
      </c>
      <c r="D125" s="120" t="s">
        <v>890</v>
      </c>
      <c r="E125" s="110">
        <v>11.590299999999999</v>
      </c>
      <c r="F125" s="121">
        <v>18</v>
      </c>
      <c r="G125" s="120">
        <v>21</v>
      </c>
      <c r="H125" s="120" t="s">
        <v>131</v>
      </c>
      <c r="I125" s="120" t="s">
        <v>131</v>
      </c>
      <c r="J125" s="120" t="s">
        <v>917</v>
      </c>
      <c r="K125" s="120">
        <v>1.1092201421563721E-6</v>
      </c>
      <c r="L125" s="122">
        <f t="shared" si="5"/>
        <v>81.319702936058391</v>
      </c>
      <c r="M125" s="123">
        <v>1.41</v>
      </c>
      <c r="N125" s="124">
        <v>8.9686098654708515E-2</v>
      </c>
      <c r="O125" s="8">
        <v>2.7065626962985387</v>
      </c>
      <c r="P125" s="125">
        <v>16</v>
      </c>
      <c r="Q125" s="124">
        <v>2.2842942108159998</v>
      </c>
      <c r="R125" s="5">
        <v>1.5000994966450001</v>
      </c>
      <c r="S125" s="124">
        <v>0.93601381694309982</v>
      </c>
      <c r="T125" s="124">
        <v>2.2003716999999999E-2</v>
      </c>
      <c r="U125" s="124">
        <v>0.52095597191533682</v>
      </c>
      <c r="V125" s="126">
        <f t="shared" si="6"/>
        <v>0.53267684240813917</v>
      </c>
      <c r="W125" s="127">
        <f t="shared" si="7"/>
        <v>1.0057461948269624</v>
      </c>
      <c r="X125" s="127">
        <f t="shared" si="9"/>
        <v>0.50564557079800365</v>
      </c>
    </row>
    <row r="126" spans="1:24" x14ac:dyDescent="0.25">
      <c r="A126" s="120" t="s">
        <v>211</v>
      </c>
      <c r="B126" s="120" t="s">
        <v>901</v>
      </c>
      <c r="C126" s="120" t="s">
        <v>918</v>
      </c>
      <c r="D126" s="120" t="s">
        <v>893</v>
      </c>
      <c r="E126" s="110">
        <v>11.590299999999999</v>
      </c>
      <c r="F126" s="121">
        <v>18</v>
      </c>
      <c r="G126" s="120">
        <v>22</v>
      </c>
      <c r="H126" s="120" t="s">
        <v>132</v>
      </c>
      <c r="I126" s="120" t="s">
        <v>132</v>
      </c>
      <c r="J126" s="120" t="s">
        <v>919</v>
      </c>
      <c r="K126" s="120">
        <v>1.1092201421563721E-6</v>
      </c>
      <c r="L126" s="122">
        <f t="shared" si="5"/>
        <v>49.068146942342977</v>
      </c>
      <c r="M126" s="123">
        <v>0.74</v>
      </c>
      <c r="N126" s="124">
        <v>6.7385444743935305E-2</v>
      </c>
      <c r="O126" s="8">
        <v>2.6821260319008822</v>
      </c>
      <c r="P126" s="125">
        <v>16</v>
      </c>
      <c r="Q126" s="124">
        <v>1.496732398592</v>
      </c>
      <c r="R126" s="5">
        <v>1.290807886201</v>
      </c>
      <c r="S126" s="124">
        <v>0.44894253976989995</v>
      </c>
      <c r="T126" s="124">
        <v>0</v>
      </c>
      <c r="U126" s="124">
        <v>0.2759005323383501</v>
      </c>
      <c r="V126" s="126">
        <f t="shared" si="6"/>
        <v>0.2759005323383501</v>
      </c>
      <c r="W126" s="127">
        <f t="shared" si="7"/>
        <v>0.80770227359275382</v>
      </c>
      <c r="X126" s="127">
        <f t="shared" si="9"/>
        <v>0.32298910593679842</v>
      </c>
    </row>
    <row r="127" spans="1:24" x14ac:dyDescent="0.25">
      <c r="A127" s="120" t="s">
        <v>211</v>
      </c>
      <c r="B127" s="120" t="s">
        <v>901</v>
      </c>
      <c r="C127" s="120" t="s">
        <v>918</v>
      </c>
      <c r="D127" s="120" t="s">
        <v>895</v>
      </c>
      <c r="E127" s="110">
        <v>11.590299999999999</v>
      </c>
      <c r="F127" s="121">
        <v>18</v>
      </c>
      <c r="G127" s="120">
        <v>23</v>
      </c>
      <c r="H127" s="120" t="s">
        <v>133</v>
      </c>
      <c r="I127" s="120" t="s">
        <v>133</v>
      </c>
      <c r="J127" s="120" t="s">
        <v>920</v>
      </c>
      <c r="K127" s="120">
        <v>1.1092201421563721E-6</v>
      </c>
      <c r="L127" s="122">
        <f t="shared" si="5"/>
        <v>62.683503438073814</v>
      </c>
      <c r="M127" s="123">
        <v>0.88</v>
      </c>
      <c r="N127" s="124">
        <v>8.2712985938792394E-2</v>
      </c>
      <c r="O127" s="8">
        <v>2.8295280174702269</v>
      </c>
      <c r="P127" s="125">
        <v>16</v>
      </c>
      <c r="Q127" s="124">
        <v>1.520200438032</v>
      </c>
      <c r="R127" s="5">
        <v>1.1517908377035999</v>
      </c>
      <c r="S127" s="124">
        <v>0.91548213364690001</v>
      </c>
      <c r="T127" s="124">
        <v>5.0374451000000003E-5</v>
      </c>
      <c r="U127" s="124">
        <v>0.31100593263846682</v>
      </c>
      <c r="V127" s="126">
        <f t="shared" si="6"/>
        <v>0.31102160018082509</v>
      </c>
      <c r="W127" s="127">
        <f t="shared" si="7"/>
        <v>0.84061533754677564</v>
      </c>
      <c r="X127" s="127">
        <f t="shared" si="9"/>
        <v>0.69185110150273788</v>
      </c>
    </row>
    <row r="128" spans="1:24" x14ac:dyDescent="0.25">
      <c r="A128" s="120" t="s">
        <v>211</v>
      </c>
      <c r="B128" s="120" t="s">
        <v>901</v>
      </c>
      <c r="C128" s="120" t="s">
        <v>918</v>
      </c>
      <c r="D128" s="120" t="s">
        <v>897</v>
      </c>
      <c r="E128" s="110">
        <v>11.590299999999999</v>
      </c>
      <c r="F128" s="121">
        <v>18</v>
      </c>
      <c r="G128" s="120">
        <v>24</v>
      </c>
      <c r="H128" s="120" t="s">
        <v>134</v>
      </c>
      <c r="I128" s="120" t="s">
        <v>134</v>
      </c>
      <c r="J128" s="120" t="s">
        <v>921</v>
      </c>
      <c r="K128" s="120">
        <v>1.1092201421563721E-6</v>
      </c>
      <c r="L128" s="122">
        <f t="shared" si="5"/>
        <v>89.409077421484568</v>
      </c>
      <c r="M128" s="123">
        <v>1.0900000000000001</v>
      </c>
      <c r="N128" s="124">
        <v>0.10471204188481674</v>
      </c>
      <c r="O128" s="8">
        <v>2.450302360146972</v>
      </c>
      <c r="P128" s="125">
        <v>16</v>
      </c>
      <c r="Q128" s="124">
        <v>1.3134756154259999</v>
      </c>
      <c r="R128" s="5">
        <v>1.1057949291887001</v>
      </c>
      <c r="S128" s="124">
        <v>1.0389665111410999</v>
      </c>
      <c r="T128" s="124">
        <v>0</v>
      </c>
      <c r="U128" s="124">
        <v>0.44484306007631674</v>
      </c>
      <c r="V128" s="126">
        <f t="shared" si="6"/>
        <v>0.44484306007631674</v>
      </c>
      <c r="W128" s="127">
        <f t="shared" si="7"/>
        <v>0.94711503836990396</v>
      </c>
      <c r="X128" s="127">
        <f t="shared" si="9"/>
        <v>0.86209126543569914</v>
      </c>
    </row>
    <row r="129" spans="1:24" x14ac:dyDescent="0.25">
      <c r="A129" s="120" t="s">
        <v>211</v>
      </c>
      <c r="B129" s="120" t="s">
        <v>901</v>
      </c>
      <c r="C129" s="120" t="s">
        <v>918</v>
      </c>
      <c r="D129" s="120" t="s">
        <v>899</v>
      </c>
      <c r="E129" s="110">
        <v>11.590299999999999</v>
      </c>
      <c r="F129" s="121">
        <v>18</v>
      </c>
      <c r="G129" s="120">
        <v>25</v>
      </c>
      <c r="H129" s="120" t="s">
        <v>135</v>
      </c>
      <c r="I129" s="120" t="s">
        <v>135</v>
      </c>
      <c r="J129" s="120" t="s">
        <v>922</v>
      </c>
      <c r="K129" s="120">
        <v>1.1092201421563721E-6</v>
      </c>
      <c r="L129" s="122">
        <f t="shared" si="5"/>
        <v>86.080296787624846</v>
      </c>
      <c r="M129" s="123">
        <v>1.26</v>
      </c>
      <c r="N129" s="124">
        <v>9.940357852882703E-2</v>
      </c>
      <c r="O129" s="8">
        <v>2.7152728166968161</v>
      </c>
      <c r="P129" s="125">
        <v>16</v>
      </c>
      <c r="Q129" s="124">
        <v>1.3486005990909997</v>
      </c>
      <c r="R129" s="5">
        <v>1.2495392322149999</v>
      </c>
      <c r="S129" s="124">
        <v>0.76707913271619999</v>
      </c>
      <c r="T129" s="124">
        <v>0</v>
      </c>
      <c r="U129" s="124">
        <v>0.46404176856630391</v>
      </c>
      <c r="V129" s="126">
        <f t="shared" si="6"/>
        <v>0.46404176856630391</v>
      </c>
      <c r="W129" s="127">
        <f t="shared" si="7"/>
        <v>0.96054891033869727</v>
      </c>
      <c r="X129" s="127">
        <f t="shared" si="9"/>
        <v>0.59091300235522481</v>
      </c>
    </row>
    <row r="130" spans="1:24" x14ac:dyDescent="0.25">
      <c r="A130" s="120" t="s">
        <v>211</v>
      </c>
      <c r="B130" s="120" t="s">
        <v>901</v>
      </c>
      <c r="C130" s="120" t="s">
        <v>918</v>
      </c>
      <c r="D130" s="120" t="s">
        <v>890</v>
      </c>
      <c r="E130" s="110">
        <v>11.590299999999999</v>
      </c>
      <c r="F130" s="121">
        <v>18</v>
      </c>
      <c r="G130" s="120">
        <v>26</v>
      </c>
      <c r="H130" s="120" t="s">
        <v>136</v>
      </c>
      <c r="I130" s="120" t="s">
        <v>136</v>
      </c>
      <c r="J130" s="120" t="s">
        <v>923</v>
      </c>
      <c r="K130" s="120">
        <v>1.1092201421563721E-6</v>
      </c>
      <c r="L130" s="122">
        <f t="shared" si="5"/>
        <v>80.738322071937162</v>
      </c>
      <c r="M130" s="123">
        <v>1.6700000000000002</v>
      </c>
      <c r="N130" s="124">
        <v>8.3612040133779264E-2</v>
      </c>
      <c r="O130" s="8">
        <v>2.5963483614828027</v>
      </c>
      <c r="P130" s="125">
        <v>16</v>
      </c>
      <c r="Q130" s="124">
        <v>2.5750387407639996</v>
      </c>
      <c r="R130" s="5">
        <v>1.6615803082679996</v>
      </c>
      <c r="S130" s="124">
        <v>1.0398928774588998</v>
      </c>
      <c r="T130" s="124">
        <v>3.0171608999999996E-4</v>
      </c>
      <c r="U130" s="124">
        <v>0.64321106704119047</v>
      </c>
      <c r="V130" s="126">
        <f t="shared" si="6"/>
        <v>0.64340519274022967</v>
      </c>
      <c r="W130" s="127">
        <f t="shared" si="7"/>
        <v>1.0710966141097691</v>
      </c>
      <c r="X130" s="127">
        <f t="shared" si="9"/>
        <v>0.50273144637016154</v>
      </c>
    </row>
    <row r="131" spans="1:24" x14ac:dyDescent="0.25">
      <c r="A131" s="120" t="s">
        <v>211</v>
      </c>
      <c r="B131" s="120" t="s">
        <v>924</v>
      </c>
      <c r="C131" s="120" t="s">
        <v>889</v>
      </c>
      <c r="D131" s="120" t="s">
        <v>895</v>
      </c>
      <c r="E131" s="110">
        <v>11.590299999999999</v>
      </c>
      <c r="F131" s="121">
        <v>18</v>
      </c>
      <c r="G131" s="120">
        <v>27</v>
      </c>
      <c r="H131" s="120" t="s">
        <v>137</v>
      </c>
      <c r="I131" s="120" t="s">
        <v>137</v>
      </c>
      <c r="J131" s="120" t="s">
        <v>925</v>
      </c>
      <c r="K131" s="120">
        <v>1.1092201421563721E-6</v>
      </c>
      <c r="L131" s="122">
        <f t="shared" si="5"/>
        <v>88.810558129113957</v>
      </c>
      <c r="M131" s="123">
        <v>1.32</v>
      </c>
      <c r="N131" s="124">
        <v>0.1</v>
      </c>
      <c r="O131" s="8">
        <v>2.6506199630402927</v>
      </c>
      <c r="P131" s="125">
        <v>16</v>
      </c>
      <c r="Q131" s="124">
        <v>1.5249568653459999</v>
      </c>
      <c r="R131" s="5">
        <v>1.3130831678679999</v>
      </c>
      <c r="S131" s="124">
        <v>0.91710414977069987</v>
      </c>
      <c r="T131" s="124">
        <v>5.0968534000000003E-3</v>
      </c>
      <c r="U131" s="124">
        <v>0.49799670205680646</v>
      </c>
      <c r="V131" s="126">
        <f t="shared" si="6"/>
        <v>0.5005479214320202</v>
      </c>
      <c r="W131" s="127">
        <f t="shared" si="7"/>
        <v>0.98510459912962522</v>
      </c>
      <c r="X131" s="127">
        <f t="shared" si="9"/>
        <v>0.64810259700336359</v>
      </c>
    </row>
    <row r="132" spans="1:24" x14ac:dyDescent="0.25">
      <c r="A132" s="120" t="s">
        <v>211</v>
      </c>
      <c r="B132" s="120" t="s">
        <v>924</v>
      </c>
      <c r="C132" s="120" t="s">
        <v>889</v>
      </c>
      <c r="D132" s="120" t="s">
        <v>897</v>
      </c>
      <c r="E132" s="110">
        <v>11.590299999999999</v>
      </c>
      <c r="F132" s="121">
        <v>18</v>
      </c>
      <c r="G132" s="120">
        <v>28</v>
      </c>
      <c r="H132" s="120" t="s">
        <v>138</v>
      </c>
      <c r="I132" s="120" t="s">
        <v>138</v>
      </c>
      <c r="J132" s="120" t="s">
        <v>926</v>
      </c>
      <c r="K132" s="120">
        <v>1.1092201421563721E-6</v>
      </c>
      <c r="L132" s="122">
        <f t="shared" si="5"/>
        <v>83.367145361121473</v>
      </c>
      <c r="M132" s="123">
        <v>1.1000000000000001</v>
      </c>
      <c r="N132" s="124">
        <v>0.10050251256281408</v>
      </c>
      <c r="O132" s="8">
        <v>2.69898228870148</v>
      </c>
      <c r="P132" s="125">
        <v>16</v>
      </c>
      <c r="Q132" s="124">
        <v>1.3583611384299998</v>
      </c>
      <c r="R132" s="5">
        <v>1.2527132358699999</v>
      </c>
      <c r="S132" s="124">
        <v>1.1059827500002</v>
      </c>
      <c r="T132" s="124">
        <v>7.2102017999999999E-4</v>
      </c>
      <c r="U132" s="124">
        <v>0.40756102943129213</v>
      </c>
      <c r="V132" s="126">
        <f t="shared" si="6"/>
        <v>0.40785510118976587</v>
      </c>
      <c r="W132" s="127">
        <f t="shared" si="7"/>
        <v>0.92010154244490927</v>
      </c>
      <c r="X132" s="127">
        <f t="shared" si="9"/>
        <v>0.8478419404670986</v>
      </c>
    </row>
    <row r="133" spans="1:24" x14ac:dyDescent="0.25">
      <c r="A133" s="120" t="s">
        <v>211</v>
      </c>
      <c r="B133" s="120" t="s">
        <v>924</v>
      </c>
      <c r="C133" s="120" t="s">
        <v>889</v>
      </c>
      <c r="D133" s="120" t="s">
        <v>899</v>
      </c>
      <c r="E133" s="110">
        <v>11.590299999999999</v>
      </c>
      <c r="F133" s="121">
        <v>18</v>
      </c>
      <c r="G133" s="120">
        <v>29</v>
      </c>
      <c r="H133" s="120" t="s">
        <v>139</v>
      </c>
      <c r="I133" s="120" t="s">
        <v>139</v>
      </c>
      <c r="J133" s="120" t="s">
        <v>927</v>
      </c>
      <c r="K133" s="120">
        <v>1.1092201421563721E-6</v>
      </c>
      <c r="L133" s="122">
        <f t="shared" ref="L133:L196" si="10">N133*W133/(1000*K133)</f>
        <v>98.222658681486649</v>
      </c>
      <c r="M133" s="123">
        <v>1.86</v>
      </c>
      <c r="N133" s="124">
        <v>9.8328416912487712E-2</v>
      </c>
      <c r="O133" s="8">
        <v>2.6123285255010784</v>
      </c>
      <c r="P133" s="125">
        <v>16</v>
      </c>
      <c r="Q133" s="124">
        <v>2.1624576726339995</v>
      </c>
      <c r="R133" s="5">
        <v>1.2017509185759998</v>
      </c>
      <c r="S133" s="124">
        <v>0.98427469029370007</v>
      </c>
      <c r="T133" s="124">
        <v>3.7899720999999998E-4</v>
      </c>
      <c r="U133" s="124">
        <v>0.71200845599740481</v>
      </c>
      <c r="V133" s="126">
        <f t="shared" ref="V133:V196" si="11">U133/(1-T133)</f>
        <v>0.71227840752660065</v>
      </c>
      <c r="W133" s="127">
        <f t="shared" ref="W133:W196" si="12">(6*V133/PI())^(1/3)</f>
        <v>1.1080271079989159</v>
      </c>
      <c r="X133" s="127">
        <f t="shared" ref="X133:X164" si="13">S133/SQRT(R133*Q133)</f>
        <v>0.61056974269664488</v>
      </c>
    </row>
    <row r="134" spans="1:24" x14ac:dyDescent="0.25">
      <c r="A134" s="120" t="s">
        <v>211</v>
      </c>
      <c r="B134" s="120" t="s">
        <v>924</v>
      </c>
      <c r="C134" s="120" t="s">
        <v>889</v>
      </c>
      <c r="D134" s="120" t="s">
        <v>890</v>
      </c>
      <c r="E134" s="110">
        <v>11.590299999999999</v>
      </c>
      <c r="F134" s="121">
        <v>18</v>
      </c>
      <c r="G134" s="120">
        <v>30</v>
      </c>
      <c r="H134" s="120" t="s">
        <v>140</v>
      </c>
      <c r="I134" s="120" t="s">
        <v>140</v>
      </c>
      <c r="J134" s="120" t="s">
        <v>928</v>
      </c>
      <c r="K134" s="120">
        <v>1.1092201421563721E-6</v>
      </c>
      <c r="L134" s="122">
        <f t="shared" si="10"/>
        <v>82.787263304925787</v>
      </c>
      <c r="M134" s="123">
        <v>1.42</v>
      </c>
      <c r="N134" s="124">
        <v>9.2165898617511524E-2</v>
      </c>
      <c r="O134" s="8">
        <v>2.7419320412322095</v>
      </c>
      <c r="P134" s="125">
        <v>16</v>
      </c>
      <c r="Q134" s="124">
        <v>1.9805430462079998</v>
      </c>
      <c r="R134" s="5">
        <v>1.514312217923</v>
      </c>
      <c r="S134" s="124">
        <v>0.90524379578069991</v>
      </c>
      <c r="T134" s="124">
        <v>0</v>
      </c>
      <c r="U134" s="124">
        <v>0.51788300316949487</v>
      </c>
      <c r="V134" s="126">
        <f t="shared" si="11"/>
        <v>0.51788300316949487</v>
      </c>
      <c r="W134" s="127">
        <f t="shared" si="12"/>
        <v>0.99634790469432055</v>
      </c>
      <c r="X134" s="127">
        <f t="shared" si="13"/>
        <v>0.52271588808321279</v>
      </c>
    </row>
    <row r="135" spans="1:24" x14ac:dyDescent="0.25">
      <c r="A135" s="120" t="s">
        <v>211</v>
      </c>
      <c r="B135" s="120" t="s">
        <v>924</v>
      </c>
      <c r="C135" s="120" t="s">
        <v>892</v>
      </c>
      <c r="D135" s="120" t="s">
        <v>893</v>
      </c>
      <c r="E135" s="110">
        <v>11.590299999999999</v>
      </c>
      <c r="F135" s="121">
        <v>19</v>
      </c>
      <c r="G135" s="120">
        <v>31</v>
      </c>
      <c r="H135" s="120" t="s">
        <v>141</v>
      </c>
      <c r="I135" s="120" t="s">
        <v>141</v>
      </c>
      <c r="J135" s="120" t="s">
        <v>929</v>
      </c>
      <c r="K135" s="120">
        <v>1.0952047251977174E-6</v>
      </c>
      <c r="L135" s="122">
        <f t="shared" si="10"/>
        <v>78.80096587067753</v>
      </c>
      <c r="M135" s="123">
        <v>1.35</v>
      </c>
      <c r="N135" s="124">
        <v>8.7183958151700089E-2</v>
      </c>
      <c r="O135" s="8">
        <v>2.6580844701892636</v>
      </c>
      <c r="P135" s="125">
        <v>16.5</v>
      </c>
      <c r="Q135" s="124">
        <v>1.9003113966149998</v>
      </c>
      <c r="R135" s="5">
        <v>1.3780778613719999</v>
      </c>
      <c r="S135" s="124">
        <v>1.159737240106</v>
      </c>
      <c r="T135" s="124">
        <v>1.0210411E-5</v>
      </c>
      <c r="U135" s="124">
        <v>0.5078845368310948</v>
      </c>
      <c r="V135" s="126">
        <f t="shared" si="11"/>
        <v>0.50788972259390519</v>
      </c>
      <c r="W135" s="127">
        <f t="shared" si="12"/>
        <v>0.98989759126951471</v>
      </c>
      <c r="X135" s="127">
        <f t="shared" si="13"/>
        <v>0.71665533547122484</v>
      </c>
    </row>
    <row r="136" spans="1:24" x14ac:dyDescent="0.25">
      <c r="A136" s="120" t="s">
        <v>211</v>
      </c>
      <c r="B136" s="120" t="s">
        <v>924</v>
      </c>
      <c r="C136" s="120" t="s">
        <v>892</v>
      </c>
      <c r="D136" s="120" t="s">
        <v>895</v>
      </c>
      <c r="E136" s="110">
        <v>11.590299999999999</v>
      </c>
      <c r="F136" s="121">
        <v>19</v>
      </c>
      <c r="G136" s="120">
        <v>32</v>
      </c>
      <c r="H136" s="120" t="s">
        <v>142</v>
      </c>
      <c r="I136" s="120" t="s">
        <v>142</v>
      </c>
      <c r="J136" s="120" t="s">
        <v>930</v>
      </c>
      <c r="K136" s="120">
        <v>1.0952047251977174E-6</v>
      </c>
      <c r="L136" s="122">
        <f t="shared" si="10"/>
        <v>75.524736949149712</v>
      </c>
      <c r="M136" s="123">
        <v>1.1800000000000002</v>
      </c>
      <c r="N136" s="124">
        <v>8.8495575221238937E-2</v>
      </c>
      <c r="O136" s="8">
        <v>2.7599071018374595</v>
      </c>
      <c r="P136" s="125">
        <v>16.5</v>
      </c>
      <c r="Q136" s="124">
        <v>2.0754774549629995</v>
      </c>
      <c r="R136" s="5">
        <v>0.82587935561429993</v>
      </c>
      <c r="S136" s="124">
        <v>0.71217151207309992</v>
      </c>
      <c r="T136" s="124">
        <v>0</v>
      </c>
      <c r="U136" s="124">
        <v>0.42755062270552269</v>
      </c>
      <c r="V136" s="126">
        <f t="shared" si="11"/>
        <v>0.42755062270552269</v>
      </c>
      <c r="W136" s="127">
        <f t="shared" si="12"/>
        <v>0.9346800511690645</v>
      </c>
      <c r="X136" s="127">
        <f t="shared" si="13"/>
        <v>0.54396039696224863</v>
      </c>
    </row>
    <row r="137" spans="1:24" x14ac:dyDescent="0.25">
      <c r="A137" s="120" t="s">
        <v>211</v>
      </c>
      <c r="B137" s="120" t="s">
        <v>924</v>
      </c>
      <c r="C137" s="120" t="s">
        <v>892</v>
      </c>
      <c r="D137" s="120" t="s">
        <v>897</v>
      </c>
      <c r="E137" s="110">
        <v>11.590299999999999</v>
      </c>
      <c r="F137" s="121">
        <v>19</v>
      </c>
      <c r="G137" s="120">
        <v>33</v>
      </c>
      <c r="H137" s="120" t="s">
        <v>143</v>
      </c>
      <c r="I137" s="120" t="s">
        <v>143</v>
      </c>
      <c r="J137" s="120" t="s">
        <v>931</v>
      </c>
      <c r="K137" s="120">
        <v>1.0952047251977174E-6</v>
      </c>
      <c r="L137" s="122">
        <f t="shared" si="10"/>
        <v>47.279355248069393</v>
      </c>
      <c r="M137" s="123">
        <v>0.55000000000000004</v>
      </c>
      <c r="N137" s="124">
        <v>7.2727272727272724E-2</v>
      </c>
      <c r="O137" s="8">
        <v>2.9155234082939563</v>
      </c>
      <c r="P137" s="125">
        <v>16.5</v>
      </c>
      <c r="Q137" s="124">
        <v>1.1970916179760001</v>
      </c>
      <c r="R137" s="5">
        <v>0.97015680085029987</v>
      </c>
      <c r="S137" s="124">
        <v>0.73900259296109994</v>
      </c>
      <c r="T137" s="124">
        <v>1.7510152000000001E-3</v>
      </c>
      <c r="U137" s="124">
        <v>0.18864537270919643</v>
      </c>
      <c r="V137" s="126">
        <f t="shared" si="11"/>
        <v>0.18897627303572131</v>
      </c>
      <c r="W137" s="127">
        <f t="shared" si="12"/>
        <v>0.71198288248982267</v>
      </c>
      <c r="X137" s="127">
        <f t="shared" si="13"/>
        <v>0.68574287050449412</v>
      </c>
    </row>
    <row r="138" spans="1:24" x14ac:dyDescent="0.25">
      <c r="A138" s="120" t="s">
        <v>211</v>
      </c>
      <c r="B138" s="120" t="s">
        <v>924</v>
      </c>
      <c r="C138" s="120" t="s">
        <v>892</v>
      </c>
      <c r="D138" s="120" t="s">
        <v>899</v>
      </c>
      <c r="E138" s="110">
        <v>11.590299999999999</v>
      </c>
      <c r="F138" s="121">
        <v>19</v>
      </c>
      <c r="G138" s="120">
        <v>34</v>
      </c>
      <c r="H138" s="120" t="s">
        <v>144</v>
      </c>
      <c r="I138" s="120" t="s">
        <v>144</v>
      </c>
      <c r="J138" s="120" t="s">
        <v>932</v>
      </c>
      <c r="K138" s="120">
        <v>1.0952047251977174E-6</v>
      </c>
      <c r="L138" s="122">
        <f t="shared" si="10"/>
        <v>31.259024572587531</v>
      </c>
      <c r="M138" s="123">
        <v>0.53</v>
      </c>
      <c r="N138" s="124">
        <v>4.8851978505129463E-2</v>
      </c>
      <c r="O138" s="8">
        <v>2.9413224205379191</v>
      </c>
      <c r="P138" s="125">
        <v>16.5</v>
      </c>
      <c r="Q138" s="124">
        <v>1.8972150479699998</v>
      </c>
      <c r="R138" s="5">
        <v>1.20578874729</v>
      </c>
      <c r="S138" s="124">
        <v>0.49776139334309993</v>
      </c>
      <c r="T138" s="124">
        <v>7.1622464000000002E-5</v>
      </c>
      <c r="U138" s="124">
        <v>0.18019105838219251</v>
      </c>
      <c r="V138" s="126">
        <f t="shared" si="11"/>
        <v>0.18020396503419084</v>
      </c>
      <c r="W138" s="127">
        <f t="shared" si="12"/>
        <v>0.70079109310536403</v>
      </c>
      <c r="X138" s="127">
        <f t="shared" si="13"/>
        <v>0.32909957073971174</v>
      </c>
    </row>
    <row r="139" spans="1:24" x14ac:dyDescent="0.25">
      <c r="A139" s="120" t="s">
        <v>211</v>
      </c>
      <c r="B139" s="120" t="s">
        <v>924</v>
      </c>
      <c r="C139" s="120" t="s">
        <v>892</v>
      </c>
      <c r="D139" s="120" t="s">
        <v>890</v>
      </c>
      <c r="E139" s="110">
        <v>11.590299999999999</v>
      </c>
      <c r="F139" s="121">
        <v>19</v>
      </c>
      <c r="G139" s="120">
        <v>35</v>
      </c>
      <c r="H139" s="120" t="s">
        <v>145</v>
      </c>
      <c r="I139" s="120" t="s">
        <v>145</v>
      </c>
      <c r="J139" s="120" t="s">
        <v>933</v>
      </c>
      <c r="K139" s="120">
        <v>1.0952047251977174E-6</v>
      </c>
      <c r="L139" s="122">
        <f t="shared" si="10"/>
        <v>96.044096854662783</v>
      </c>
      <c r="M139" s="123">
        <v>1.81</v>
      </c>
      <c r="N139" s="124">
        <v>9.5510983763132759E-2</v>
      </c>
      <c r="O139" s="8">
        <v>2.5899801161654032</v>
      </c>
      <c r="P139" s="125">
        <v>16.5</v>
      </c>
      <c r="Q139" s="124">
        <v>2.446270623667</v>
      </c>
      <c r="R139" s="5">
        <v>1.1370755262466998</v>
      </c>
      <c r="S139" s="124">
        <v>1.0192885925235</v>
      </c>
      <c r="T139" s="124">
        <v>8.1588759999999994E-4</v>
      </c>
      <c r="U139" s="124">
        <v>0.69884706399977958</v>
      </c>
      <c r="V139" s="126">
        <f t="shared" si="11"/>
        <v>0.69941771023678212</v>
      </c>
      <c r="W139" s="127">
        <f t="shared" si="12"/>
        <v>1.1013178229159488</v>
      </c>
      <c r="X139" s="127">
        <f t="shared" si="13"/>
        <v>0.61115343587484039</v>
      </c>
    </row>
    <row r="140" spans="1:24" x14ac:dyDescent="0.25">
      <c r="A140" s="120" t="s">
        <v>211</v>
      </c>
      <c r="B140" s="120" t="s">
        <v>924</v>
      </c>
      <c r="C140" s="120" t="s">
        <v>906</v>
      </c>
      <c r="D140" s="120" t="s">
        <v>893</v>
      </c>
      <c r="E140" s="110">
        <v>11.590299999999999</v>
      </c>
      <c r="F140" s="121">
        <v>19</v>
      </c>
      <c r="G140" s="120">
        <v>36</v>
      </c>
      <c r="H140" s="120" t="s">
        <v>146</v>
      </c>
      <c r="I140" s="120" t="s">
        <v>146</v>
      </c>
      <c r="J140" s="120" t="s">
        <v>934</v>
      </c>
      <c r="K140" s="120">
        <v>1.0952047251977174E-6</v>
      </c>
      <c r="L140" s="122">
        <f t="shared" si="10"/>
        <v>92.155087544107545</v>
      </c>
      <c r="M140" s="123">
        <v>1.84</v>
      </c>
      <c r="N140" s="124">
        <v>9.2165898617511524E-2</v>
      </c>
      <c r="O140" s="8">
        <v>2.679750172021842</v>
      </c>
      <c r="P140" s="125">
        <v>16.5</v>
      </c>
      <c r="Q140" s="124">
        <v>2.8330369643159998</v>
      </c>
      <c r="R140" s="5">
        <v>1.2551226274339999</v>
      </c>
      <c r="S140" s="124">
        <v>1.1185030324915999</v>
      </c>
      <c r="T140" s="124">
        <v>1.3994429E-3</v>
      </c>
      <c r="U140" s="124">
        <v>0.68663117152138864</v>
      </c>
      <c r="V140" s="126">
        <f t="shared" si="11"/>
        <v>0.68759341925004491</v>
      </c>
      <c r="W140" s="127">
        <f t="shared" si="12"/>
        <v>1.0950762575230775</v>
      </c>
      <c r="X140" s="127">
        <f t="shared" si="13"/>
        <v>0.59315468608856148</v>
      </c>
    </row>
    <row r="141" spans="1:24" x14ac:dyDescent="0.25">
      <c r="A141" s="120" t="s">
        <v>211</v>
      </c>
      <c r="B141" s="120" t="s">
        <v>924</v>
      </c>
      <c r="C141" s="120" t="s">
        <v>906</v>
      </c>
      <c r="D141" s="120" t="s">
        <v>895</v>
      </c>
      <c r="E141" s="110">
        <v>11.590299999999999</v>
      </c>
      <c r="F141" s="121">
        <v>19</v>
      </c>
      <c r="G141" s="120">
        <v>37</v>
      </c>
      <c r="H141" s="120" t="s">
        <v>147</v>
      </c>
      <c r="I141" s="120" t="s">
        <v>147</v>
      </c>
      <c r="J141" s="120" t="s">
        <v>935</v>
      </c>
      <c r="K141" s="120">
        <v>1.0952047251977174E-6</v>
      </c>
      <c r="L141" s="122">
        <f t="shared" si="10"/>
        <v>49.292212410985314</v>
      </c>
      <c r="M141" s="123">
        <v>1.03</v>
      </c>
      <c r="N141" s="124">
        <v>6.0350030175015085E-2</v>
      </c>
      <c r="O141" s="8">
        <v>2.748318444083556</v>
      </c>
      <c r="P141" s="125">
        <v>16.5</v>
      </c>
      <c r="Q141" s="124">
        <v>2.1188904303519998</v>
      </c>
      <c r="R141" s="5">
        <v>1.408469598323</v>
      </c>
      <c r="S141" s="124">
        <v>0.70404515867289985</v>
      </c>
      <c r="T141" s="124">
        <v>3.8765016999999999E-5</v>
      </c>
      <c r="U141" s="124">
        <v>0.37477461981064569</v>
      </c>
      <c r="V141" s="126">
        <f t="shared" si="11"/>
        <v>0.37478914851835943</v>
      </c>
      <c r="W141" s="127">
        <f t="shared" si="12"/>
        <v>0.89453250961770869</v>
      </c>
      <c r="X141" s="127">
        <f t="shared" si="13"/>
        <v>0.40754214605257816</v>
      </c>
    </row>
    <row r="142" spans="1:24" x14ac:dyDescent="0.25">
      <c r="A142" s="120" t="s">
        <v>211</v>
      </c>
      <c r="B142" s="120" t="s">
        <v>924</v>
      </c>
      <c r="C142" s="120" t="s">
        <v>906</v>
      </c>
      <c r="D142" s="120" t="s">
        <v>897</v>
      </c>
      <c r="E142" s="110">
        <v>11.590299999999999</v>
      </c>
      <c r="F142" s="121">
        <v>19</v>
      </c>
      <c r="G142" s="120">
        <v>38</v>
      </c>
      <c r="H142" s="120" t="s">
        <v>148</v>
      </c>
      <c r="I142" s="120" t="s">
        <v>148</v>
      </c>
      <c r="J142" s="120" t="s">
        <v>936</v>
      </c>
      <c r="K142" s="120">
        <v>1.0952047251977174E-6</v>
      </c>
      <c r="L142" s="122">
        <f t="shared" si="10"/>
        <v>88.703253310175938</v>
      </c>
      <c r="M142" s="123">
        <v>1.4400000000000002</v>
      </c>
      <c r="N142" s="124">
        <v>9.6339113680154131E-2</v>
      </c>
      <c r="O142" s="8">
        <v>2.6824153765098484</v>
      </c>
      <c r="P142" s="125">
        <v>16.5</v>
      </c>
      <c r="Q142" s="124">
        <v>1.8103285958259998</v>
      </c>
      <c r="R142" s="5">
        <v>1.4907807795419998</v>
      </c>
      <c r="S142" s="124">
        <v>0.9165095673807</v>
      </c>
      <c r="T142" s="124">
        <v>1.3536595999999999E-4</v>
      </c>
      <c r="U142" s="124">
        <v>0.5368296098397769</v>
      </c>
      <c r="V142" s="126">
        <f t="shared" si="11"/>
        <v>0.53690228813343621</v>
      </c>
      <c r="W142" s="127">
        <f t="shared" si="12"/>
        <v>1.0083985460801193</v>
      </c>
      <c r="X142" s="127">
        <f t="shared" si="13"/>
        <v>0.55789363259731051</v>
      </c>
    </row>
    <row r="143" spans="1:24" x14ac:dyDescent="0.25">
      <c r="A143" s="120" t="s">
        <v>211</v>
      </c>
      <c r="B143" s="120" t="s">
        <v>924</v>
      </c>
      <c r="C143" s="120" t="s">
        <v>906</v>
      </c>
      <c r="D143" s="120" t="s">
        <v>899</v>
      </c>
      <c r="E143" s="110">
        <v>11.590299999999999</v>
      </c>
      <c r="F143" s="121">
        <v>19</v>
      </c>
      <c r="G143" s="120">
        <v>39</v>
      </c>
      <c r="H143" s="120" t="s">
        <v>149</v>
      </c>
      <c r="I143" s="120" t="s">
        <v>149</v>
      </c>
      <c r="J143" s="120" t="s">
        <v>937</v>
      </c>
      <c r="K143" s="120">
        <v>1.0952047251977174E-6</v>
      </c>
      <c r="L143" s="122">
        <f t="shared" si="10"/>
        <v>58.782429825655939</v>
      </c>
      <c r="M143" s="123">
        <v>0.71</v>
      </c>
      <c r="N143" s="124">
        <v>8.0710250201775621E-2</v>
      </c>
      <c r="O143" s="8">
        <v>2.6726906510498565</v>
      </c>
      <c r="P143" s="125">
        <v>16.5</v>
      </c>
      <c r="Q143" s="124">
        <v>1.2089866269629999</v>
      </c>
      <c r="R143" s="5">
        <v>1.0931367800788001</v>
      </c>
      <c r="S143" s="124">
        <v>0.75991610710049995</v>
      </c>
      <c r="T143" s="124">
        <v>3.0255085000000003E-4</v>
      </c>
      <c r="U143" s="124">
        <v>0.26564989843516146</v>
      </c>
      <c r="V143" s="126">
        <f t="shared" si="11"/>
        <v>0.26573029536189396</v>
      </c>
      <c r="W143" s="127">
        <f t="shared" si="12"/>
        <v>0.79765326885636756</v>
      </c>
      <c r="X143" s="127">
        <f t="shared" si="13"/>
        <v>0.66102463933392386</v>
      </c>
    </row>
    <row r="144" spans="1:24" x14ac:dyDescent="0.25">
      <c r="A144" s="120" t="s">
        <v>211</v>
      </c>
      <c r="B144" s="120" t="s">
        <v>924</v>
      </c>
      <c r="C144" s="120" t="s">
        <v>906</v>
      </c>
      <c r="D144" s="120" t="s">
        <v>890</v>
      </c>
      <c r="E144" s="110">
        <v>11.590299999999999</v>
      </c>
      <c r="F144" s="121">
        <v>19</v>
      </c>
      <c r="G144" s="120">
        <v>40</v>
      </c>
      <c r="H144" s="120" t="s">
        <v>150</v>
      </c>
      <c r="I144" s="120" t="s">
        <v>150</v>
      </c>
      <c r="J144" s="120" t="s">
        <v>938</v>
      </c>
      <c r="K144" s="120">
        <v>1.0952047251977174E-6</v>
      </c>
      <c r="L144" s="122">
        <f t="shared" si="10"/>
        <v>80.298707767353321</v>
      </c>
      <c r="M144" s="123">
        <v>1.4400000000000002</v>
      </c>
      <c r="N144" s="124">
        <v>8.7489063867016631E-2</v>
      </c>
      <c r="O144" s="8">
        <v>2.7077812899674143</v>
      </c>
      <c r="P144" s="125">
        <v>16.5</v>
      </c>
      <c r="Q144" s="124">
        <v>1.8893977383290002</v>
      </c>
      <c r="R144" s="5">
        <v>1.3312662623139999</v>
      </c>
      <c r="S144" s="124">
        <v>0.55367323234909993</v>
      </c>
      <c r="T144" s="124">
        <v>0</v>
      </c>
      <c r="U144" s="124">
        <v>0.53180070537282176</v>
      </c>
      <c r="V144" s="126">
        <f t="shared" si="11"/>
        <v>0.53180070537282176</v>
      </c>
      <c r="W144" s="127">
        <f t="shared" si="12"/>
        <v>1.0051944813096887</v>
      </c>
      <c r="X144" s="127">
        <f t="shared" si="13"/>
        <v>0.3491076528931622</v>
      </c>
    </row>
    <row r="145" spans="1:24" x14ac:dyDescent="0.25">
      <c r="A145" s="120" t="s">
        <v>211</v>
      </c>
      <c r="B145" s="120" t="s">
        <v>924</v>
      </c>
      <c r="C145" s="120" t="s">
        <v>912</v>
      </c>
      <c r="D145" s="120" t="s">
        <v>893</v>
      </c>
      <c r="E145" s="110">
        <v>11.590299999999999</v>
      </c>
      <c r="F145" s="121">
        <v>20</v>
      </c>
      <c r="G145" s="120">
        <v>41</v>
      </c>
      <c r="H145" s="120" t="s">
        <v>151</v>
      </c>
      <c r="I145" s="120" t="s">
        <v>151</v>
      </c>
      <c r="J145" s="120" t="s">
        <v>939</v>
      </c>
      <c r="K145" s="120">
        <v>1.0952047251977174E-6</v>
      </c>
      <c r="L145" s="122">
        <f t="shared" si="10"/>
        <v>73.302385790608525</v>
      </c>
      <c r="M145" s="123">
        <v>0.96000000000000008</v>
      </c>
      <c r="N145" s="124">
        <v>8.9847259658580411E-2</v>
      </c>
      <c r="O145" s="8">
        <v>2.8292617438611054</v>
      </c>
      <c r="P145" s="125">
        <v>16.5</v>
      </c>
      <c r="Q145" s="124">
        <v>1.6581473773109996</v>
      </c>
      <c r="R145" s="5">
        <v>1.0037771781304998</v>
      </c>
      <c r="S145" s="124">
        <v>0.83258017165629994</v>
      </c>
      <c r="T145" s="124">
        <v>9.1607094E-2</v>
      </c>
      <c r="U145" s="124">
        <v>0.33931113022080595</v>
      </c>
      <c r="V145" s="126">
        <f t="shared" si="11"/>
        <v>0.37352904010988164</v>
      </c>
      <c r="W145" s="127">
        <f t="shared" si="12"/>
        <v>0.89352885765474366</v>
      </c>
      <c r="X145" s="127">
        <f t="shared" si="13"/>
        <v>0.64535078235096099</v>
      </c>
    </row>
    <row r="146" spans="1:24" x14ac:dyDescent="0.25">
      <c r="A146" s="120" t="s">
        <v>211</v>
      </c>
      <c r="B146" s="120" t="s">
        <v>924</v>
      </c>
      <c r="C146" s="120" t="s">
        <v>912</v>
      </c>
      <c r="D146" s="120" t="s">
        <v>895</v>
      </c>
      <c r="E146" s="110">
        <v>11.590299999999999</v>
      </c>
      <c r="F146" s="121">
        <v>20</v>
      </c>
      <c r="G146" s="120">
        <v>42</v>
      </c>
      <c r="H146" s="120" t="s">
        <v>152</v>
      </c>
      <c r="I146" s="120" t="s">
        <v>152</v>
      </c>
      <c r="J146" s="120" t="s">
        <v>940</v>
      </c>
      <c r="K146" s="120">
        <v>1.0952047251977174E-6</v>
      </c>
      <c r="L146" s="122">
        <f t="shared" si="10"/>
        <v>90.175554130393564</v>
      </c>
      <c r="M146" s="123">
        <v>1.76</v>
      </c>
      <c r="N146" s="124">
        <v>9.1491308325709064E-2</v>
      </c>
      <c r="O146" s="8">
        <v>2.672398219995141</v>
      </c>
      <c r="P146" s="125">
        <v>16.5</v>
      </c>
      <c r="Q146" s="124">
        <v>2.0344877794979999</v>
      </c>
      <c r="R146" s="5">
        <v>1.222566054249</v>
      </c>
      <c r="S146" s="124">
        <v>0.82826051320749994</v>
      </c>
      <c r="T146" s="124">
        <v>0</v>
      </c>
      <c r="U146" s="124">
        <v>0.65858448296796124</v>
      </c>
      <c r="V146" s="126">
        <f t="shared" si="11"/>
        <v>0.65858448296796124</v>
      </c>
      <c r="W146" s="127">
        <f t="shared" si="12"/>
        <v>1.0794543742815601</v>
      </c>
      <c r="X146" s="127">
        <f t="shared" si="13"/>
        <v>0.52517403713811017</v>
      </c>
    </row>
    <row r="147" spans="1:24" x14ac:dyDescent="0.25">
      <c r="A147" s="120" t="s">
        <v>211</v>
      </c>
      <c r="B147" s="120" t="s">
        <v>924</v>
      </c>
      <c r="C147" s="120" t="s">
        <v>912</v>
      </c>
      <c r="D147" s="120" t="s">
        <v>897</v>
      </c>
      <c r="E147" s="110">
        <v>11.590299999999999</v>
      </c>
      <c r="F147" s="121">
        <v>20</v>
      </c>
      <c r="G147" s="120">
        <v>43</v>
      </c>
      <c r="H147" s="120" t="s">
        <v>153</v>
      </c>
      <c r="I147" s="120" t="s">
        <v>153</v>
      </c>
      <c r="J147" s="120" t="s">
        <v>941</v>
      </c>
      <c r="K147" s="120">
        <v>1.0952047251977174E-6</v>
      </c>
      <c r="L147" s="122">
        <f t="shared" si="10"/>
        <v>72.26006361907784</v>
      </c>
      <c r="M147" s="123">
        <v>0.73</v>
      </c>
      <c r="N147" s="124">
        <v>0.10427528675703858</v>
      </c>
      <c r="O147" s="8">
        <v>3.1892419714471334</v>
      </c>
      <c r="P147" s="125">
        <v>16.5</v>
      </c>
      <c r="Q147" s="124">
        <v>1.0705023150147999</v>
      </c>
      <c r="R147" s="5">
        <v>1.0689957846401998</v>
      </c>
      <c r="S147" s="124">
        <v>0.81258418043579994</v>
      </c>
      <c r="T147" s="124">
        <v>0</v>
      </c>
      <c r="U147" s="124">
        <v>0.22889451679602696</v>
      </c>
      <c r="V147" s="126">
        <f t="shared" si="11"/>
        <v>0.22889451679602696</v>
      </c>
      <c r="W147" s="127">
        <f t="shared" si="12"/>
        <v>0.75894841030834959</v>
      </c>
      <c r="X147" s="127">
        <f t="shared" si="13"/>
        <v>0.75960280779714706</v>
      </c>
    </row>
    <row r="148" spans="1:24" x14ac:dyDescent="0.25">
      <c r="A148" s="120" t="s">
        <v>211</v>
      </c>
      <c r="B148" s="120" t="s">
        <v>924</v>
      </c>
      <c r="C148" s="120" t="s">
        <v>912</v>
      </c>
      <c r="D148" s="120" t="s">
        <v>899</v>
      </c>
      <c r="E148" s="110">
        <v>11.590299999999999</v>
      </c>
      <c r="F148" s="121">
        <v>20</v>
      </c>
      <c r="G148" s="120">
        <v>44</v>
      </c>
      <c r="H148" s="120" t="s">
        <v>154</v>
      </c>
      <c r="I148" s="120" t="s">
        <v>154</v>
      </c>
      <c r="J148" s="120" t="s">
        <v>942</v>
      </c>
      <c r="K148" s="120">
        <v>1.0952047251977174E-6</v>
      </c>
      <c r="L148" s="122">
        <f t="shared" si="10"/>
        <v>94.092314347447186</v>
      </c>
      <c r="M148" s="123">
        <v>1.97</v>
      </c>
      <c r="N148" s="124">
        <v>9.1491308325709064E-2</v>
      </c>
      <c r="O148" s="8">
        <v>2.633122558722214</v>
      </c>
      <c r="P148" s="125">
        <v>16.5</v>
      </c>
      <c r="Q148" s="124">
        <v>2.4253519866149995</v>
      </c>
      <c r="R148" s="5">
        <v>1.4038152815519997</v>
      </c>
      <c r="S148" s="124">
        <v>1.0208471169839</v>
      </c>
      <c r="T148" s="124">
        <v>2.8401677999999999E-5</v>
      </c>
      <c r="U148" s="124">
        <v>0.74816114938303135</v>
      </c>
      <c r="V148" s="126">
        <f t="shared" si="11"/>
        <v>0.7481823990186135</v>
      </c>
      <c r="W148" s="127">
        <f t="shared" si="12"/>
        <v>1.1263402957497766</v>
      </c>
      <c r="X148" s="127">
        <f t="shared" si="13"/>
        <v>0.55324606777588592</v>
      </c>
    </row>
    <row r="149" spans="1:24" x14ac:dyDescent="0.25">
      <c r="A149" s="120" t="s">
        <v>211</v>
      </c>
      <c r="B149" s="120" t="s">
        <v>924</v>
      </c>
      <c r="C149" s="120" t="s">
        <v>912</v>
      </c>
      <c r="D149" s="120" t="s">
        <v>890</v>
      </c>
      <c r="E149" s="110">
        <v>11.590299999999999</v>
      </c>
      <c r="F149" s="121">
        <v>20</v>
      </c>
      <c r="G149" s="120">
        <v>45</v>
      </c>
      <c r="H149" s="120" t="s">
        <v>155</v>
      </c>
      <c r="I149" s="120" t="s">
        <v>155</v>
      </c>
      <c r="J149" s="120" t="s">
        <v>943</v>
      </c>
      <c r="K149" s="120">
        <v>1.0952047251977174E-6</v>
      </c>
      <c r="L149" s="122">
        <f t="shared" si="10"/>
        <v>86.401735158461648</v>
      </c>
      <c r="M149" s="123">
        <v>1.42</v>
      </c>
      <c r="N149" s="124">
        <v>9.4250706880301613E-2</v>
      </c>
      <c r="O149" s="8">
        <v>2.6797251421027082</v>
      </c>
      <c r="P149" s="125">
        <v>16.5</v>
      </c>
      <c r="Q149" s="124">
        <v>2.1855054477959999</v>
      </c>
      <c r="R149" s="5">
        <v>1.0242117578932999</v>
      </c>
      <c r="S149" s="124">
        <v>0.89840096379279999</v>
      </c>
      <c r="T149" s="124">
        <v>0</v>
      </c>
      <c r="U149" s="124">
        <v>0.52990509276103004</v>
      </c>
      <c r="V149" s="126">
        <f t="shared" si="11"/>
        <v>0.52990509276103004</v>
      </c>
      <c r="W149" s="127">
        <f t="shared" si="12"/>
        <v>1.0039987151608951</v>
      </c>
      <c r="X149" s="127">
        <f t="shared" si="13"/>
        <v>0.60048115699875648</v>
      </c>
    </row>
    <row r="150" spans="1:24" x14ac:dyDescent="0.25">
      <c r="A150" s="120" t="s">
        <v>211</v>
      </c>
      <c r="B150" s="120" t="s">
        <v>924</v>
      </c>
      <c r="C150" s="120" t="s">
        <v>918</v>
      </c>
      <c r="D150" s="120" t="s">
        <v>893</v>
      </c>
      <c r="E150" s="110">
        <v>11.590299999999999</v>
      </c>
      <c r="F150" s="121">
        <v>20</v>
      </c>
      <c r="G150" s="120">
        <v>46</v>
      </c>
      <c r="H150" s="120" t="s">
        <v>156</v>
      </c>
      <c r="I150" s="120" t="s">
        <v>156</v>
      </c>
      <c r="J150" s="120" t="s">
        <v>944</v>
      </c>
      <c r="K150" s="120">
        <v>1.0952047251977174E-6</v>
      </c>
      <c r="L150" s="122">
        <f t="shared" si="10"/>
        <v>105.29256032223894</v>
      </c>
      <c r="M150" s="123">
        <v>1.39</v>
      </c>
      <c r="N150" s="124">
        <v>0.11560693641618497</v>
      </c>
      <c r="O150" s="8">
        <v>2.7134284101129222</v>
      </c>
      <c r="P150" s="125">
        <v>16.5</v>
      </c>
      <c r="Q150" s="124">
        <v>1.4529874770109998</v>
      </c>
      <c r="R150" s="5">
        <v>1.2496392565039998</v>
      </c>
      <c r="S150" s="124">
        <v>0.85631388395289998</v>
      </c>
      <c r="T150" s="124">
        <v>1.4241564E-2</v>
      </c>
      <c r="U150" s="124">
        <v>0.51226706214893414</v>
      </c>
      <c r="V150" s="126">
        <f t="shared" si="11"/>
        <v>0.51966794646729675</v>
      </c>
      <c r="W150" s="127">
        <f t="shared" si="12"/>
        <v>0.99749126798015753</v>
      </c>
      <c r="X150" s="127">
        <f t="shared" si="13"/>
        <v>0.63549146199258466</v>
      </c>
    </row>
    <row r="151" spans="1:24" x14ac:dyDescent="0.25">
      <c r="A151" s="120" t="s">
        <v>211</v>
      </c>
      <c r="B151" s="120" t="s">
        <v>924</v>
      </c>
      <c r="C151" s="120" t="s">
        <v>918</v>
      </c>
      <c r="D151" s="120" t="s">
        <v>895</v>
      </c>
      <c r="E151" s="110">
        <v>11.590299999999999</v>
      </c>
      <c r="F151" s="121">
        <v>20</v>
      </c>
      <c r="G151" s="120">
        <v>47</v>
      </c>
      <c r="H151" s="120" t="s">
        <v>157</v>
      </c>
      <c r="I151" s="120" t="s">
        <v>157</v>
      </c>
      <c r="J151" s="120" t="s">
        <v>945</v>
      </c>
      <c r="K151" s="120">
        <v>1.0952047251977174E-6</v>
      </c>
      <c r="L151" s="122">
        <f t="shared" si="10"/>
        <v>86.273391618835774</v>
      </c>
      <c r="M151" s="123">
        <v>1.35</v>
      </c>
      <c r="N151" s="124">
        <v>9.6899224806201542E-2</v>
      </c>
      <c r="O151" s="8">
        <v>2.7808624831803423</v>
      </c>
      <c r="P151" s="125">
        <v>16.5</v>
      </c>
      <c r="Q151" s="124">
        <v>1.4507023334629998</v>
      </c>
      <c r="R151" s="5">
        <v>1.0316458226744998</v>
      </c>
      <c r="S151" s="124">
        <v>0.93704443800939985</v>
      </c>
      <c r="T151" s="124">
        <v>0</v>
      </c>
      <c r="U151" s="124">
        <v>0.48546089861159486</v>
      </c>
      <c r="V151" s="126">
        <f t="shared" si="11"/>
        <v>0.48546089861159486</v>
      </c>
      <c r="W151" s="127">
        <f t="shared" si="12"/>
        <v>0.97510610996895131</v>
      </c>
      <c r="X151" s="127">
        <f t="shared" si="13"/>
        <v>0.76595934726782045</v>
      </c>
    </row>
    <row r="152" spans="1:24" x14ac:dyDescent="0.25">
      <c r="A152" s="120" t="s">
        <v>211</v>
      </c>
      <c r="B152" s="120" t="s">
        <v>924</v>
      </c>
      <c r="C152" s="120" t="s">
        <v>918</v>
      </c>
      <c r="D152" s="120" t="s">
        <v>897</v>
      </c>
      <c r="E152" s="110">
        <v>11.590299999999999</v>
      </c>
      <c r="F152" s="121">
        <v>20</v>
      </c>
      <c r="G152" s="120">
        <v>48</v>
      </c>
      <c r="H152" s="120" t="s">
        <v>158</v>
      </c>
      <c r="I152" s="120" t="s">
        <v>158</v>
      </c>
      <c r="J152" s="120" t="s">
        <v>946</v>
      </c>
      <c r="K152" s="120">
        <v>1.0952047251977174E-6</v>
      </c>
      <c r="L152" s="122">
        <f t="shared" si="10"/>
        <v>80.916222201229075</v>
      </c>
      <c r="M152" s="123">
        <v>1.2899999999999998</v>
      </c>
      <c r="N152" s="124">
        <v>9.0744101633393831E-2</v>
      </c>
      <c r="O152" s="8">
        <v>2.6527725789318328</v>
      </c>
      <c r="P152" s="125">
        <v>16.5</v>
      </c>
      <c r="Q152" s="124">
        <v>1.5876154179819999</v>
      </c>
      <c r="R152" s="5">
        <v>1.2632765193869999</v>
      </c>
      <c r="S152" s="124">
        <v>1.19309620976</v>
      </c>
      <c r="T152" s="124">
        <v>2.8659122999999996E-3</v>
      </c>
      <c r="U152" s="124">
        <v>0.48628367551938134</v>
      </c>
      <c r="V152" s="126">
        <f t="shared" si="11"/>
        <v>0.48768132743415521</v>
      </c>
      <c r="W152" s="127">
        <f t="shared" si="12"/>
        <v>0.97659051447727852</v>
      </c>
      <c r="X152" s="127">
        <f t="shared" si="13"/>
        <v>0.8424683615026235</v>
      </c>
    </row>
    <row r="153" spans="1:24" x14ac:dyDescent="0.25">
      <c r="A153" s="120" t="s">
        <v>211</v>
      </c>
      <c r="B153" s="120" t="s">
        <v>924</v>
      </c>
      <c r="C153" s="120" t="s">
        <v>918</v>
      </c>
      <c r="D153" s="120" t="s">
        <v>899</v>
      </c>
      <c r="E153" s="110">
        <v>11.590299999999999</v>
      </c>
      <c r="F153" s="121">
        <v>20</v>
      </c>
      <c r="G153" s="120">
        <v>50</v>
      </c>
      <c r="H153" s="120" t="s">
        <v>159</v>
      </c>
      <c r="I153" s="120" t="s">
        <v>159</v>
      </c>
      <c r="J153" s="120" t="s">
        <v>947</v>
      </c>
      <c r="K153" s="120">
        <v>1.0952047251977174E-6</v>
      </c>
      <c r="L153" s="122">
        <f t="shared" si="10"/>
        <v>65.312706769369257</v>
      </c>
      <c r="M153" s="123">
        <v>1.02</v>
      </c>
      <c r="N153" s="124">
        <v>8.0710250201775621E-2</v>
      </c>
      <c r="O153" s="8">
        <v>2.7985665516616125</v>
      </c>
      <c r="P153" s="125">
        <v>16.5</v>
      </c>
      <c r="Q153" s="124">
        <v>1.4784846302720001</v>
      </c>
      <c r="R153" s="5">
        <v>0.97598307080579993</v>
      </c>
      <c r="S153" s="124">
        <v>0.81326613050719998</v>
      </c>
      <c r="T153" s="124">
        <v>6.2129963000000002E-5</v>
      </c>
      <c r="U153" s="124">
        <v>0.36447230436395672</v>
      </c>
      <c r="V153" s="126">
        <f t="shared" si="11"/>
        <v>0.36449495042174013</v>
      </c>
      <c r="W153" s="127">
        <f t="shared" si="12"/>
        <v>0.88626642700820779</v>
      </c>
      <c r="X153" s="127">
        <f t="shared" si="13"/>
        <v>0.67702255367317943</v>
      </c>
    </row>
    <row r="154" spans="1:24" x14ac:dyDescent="0.25">
      <c r="A154" s="120" t="s">
        <v>211</v>
      </c>
      <c r="B154" s="120" t="s">
        <v>924</v>
      </c>
      <c r="C154" s="120" t="s">
        <v>918</v>
      </c>
      <c r="D154" s="120" t="s">
        <v>890</v>
      </c>
      <c r="E154" s="110">
        <v>11.590299999999999</v>
      </c>
      <c r="F154" s="121">
        <v>21</v>
      </c>
      <c r="G154" s="120">
        <v>51</v>
      </c>
      <c r="H154" s="120" t="s">
        <v>160</v>
      </c>
      <c r="I154" s="120" t="s">
        <v>160</v>
      </c>
      <c r="J154" s="120" t="s">
        <v>948</v>
      </c>
      <c r="K154" s="120">
        <v>1.0952047251977174E-6</v>
      </c>
      <c r="L154" s="122">
        <f t="shared" si="10"/>
        <v>78.900357923576081</v>
      </c>
      <c r="M154" s="123">
        <v>1.31</v>
      </c>
      <c r="N154" s="124">
        <v>8.6580086580086577E-2</v>
      </c>
      <c r="O154" s="8">
        <v>2.5270730257817373</v>
      </c>
      <c r="P154" s="125">
        <v>16.5</v>
      </c>
      <c r="Q154" s="124">
        <v>1.5214911338399997</v>
      </c>
      <c r="R154" s="5">
        <v>1.4653597745519999</v>
      </c>
      <c r="S154" s="124">
        <v>0.73430937914329986</v>
      </c>
      <c r="T154" s="124">
        <v>4.1679904E-3</v>
      </c>
      <c r="U154" s="124">
        <v>0.51838628588691382</v>
      </c>
      <c r="V154" s="126">
        <f t="shared" si="11"/>
        <v>0.52055595812303346</v>
      </c>
      <c r="W154" s="127">
        <f t="shared" si="12"/>
        <v>0.99805911764433897</v>
      </c>
      <c r="X154" s="127">
        <f t="shared" si="13"/>
        <v>0.49178154793364587</v>
      </c>
    </row>
    <row r="155" spans="1:24" x14ac:dyDescent="0.25">
      <c r="A155" s="120" t="s">
        <v>211</v>
      </c>
      <c r="B155" s="120" t="s">
        <v>949</v>
      </c>
      <c r="C155" s="120" t="s">
        <v>889</v>
      </c>
      <c r="D155" s="120" t="s">
        <v>895</v>
      </c>
      <c r="E155" s="110">
        <v>11.590299999999999</v>
      </c>
      <c r="F155" s="121">
        <v>21</v>
      </c>
      <c r="G155" s="120">
        <v>52</v>
      </c>
      <c r="H155" s="120" t="s">
        <v>161</v>
      </c>
      <c r="I155" s="120" t="s">
        <v>161</v>
      </c>
      <c r="J155" s="120" t="s">
        <v>950</v>
      </c>
      <c r="K155" s="120">
        <v>1.0952047251977174E-6</v>
      </c>
      <c r="L155" s="122">
        <f t="shared" si="10"/>
        <v>82.532203687400326</v>
      </c>
      <c r="M155" s="123">
        <v>1.1800000000000002</v>
      </c>
      <c r="N155" s="124">
        <v>9.3808630393996242E-2</v>
      </c>
      <c r="O155" s="8">
        <v>2.5191936630344491</v>
      </c>
      <c r="P155" s="125">
        <v>16.5</v>
      </c>
      <c r="Q155" s="124">
        <v>1.4692058997039998</v>
      </c>
      <c r="R155" s="5">
        <v>1.2438569717370001</v>
      </c>
      <c r="S155" s="124">
        <v>0.81149325503859981</v>
      </c>
      <c r="T155" s="124">
        <v>1.3895681999999999E-5</v>
      </c>
      <c r="U155" s="124">
        <v>0.46840384576811472</v>
      </c>
      <c r="V155" s="126">
        <f t="shared" si="11"/>
        <v>0.46841035464944847</v>
      </c>
      <c r="W155" s="127">
        <f t="shared" si="12"/>
        <v>0.96355376983743124</v>
      </c>
      <c r="X155" s="127">
        <f t="shared" si="13"/>
        <v>0.60028620109832431</v>
      </c>
    </row>
    <row r="156" spans="1:24" x14ac:dyDescent="0.25">
      <c r="A156" s="120" t="s">
        <v>211</v>
      </c>
      <c r="B156" s="120" t="s">
        <v>949</v>
      </c>
      <c r="C156" s="120" t="s">
        <v>889</v>
      </c>
      <c r="D156" s="120" t="s">
        <v>897</v>
      </c>
      <c r="E156" s="110">
        <v>11.590299999999999</v>
      </c>
      <c r="F156" s="121">
        <v>21</v>
      </c>
      <c r="G156" s="120">
        <v>53</v>
      </c>
      <c r="H156" s="120" t="s">
        <v>951</v>
      </c>
      <c r="I156" s="120" t="s">
        <v>951</v>
      </c>
      <c r="J156" s="120" t="s">
        <v>952</v>
      </c>
      <c r="K156" s="120">
        <v>1.0952047251977174E-6</v>
      </c>
      <c r="L156" s="122">
        <f t="shared" si="10"/>
        <v>59.708637970007544</v>
      </c>
      <c r="M156" s="123">
        <v>0.84000000000000008</v>
      </c>
      <c r="N156" s="124">
        <v>7.8988941548183256E-2</v>
      </c>
      <c r="O156" s="8">
        <v>2.8346321242089227</v>
      </c>
      <c r="P156" s="125">
        <v>16.5</v>
      </c>
      <c r="Q156" s="124">
        <v>1.512164883042</v>
      </c>
      <c r="R156" s="5">
        <v>1.2016100964309999</v>
      </c>
      <c r="S156" s="124">
        <v>0.65262377277649997</v>
      </c>
      <c r="T156" s="124">
        <v>2.5631200999999999E-3</v>
      </c>
      <c r="U156" s="124">
        <v>0.29633474934050702</v>
      </c>
      <c r="V156" s="126">
        <f t="shared" si="11"/>
        <v>0.29709624269178481</v>
      </c>
      <c r="W156" s="127">
        <f t="shared" si="12"/>
        <v>0.82787768968878084</v>
      </c>
      <c r="X156" s="127">
        <f t="shared" si="13"/>
        <v>0.48415177793139702</v>
      </c>
    </row>
    <row r="157" spans="1:24" x14ac:dyDescent="0.25">
      <c r="A157" s="120" t="s">
        <v>211</v>
      </c>
      <c r="B157" s="120" t="s">
        <v>949</v>
      </c>
      <c r="C157" s="120" t="s">
        <v>889</v>
      </c>
      <c r="D157" s="120" t="s">
        <v>899</v>
      </c>
      <c r="E157" s="110">
        <v>11.590299999999999</v>
      </c>
      <c r="F157" s="121">
        <v>21</v>
      </c>
      <c r="G157" s="120">
        <v>54</v>
      </c>
      <c r="H157" s="120" t="s">
        <v>162</v>
      </c>
      <c r="I157" s="120" t="s">
        <v>162</v>
      </c>
      <c r="J157" s="120" t="s">
        <v>953</v>
      </c>
      <c r="K157" s="120">
        <v>1.0952047251977174E-6</v>
      </c>
      <c r="L157" s="122">
        <f t="shared" si="10"/>
        <v>76.558770448054744</v>
      </c>
      <c r="M157" s="123">
        <v>1.6900000000000002</v>
      </c>
      <c r="N157" s="124">
        <v>7.8988941548183256E-2</v>
      </c>
      <c r="O157" s="8">
        <v>2.7084092621387028</v>
      </c>
      <c r="P157" s="125">
        <v>16.5</v>
      </c>
      <c r="Q157" s="124">
        <v>2.6324079440919999</v>
      </c>
      <c r="R157" s="5">
        <v>1.1839734846300001</v>
      </c>
      <c r="S157" s="124">
        <v>1.0618702420546999</v>
      </c>
      <c r="T157" s="124">
        <v>3.6730026999999997E-3</v>
      </c>
      <c r="U157" s="124">
        <v>0.62398250649367781</v>
      </c>
      <c r="V157" s="126">
        <f t="shared" si="11"/>
        <v>0.62628284507460052</v>
      </c>
      <c r="W157" s="127">
        <f t="shared" si="12"/>
        <v>1.0615096937194675</v>
      </c>
      <c r="X157" s="127">
        <f t="shared" si="13"/>
        <v>0.60148370429779918</v>
      </c>
    </row>
    <row r="158" spans="1:24" x14ac:dyDescent="0.25">
      <c r="A158" s="120" t="s">
        <v>211</v>
      </c>
      <c r="B158" s="120" t="s">
        <v>949</v>
      </c>
      <c r="C158" s="120" t="s">
        <v>889</v>
      </c>
      <c r="D158" s="120" t="s">
        <v>890</v>
      </c>
      <c r="E158" s="110">
        <v>11.590299999999999</v>
      </c>
      <c r="F158" s="121">
        <v>21</v>
      </c>
      <c r="G158" s="120">
        <v>55</v>
      </c>
      <c r="H158" s="120" t="s">
        <v>163</v>
      </c>
      <c r="I158" s="120" t="s">
        <v>163</v>
      </c>
      <c r="J158" s="120" t="s">
        <v>954</v>
      </c>
      <c r="K158" s="120">
        <v>1.0952047251977174E-6</v>
      </c>
      <c r="L158" s="122">
        <f t="shared" si="10"/>
        <v>82.621738988105221</v>
      </c>
      <c r="M158" s="123">
        <v>1.22</v>
      </c>
      <c r="N158" s="124">
        <v>9.5510983763132759E-2</v>
      </c>
      <c r="O158" s="8">
        <v>2.7400105938604584</v>
      </c>
      <c r="P158" s="125">
        <v>16.5</v>
      </c>
      <c r="Q158" s="124">
        <v>1.547250459687</v>
      </c>
      <c r="R158" s="5">
        <v>1.2397949192960001</v>
      </c>
      <c r="S158" s="124">
        <v>0.92411367345320006</v>
      </c>
      <c r="T158" s="124">
        <v>0</v>
      </c>
      <c r="U158" s="124">
        <v>0.44525375293572</v>
      </c>
      <c r="V158" s="126">
        <f t="shared" si="11"/>
        <v>0.44525375293572</v>
      </c>
      <c r="W158" s="127">
        <f t="shared" si="12"/>
        <v>0.94740641734185116</v>
      </c>
      <c r="X158" s="127">
        <f t="shared" si="13"/>
        <v>0.6672216961906432</v>
      </c>
    </row>
    <row r="159" spans="1:24" x14ac:dyDescent="0.25">
      <c r="A159" s="120" t="s">
        <v>211</v>
      </c>
      <c r="B159" s="120" t="s">
        <v>949</v>
      </c>
      <c r="C159" s="120" t="s">
        <v>892</v>
      </c>
      <c r="D159" s="120" t="s">
        <v>893</v>
      </c>
      <c r="E159" s="110">
        <v>11.590299999999999</v>
      </c>
      <c r="F159" s="121">
        <v>21</v>
      </c>
      <c r="G159" s="120">
        <v>56</v>
      </c>
      <c r="H159" s="120" t="s">
        <v>164</v>
      </c>
      <c r="I159" s="120" t="s">
        <v>164</v>
      </c>
      <c r="J159" s="120" t="s">
        <v>955</v>
      </c>
      <c r="K159" s="120">
        <v>1.0952047251977174E-6</v>
      </c>
      <c r="L159" s="122">
        <f t="shared" si="10"/>
        <v>62.934419373656624</v>
      </c>
      <c r="M159" s="123">
        <v>1.25</v>
      </c>
      <c r="N159" s="124">
        <v>7.2516316171138517E-2</v>
      </c>
      <c r="O159" s="8">
        <v>2.7802046188633134</v>
      </c>
      <c r="P159" s="125">
        <v>16.5</v>
      </c>
      <c r="Q159" s="124">
        <v>2.2525981015029997</v>
      </c>
      <c r="R159" s="5">
        <v>1.324718670038</v>
      </c>
      <c r="S159" s="124">
        <v>0.92055191631169997</v>
      </c>
      <c r="T159" s="124">
        <v>2.0226478E-5</v>
      </c>
      <c r="U159" s="124">
        <v>0.44960719492332279</v>
      </c>
      <c r="V159" s="126">
        <f t="shared" si="11"/>
        <v>0.44961628907730228</v>
      </c>
      <c r="W159" s="127">
        <f t="shared" si="12"/>
        <v>0.95049055322857212</v>
      </c>
      <c r="X159" s="127">
        <f t="shared" si="13"/>
        <v>0.53289862660643883</v>
      </c>
    </row>
    <row r="160" spans="1:24" x14ac:dyDescent="0.25">
      <c r="A160" s="120" t="s">
        <v>211</v>
      </c>
      <c r="B160" s="120" t="s">
        <v>949</v>
      </c>
      <c r="C160" s="120" t="s">
        <v>892</v>
      </c>
      <c r="D160" s="120" t="s">
        <v>895</v>
      </c>
      <c r="E160" s="110">
        <v>11.590299999999999</v>
      </c>
      <c r="F160" s="121">
        <v>21</v>
      </c>
      <c r="G160" s="120">
        <v>57</v>
      </c>
      <c r="H160" s="120" t="s">
        <v>165</v>
      </c>
      <c r="I160" s="120" t="s">
        <v>165</v>
      </c>
      <c r="J160" s="120" t="s">
        <v>956</v>
      </c>
      <c r="K160" s="120">
        <v>1.0952047251977174E-6</v>
      </c>
      <c r="L160" s="122">
        <f t="shared" si="10"/>
        <v>78.933021415683058</v>
      </c>
      <c r="M160" s="123">
        <v>1.25</v>
      </c>
      <c r="N160" s="124">
        <v>9.1491308325709064E-2</v>
      </c>
      <c r="O160" s="8">
        <v>2.8303339473580604</v>
      </c>
      <c r="P160" s="125">
        <v>16.5</v>
      </c>
      <c r="Q160" s="124">
        <v>1.9390679689789998</v>
      </c>
      <c r="R160" s="5">
        <v>0.93796425580769993</v>
      </c>
      <c r="S160" s="124">
        <v>0.71116706190419998</v>
      </c>
      <c r="T160" s="124">
        <v>1.1255223999999999E-4</v>
      </c>
      <c r="U160" s="124">
        <v>0.44164399793416492</v>
      </c>
      <c r="V160" s="126">
        <f t="shared" si="11"/>
        <v>0.44169371155079384</v>
      </c>
      <c r="W160" s="127">
        <f t="shared" si="12"/>
        <v>0.94487465105247459</v>
      </c>
      <c r="X160" s="127">
        <f t="shared" si="13"/>
        <v>0.52732938582699407</v>
      </c>
    </row>
    <row r="161" spans="1:24" x14ac:dyDescent="0.25">
      <c r="A161" s="120" t="s">
        <v>211</v>
      </c>
      <c r="B161" s="120" t="s">
        <v>949</v>
      </c>
      <c r="C161" s="120" t="s">
        <v>892</v>
      </c>
      <c r="D161" s="120" t="s">
        <v>897</v>
      </c>
      <c r="E161" s="110">
        <v>11.590299999999999</v>
      </c>
      <c r="F161" s="121">
        <v>21</v>
      </c>
      <c r="G161" s="120">
        <v>58</v>
      </c>
      <c r="H161" s="120" t="s">
        <v>166</v>
      </c>
      <c r="I161" s="120" t="s">
        <v>166</v>
      </c>
      <c r="J161" s="120" t="s">
        <v>957</v>
      </c>
      <c r="K161" s="120">
        <v>1.0952047251977174E-6</v>
      </c>
      <c r="L161" s="122">
        <f t="shared" si="10"/>
        <v>66.982194753097886</v>
      </c>
      <c r="M161" s="123">
        <v>1.26</v>
      </c>
      <c r="N161" s="124">
        <v>7.6745970836531091E-2</v>
      </c>
      <c r="O161" s="8">
        <v>2.7553363911130728</v>
      </c>
      <c r="P161" s="125">
        <v>16.5</v>
      </c>
      <c r="Q161" s="124">
        <v>2.0010072275969999</v>
      </c>
      <c r="R161" s="5">
        <v>1.3464460782239998</v>
      </c>
      <c r="S161" s="124">
        <v>0.87099435496799993</v>
      </c>
      <c r="T161" s="124">
        <v>0</v>
      </c>
      <c r="U161" s="124">
        <v>0.45729443565001443</v>
      </c>
      <c r="V161" s="126">
        <f t="shared" si="11"/>
        <v>0.45729443565001443</v>
      </c>
      <c r="W161" s="127">
        <f t="shared" si="12"/>
        <v>0.95587058705611638</v>
      </c>
      <c r="X161" s="127">
        <f t="shared" si="13"/>
        <v>0.53063577794411454</v>
      </c>
    </row>
    <row r="162" spans="1:24" x14ac:dyDescent="0.25">
      <c r="A162" s="120" t="s">
        <v>211</v>
      </c>
      <c r="B162" s="120" t="s">
        <v>949</v>
      </c>
      <c r="C162" s="120" t="s">
        <v>892</v>
      </c>
      <c r="D162" s="120" t="s">
        <v>899</v>
      </c>
      <c r="E162" s="110">
        <v>11.590299999999999</v>
      </c>
      <c r="F162" s="121">
        <v>21</v>
      </c>
      <c r="G162" s="120">
        <v>59</v>
      </c>
      <c r="H162" s="120" t="s">
        <v>167</v>
      </c>
      <c r="I162" s="120" t="s">
        <v>167</v>
      </c>
      <c r="J162" s="120" t="s">
        <v>958</v>
      </c>
      <c r="K162" s="120">
        <v>1.0952047251977174E-6</v>
      </c>
      <c r="L162" s="122">
        <f t="shared" si="10"/>
        <v>54.937880039875346</v>
      </c>
      <c r="M162" s="123">
        <v>0.96000000000000008</v>
      </c>
      <c r="N162" s="124">
        <v>6.9348127600554782E-2</v>
      </c>
      <c r="O162" s="8">
        <v>2.8072120073209779</v>
      </c>
      <c r="P162" s="125">
        <v>16.5</v>
      </c>
      <c r="Q162" s="124">
        <v>1.7396726202869996</v>
      </c>
      <c r="R162" s="5">
        <v>1.5225828241969999</v>
      </c>
      <c r="S162" s="124">
        <v>0.47742854164339998</v>
      </c>
      <c r="T162" s="124">
        <v>0</v>
      </c>
      <c r="U162" s="124">
        <v>0.34197630869930701</v>
      </c>
      <c r="V162" s="126">
        <f t="shared" si="11"/>
        <v>0.34197630869930701</v>
      </c>
      <c r="W162" s="127">
        <f t="shared" si="12"/>
        <v>0.86762581620928292</v>
      </c>
      <c r="X162" s="127">
        <f t="shared" si="13"/>
        <v>0.29334868860632818</v>
      </c>
    </row>
    <row r="163" spans="1:24" x14ac:dyDescent="0.25">
      <c r="A163" s="120" t="s">
        <v>211</v>
      </c>
      <c r="B163" s="120" t="s">
        <v>949</v>
      </c>
      <c r="C163" s="120" t="s">
        <v>892</v>
      </c>
      <c r="D163" s="120" t="s">
        <v>890</v>
      </c>
      <c r="E163" s="110">
        <v>11.590299999999999</v>
      </c>
      <c r="F163" s="121">
        <v>21</v>
      </c>
      <c r="G163" s="120">
        <v>60</v>
      </c>
      <c r="H163" s="120" t="s">
        <v>168</v>
      </c>
      <c r="I163" s="120" t="s">
        <v>168</v>
      </c>
      <c r="J163" s="120" t="s">
        <v>959</v>
      </c>
      <c r="K163" s="120">
        <v>1.0952047251977174E-6</v>
      </c>
      <c r="L163" s="122">
        <f t="shared" si="10"/>
        <v>71.876805118682654</v>
      </c>
      <c r="M163" s="123">
        <v>0.98</v>
      </c>
      <c r="N163" s="124">
        <v>9.0009000900090008E-2</v>
      </c>
      <c r="O163" s="8">
        <v>2.79790558864415</v>
      </c>
      <c r="P163" s="125">
        <v>16.5</v>
      </c>
      <c r="Q163" s="124">
        <v>1.443027584512</v>
      </c>
      <c r="R163" s="5">
        <v>1.1130997041733999</v>
      </c>
      <c r="S163" s="124">
        <v>0.87578373350490002</v>
      </c>
      <c r="T163" s="124">
        <v>0</v>
      </c>
      <c r="U163" s="124">
        <v>0.35026199739459496</v>
      </c>
      <c r="V163" s="126">
        <f t="shared" si="11"/>
        <v>0.35026199739459496</v>
      </c>
      <c r="W163" s="127">
        <f t="shared" si="12"/>
        <v>0.87457716240485461</v>
      </c>
      <c r="X163" s="127">
        <f t="shared" si="13"/>
        <v>0.69102303445877855</v>
      </c>
    </row>
    <row r="164" spans="1:24" x14ac:dyDescent="0.25">
      <c r="A164" s="120" t="s">
        <v>211</v>
      </c>
      <c r="B164" s="120" t="s">
        <v>949</v>
      </c>
      <c r="C164" s="120" t="s">
        <v>906</v>
      </c>
      <c r="D164" s="120" t="s">
        <v>893</v>
      </c>
      <c r="E164" s="110">
        <v>11.590299999999999</v>
      </c>
      <c r="F164" s="121">
        <v>22</v>
      </c>
      <c r="G164" s="120">
        <v>61</v>
      </c>
      <c r="H164" s="120" t="s">
        <v>169</v>
      </c>
      <c r="I164" s="120" t="s">
        <v>169</v>
      </c>
      <c r="J164" s="120" t="s">
        <v>960</v>
      </c>
      <c r="K164" s="120">
        <v>1.0675878642234905E-6</v>
      </c>
      <c r="L164" s="122">
        <f t="shared" si="10"/>
        <v>79.964246308026929</v>
      </c>
      <c r="M164" s="123">
        <v>1.21</v>
      </c>
      <c r="N164" s="124">
        <v>9.3457943925233655E-2</v>
      </c>
      <c r="O164" s="8">
        <v>3.0320543747252686</v>
      </c>
      <c r="P164" s="125">
        <v>17.5</v>
      </c>
      <c r="Q164" s="124">
        <v>1.4423234737869999</v>
      </c>
      <c r="R164" s="5">
        <v>1.396135548772</v>
      </c>
      <c r="S164" s="124">
        <v>0.89275984887979998</v>
      </c>
      <c r="T164" s="124">
        <v>0</v>
      </c>
      <c r="U164" s="124">
        <v>0.3990693603935242</v>
      </c>
      <c r="V164" s="126">
        <f t="shared" si="11"/>
        <v>0.3990693603935242</v>
      </c>
      <c r="W164" s="127">
        <f t="shared" si="12"/>
        <v>0.91344679055343525</v>
      </c>
      <c r="X164" s="127">
        <f t="shared" si="13"/>
        <v>0.6291287346390928</v>
      </c>
    </row>
    <row r="165" spans="1:24" x14ac:dyDescent="0.25">
      <c r="A165" s="120" t="s">
        <v>211</v>
      </c>
      <c r="B165" s="120" t="s">
        <v>949</v>
      </c>
      <c r="C165" s="120" t="s">
        <v>906</v>
      </c>
      <c r="D165" s="120" t="s">
        <v>895</v>
      </c>
      <c r="E165" s="110">
        <v>11.590299999999999</v>
      </c>
      <c r="F165" s="121">
        <v>22</v>
      </c>
      <c r="G165" s="120">
        <v>62</v>
      </c>
      <c r="H165" s="120" t="s">
        <v>170</v>
      </c>
      <c r="I165" s="120" t="s">
        <v>170</v>
      </c>
      <c r="J165" s="120" t="s">
        <v>961</v>
      </c>
      <c r="K165" s="120">
        <v>1.0675878642234905E-6</v>
      </c>
      <c r="L165" s="122">
        <f t="shared" si="10"/>
        <v>40.586227542176772</v>
      </c>
      <c r="M165" s="123">
        <v>0.47</v>
      </c>
      <c r="N165" s="124">
        <v>6.2617407639323733E-2</v>
      </c>
      <c r="O165" s="8">
        <v>2.7091780276932669</v>
      </c>
      <c r="P165" s="125">
        <v>17.5</v>
      </c>
      <c r="Q165" s="124">
        <v>1.3283014635739998</v>
      </c>
      <c r="R165" s="5">
        <v>1.0257133392098001</v>
      </c>
      <c r="S165" s="124">
        <v>0.41702655087559998</v>
      </c>
      <c r="T165" s="124">
        <v>0</v>
      </c>
      <c r="U165" s="124">
        <v>0.17348435399802134</v>
      </c>
      <c r="V165" s="126">
        <f t="shared" si="11"/>
        <v>0.17348435399802134</v>
      </c>
      <c r="W165" s="127">
        <f t="shared" si="12"/>
        <v>0.69196994273889845</v>
      </c>
      <c r="X165" s="127">
        <f t="shared" ref="X165:X196" si="14">S165/SQRT(R165*Q165)</f>
        <v>0.35727479508729865</v>
      </c>
    </row>
    <row r="166" spans="1:24" x14ac:dyDescent="0.25">
      <c r="A166" s="120" t="s">
        <v>211</v>
      </c>
      <c r="B166" s="120" t="s">
        <v>949</v>
      </c>
      <c r="C166" s="120" t="s">
        <v>906</v>
      </c>
      <c r="D166" s="120" t="s">
        <v>897</v>
      </c>
      <c r="E166" s="110">
        <v>11.590299999999999</v>
      </c>
      <c r="F166" s="121">
        <v>22</v>
      </c>
      <c r="G166" s="120">
        <v>63</v>
      </c>
      <c r="H166" s="120" t="s">
        <v>171</v>
      </c>
      <c r="I166" s="120" t="s">
        <v>171</v>
      </c>
      <c r="J166" s="120" t="s">
        <v>962</v>
      </c>
      <c r="K166" s="120">
        <v>1.0675878642234905E-6</v>
      </c>
      <c r="L166" s="122">
        <f t="shared" si="10"/>
        <v>47.224855374316903</v>
      </c>
      <c r="M166" s="123">
        <v>0.61</v>
      </c>
      <c r="N166" s="124">
        <v>6.7385444743935305E-2</v>
      </c>
      <c r="O166" s="8">
        <v>2.7816770999492211</v>
      </c>
      <c r="P166" s="125">
        <v>17.5</v>
      </c>
      <c r="Q166" s="124">
        <v>1.3895205009499998</v>
      </c>
      <c r="R166" s="5">
        <v>1.1470019807301999</v>
      </c>
      <c r="S166" s="124">
        <v>0.60017003885909992</v>
      </c>
      <c r="T166" s="124">
        <v>0</v>
      </c>
      <c r="U166" s="124">
        <v>0.2192921673083966</v>
      </c>
      <c r="V166" s="126">
        <f t="shared" si="11"/>
        <v>0.2192921673083966</v>
      </c>
      <c r="W166" s="127">
        <f t="shared" si="12"/>
        <v>0.74818356811198039</v>
      </c>
      <c r="X166" s="127">
        <f t="shared" si="14"/>
        <v>0.47540062447855946</v>
      </c>
    </row>
    <row r="167" spans="1:24" x14ac:dyDescent="0.25">
      <c r="A167" s="120" t="s">
        <v>211</v>
      </c>
      <c r="B167" s="120" t="s">
        <v>949</v>
      </c>
      <c r="C167" s="120" t="s">
        <v>906</v>
      </c>
      <c r="D167" s="120" t="s">
        <v>899</v>
      </c>
      <c r="E167" s="110">
        <v>11.590299999999999</v>
      </c>
      <c r="F167" s="121">
        <v>22</v>
      </c>
      <c r="G167" s="120">
        <v>64</v>
      </c>
      <c r="H167" s="120" t="s">
        <v>172</v>
      </c>
      <c r="I167" s="120" t="s">
        <v>172</v>
      </c>
      <c r="J167" s="120" t="s">
        <v>963</v>
      </c>
      <c r="K167" s="120">
        <v>1.0675878642234905E-6</v>
      </c>
      <c r="L167" s="122">
        <f t="shared" si="10"/>
        <v>73.401511270348024</v>
      </c>
      <c r="M167" s="123">
        <v>1.01</v>
      </c>
      <c r="N167" s="124">
        <v>8.7183958151700089E-2</v>
      </c>
      <c r="O167" s="8">
        <v>2.6565362562999733</v>
      </c>
      <c r="P167" s="125">
        <v>17.5</v>
      </c>
      <c r="Q167" s="124">
        <v>1.7094407135729999</v>
      </c>
      <c r="R167" s="5">
        <v>1.0704929384621</v>
      </c>
      <c r="S167" s="124">
        <v>0.95783122380859997</v>
      </c>
      <c r="T167" s="124">
        <v>2.1045172999999999E-5</v>
      </c>
      <c r="U167" s="124">
        <v>0.38019432168666473</v>
      </c>
      <c r="V167" s="126">
        <f t="shared" si="11"/>
        <v>0.38020232311032959</v>
      </c>
      <c r="W167" s="127">
        <f t="shared" si="12"/>
        <v>0.89881859357126759</v>
      </c>
      <c r="X167" s="127">
        <f t="shared" si="14"/>
        <v>0.70806000728175811</v>
      </c>
    </row>
    <row r="168" spans="1:24" x14ac:dyDescent="0.25">
      <c r="A168" s="120" t="s">
        <v>211</v>
      </c>
      <c r="B168" s="120" t="s">
        <v>949</v>
      </c>
      <c r="C168" s="120" t="s">
        <v>906</v>
      </c>
      <c r="D168" s="120" t="s">
        <v>890</v>
      </c>
      <c r="E168" s="110">
        <v>11.590299999999999</v>
      </c>
      <c r="F168" s="121">
        <v>22</v>
      </c>
      <c r="G168" s="120">
        <v>65</v>
      </c>
      <c r="H168" s="120" t="s">
        <v>173</v>
      </c>
      <c r="I168" s="120" t="s">
        <v>173</v>
      </c>
      <c r="J168" s="120" t="s">
        <v>964</v>
      </c>
      <c r="K168" s="120">
        <v>1.0675878642234905E-6</v>
      </c>
      <c r="L168" s="122">
        <f t="shared" si="10"/>
        <v>78.062139443586503</v>
      </c>
      <c r="M168" s="123">
        <v>0.7</v>
      </c>
      <c r="N168" s="124">
        <v>0.10362694300518134</v>
      </c>
      <c r="O168" s="8">
        <v>2.5703084463510923</v>
      </c>
      <c r="P168" s="125">
        <v>17.5</v>
      </c>
      <c r="Q168" s="124">
        <v>1.799504414656</v>
      </c>
      <c r="R168" s="5">
        <v>0.90382427378819985</v>
      </c>
      <c r="S168" s="124">
        <v>0.83911845692139986</v>
      </c>
      <c r="T168" s="124">
        <v>0</v>
      </c>
      <c r="U168" s="124">
        <v>0.27234085504163774</v>
      </c>
      <c r="V168" s="126">
        <f t="shared" si="11"/>
        <v>0.27234085504163774</v>
      </c>
      <c r="W168" s="127">
        <f t="shared" si="12"/>
        <v>0.80421355979909503</v>
      </c>
      <c r="X168" s="127">
        <f t="shared" si="14"/>
        <v>0.6579680647084889</v>
      </c>
    </row>
    <row r="169" spans="1:24" x14ac:dyDescent="0.25">
      <c r="A169" s="120" t="s">
        <v>211</v>
      </c>
      <c r="B169" s="120" t="s">
        <v>949</v>
      </c>
      <c r="C169" s="120" t="s">
        <v>912</v>
      </c>
      <c r="D169" s="120" t="s">
        <v>893</v>
      </c>
      <c r="E169" s="110">
        <v>11.590299999999999</v>
      </c>
      <c r="F169" s="121">
        <v>22</v>
      </c>
      <c r="G169" s="120">
        <v>67</v>
      </c>
      <c r="H169" s="120" t="s">
        <v>174</v>
      </c>
      <c r="I169" s="120" t="s">
        <v>174</v>
      </c>
      <c r="J169" s="120" t="s">
        <v>965</v>
      </c>
      <c r="K169" s="120">
        <v>1.0675878642234905E-6</v>
      </c>
      <c r="L169" s="122">
        <f t="shared" si="10"/>
        <v>59.834766805304298</v>
      </c>
      <c r="M169" s="123">
        <v>0.9</v>
      </c>
      <c r="N169" s="124">
        <v>7.468259895444361E-2</v>
      </c>
      <c r="O169" s="8">
        <v>2.7475427397627068</v>
      </c>
      <c r="P169" s="125">
        <v>17.5</v>
      </c>
      <c r="Q169" s="124">
        <v>1.8200113642519997</v>
      </c>
      <c r="R169" s="5">
        <v>1.23752878384</v>
      </c>
      <c r="S169" s="124">
        <v>0.87552781968089999</v>
      </c>
      <c r="T169" s="124">
        <v>2.6244663000000003E-4</v>
      </c>
      <c r="U169" s="124">
        <v>0.32756542308700504</v>
      </c>
      <c r="V169" s="126">
        <f t="shared" si="11"/>
        <v>0.32765141409644938</v>
      </c>
      <c r="W169" s="127">
        <f t="shared" si="12"/>
        <v>0.85533808135080491</v>
      </c>
      <c r="X169" s="127">
        <f t="shared" si="14"/>
        <v>0.58338498320866838</v>
      </c>
    </row>
    <row r="170" spans="1:24" x14ac:dyDescent="0.25">
      <c r="A170" s="120" t="s">
        <v>211</v>
      </c>
      <c r="B170" s="120" t="s">
        <v>949</v>
      </c>
      <c r="C170" s="120" t="s">
        <v>912</v>
      </c>
      <c r="D170" s="120" t="s">
        <v>895</v>
      </c>
      <c r="E170" s="110">
        <v>11.590299999999999</v>
      </c>
      <c r="F170" s="121">
        <v>22</v>
      </c>
      <c r="G170" s="120">
        <v>68</v>
      </c>
      <c r="H170" s="120" t="s">
        <v>175</v>
      </c>
      <c r="I170" s="120" t="s">
        <v>175</v>
      </c>
      <c r="J170" s="120" t="s">
        <v>966</v>
      </c>
      <c r="K170" s="120">
        <v>1.0675878642234905E-6</v>
      </c>
      <c r="L170" s="122">
        <f t="shared" si="10"/>
        <v>46.937697494827653</v>
      </c>
      <c r="M170" s="123">
        <v>0.51</v>
      </c>
      <c r="N170" s="124">
        <v>7.0972320794889993E-2</v>
      </c>
      <c r="O170" s="8">
        <v>2.7673388778657251</v>
      </c>
      <c r="P170" s="125">
        <v>17.5</v>
      </c>
      <c r="Q170" s="124">
        <v>1.2258643059199998</v>
      </c>
      <c r="R170" s="5">
        <v>1.0075765248316999</v>
      </c>
      <c r="S170" s="124">
        <v>0.54740159352579998</v>
      </c>
      <c r="T170" s="124">
        <v>0</v>
      </c>
      <c r="U170" s="124">
        <v>0.18429257221772963</v>
      </c>
      <c r="V170" s="126">
        <f t="shared" si="11"/>
        <v>0.18429257221772963</v>
      </c>
      <c r="W170" s="127">
        <f t="shared" si="12"/>
        <v>0.70605153754080519</v>
      </c>
      <c r="X170" s="127">
        <f t="shared" si="14"/>
        <v>0.49254491212739565</v>
      </c>
    </row>
    <row r="171" spans="1:24" x14ac:dyDescent="0.25">
      <c r="A171" s="120" t="s">
        <v>211</v>
      </c>
      <c r="B171" s="120" t="s">
        <v>949</v>
      </c>
      <c r="C171" s="120" t="s">
        <v>912</v>
      </c>
      <c r="D171" s="120" t="s">
        <v>897</v>
      </c>
      <c r="E171" s="110">
        <v>11.590299999999999</v>
      </c>
      <c r="F171" s="121">
        <v>22</v>
      </c>
      <c r="G171" s="120">
        <v>69</v>
      </c>
      <c r="H171" s="120" t="s">
        <v>176</v>
      </c>
      <c r="I171" s="120" t="s">
        <v>176</v>
      </c>
      <c r="J171" s="120" t="s">
        <v>967</v>
      </c>
      <c r="K171" s="120">
        <v>1.0675878642234905E-6</v>
      </c>
      <c r="L171" s="122">
        <f t="shared" si="10"/>
        <v>107.06085993704809</v>
      </c>
      <c r="M171" s="123">
        <v>1.9200000000000002</v>
      </c>
      <c r="N171" s="124">
        <v>0.10309278350515465</v>
      </c>
      <c r="O171" s="8">
        <v>2.6908180757183171</v>
      </c>
      <c r="P171" s="125">
        <v>17.5</v>
      </c>
      <c r="Q171" s="124">
        <v>1.8249073387779997</v>
      </c>
      <c r="R171" s="5">
        <v>1.393325364634</v>
      </c>
      <c r="S171" s="124">
        <v>1.2026891533609998</v>
      </c>
      <c r="T171" s="124">
        <v>0</v>
      </c>
      <c r="U171" s="124">
        <v>0.71353764764920191</v>
      </c>
      <c r="V171" s="126">
        <f t="shared" si="11"/>
        <v>0.71353764764920191</v>
      </c>
      <c r="W171" s="127">
        <f t="shared" si="12"/>
        <v>1.1086796855805974</v>
      </c>
      <c r="X171" s="127">
        <f t="shared" si="14"/>
        <v>0.75423505549974823</v>
      </c>
    </row>
    <row r="172" spans="1:24" x14ac:dyDescent="0.25">
      <c r="A172" s="120" t="s">
        <v>211</v>
      </c>
      <c r="B172" s="120" t="s">
        <v>949</v>
      </c>
      <c r="C172" s="120" t="s">
        <v>912</v>
      </c>
      <c r="D172" s="120" t="s">
        <v>899</v>
      </c>
      <c r="E172" s="110">
        <v>11.590299999999999</v>
      </c>
      <c r="F172" s="121">
        <v>23</v>
      </c>
      <c r="G172" s="120">
        <v>71</v>
      </c>
      <c r="H172" s="120" t="s">
        <v>177</v>
      </c>
      <c r="I172" s="120" t="s">
        <v>177</v>
      </c>
      <c r="J172" s="120" t="s">
        <v>968</v>
      </c>
      <c r="K172" s="120">
        <v>1.0810973167801361E-6</v>
      </c>
      <c r="L172" s="122">
        <f t="shared" si="10"/>
        <v>71.686147494623867</v>
      </c>
      <c r="M172" s="123">
        <v>1.31</v>
      </c>
      <c r="N172" s="124">
        <v>8.0321285140562249E-2</v>
      </c>
      <c r="O172" s="8">
        <v>2.785252202099632</v>
      </c>
      <c r="P172" s="125">
        <v>17</v>
      </c>
      <c r="Q172" s="124">
        <v>2.0326276522509996</v>
      </c>
      <c r="R172" s="5">
        <v>1.2788857559119999</v>
      </c>
      <c r="S172" s="124">
        <v>0.66081789466079999</v>
      </c>
      <c r="T172" s="124">
        <v>0</v>
      </c>
      <c r="U172" s="124">
        <v>0.47033442752956839</v>
      </c>
      <c r="V172" s="126">
        <f t="shared" si="11"/>
        <v>0.47033442752956839</v>
      </c>
      <c r="W172" s="127">
        <f t="shared" si="12"/>
        <v>0.96487128624894947</v>
      </c>
      <c r="X172" s="127">
        <f t="shared" si="14"/>
        <v>0.40986138670201033</v>
      </c>
    </row>
    <row r="173" spans="1:24" x14ac:dyDescent="0.25">
      <c r="A173" s="120" t="s">
        <v>211</v>
      </c>
      <c r="B173" s="120" t="s">
        <v>949</v>
      </c>
      <c r="C173" s="120" t="s">
        <v>912</v>
      </c>
      <c r="D173" s="120" t="s">
        <v>890</v>
      </c>
      <c r="E173" s="110">
        <v>11.590299999999999</v>
      </c>
      <c r="F173" s="121">
        <v>23</v>
      </c>
      <c r="G173" s="120">
        <v>74</v>
      </c>
      <c r="H173" s="120" t="s">
        <v>178</v>
      </c>
      <c r="I173" s="120" t="s">
        <v>178</v>
      </c>
      <c r="J173" s="120" t="s">
        <v>969</v>
      </c>
      <c r="K173" s="120">
        <v>1.0810973167801361E-6</v>
      </c>
      <c r="L173" s="122">
        <f t="shared" si="10"/>
        <v>57.09025584154552</v>
      </c>
      <c r="M173" s="123">
        <v>0.74</v>
      </c>
      <c r="N173" s="124">
        <v>7.7519379844961239E-2</v>
      </c>
      <c r="O173" s="8">
        <v>2.8001650483612748</v>
      </c>
      <c r="P173" s="125">
        <v>17</v>
      </c>
      <c r="Q173" s="124">
        <v>1.5215800314410002</v>
      </c>
      <c r="R173" s="5">
        <v>0.97343858270500006</v>
      </c>
      <c r="S173" s="124">
        <v>0.78558760165409991</v>
      </c>
      <c r="T173" s="124">
        <v>0</v>
      </c>
      <c r="U173" s="124">
        <v>0.2642701366596466</v>
      </c>
      <c r="V173" s="126">
        <f t="shared" si="11"/>
        <v>0.2642701366596466</v>
      </c>
      <c r="W173" s="127">
        <f t="shared" si="12"/>
        <v>0.79618957901916387</v>
      </c>
      <c r="X173" s="127">
        <f t="shared" si="14"/>
        <v>0.64549508945219114</v>
      </c>
    </row>
    <row r="174" spans="1:24" x14ac:dyDescent="0.25">
      <c r="A174" s="120" t="s">
        <v>211</v>
      </c>
      <c r="B174" s="120" t="s">
        <v>949</v>
      </c>
      <c r="C174" s="120" t="s">
        <v>918</v>
      </c>
      <c r="D174" s="120" t="s">
        <v>893</v>
      </c>
      <c r="E174" s="110">
        <v>11.590299999999999</v>
      </c>
      <c r="F174" s="121">
        <v>23</v>
      </c>
      <c r="G174" s="120">
        <v>75</v>
      </c>
      <c r="H174" s="120" t="s">
        <v>179</v>
      </c>
      <c r="I174" s="120" t="s">
        <v>179</v>
      </c>
      <c r="J174" s="120" t="s">
        <v>970</v>
      </c>
      <c r="K174" s="120">
        <v>1.0810973167801361E-6</v>
      </c>
      <c r="L174" s="122">
        <f t="shared" si="10"/>
        <v>50.350085757710794</v>
      </c>
      <c r="M174" s="123">
        <v>0.54</v>
      </c>
      <c r="N174" s="124">
        <v>7.3746312684365781E-2</v>
      </c>
      <c r="O174" s="8">
        <v>2.5646083785664282</v>
      </c>
      <c r="P174" s="125">
        <v>17</v>
      </c>
      <c r="Q174" s="124">
        <v>1.2239268713719997</v>
      </c>
      <c r="R174" s="5">
        <v>0.97483670900370001</v>
      </c>
      <c r="S174" s="124">
        <v>0.73561146821620005</v>
      </c>
      <c r="T174" s="124">
        <v>0</v>
      </c>
      <c r="U174" s="124">
        <v>0.210558463628607</v>
      </c>
      <c r="V174" s="126">
        <f t="shared" si="11"/>
        <v>0.210558463628607</v>
      </c>
      <c r="W174" s="127">
        <f t="shared" si="12"/>
        <v>0.73811612582293551</v>
      </c>
      <c r="X174" s="127">
        <f t="shared" si="14"/>
        <v>0.6734491652476593</v>
      </c>
    </row>
    <row r="175" spans="1:24" x14ac:dyDescent="0.25">
      <c r="A175" s="120" t="s">
        <v>211</v>
      </c>
      <c r="B175" s="120" t="s">
        <v>949</v>
      </c>
      <c r="C175" s="120" t="s">
        <v>918</v>
      </c>
      <c r="D175" s="120" t="s">
        <v>895</v>
      </c>
      <c r="E175" s="110">
        <v>11.590299999999999</v>
      </c>
      <c r="F175" s="121">
        <v>23</v>
      </c>
      <c r="G175" s="120">
        <v>76</v>
      </c>
      <c r="H175" s="120" t="s">
        <v>180</v>
      </c>
      <c r="I175" s="120" t="s">
        <v>180</v>
      </c>
      <c r="J175" s="120" t="s">
        <v>971</v>
      </c>
      <c r="K175" s="120">
        <v>1.0810973167801361E-6</v>
      </c>
      <c r="L175" s="122">
        <f t="shared" si="10"/>
        <v>57.547829246043364</v>
      </c>
      <c r="M175" s="123">
        <v>0.95</v>
      </c>
      <c r="N175" s="124">
        <v>7.434944237918216E-2</v>
      </c>
      <c r="O175" s="8">
        <v>3.096541627218043</v>
      </c>
      <c r="P175" s="125">
        <v>17</v>
      </c>
      <c r="Q175" s="124">
        <v>1.5749064222259996</v>
      </c>
      <c r="R175" s="5">
        <v>1.4604056167199999</v>
      </c>
      <c r="S175" s="124">
        <v>0.49901183603919996</v>
      </c>
      <c r="T175" s="124">
        <v>0</v>
      </c>
      <c r="U175" s="124">
        <v>0.30679387341338193</v>
      </c>
      <c r="V175" s="126">
        <f t="shared" si="11"/>
        <v>0.30679387341338193</v>
      </c>
      <c r="W175" s="127">
        <f t="shared" si="12"/>
        <v>0.8367891109004344</v>
      </c>
      <c r="X175" s="127">
        <f t="shared" si="14"/>
        <v>0.32903850439673288</v>
      </c>
    </row>
    <row r="176" spans="1:24" x14ac:dyDescent="0.25">
      <c r="A176" s="120" t="s">
        <v>211</v>
      </c>
      <c r="B176" s="120" t="s">
        <v>949</v>
      </c>
      <c r="C176" s="120" t="s">
        <v>918</v>
      </c>
      <c r="D176" s="120" t="s">
        <v>897</v>
      </c>
      <c r="E176" s="110">
        <v>11.590299999999999</v>
      </c>
      <c r="F176" s="121">
        <v>23</v>
      </c>
      <c r="G176" s="120">
        <v>78</v>
      </c>
      <c r="H176" s="120" t="s">
        <v>181</v>
      </c>
      <c r="I176" s="120" t="s">
        <v>181</v>
      </c>
      <c r="J176" s="120" t="s">
        <v>972</v>
      </c>
      <c r="K176" s="120">
        <v>1.0810973167801361E-6</v>
      </c>
      <c r="L176" s="122">
        <f t="shared" si="10"/>
        <v>59.182971404023071</v>
      </c>
      <c r="M176" s="123">
        <v>0.98</v>
      </c>
      <c r="N176" s="124">
        <v>7.468259895444361E-2</v>
      </c>
      <c r="O176" s="8">
        <v>2.977276433276022</v>
      </c>
      <c r="P176" s="125">
        <v>17</v>
      </c>
      <c r="Q176" s="124">
        <v>2.3855937805250003</v>
      </c>
      <c r="R176" s="5">
        <v>0.90266181305939996</v>
      </c>
      <c r="S176" s="124">
        <v>0.6051998929404</v>
      </c>
      <c r="T176" s="124">
        <v>2.7190724000000001E-4</v>
      </c>
      <c r="U176" s="124">
        <v>0.32915989561696996</v>
      </c>
      <c r="V176" s="126">
        <f t="shared" si="11"/>
        <v>0.32924942091828346</v>
      </c>
      <c r="W176" s="127">
        <f t="shared" si="12"/>
        <v>0.85672636570928962</v>
      </c>
      <c r="X176" s="127">
        <f t="shared" si="14"/>
        <v>0.41241842611514379</v>
      </c>
    </row>
    <row r="177" spans="1:24" x14ac:dyDescent="0.25">
      <c r="A177" s="120" t="s">
        <v>211</v>
      </c>
      <c r="B177" s="120" t="s">
        <v>949</v>
      </c>
      <c r="C177" s="120" t="s">
        <v>918</v>
      </c>
      <c r="D177" s="120" t="s">
        <v>899</v>
      </c>
      <c r="E177" s="110">
        <v>11.590299999999999</v>
      </c>
      <c r="F177" s="121">
        <v>23</v>
      </c>
      <c r="G177" s="120">
        <v>79</v>
      </c>
      <c r="H177" s="120" t="s">
        <v>182</v>
      </c>
      <c r="I177" s="120" t="s">
        <v>182</v>
      </c>
      <c r="J177" s="120" t="s">
        <v>973</v>
      </c>
      <c r="K177" s="120">
        <v>1.0810973167801361E-6</v>
      </c>
      <c r="L177" s="122">
        <f t="shared" si="10"/>
        <v>90.389903643360142</v>
      </c>
      <c r="M177" s="123">
        <v>1.31</v>
      </c>
      <c r="N177" s="124">
        <v>9.7181729834791064E-2</v>
      </c>
      <c r="O177" s="8">
        <v>2.4797738698004181</v>
      </c>
      <c r="P177" s="125">
        <v>17</v>
      </c>
      <c r="Q177" s="124">
        <v>1.7443304141479998</v>
      </c>
      <c r="R177" s="5">
        <v>1.1935840454869999</v>
      </c>
      <c r="S177" s="124">
        <v>1.0379907237841</v>
      </c>
      <c r="T177" s="124">
        <v>7.6603805999999998E-3</v>
      </c>
      <c r="U177" s="124">
        <v>0.52827397528204212</v>
      </c>
      <c r="V177" s="126">
        <f t="shared" si="11"/>
        <v>0.53235199417055756</v>
      </c>
      <c r="W177" s="127">
        <f t="shared" si="12"/>
        <v>1.0055417047934438</v>
      </c>
      <c r="X177" s="127">
        <f t="shared" si="14"/>
        <v>0.71937044864177102</v>
      </c>
    </row>
    <row r="178" spans="1:24" x14ac:dyDescent="0.25">
      <c r="A178" s="120" t="s">
        <v>211</v>
      </c>
      <c r="B178" s="120" t="s">
        <v>949</v>
      </c>
      <c r="C178" s="120" t="s">
        <v>918</v>
      </c>
      <c r="D178" s="120" t="s">
        <v>890</v>
      </c>
      <c r="E178" s="110">
        <v>11.590299999999999</v>
      </c>
      <c r="F178" s="121">
        <v>23</v>
      </c>
      <c r="G178" s="120">
        <v>80</v>
      </c>
      <c r="H178" s="120" t="s">
        <v>183</v>
      </c>
      <c r="I178" s="120" t="s">
        <v>183</v>
      </c>
      <c r="J178" s="120" t="s">
        <v>974</v>
      </c>
      <c r="K178" s="120">
        <v>1.0810973167801361E-6</v>
      </c>
      <c r="L178" s="122">
        <f t="shared" si="10"/>
        <v>34.854812087015169</v>
      </c>
      <c r="M178" s="123">
        <v>0.49</v>
      </c>
      <c r="N178" s="124">
        <v>5.5370985603543747E-2</v>
      </c>
      <c r="O178" s="8">
        <v>2.9693515255443024</v>
      </c>
      <c r="P178" s="125">
        <v>17</v>
      </c>
      <c r="Q178" s="124">
        <v>1.7998426196099999</v>
      </c>
      <c r="R178" s="5">
        <v>0.94127867594719994</v>
      </c>
      <c r="S178" s="124">
        <v>0.56926648585040007</v>
      </c>
      <c r="T178" s="124">
        <v>0</v>
      </c>
      <c r="U178" s="124">
        <v>0.16501919553299763</v>
      </c>
      <c r="V178" s="126">
        <f t="shared" si="11"/>
        <v>0.16501919553299763</v>
      </c>
      <c r="W178" s="127">
        <f t="shared" si="12"/>
        <v>0.68052687546411195</v>
      </c>
      <c r="X178" s="127">
        <f t="shared" si="14"/>
        <v>0.43736018110329844</v>
      </c>
    </row>
    <row r="179" spans="1:24" s="2" customFormat="1" x14ac:dyDescent="0.25">
      <c r="A179" s="6" t="s">
        <v>1</v>
      </c>
      <c r="B179" s="6" t="s">
        <v>888</v>
      </c>
      <c r="C179" s="6" t="s">
        <v>889</v>
      </c>
      <c r="D179" s="6" t="s">
        <v>897</v>
      </c>
      <c r="E179" s="7">
        <v>12.4658</v>
      </c>
      <c r="F179" s="6"/>
      <c r="G179" s="6">
        <v>24</v>
      </c>
      <c r="H179" s="6" t="s">
        <v>104</v>
      </c>
      <c r="I179" s="6" t="s">
        <v>104</v>
      </c>
      <c r="J179" s="6" t="s">
        <v>975</v>
      </c>
      <c r="K179" s="6">
        <v>1.0810973167801361E-6</v>
      </c>
      <c r="L179" s="122">
        <f t="shared" si="10"/>
        <v>186.00745451763729</v>
      </c>
      <c r="M179" s="128">
        <v>7.1000000000000005</v>
      </c>
      <c r="N179" s="5">
        <v>0.11820330969267138</v>
      </c>
      <c r="O179" s="8">
        <v>2.7966789209794887</v>
      </c>
      <c r="P179" s="129">
        <v>17</v>
      </c>
      <c r="Q179" s="5">
        <v>5.6152015345899997</v>
      </c>
      <c r="R179" s="5">
        <v>1.1644288073092</v>
      </c>
      <c r="S179" s="5">
        <v>1.0275014059882002</v>
      </c>
      <c r="T179" s="5">
        <v>1.5262195000000001E-2</v>
      </c>
      <c r="U179" s="5">
        <v>2.5387254671027302</v>
      </c>
      <c r="V179" s="126">
        <f t="shared" si="11"/>
        <v>2.5780725125128412</v>
      </c>
      <c r="W179" s="127">
        <f t="shared" si="12"/>
        <v>1.7012396734318227</v>
      </c>
      <c r="X179" s="127">
        <f t="shared" si="14"/>
        <v>0.40183085386741835</v>
      </c>
    </row>
    <row r="180" spans="1:24" s="2" customFormat="1" x14ac:dyDescent="0.25">
      <c r="A180" s="6" t="s">
        <v>211</v>
      </c>
      <c r="B180" s="6" t="s">
        <v>976</v>
      </c>
      <c r="C180" s="6" t="s">
        <v>889</v>
      </c>
      <c r="D180" s="6" t="s">
        <v>895</v>
      </c>
      <c r="E180" s="7">
        <v>11.590299999999999</v>
      </c>
      <c r="F180" s="130">
        <v>24</v>
      </c>
      <c r="G180" s="6">
        <v>83</v>
      </c>
      <c r="H180" s="6" t="s">
        <v>184</v>
      </c>
      <c r="I180" s="6" t="s">
        <v>184</v>
      </c>
      <c r="J180" s="6" t="s">
        <v>977</v>
      </c>
      <c r="K180" s="6">
        <v>1.0810973167801361E-6</v>
      </c>
      <c r="L180" s="122">
        <f t="shared" si="10"/>
        <v>83.910415881531833</v>
      </c>
      <c r="M180" s="128">
        <v>1.1000000000000001</v>
      </c>
      <c r="N180" s="5">
        <v>0.10245901639344263</v>
      </c>
      <c r="O180" s="8">
        <v>3.0269316941766053</v>
      </c>
      <c r="P180" s="129">
        <v>17</v>
      </c>
      <c r="Q180" s="5">
        <v>1.2615169959439998</v>
      </c>
      <c r="R180" s="5">
        <v>1.1788957741999999</v>
      </c>
      <c r="S180" s="5">
        <v>0.92868852712739991</v>
      </c>
      <c r="T180" s="5">
        <v>0</v>
      </c>
      <c r="U180" s="5">
        <v>0.3634043021572792</v>
      </c>
      <c r="V180" s="126">
        <f t="shared" si="11"/>
        <v>0.3634043021572792</v>
      </c>
      <c r="W180" s="127">
        <f t="shared" si="12"/>
        <v>0.88538157648403071</v>
      </c>
      <c r="X180" s="127">
        <f t="shared" si="14"/>
        <v>0.76152790482748567</v>
      </c>
    </row>
    <row r="181" spans="1:24" s="2" customFormat="1" x14ac:dyDescent="0.25">
      <c r="A181" s="6" t="s">
        <v>211</v>
      </c>
      <c r="B181" s="6" t="s">
        <v>976</v>
      </c>
      <c r="C181" s="6" t="s">
        <v>889</v>
      </c>
      <c r="D181" s="6" t="s">
        <v>897</v>
      </c>
      <c r="E181" s="7">
        <v>11.590299999999999</v>
      </c>
      <c r="F181" s="130">
        <v>24</v>
      </c>
      <c r="G181" s="6">
        <v>84</v>
      </c>
      <c r="H181" s="6" t="s">
        <v>185</v>
      </c>
      <c r="I181" s="6" t="s">
        <v>185</v>
      </c>
      <c r="J181" s="6" t="s">
        <v>978</v>
      </c>
      <c r="K181" s="6">
        <v>1.0810973167801361E-6</v>
      </c>
      <c r="L181" s="122">
        <f t="shared" si="10"/>
        <v>94.108103600528665</v>
      </c>
      <c r="M181" s="128">
        <v>1.82</v>
      </c>
      <c r="N181" s="5">
        <v>8.3612040133779264E-2</v>
      </c>
      <c r="O181" s="8">
        <v>2.8804469946380755</v>
      </c>
      <c r="P181" s="129">
        <v>17</v>
      </c>
      <c r="Q181" s="5">
        <v>2.149647261753</v>
      </c>
      <c r="R181" s="5">
        <v>1.2503803402859999</v>
      </c>
      <c r="S181" s="5">
        <v>1.2026069781340001</v>
      </c>
      <c r="T181" s="5">
        <v>0.33020190999999999</v>
      </c>
      <c r="U181" s="5">
        <v>0.63184637779758235</v>
      </c>
      <c r="V181" s="126">
        <f t="shared" si="11"/>
        <v>0.94333857804458998</v>
      </c>
      <c r="W181" s="127">
        <f t="shared" si="12"/>
        <v>1.2168106187459913</v>
      </c>
      <c r="X181" s="127">
        <f t="shared" si="14"/>
        <v>0.7335319759607295</v>
      </c>
    </row>
    <row r="182" spans="1:24" s="2" customFormat="1" x14ac:dyDescent="0.25">
      <c r="A182" s="6" t="s">
        <v>211</v>
      </c>
      <c r="B182" s="6" t="s">
        <v>976</v>
      </c>
      <c r="C182" s="6" t="s">
        <v>889</v>
      </c>
      <c r="D182" s="6" t="s">
        <v>899</v>
      </c>
      <c r="E182" s="7">
        <v>11.590299999999999</v>
      </c>
      <c r="F182" s="130">
        <v>24</v>
      </c>
      <c r="G182" s="6">
        <v>85</v>
      </c>
      <c r="H182" s="6" t="s">
        <v>186</v>
      </c>
      <c r="I182" s="6" t="s">
        <v>186</v>
      </c>
      <c r="J182" s="6" t="s">
        <v>979</v>
      </c>
      <c r="K182" s="6">
        <v>1.0810973167801361E-6</v>
      </c>
      <c r="L182" s="122">
        <f t="shared" si="10"/>
        <v>46.783118013923989</v>
      </c>
      <c r="M182" s="128">
        <v>0.62</v>
      </c>
      <c r="N182" s="5">
        <v>7.1275837491090524E-2</v>
      </c>
      <c r="O182" s="8">
        <v>3.3150349617026476</v>
      </c>
      <c r="P182" s="129">
        <v>17</v>
      </c>
      <c r="Q182" s="5">
        <v>1.3636375066019999</v>
      </c>
      <c r="R182" s="5">
        <v>1.1687093956486998</v>
      </c>
      <c r="S182" s="5">
        <v>0.78532125656009988</v>
      </c>
      <c r="T182" s="5">
        <v>2.991014E-4</v>
      </c>
      <c r="U182" s="5">
        <v>0.18702668513684678</v>
      </c>
      <c r="V182" s="126">
        <f t="shared" si="11"/>
        <v>0.18708264181692993</v>
      </c>
      <c r="W182" s="127">
        <f t="shared" si="12"/>
        <v>0.70959676007712724</v>
      </c>
      <c r="X182" s="127">
        <f t="shared" si="14"/>
        <v>0.62207767551296944</v>
      </c>
    </row>
    <row r="183" spans="1:24" s="2" customFormat="1" x14ac:dyDescent="0.25">
      <c r="A183" s="6" t="s">
        <v>211</v>
      </c>
      <c r="B183" s="6" t="s">
        <v>976</v>
      </c>
      <c r="C183" s="6" t="s">
        <v>889</v>
      </c>
      <c r="D183" s="6" t="s">
        <v>890</v>
      </c>
      <c r="E183" s="7">
        <v>11.590299999999999</v>
      </c>
      <c r="F183" s="130">
        <v>24</v>
      </c>
      <c r="G183" s="6">
        <v>87</v>
      </c>
      <c r="H183" s="6" t="s">
        <v>187</v>
      </c>
      <c r="I183" s="6" t="s">
        <v>187</v>
      </c>
      <c r="J183" s="6" t="s">
        <v>980</v>
      </c>
      <c r="K183" s="6">
        <v>1.0810973167801361E-6</v>
      </c>
      <c r="L183" s="122">
        <f t="shared" si="10"/>
        <v>114.8653834310101</v>
      </c>
      <c r="M183" s="128">
        <v>2.4499999999999997</v>
      </c>
      <c r="N183" s="5">
        <v>0.10172939979654121</v>
      </c>
      <c r="O183" s="8">
        <v>2.5738160152769458</v>
      </c>
      <c r="P183" s="129">
        <v>17</v>
      </c>
      <c r="Q183" s="5">
        <v>2.6937870435110001</v>
      </c>
      <c r="R183" s="5">
        <v>1.4575151118029999</v>
      </c>
      <c r="S183" s="5">
        <v>1.0493343937903998</v>
      </c>
      <c r="T183" s="5">
        <v>5.3511251000000004E-4</v>
      </c>
      <c r="U183" s="5">
        <v>0.95189399143449527</v>
      </c>
      <c r="V183" s="126">
        <f t="shared" si="11"/>
        <v>0.95240363453390386</v>
      </c>
      <c r="W183" s="127">
        <f t="shared" si="12"/>
        <v>1.2206958663527734</v>
      </c>
      <c r="X183" s="127">
        <f t="shared" si="14"/>
        <v>0.52957289040997613</v>
      </c>
    </row>
    <row r="184" spans="1:24" s="2" customFormat="1" x14ac:dyDescent="0.25">
      <c r="A184" s="6" t="s">
        <v>211</v>
      </c>
      <c r="B184" s="6" t="s">
        <v>976</v>
      </c>
      <c r="C184" s="6" t="s">
        <v>892</v>
      </c>
      <c r="D184" s="6" t="s">
        <v>893</v>
      </c>
      <c r="E184" s="7">
        <v>11.590299999999999</v>
      </c>
      <c r="F184" s="130">
        <v>24</v>
      </c>
      <c r="G184" s="6">
        <v>88</v>
      </c>
      <c r="H184" s="6" t="s">
        <v>188</v>
      </c>
      <c r="I184" s="6" t="s">
        <v>188</v>
      </c>
      <c r="J184" s="6" t="s">
        <v>981</v>
      </c>
      <c r="K184" s="6">
        <v>1.0810973167801361E-6</v>
      </c>
      <c r="L184" s="122">
        <f t="shared" si="10"/>
        <v>46.150818742432634</v>
      </c>
      <c r="M184" s="128">
        <v>0.79</v>
      </c>
      <c r="N184" s="5">
        <v>6.2617407639323733E-2</v>
      </c>
      <c r="O184" s="8">
        <v>2.9825045988090797</v>
      </c>
      <c r="P184" s="129">
        <v>17</v>
      </c>
      <c r="Q184" s="5">
        <v>2.0766486547779994</v>
      </c>
      <c r="R184" s="5">
        <v>1.2122607708099999</v>
      </c>
      <c r="S184" s="5">
        <v>0.74486985780769999</v>
      </c>
      <c r="T184" s="5">
        <v>0</v>
      </c>
      <c r="U184" s="5">
        <v>0.26487804924607616</v>
      </c>
      <c r="V184" s="126">
        <f t="shared" si="11"/>
        <v>0.26487804924607616</v>
      </c>
      <c r="W184" s="127">
        <f t="shared" si="12"/>
        <v>0.79679961516511577</v>
      </c>
      <c r="X184" s="127">
        <f t="shared" si="14"/>
        <v>0.46946245121090058</v>
      </c>
    </row>
    <row r="185" spans="1:24" s="2" customFormat="1" x14ac:dyDescent="0.25">
      <c r="A185" s="6" t="s">
        <v>211</v>
      </c>
      <c r="B185" s="6" t="s">
        <v>976</v>
      </c>
      <c r="C185" s="6" t="s">
        <v>892</v>
      </c>
      <c r="D185" s="6" t="s">
        <v>895</v>
      </c>
      <c r="E185" s="7">
        <v>11.590299999999999</v>
      </c>
      <c r="F185" s="130">
        <v>24</v>
      </c>
      <c r="G185" s="6">
        <v>90</v>
      </c>
      <c r="H185" s="6" t="s">
        <v>189</v>
      </c>
      <c r="I185" s="6" t="s">
        <v>189</v>
      </c>
      <c r="J185" s="6" t="s">
        <v>982</v>
      </c>
      <c r="K185" s="6">
        <v>1.0810973167801361E-6</v>
      </c>
      <c r="L185" s="122">
        <f t="shared" si="10"/>
        <v>62.431974663217666</v>
      </c>
      <c r="M185" s="128">
        <v>1</v>
      </c>
      <c r="N185" s="5">
        <v>7.5075075075075076E-2</v>
      </c>
      <c r="O185" s="8">
        <v>2.6566847029679717</v>
      </c>
      <c r="P185" s="129">
        <v>17</v>
      </c>
      <c r="Q185" s="5">
        <v>1.916564590208</v>
      </c>
      <c r="R185" s="5">
        <v>1.3553272615019998</v>
      </c>
      <c r="S185" s="5">
        <v>0.77893647322819992</v>
      </c>
      <c r="T185" s="5">
        <v>1.0688390999999998E-2</v>
      </c>
      <c r="U185" s="5">
        <v>0.37640898781960419</v>
      </c>
      <c r="V185" s="126">
        <f t="shared" si="11"/>
        <v>0.38047566044441733</v>
      </c>
      <c r="W185" s="127">
        <f t="shared" si="12"/>
        <v>0.8990339366586716</v>
      </c>
      <c r="X185" s="127">
        <f t="shared" si="14"/>
        <v>0.48330158887941771</v>
      </c>
    </row>
    <row r="186" spans="1:24" s="2" customFormat="1" x14ac:dyDescent="0.25">
      <c r="A186" s="6" t="s">
        <v>1</v>
      </c>
      <c r="B186" s="6" t="s">
        <v>888</v>
      </c>
      <c r="C186" s="6" t="s">
        <v>889</v>
      </c>
      <c r="D186" s="6" t="s">
        <v>899</v>
      </c>
      <c r="E186" s="7">
        <v>12.4658</v>
      </c>
      <c r="F186" s="6"/>
      <c r="G186" s="6">
        <v>25</v>
      </c>
      <c r="H186" s="6" t="s">
        <v>105</v>
      </c>
      <c r="I186" s="6" t="s">
        <v>105</v>
      </c>
      <c r="J186" s="6" t="s">
        <v>983</v>
      </c>
      <c r="K186" s="6">
        <v>1.0810973167801361E-6</v>
      </c>
      <c r="L186" s="122">
        <f t="shared" si="10"/>
        <v>174.63537409443239</v>
      </c>
      <c r="M186" s="128">
        <v>5.37</v>
      </c>
      <c r="N186" s="5">
        <v>0.12224938875305624</v>
      </c>
      <c r="O186" s="8">
        <v>2.7843557773680714</v>
      </c>
      <c r="P186" s="129">
        <v>17</v>
      </c>
      <c r="Q186" s="5">
        <v>5.0101943755020004</v>
      </c>
      <c r="R186" s="5">
        <v>1.2321749827546</v>
      </c>
      <c r="S186" s="5">
        <v>1.0497305452061998</v>
      </c>
      <c r="T186" s="5">
        <v>0</v>
      </c>
      <c r="U186" s="5">
        <v>1.928632843420615</v>
      </c>
      <c r="V186" s="126">
        <f t="shared" si="11"/>
        <v>1.928632843420615</v>
      </c>
      <c r="W186" s="127">
        <f t="shared" si="12"/>
        <v>1.5443662849697983</v>
      </c>
      <c r="X186" s="127">
        <f t="shared" si="14"/>
        <v>0.42248797609221894</v>
      </c>
    </row>
    <row r="187" spans="1:24" s="2" customFormat="1" x14ac:dyDescent="0.25">
      <c r="A187" s="6" t="s">
        <v>211</v>
      </c>
      <c r="B187" s="6" t="s">
        <v>976</v>
      </c>
      <c r="C187" s="6" t="s">
        <v>892</v>
      </c>
      <c r="D187" s="6" t="s">
        <v>897</v>
      </c>
      <c r="E187" s="7">
        <v>11.590299999999999</v>
      </c>
      <c r="F187" s="130">
        <v>25</v>
      </c>
      <c r="G187" s="130">
        <v>92</v>
      </c>
      <c r="H187" s="6" t="s">
        <v>190</v>
      </c>
      <c r="I187" s="6" t="s">
        <v>190</v>
      </c>
      <c r="J187" s="6" t="s">
        <v>984</v>
      </c>
      <c r="K187" s="6">
        <v>1.0810973167801361E-6</v>
      </c>
      <c r="L187" s="122">
        <f t="shared" si="10"/>
        <v>110.85585407905074</v>
      </c>
      <c r="M187" s="128">
        <v>2.48</v>
      </c>
      <c r="N187" s="5">
        <v>9.8328416912487712E-2</v>
      </c>
      <c r="O187" s="8">
        <v>2.6158927517852955</v>
      </c>
      <c r="P187" s="129">
        <v>17</v>
      </c>
      <c r="Q187" s="5">
        <v>2.920686290006</v>
      </c>
      <c r="R187" s="5">
        <v>1.4705297437699998</v>
      </c>
      <c r="S187" s="5">
        <v>0.8028303286998999</v>
      </c>
      <c r="T187" s="5">
        <v>0</v>
      </c>
      <c r="U187" s="5">
        <v>0.94805109968956047</v>
      </c>
      <c r="V187" s="126">
        <f t="shared" si="11"/>
        <v>0.94805109968956047</v>
      </c>
      <c r="W187" s="127">
        <f t="shared" si="12"/>
        <v>1.21883347822934</v>
      </c>
      <c r="X187" s="127">
        <f t="shared" si="14"/>
        <v>0.38738643397325584</v>
      </c>
    </row>
    <row r="188" spans="1:24" s="2" customFormat="1" x14ac:dyDescent="0.25">
      <c r="A188" s="6" t="s">
        <v>211</v>
      </c>
      <c r="B188" s="6" t="s">
        <v>976</v>
      </c>
      <c r="C188" s="6" t="s">
        <v>892</v>
      </c>
      <c r="D188" s="6" t="s">
        <v>899</v>
      </c>
      <c r="E188" s="7">
        <v>11.590299999999999</v>
      </c>
      <c r="F188" s="130">
        <v>25</v>
      </c>
      <c r="G188" s="130">
        <v>93</v>
      </c>
      <c r="H188" s="6" t="s">
        <v>191</v>
      </c>
      <c r="I188" s="6" t="s">
        <v>191</v>
      </c>
      <c r="J188" s="6" t="s">
        <v>985</v>
      </c>
      <c r="K188" s="6">
        <v>1.0810973167801361E-6</v>
      </c>
      <c r="L188" s="122">
        <f t="shared" si="10"/>
        <v>73.78111920121313</v>
      </c>
      <c r="M188" s="128">
        <v>0.79</v>
      </c>
      <c r="N188" s="5">
        <v>9.1491308325709064E-2</v>
      </c>
      <c r="O188" s="8">
        <v>2.2797410824742701</v>
      </c>
      <c r="P188" s="129">
        <v>17</v>
      </c>
      <c r="Q188" s="5">
        <v>1.1991861010889999</v>
      </c>
      <c r="R188" s="5">
        <v>1.1068770111870001</v>
      </c>
      <c r="S188" s="5">
        <v>0.95779611678989984</v>
      </c>
      <c r="T188" s="5">
        <v>1.2601639E-3</v>
      </c>
      <c r="U188" s="5">
        <v>0.34653058019316374</v>
      </c>
      <c r="V188" s="126">
        <f t="shared" si="11"/>
        <v>0.34696781650999148</v>
      </c>
      <c r="W188" s="127">
        <f t="shared" si="12"/>
        <v>0.87182675007231292</v>
      </c>
      <c r="X188" s="127">
        <f t="shared" si="14"/>
        <v>0.83134271411758698</v>
      </c>
    </row>
    <row r="189" spans="1:24" s="2" customFormat="1" x14ac:dyDescent="0.25">
      <c r="A189" s="6" t="s">
        <v>211</v>
      </c>
      <c r="B189" s="6" t="s">
        <v>976</v>
      </c>
      <c r="C189" s="6" t="s">
        <v>892</v>
      </c>
      <c r="D189" s="6" t="s">
        <v>890</v>
      </c>
      <c r="E189" s="7">
        <v>11.590299999999999</v>
      </c>
      <c r="F189" s="130">
        <v>25</v>
      </c>
      <c r="G189" s="130">
        <v>94</v>
      </c>
      <c r="H189" s="6" t="s">
        <v>192</v>
      </c>
      <c r="I189" s="6" t="s">
        <v>192</v>
      </c>
      <c r="J189" s="6" t="s">
        <v>986</v>
      </c>
      <c r="K189" s="6">
        <v>1.0810973167801361E-6</v>
      </c>
      <c r="L189" s="122">
        <f t="shared" si="10"/>
        <v>77.877438844527987</v>
      </c>
      <c r="M189" s="128">
        <v>1.25</v>
      </c>
      <c r="N189" s="5">
        <v>8.7489063867016631E-2</v>
      </c>
      <c r="O189" s="8">
        <v>2.6788188719466937</v>
      </c>
      <c r="P189" s="129">
        <v>17</v>
      </c>
      <c r="Q189" s="5">
        <v>1.9790074473609998</v>
      </c>
      <c r="R189" s="5">
        <v>1.3229820953889999</v>
      </c>
      <c r="S189" s="5">
        <v>0.62847462935699994</v>
      </c>
      <c r="T189" s="5">
        <v>0</v>
      </c>
      <c r="U189" s="5">
        <v>0.46662356051405107</v>
      </c>
      <c r="V189" s="126">
        <f t="shared" si="11"/>
        <v>0.46662356051405107</v>
      </c>
      <c r="W189" s="127">
        <f t="shared" si="12"/>
        <v>0.96232702067199882</v>
      </c>
      <c r="X189" s="127">
        <f t="shared" si="14"/>
        <v>0.3884070041079784</v>
      </c>
    </row>
    <row r="190" spans="1:24" s="2" customFormat="1" x14ac:dyDescent="0.25">
      <c r="A190" s="6" t="s">
        <v>211</v>
      </c>
      <c r="B190" s="6" t="s">
        <v>976</v>
      </c>
      <c r="C190" s="6" t="s">
        <v>906</v>
      </c>
      <c r="D190" s="6" t="s">
        <v>893</v>
      </c>
      <c r="E190" s="7">
        <v>11.590299999999999</v>
      </c>
      <c r="F190" s="130">
        <v>25</v>
      </c>
      <c r="G190" s="130" t="s">
        <v>987</v>
      </c>
      <c r="H190" s="6" t="s">
        <v>193</v>
      </c>
      <c r="I190" s="6" t="s">
        <v>193</v>
      </c>
      <c r="J190" s="6" t="s">
        <v>988</v>
      </c>
      <c r="K190" s="6">
        <v>1.0810973167801361E-6</v>
      </c>
      <c r="L190" s="122">
        <f t="shared" si="10"/>
        <v>77.642811093793512</v>
      </c>
      <c r="M190" s="128">
        <v>0.48000000000000004</v>
      </c>
      <c r="N190" s="5">
        <v>0.12484394506866417</v>
      </c>
      <c r="O190" s="8">
        <v>3.0161083984053647</v>
      </c>
      <c r="P190" s="129">
        <v>17</v>
      </c>
      <c r="Q190" s="5">
        <v>1.295238973794</v>
      </c>
      <c r="R190" s="5">
        <v>0.98097176773179995</v>
      </c>
      <c r="S190" s="5">
        <v>0.46258987462359996</v>
      </c>
      <c r="T190" s="5">
        <v>0</v>
      </c>
      <c r="U190" s="5">
        <v>0.15914547376804461</v>
      </c>
      <c r="V190" s="126">
        <f t="shared" si="11"/>
        <v>0.15914547376804461</v>
      </c>
      <c r="W190" s="127">
        <f t="shared" si="12"/>
        <v>0.67235487227354485</v>
      </c>
      <c r="X190" s="127">
        <f t="shared" si="14"/>
        <v>0.41038635862970368</v>
      </c>
    </row>
    <row r="191" spans="1:24" s="2" customFormat="1" x14ac:dyDescent="0.25">
      <c r="A191" s="6" t="s">
        <v>211</v>
      </c>
      <c r="B191" s="6" t="s">
        <v>976</v>
      </c>
      <c r="C191" s="6" t="s">
        <v>906</v>
      </c>
      <c r="D191" s="6" t="s">
        <v>895</v>
      </c>
      <c r="E191" s="7">
        <v>11.590299999999999</v>
      </c>
      <c r="F191" s="130">
        <v>25</v>
      </c>
      <c r="G191" s="130" t="s">
        <v>989</v>
      </c>
      <c r="H191" s="6" t="s">
        <v>194</v>
      </c>
      <c r="I191" s="6" t="s">
        <v>194</v>
      </c>
      <c r="J191" s="6" t="s">
        <v>990</v>
      </c>
      <c r="K191" s="6">
        <v>1.0810973167801361E-6</v>
      </c>
      <c r="L191" s="122">
        <f t="shared" si="10"/>
        <v>53.395644780377609</v>
      </c>
      <c r="M191" s="128">
        <v>0.67</v>
      </c>
      <c r="N191" s="5">
        <v>7.575757575757576E-2</v>
      </c>
      <c r="O191" s="8">
        <v>2.8922945069444177</v>
      </c>
      <c r="P191" s="129">
        <v>17</v>
      </c>
      <c r="Q191" s="5">
        <v>1.1902160202099998</v>
      </c>
      <c r="R191" s="5">
        <v>1.0855088095786001</v>
      </c>
      <c r="S191" s="5">
        <v>0.64495727611909992</v>
      </c>
      <c r="T191" s="5">
        <v>0</v>
      </c>
      <c r="U191" s="5">
        <v>0.23164999220906643</v>
      </c>
      <c r="V191" s="126">
        <f t="shared" si="11"/>
        <v>0.23164999220906643</v>
      </c>
      <c r="W191" s="127">
        <f t="shared" si="12"/>
        <v>0.76198172555751198</v>
      </c>
      <c r="X191" s="127">
        <f t="shared" si="14"/>
        <v>0.56741573452554872</v>
      </c>
    </row>
    <row r="192" spans="1:24" s="2" customFormat="1" x14ac:dyDescent="0.25">
      <c r="A192" s="6" t="s">
        <v>211</v>
      </c>
      <c r="B192" s="6" t="s">
        <v>976</v>
      </c>
      <c r="C192" s="6" t="s">
        <v>906</v>
      </c>
      <c r="D192" s="6" t="s">
        <v>897</v>
      </c>
      <c r="E192" s="7">
        <v>11.590299999999999</v>
      </c>
      <c r="F192" s="130">
        <v>25</v>
      </c>
      <c r="G192" s="130">
        <v>97</v>
      </c>
      <c r="H192" s="6" t="s">
        <v>195</v>
      </c>
      <c r="I192" s="6" t="s">
        <v>195</v>
      </c>
      <c r="J192" s="6" t="s">
        <v>991</v>
      </c>
      <c r="K192" s="6">
        <v>1.0810973167801361E-6</v>
      </c>
      <c r="L192" s="122">
        <f t="shared" si="10"/>
        <v>77.896246644023833</v>
      </c>
      <c r="M192" s="128">
        <v>1.36</v>
      </c>
      <c r="N192" s="5">
        <v>8.5324232081911255E-2</v>
      </c>
      <c r="O192" s="8">
        <v>2.7015529639683438</v>
      </c>
      <c r="P192" s="129">
        <v>17</v>
      </c>
      <c r="Q192" s="5">
        <v>2.2981717406180002</v>
      </c>
      <c r="R192" s="5">
        <v>1.4045839502479998</v>
      </c>
      <c r="S192" s="5">
        <v>0.97417103171349995</v>
      </c>
      <c r="T192" s="5">
        <v>0</v>
      </c>
      <c r="U192" s="5">
        <v>0.50341415405836787</v>
      </c>
      <c r="V192" s="126">
        <f t="shared" si="11"/>
        <v>0.50341415405836787</v>
      </c>
      <c r="W192" s="127">
        <f t="shared" si="12"/>
        <v>0.98698132030362684</v>
      </c>
      <c r="X192" s="127">
        <f t="shared" si="14"/>
        <v>0.54221324264864468</v>
      </c>
    </row>
    <row r="193" spans="1:24" s="2" customFormat="1" x14ac:dyDescent="0.25">
      <c r="A193" s="6" t="s">
        <v>211</v>
      </c>
      <c r="B193" s="6" t="s">
        <v>976</v>
      </c>
      <c r="C193" s="6" t="s">
        <v>906</v>
      </c>
      <c r="D193" s="6" t="s">
        <v>899</v>
      </c>
      <c r="E193" s="7">
        <v>11.590299999999999</v>
      </c>
      <c r="F193" s="130">
        <v>25</v>
      </c>
      <c r="G193" s="130">
        <v>98</v>
      </c>
      <c r="H193" s="6" t="s">
        <v>196</v>
      </c>
      <c r="I193" s="6" t="s">
        <v>196</v>
      </c>
      <c r="J193" s="6" t="s">
        <v>992</v>
      </c>
      <c r="K193" s="6">
        <v>1.0810973167801361E-6</v>
      </c>
      <c r="L193" s="122">
        <f t="shared" si="10"/>
        <v>38.291141749159593</v>
      </c>
      <c r="M193" s="128">
        <v>0.87</v>
      </c>
      <c r="N193" s="5">
        <v>4.8543689320388349E-2</v>
      </c>
      <c r="O193" s="8">
        <v>2.679351256983491</v>
      </c>
      <c r="P193" s="129">
        <v>17</v>
      </c>
      <c r="Q193" s="5">
        <v>3.1369764712989996</v>
      </c>
      <c r="R193" s="5">
        <v>1.3652709275809998</v>
      </c>
      <c r="S193" s="5">
        <v>0.24585612095929998</v>
      </c>
      <c r="T193" s="5">
        <v>0</v>
      </c>
      <c r="U193" s="5">
        <v>0.324705466568604</v>
      </c>
      <c r="V193" s="126">
        <f t="shared" si="11"/>
        <v>0.324705466568604</v>
      </c>
      <c r="W193" s="127">
        <f t="shared" si="12"/>
        <v>0.85276688239016429</v>
      </c>
      <c r="X193" s="127">
        <f t="shared" si="14"/>
        <v>0.11879987217210862</v>
      </c>
    </row>
    <row r="194" spans="1:24" s="2" customFormat="1" x14ac:dyDescent="0.25">
      <c r="A194" s="6" t="s">
        <v>211</v>
      </c>
      <c r="B194" s="6" t="s">
        <v>976</v>
      </c>
      <c r="C194" s="6" t="s">
        <v>906</v>
      </c>
      <c r="D194" s="6" t="s">
        <v>890</v>
      </c>
      <c r="E194" s="7">
        <v>11.590299999999999</v>
      </c>
      <c r="F194" s="130">
        <v>25</v>
      </c>
      <c r="G194" s="130">
        <v>99</v>
      </c>
      <c r="H194" s="6" t="s">
        <v>197</v>
      </c>
      <c r="I194" s="6" t="s">
        <v>197</v>
      </c>
      <c r="J194" s="6" t="s">
        <v>993</v>
      </c>
      <c r="K194" s="6">
        <v>1.0810973167801361E-6</v>
      </c>
      <c r="L194" s="122">
        <f t="shared" si="10"/>
        <v>70.307533663340266</v>
      </c>
      <c r="M194" s="128">
        <v>0.85</v>
      </c>
      <c r="N194" s="5">
        <v>8.7183958151700089E-2</v>
      </c>
      <c r="O194" s="8">
        <v>2.5453835339705213</v>
      </c>
      <c r="P194" s="129">
        <v>17</v>
      </c>
      <c r="Q194" s="5">
        <v>1.1927778242189999</v>
      </c>
      <c r="R194" s="5">
        <v>1.1702988662100999</v>
      </c>
      <c r="S194" s="5">
        <v>1.0939427927213998</v>
      </c>
      <c r="T194" s="5">
        <v>3.7552916999999998E-2</v>
      </c>
      <c r="U194" s="5">
        <v>0.33393788741694752</v>
      </c>
      <c r="V194" s="126">
        <f t="shared" si="11"/>
        <v>0.34696753028337401</v>
      </c>
      <c r="W194" s="127">
        <f t="shared" si="12"/>
        <v>0.87182651033817582</v>
      </c>
      <c r="X194" s="127">
        <f t="shared" si="14"/>
        <v>0.925905025014507</v>
      </c>
    </row>
    <row r="195" spans="1:24" s="2" customFormat="1" x14ac:dyDescent="0.25">
      <c r="A195" s="6" t="s">
        <v>211</v>
      </c>
      <c r="B195" s="6" t="s">
        <v>976</v>
      </c>
      <c r="C195" s="6" t="s">
        <v>912</v>
      </c>
      <c r="D195" s="6" t="s">
        <v>893</v>
      </c>
      <c r="E195" s="7">
        <v>11.590299999999999</v>
      </c>
      <c r="F195" s="130">
        <v>25</v>
      </c>
      <c r="G195" s="130">
        <v>100</v>
      </c>
      <c r="H195" s="6" t="s">
        <v>198</v>
      </c>
      <c r="I195" s="6" t="s">
        <v>198</v>
      </c>
      <c r="J195" s="6" t="s">
        <v>994</v>
      </c>
      <c r="K195" s="6">
        <v>1.0810973167801361E-6</v>
      </c>
      <c r="L195" s="122">
        <f t="shared" si="10"/>
        <v>70.455607320927996</v>
      </c>
      <c r="M195" s="128">
        <v>1.24</v>
      </c>
      <c r="N195" s="5">
        <v>7.6161462300076158E-2</v>
      </c>
      <c r="O195" s="8">
        <v>2.4052404537119987</v>
      </c>
      <c r="P195" s="129">
        <v>17</v>
      </c>
      <c r="Q195" s="5">
        <v>2.1932776711699997</v>
      </c>
      <c r="R195" s="5">
        <v>1.1540670335399998</v>
      </c>
      <c r="S195" s="5">
        <v>0.84674157108589998</v>
      </c>
      <c r="T195" s="5">
        <v>1.5695823000000001E-2</v>
      </c>
      <c r="U195" s="5">
        <v>0.51554097141776933</v>
      </c>
      <c r="V195" s="126">
        <f t="shared" si="11"/>
        <v>0.5237618446251594</v>
      </c>
      <c r="W195" s="127">
        <f t="shared" si="12"/>
        <v>1.0001038021914923</v>
      </c>
      <c r="X195" s="127">
        <f t="shared" si="14"/>
        <v>0.53221677108337051</v>
      </c>
    </row>
    <row r="196" spans="1:24" s="2" customFormat="1" x14ac:dyDescent="0.25">
      <c r="A196" s="6" t="s">
        <v>211</v>
      </c>
      <c r="B196" s="6" t="s">
        <v>976</v>
      </c>
      <c r="C196" s="6" t="s">
        <v>912</v>
      </c>
      <c r="D196" s="6" t="s">
        <v>895</v>
      </c>
      <c r="E196" s="7">
        <v>11.590299999999999</v>
      </c>
      <c r="F196" s="130">
        <v>26</v>
      </c>
      <c r="G196" s="6">
        <v>101</v>
      </c>
      <c r="H196" s="6" t="s">
        <v>199</v>
      </c>
      <c r="I196" s="6" t="s">
        <v>199</v>
      </c>
      <c r="J196" s="6" t="s">
        <v>995</v>
      </c>
      <c r="K196" s="6">
        <v>1.0810973167801361E-6</v>
      </c>
      <c r="L196" s="122">
        <f t="shared" si="10"/>
        <v>69.43704180684793</v>
      </c>
      <c r="M196" s="128">
        <v>0.91</v>
      </c>
      <c r="N196" s="5">
        <v>8.6580086580086577E-2</v>
      </c>
      <c r="O196" s="8">
        <v>2.66798037310223</v>
      </c>
      <c r="P196" s="129">
        <v>17</v>
      </c>
      <c r="Q196" s="5">
        <v>1.3515613412259997</v>
      </c>
      <c r="R196" s="5">
        <v>1.292461474302</v>
      </c>
      <c r="S196" s="5">
        <v>1.0998376888432</v>
      </c>
      <c r="T196" s="5">
        <v>5.8425527E-4</v>
      </c>
      <c r="U196" s="5">
        <v>0.34108196940815022</v>
      </c>
      <c r="V196" s="126">
        <f t="shared" si="11"/>
        <v>0.34128136484411314</v>
      </c>
      <c r="W196" s="127">
        <f t="shared" si="12"/>
        <v>0.86703770517826118</v>
      </c>
      <c r="X196" s="127">
        <f t="shared" si="14"/>
        <v>0.83215056814216559</v>
      </c>
    </row>
    <row r="197" spans="1:24" s="2" customFormat="1" x14ac:dyDescent="0.25">
      <c r="A197" s="6" t="s">
        <v>211</v>
      </c>
      <c r="B197" s="6" t="s">
        <v>976</v>
      </c>
      <c r="C197" s="6" t="s">
        <v>912</v>
      </c>
      <c r="D197" s="6" t="s">
        <v>897</v>
      </c>
      <c r="E197" s="7">
        <v>11.590299999999999</v>
      </c>
      <c r="F197" s="130">
        <v>26</v>
      </c>
      <c r="G197" s="6">
        <v>102</v>
      </c>
      <c r="H197" s="6" t="s">
        <v>200</v>
      </c>
      <c r="I197" s="6" t="s">
        <v>200</v>
      </c>
      <c r="J197" s="6" t="s">
        <v>996</v>
      </c>
      <c r="K197" s="6">
        <v>1.0810973167801361E-6</v>
      </c>
      <c r="L197" s="122">
        <f t="shared" ref="L197:L208" si="15">N197*W197/(1000*K197)</f>
        <v>109.23737143206891</v>
      </c>
      <c r="M197" s="128">
        <v>2.0799999999999996</v>
      </c>
      <c r="N197" s="5">
        <v>0.10288065843621398</v>
      </c>
      <c r="O197" s="8">
        <v>2.6275975221937142</v>
      </c>
      <c r="P197" s="129">
        <v>17</v>
      </c>
      <c r="Q197" s="5">
        <v>2.3343107596299997</v>
      </c>
      <c r="R197" s="5">
        <v>1.4053101984459997</v>
      </c>
      <c r="S197" s="5">
        <v>0.85406951508029993</v>
      </c>
      <c r="T197" s="5">
        <v>4.6275344000000002E-4</v>
      </c>
      <c r="U197" s="5">
        <v>0.79159764097488594</v>
      </c>
      <c r="V197" s="126">
        <f t="shared" ref="V197:V208" si="16">U197/(1-T197)</f>
        <v>0.79196412509813174</v>
      </c>
      <c r="W197" s="127">
        <f t="shared" ref="W197:W208" si="17">(6*V197/PI())^(1/3)</f>
        <v>1.147895347311997</v>
      </c>
      <c r="X197" s="127">
        <f t="shared" ref="X197:X208" si="18">S197/SQRT(R197*Q197)</f>
        <v>0.47155003957884872</v>
      </c>
    </row>
    <row r="198" spans="1:24" s="2" customFormat="1" x14ac:dyDescent="0.25">
      <c r="A198" s="6" t="s">
        <v>211</v>
      </c>
      <c r="B198" s="6" t="s">
        <v>976</v>
      </c>
      <c r="C198" s="6" t="s">
        <v>912</v>
      </c>
      <c r="D198" s="6" t="s">
        <v>899</v>
      </c>
      <c r="E198" s="7">
        <v>11.590299999999999</v>
      </c>
      <c r="F198" s="130">
        <v>26</v>
      </c>
      <c r="G198" s="6">
        <v>103</v>
      </c>
      <c r="H198" s="6" t="s">
        <v>201</v>
      </c>
      <c r="I198" s="6" t="s">
        <v>201</v>
      </c>
      <c r="J198" s="6" t="s">
        <v>997</v>
      </c>
      <c r="K198" s="6">
        <v>1.0810973167801361E-6</v>
      </c>
      <c r="L198" s="122">
        <f t="shared" si="15"/>
        <v>75.907768850196391</v>
      </c>
      <c r="M198" s="128">
        <v>1.3699999999999999</v>
      </c>
      <c r="N198" s="5">
        <v>8.1300813008130079E-2</v>
      </c>
      <c r="O198" s="8">
        <v>2.5462457964580225</v>
      </c>
      <c r="P198" s="129">
        <v>17</v>
      </c>
      <c r="Q198" s="5">
        <v>1.8757558393260001</v>
      </c>
      <c r="R198" s="5">
        <v>1.4744622166570001</v>
      </c>
      <c r="S198" s="5">
        <v>0.79570603786679983</v>
      </c>
      <c r="T198" s="5">
        <v>7.9813078E-4</v>
      </c>
      <c r="U198" s="5">
        <v>0.53804703454228586</v>
      </c>
      <c r="V198" s="126">
        <f t="shared" si="16"/>
        <v>0.53847680945823073</v>
      </c>
      <c r="W198" s="127">
        <f t="shared" si="17"/>
        <v>1.0093833282885836</v>
      </c>
      <c r="X198" s="127">
        <f t="shared" si="18"/>
        <v>0.47846224741566251</v>
      </c>
    </row>
    <row r="199" spans="1:24" s="2" customFormat="1" x14ac:dyDescent="0.25">
      <c r="A199" s="6" t="s">
        <v>211</v>
      </c>
      <c r="B199" s="6" t="s">
        <v>976</v>
      </c>
      <c r="C199" s="6" t="s">
        <v>912</v>
      </c>
      <c r="D199" s="6" t="s">
        <v>890</v>
      </c>
      <c r="E199" s="7">
        <v>11.590299999999999</v>
      </c>
      <c r="F199" s="130">
        <v>26</v>
      </c>
      <c r="G199" s="6">
        <v>104</v>
      </c>
      <c r="H199" s="6" t="s">
        <v>202</v>
      </c>
      <c r="I199" s="6" t="s">
        <v>202</v>
      </c>
      <c r="J199" s="6" t="s">
        <v>998</v>
      </c>
      <c r="K199" s="6">
        <v>1.0810973167801361E-6</v>
      </c>
      <c r="L199" s="122">
        <f t="shared" si="15"/>
        <v>97.728953300506873</v>
      </c>
      <c r="M199" s="128">
        <v>1.76</v>
      </c>
      <c r="N199" s="5">
        <v>9.7181729834791064E-2</v>
      </c>
      <c r="O199" s="8">
        <v>2.6201207340590011</v>
      </c>
      <c r="P199" s="129">
        <v>17</v>
      </c>
      <c r="Q199" s="5">
        <v>1.9901396987049997</v>
      </c>
      <c r="R199" s="5">
        <v>1.3829814854960001</v>
      </c>
      <c r="S199" s="5">
        <v>0.9005145477201999</v>
      </c>
      <c r="T199" s="5">
        <v>1.6507252999999999E-3</v>
      </c>
      <c r="U199" s="5">
        <v>0.67172477097017902</v>
      </c>
      <c r="V199" s="126">
        <f t="shared" si="16"/>
        <v>0.67283543744951346</v>
      </c>
      <c r="W199" s="127">
        <f t="shared" si="17"/>
        <v>1.0871848995127156</v>
      </c>
      <c r="X199" s="127">
        <f t="shared" si="18"/>
        <v>0.54280116196001782</v>
      </c>
    </row>
    <row r="200" spans="1:24" s="2" customFormat="1" x14ac:dyDescent="0.25">
      <c r="A200" s="6" t="s">
        <v>1</v>
      </c>
      <c r="B200" s="6" t="s">
        <v>888</v>
      </c>
      <c r="C200" s="6" t="s">
        <v>889</v>
      </c>
      <c r="D200" s="6" t="s">
        <v>890</v>
      </c>
      <c r="E200" s="7">
        <v>12.4658</v>
      </c>
      <c r="F200" s="6"/>
      <c r="G200" s="6">
        <v>26</v>
      </c>
      <c r="H200" s="6" t="s">
        <v>106</v>
      </c>
      <c r="I200" s="6" t="s">
        <v>106</v>
      </c>
      <c r="J200" s="6" t="s">
        <v>999</v>
      </c>
      <c r="K200" s="6">
        <v>1.0810973167801361E-6</v>
      </c>
      <c r="L200" s="122">
        <f t="shared" si="15"/>
        <v>120.76796449772657</v>
      </c>
      <c r="M200" s="128">
        <v>3.57</v>
      </c>
      <c r="N200" s="5">
        <v>9.7181729834791064E-2</v>
      </c>
      <c r="O200" s="8">
        <v>2.8168414441934244</v>
      </c>
      <c r="P200" s="129">
        <v>17</v>
      </c>
      <c r="Q200" s="5">
        <v>4.6260581306840001</v>
      </c>
      <c r="R200" s="5">
        <v>1.1702095727432</v>
      </c>
      <c r="S200" s="5">
        <v>0.96160904459240004</v>
      </c>
      <c r="T200" s="5">
        <v>1.8140335E-3</v>
      </c>
      <c r="U200" s="5">
        <v>1.2673769790483309</v>
      </c>
      <c r="V200" s="126">
        <f t="shared" si="16"/>
        <v>1.2696802215044274</v>
      </c>
      <c r="W200" s="127">
        <f t="shared" si="17"/>
        <v>1.3434821812026414</v>
      </c>
      <c r="X200" s="127">
        <f t="shared" si="18"/>
        <v>0.41329597270135809</v>
      </c>
    </row>
    <row r="201" spans="1:24" x14ac:dyDescent="0.25">
      <c r="A201" s="120" t="s">
        <v>211</v>
      </c>
      <c r="B201" s="120" t="s">
        <v>976</v>
      </c>
      <c r="C201" s="120" t="s">
        <v>918</v>
      </c>
      <c r="D201" s="120" t="s">
        <v>893</v>
      </c>
      <c r="E201" s="110">
        <v>11.590299999999999</v>
      </c>
      <c r="F201" s="121">
        <v>26</v>
      </c>
      <c r="G201" s="120">
        <v>106</v>
      </c>
      <c r="H201" s="120" t="s">
        <v>203</v>
      </c>
      <c r="I201" s="120" t="s">
        <v>203</v>
      </c>
      <c r="J201" s="120" t="s">
        <v>1000</v>
      </c>
      <c r="K201" s="120">
        <v>1.0810973167801361E-6</v>
      </c>
      <c r="L201" s="122">
        <f t="shared" si="15"/>
        <v>88.92137586303231</v>
      </c>
      <c r="M201" s="123">
        <v>1.1100000000000001</v>
      </c>
      <c r="N201" s="124">
        <v>0.10405827263267431</v>
      </c>
      <c r="O201" s="8">
        <v>2.6886935392833506</v>
      </c>
      <c r="P201" s="125">
        <v>17</v>
      </c>
      <c r="Q201" s="124">
        <v>1.3237023166309998</v>
      </c>
      <c r="R201" s="5">
        <v>1.0909680263234001</v>
      </c>
      <c r="S201" s="124">
        <v>0.77856491139079997</v>
      </c>
      <c r="T201" s="124">
        <v>0</v>
      </c>
      <c r="U201" s="124">
        <v>0.41283991045549262</v>
      </c>
      <c r="V201" s="126">
        <f t="shared" si="16"/>
        <v>0.41283991045549262</v>
      </c>
      <c r="W201" s="127">
        <f t="shared" si="17"/>
        <v>0.92383487076775206</v>
      </c>
      <c r="X201" s="127">
        <f t="shared" si="18"/>
        <v>0.64787862396977414</v>
      </c>
    </row>
    <row r="202" spans="1:24" x14ac:dyDescent="0.25">
      <c r="A202" s="120" t="s">
        <v>211</v>
      </c>
      <c r="B202" s="120" t="s">
        <v>976</v>
      </c>
      <c r="C202" s="120" t="s">
        <v>918</v>
      </c>
      <c r="D202" s="120" t="s">
        <v>895</v>
      </c>
      <c r="E202" s="110">
        <v>11.590299999999999</v>
      </c>
      <c r="F202" s="121">
        <v>26</v>
      </c>
      <c r="G202" s="120">
        <v>107</v>
      </c>
      <c r="H202" s="120" t="s">
        <v>204</v>
      </c>
      <c r="I202" s="120" t="s">
        <v>204</v>
      </c>
      <c r="J202" s="120" t="s">
        <v>1001</v>
      </c>
      <c r="K202" s="120">
        <v>1.0810973167801361E-6</v>
      </c>
      <c r="L202" s="122">
        <f t="shared" si="15"/>
        <v>127.21176941920164</v>
      </c>
      <c r="M202" s="123">
        <v>2.19</v>
      </c>
      <c r="N202" s="124">
        <v>0.11507479861910243</v>
      </c>
      <c r="O202" s="8">
        <v>2.4896881165407914</v>
      </c>
      <c r="P202" s="125">
        <v>17</v>
      </c>
      <c r="Q202" s="124">
        <v>1.970796647035</v>
      </c>
      <c r="R202" s="5">
        <v>1.3039043456859998</v>
      </c>
      <c r="S202" s="124">
        <v>1.0534178651057997</v>
      </c>
      <c r="T202" s="124">
        <v>1.584168E-2</v>
      </c>
      <c r="U202" s="124">
        <v>0.87962824959891672</v>
      </c>
      <c r="V202" s="126">
        <f t="shared" si="16"/>
        <v>0.89378734266953785</v>
      </c>
      <c r="W202" s="127">
        <f t="shared" si="17"/>
        <v>1.1951209494371651</v>
      </c>
      <c r="X202" s="127">
        <f t="shared" si="18"/>
        <v>0.65713849020137427</v>
      </c>
    </row>
    <row r="203" spans="1:24" x14ac:dyDescent="0.25">
      <c r="A203" s="120" t="s">
        <v>211</v>
      </c>
      <c r="B203" s="120" t="s">
        <v>976</v>
      </c>
      <c r="C203" s="120" t="s">
        <v>918</v>
      </c>
      <c r="D203" s="120" t="s">
        <v>897</v>
      </c>
      <c r="E203" s="110">
        <v>11.590299999999999</v>
      </c>
      <c r="F203" s="121">
        <v>26</v>
      </c>
      <c r="G203" s="120">
        <v>108</v>
      </c>
      <c r="H203" s="120" t="s">
        <v>205</v>
      </c>
      <c r="I203" s="120" t="s">
        <v>205</v>
      </c>
      <c r="J203" s="120" t="s">
        <v>1002</v>
      </c>
      <c r="K203" s="120">
        <v>1.0810973167801361E-6</v>
      </c>
      <c r="L203" s="122">
        <f t="shared" si="15"/>
        <v>91.233849384870041</v>
      </c>
      <c r="M203" s="123">
        <v>1.1800000000000002</v>
      </c>
      <c r="N203" s="124">
        <v>0.10245901639344263</v>
      </c>
      <c r="O203" s="8">
        <v>2.5262223083879118</v>
      </c>
      <c r="P203" s="125">
        <v>17</v>
      </c>
      <c r="Q203" s="124">
        <v>1.4458400867099999</v>
      </c>
      <c r="R203" s="5">
        <v>1.1513904391998</v>
      </c>
      <c r="S203" s="124">
        <v>0.93750204623400002</v>
      </c>
      <c r="T203" s="124">
        <v>0</v>
      </c>
      <c r="U203" s="124">
        <v>0.46710061742468245</v>
      </c>
      <c r="V203" s="126">
        <f t="shared" si="16"/>
        <v>0.46710061742468245</v>
      </c>
      <c r="W203" s="127">
        <f t="shared" si="17"/>
        <v>0.96265485695037911</v>
      </c>
      <c r="X203" s="127">
        <f t="shared" si="18"/>
        <v>0.72660901872325345</v>
      </c>
    </row>
    <row r="204" spans="1:24" x14ac:dyDescent="0.25">
      <c r="A204" s="120" t="s">
        <v>211</v>
      </c>
      <c r="B204" s="120" t="s">
        <v>976</v>
      </c>
      <c r="C204" s="120" t="s">
        <v>918</v>
      </c>
      <c r="D204" s="120" t="s">
        <v>899</v>
      </c>
      <c r="E204" s="110">
        <v>11.590299999999999</v>
      </c>
      <c r="F204" s="121">
        <v>26</v>
      </c>
      <c r="G204" s="120">
        <v>109</v>
      </c>
      <c r="H204" s="120" t="s">
        <v>206</v>
      </c>
      <c r="I204" s="120" t="s">
        <v>206</v>
      </c>
      <c r="J204" s="120" t="s">
        <v>1003</v>
      </c>
      <c r="K204" s="120">
        <v>1.0810973167801361E-6</v>
      </c>
      <c r="L204" s="122">
        <f t="shared" si="15"/>
        <v>78.616264800712642</v>
      </c>
      <c r="M204" s="123">
        <v>1.91</v>
      </c>
      <c r="N204" s="124">
        <v>7.6745970836531091E-2</v>
      </c>
      <c r="O204" s="8">
        <v>2.6857767616696044</v>
      </c>
      <c r="P204" s="125">
        <v>17</v>
      </c>
      <c r="Q204" s="124">
        <v>2.8325130827559999</v>
      </c>
      <c r="R204" s="5">
        <v>1.3436845733459999</v>
      </c>
      <c r="S204" s="124">
        <v>0.74894858869040004</v>
      </c>
      <c r="T204" s="124">
        <v>0</v>
      </c>
      <c r="U204" s="124">
        <v>0.71115366967902971</v>
      </c>
      <c r="V204" s="126">
        <f t="shared" si="16"/>
        <v>0.71115366967902971</v>
      </c>
      <c r="W204" s="127">
        <f t="shared" si="17"/>
        <v>1.1074435830951919</v>
      </c>
      <c r="X204" s="127">
        <f t="shared" si="18"/>
        <v>0.38389935190579844</v>
      </c>
    </row>
    <row r="205" spans="1:24" x14ac:dyDescent="0.25">
      <c r="A205" s="120" t="s">
        <v>211</v>
      </c>
      <c r="B205" s="120" t="s">
        <v>976</v>
      </c>
      <c r="C205" s="120" t="s">
        <v>918</v>
      </c>
      <c r="D205" s="120" t="s">
        <v>890</v>
      </c>
      <c r="E205" s="110">
        <v>11.590299999999999</v>
      </c>
      <c r="F205" s="121">
        <v>26</v>
      </c>
      <c r="G205" s="120">
        <v>110</v>
      </c>
      <c r="H205" s="120" t="s">
        <v>207</v>
      </c>
      <c r="I205" s="120" t="s">
        <v>207</v>
      </c>
      <c r="J205" s="120" t="s">
        <v>1004</v>
      </c>
      <c r="K205" s="120">
        <v>1.0810973167801361E-6</v>
      </c>
      <c r="L205" s="122">
        <f t="shared" si="15"/>
        <v>116.35854210568711</v>
      </c>
      <c r="M205" s="123">
        <v>1.58</v>
      </c>
      <c r="N205" s="124">
        <v>0.11976047904191617</v>
      </c>
      <c r="O205" s="8">
        <v>2.6038133914445409</v>
      </c>
      <c r="P205" s="125">
        <v>17</v>
      </c>
      <c r="Q205" s="124">
        <v>1.607604512974</v>
      </c>
      <c r="R205" s="5">
        <v>1.1091634644388999</v>
      </c>
      <c r="S205" s="124">
        <v>1.0110709886914</v>
      </c>
      <c r="T205" s="124">
        <v>0</v>
      </c>
      <c r="U205" s="124">
        <v>0.60680231739781065</v>
      </c>
      <c r="V205" s="126">
        <f t="shared" si="16"/>
        <v>0.60680231739781065</v>
      </c>
      <c r="W205" s="127">
        <f t="shared" si="17"/>
        <v>1.0503874789184717</v>
      </c>
      <c r="X205" s="127">
        <f t="shared" si="18"/>
        <v>0.757171507343818</v>
      </c>
    </row>
    <row r="206" spans="1:24" x14ac:dyDescent="0.25">
      <c r="A206" s="120" t="s">
        <v>211</v>
      </c>
      <c r="B206" s="120" t="s">
        <v>888</v>
      </c>
      <c r="C206" s="120" t="s">
        <v>889</v>
      </c>
      <c r="D206" s="120" t="s">
        <v>895</v>
      </c>
      <c r="E206" s="110">
        <v>11.590299999999999</v>
      </c>
      <c r="F206" s="121">
        <v>26</v>
      </c>
      <c r="G206" s="120">
        <v>111</v>
      </c>
      <c r="H206" s="120" t="s">
        <v>208</v>
      </c>
      <c r="I206" s="120" t="s">
        <v>208</v>
      </c>
      <c r="J206" s="120" t="s">
        <v>1005</v>
      </c>
      <c r="K206" s="120">
        <v>1.0810973167801361E-6</v>
      </c>
      <c r="L206" s="122">
        <f t="shared" si="15"/>
        <v>104.96607512001681</v>
      </c>
      <c r="M206" s="123">
        <v>1.42</v>
      </c>
      <c r="N206" s="124">
        <v>0.11415525114155252</v>
      </c>
      <c r="O206" s="8">
        <v>2.7608077153067483</v>
      </c>
      <c r="P206" s="125">
        <v>17</v>
      </c>
      <c r="Q206" s="124">
        <v>1.5989960494549997</v>
      </c>
      <c r="R206" s="5">
        <v>1.0612333087085</v>
      </c>
      <c r="S206" s="124">
        <v>0.98922138397249992</v>
      </c>
      <c r="T206" s="124">
        <v>0</v>
      </c>
      <c r="U206" s="124">
        <v>0.51434223112572919</v>
      </c>
      <c r="V206" s="126">
        <f t="shared" si="16"/>
        <v>0.51434223112572919</v>
      </c>
      <c r="W206" s="127">
        <f t="shared" si="17"/>
        <v>0.99407202936708516</v>
      </c>
      <c r="X206" s="127">
        <f t="shared" si="18"/>
        <v>0.7593891088901592</v>
      </c>
    </row>
    <row r="207" spans="1:24" x14ac:dyDescent="0.25">
      <c r="A207" s="120" t="s">
        <v>211</v>
      </c>
      <c r="B207" s="120" t="s">
        <v>888</v>
      </c>
      <c r="C207" s="120" t="s">
        <v>889</v>
      </c>
      <c r="D207" s="120" t="s">
        <v>897</v>
      </c>
      <c r="E207" s="110">
        <v>11.590299999999999</v>
      </c>
      <c r="F207" s="121">
        <v>26</v>
      </c>
      <c r="G207" s="120">
        <v>112</v>
      </c>
      <c r="H207" s="120" t="s">
        <v>209</v>
      </c>
      <c r="I207" s="120" t="s">
        <v>209</v>
      </c>
      <c r="J207" s="120" t="s">
        <v>1006</v>
      </c>
      <c r="K207" s="120">
        <v>1.0810973167801361E-6</v>
      </c>
      <c r="L207" s="122">
        <f t="shared" si="15"/>
        <v>66.089969871683039</v>
      </c>
      <c r="M207" s="123">
        <v>1.03</v>
      </c>
      <c r="N207" s="124">
        <v>8.0906148867313926E-2</v>
      </c>
      <c r="O207" s="8">
        <v>2.8561575499368268</v>
      </c>
      <c r="P207" s="125">
        <v>17</v>
      </c>
      <c r="Q207" s="124">
        <v>1.6997206243809999</v>
      </c>
      <c r="R207" s="5">
        <v>1.1930514712019999</v>
      </c>
      <c r="S207" s="124">
        <v>0.85425945691669991</v>
      </c>
      <c r="T207" s="124">
        <v>0</v>
      </c>
      <c r="U207" s="124">
        <v>0.36062436402459025</v>
      </c>
      <c r="V207" s="126">
        <f t="shared" si="16"/>
        <v>0.36062436402459025</v>
      </c>
      <c r="W207" s="127">
        <f t="shared" si="17"/>
        <v>0.88311815720624698</v>
      </c>
      <c r="X207" s="127">
        <f t="shared" si="18"/>
        <v>0.59988973817679936</v>
      </c>
    </row>
    <row r="208" spans="1:24" x14ac:dyDescent="0.25">
      <c r="A208" s="120" t="s">
        <v>211</v>
      </c>
      <c r="B208" s="120" t="s">
        <v>888</v>
      </c>
      <c r="C208" s="120" t="s">
        <v>889</v>
      </c>
      <c r="D208" s="120" t="s">
        <v>899</v>
      </c>
      <c r="E208" s="110">
        <v>11.590299999999999</v>
      </c>
      <c r="F208" s="121">
        <v>26</v>
      </c>
      <c r="G208" s="120">
        <v>113</v>
      </c>
      <c r="H208" s="120" t="s">
        <v>210</v>
      </c>
      <c r="I208" s="120" t="s">
        <v>210</v>
      </c>
      <c r="J208" s="120" t="s">
        <v>1007</v>
      </c>
      <c r="K208" s="120">
        <v>1.0810973167801361E-6</v>
      </c>
      <c r="L208" s="122">
        <f t="shared" si="15"/>
        <v>77.240907677329659</v>
      </c>
      <c r="M208" s="123">
        <v>1.21</v>
      </c>
      <c r="N208" s="124">
        <v>8.8028169014084515E-2</v>
      </c>
      <c r="O208" s="8">
        <v>2.7091744100036523</v>
      </c>
      <c r="P208" s="125">
        <v>17</v>
      </c>
      <c r="Q208" s="124">
        <v>2.1047868896999997</v>
      </c>
      <c r="R208" s="5">
        <v>1.3848928418689999</v>
      </c>
      <c r="S208" s="124">
        <v>1.0986056399531998</v>
      </c>
      <c r="T208" s="124">
        <v>7.4043318999999998E-4</v>
      </c>
      <c r="U208" s="124">
        <v>0.44663052903942374</v>
      </c>
      <c r="V208" s="126">
        <f t="shared" si="16"/>
        <v>0.44696147414953535</v>
      </c>
      <c r="W208" s="127">
        <f t="shared" si="17"/>
        <v>0.94861609608468067</v>
      </c>
      <c r="X208" s="127">
        <f t="shared" si="18"/>
        <v>0.64347202995708164</v>
      </c>
    </row>
  </sheetData>
  <hyperlinks>
    <hyperlink ref="H1" r:id="rId1" xr:uid="{45DB5CF7-AC12-4924-82F7-5013AB50107D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9968F-2284-4810-9008-CEA4519C0393}">
  <dimension ref="A1:HQ532"/>
  <sheetViews>
    <sheetView zoomScale="80" zoomScaleNormal="80" workbookViewId="0">
      <pane ySplit="3195"/>
      <selection pane="bottomLeft"/>
    </sheetView>
  </sheetViews>
  <sheetFormatPr defaultColWidth="8.7109375" defaultRowHeight="15" x14ac:dyDescent="0.25"/>
  <cols>
    <col min="1" max="1" width="8.7109375" style="6"/>
    <col min="2" max="2" width="25.5703125" style="6" customWidth="1"/>
    <col min="3" max="3" width="11.7109375" style="6" bestFit="1" customWidth="1"/>
    <col min="4" max="4" width="25.5703125" style="6" customWidth="1"/>
    <col min="5" max="5" width="9.28515625" style="26" customWidth="1"/>
    <col min="6" max="6" width="9.28515625" style="56" customWidth="1"/>
    <col min="7" max="7" width="15" style="26" bestFit="1" customWidth="1"/>
    <col min="8" max="8" width="9.28515625" style="56" customWidth="1"/>
    <col min="9" max="9" width="12.42578125" style="56" customWidth="1"/>
    <col min="10" max="10" width="8.7109375" style="60"/>
    <col min="11" max="11" width="8.7109375" style="27"/>
    <col min="12" max="14" width="12.140625" style="27" customWidth="1"/>
    <col min="15" max="17" width="8.7109375" style="10" customWidth="1"/>
    <col min="18" max="20" width="8.7109375" style="9" customWidth="1"/>
    <col min="21" max="27" width="12.42578125" style="9" customWidth="1"/>
    <col min="28" max="28" width="10.85546875" style="57" bestFit="1" customWidth="1"/>
    <col min="29" max="29" width="12.42578125" style="19" bestFit="1" customWidth="1"/>
    <col min="30" max="30" width="12.42578125" style="19" customWidth="1"/>
    <col min="31" max="31" width="12.42578125" style="57" customWidth="1"/>
    <col min="32" max="32" width="12.42578125" style="19" customWidth="1"/>
    <col min="33" max="33" width="14.5703125" style="66" customWidth="1"/>
    <col min="34" max="34" width="14.5703125" style="58" customWidth="1"/>
    <col min="35" max="35" width="17.140625" style="66" customWidth="1"/>
    <col min="36" max="36" width="17.140625" style="58" customWidth="1"/>
    <col min="37" max="37" width="25.7109375" style="66" customWidth="1"/>
    <col min="38" max="39" width="25.7109375" style="58" customWidth="1"/>
    <col min="40" max="41" width="12.42578125" style="2" customWidth="1"/>
    <col min="42" max="42" width="17.140625" style="2" customWidth="1"/>
    <col min="43" max="43" width="17.28515625" style="2" customWidth="1"/>
    <col min="44" max="44" width="12" style="1" customWidth="1"/>
    <col min="45" max="48" width="12.42578125" style="2" customWidth="1"/>
    <col min="49" max="49" width="11.140625" style="52" customWidth="1"/>
    <col min="50" max="50" width="14.5703125" style="52" customWidth="1"/>
    <col min="51" max="52" width="14.5703125" style="9" customWidth="1"/>
    <col min="53" max="53" width="9.7109375" style="95" customWidth="1"/>
    <col min="54" max="54" width="10.140625" style="9" customWidth="1"/>
    <col min="55" max="55" width="9.42578125" style="9" customWidth="1"/>
    <col min="56" max="60" width="9.7109375" style="20" customWidth="1"/>
    <col min="61" max="65" width="10.5703125" style="58" customWidth="1"/>
    <col min="66" max="70" width="10.5703125" style="100" customWidth="1"/>
    <col min="71" max="75" width="10.5703125" style="106" customWidth="1"/>
    <col min="76" max="89" width="8.7109375" style="90"/>
    <col min="90" max="103" width="8.7109375" style="6"/>
    <col min="104" max="117" width="8.7109375" style="90"/>
    <col min="118" max="131" width="8.7109375" style="6"/>
    <col min="132" max="145" width="8.7109375" style="90"/>
    <col min="146" max="146" width="18.140625" style="57" customWidth="1"/>
    <col min="147" max="148" width="8.7109375" style="57"/>
    <col min="149" max="149" width="13.5703125" style="57" customWidth="1"/>
    <col min="150" max="150" width="10.5703125" style="57" customWidth="1"/>
    <col min="151" max="151" width="8.7109375" style="58"/>
    <col min="152" max="152" width="16.140625" style="58" customWidth="1"/>
    <col min="153" max="153" width="17.140625" style="58" customWidth="1"/>
    <col min="154" max="154" width="11.140625" style="58" customWidth="1"/>
    <col min="155" max="172" width="8.7109375" style="58"/>
    <col min="173" max="179" width="8.7109375" style="27"/>
    <col min="180" max="191" width="8.7109375" style="2"/>
    <col min="192" max="192" width="18.140625" style="57" customWidth="1"/>
    <col min="193" max="194" width="8.7109375" style="57"/>
    <col min="195" max="195" width="13.5703125" style="57" customWidth="1"/>
    <col min="196" max="196" width="10.5703125" style="57" customWidth="1"/>
    <col min="197" max="197" width="8.7109375" style="58"/>
    <col min="198" max="198" width="16.140625" style="58" customWidth="1"/>
    <col min="199" max="199" width="17.140625" style="58" customWidth="1"/>
    <col min="200" max="200" width="11.140625" style="58" customWidth="1"/>
    <col min="201" max="204" width="8.7109375" style="58"/>
    <col min="205" max="205" width="10.28515625" style="58" customWidth="1"/>
    <col min="206" max="208" width="8.7109375" style="58"/>
    <col min="209" max="209" width="10" style="58" customWidth="1"/>
    <col min="210" max="212" width="8.7109375" style="58"/>
    <col min="213" max="213" width="10" style="58" customWidth="1"/>
    <col min="214" max="217" width="8.7109375" style="58"/>
    <col min="218" max="218" width="10.85546875" style="58" customWidth="1"/>
    <col min="219" max="225" width="8.7109375" style="27"/>
    <col min="226" max="16384" width="8.7109375" style="2"/>
  </cols>
  <sheetData>
    <row r="1" spans="1:225" s="73" customFormat="1" ht="15.75" thickBot="1" x14ac:dyDescent="0.3">
      <c r="A1" s="72" t="s">
        <v>537</v>
      </c>
      <c r="B1" s="72"/>
      <c r="C1" s="72"/>
      <c r="D1" s="72"/>
      <c r="E1" s="74" t="s">
        <v>499</v>
      </c>
      <c r="F1" s="74"/>
      <c r="G1" s="74"/>
      <c r="H1" s="74"/>
      <c r="I1" s="74"/>
      <c r="J1" s="75" t="s">
        <v>233</v>
      </c>
      <c r="K1" s="75"/>
      <c r="L1" s="75"/>
      <c r="M1" s="75"/>
      <c r="N1" s="75"/>
      <c r="O1" s="76" t="s">
        <v>501</v>
      </c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7" t="s">
        <v>500</v>
      </c>
      <c r="AC1" s="77"/>
      <c r="AD1" s="77"/>
      <c r="AE1" s="77"/>
      <c r="AF1" s="77"/>
      <c r="AG1" s="78" t="s">
        <v>505</v>
      </c>
      <c r="AH1" s="78"/>
      <c r="AI1" s="78"/>
      <c r="AJ1" s="78"/>
      <c r="AK1" s="78"/>
      <c r="AL1" s="78"/>
      <c r="AM1" s="78"/>
      <c r="AN1" s="74" t="s">
        <v>506</v>
      </c>
      <c r="AO1" s="74"/>
      <c r="AP1" s="74"/>
      <c r="AQ1" s="74"/>
      <c r="AR1" s="74"/>
      <c r="AS1" s="81" t="s">
        <v>507</v>
      </c>
      <c r="AT1" s="81"/>
      <c r="AU1" s="81"/>
      <c r="AV1" s="81"/>
      <c r="AW1" s="79" t="s">
        <v>538</v>
      </c>
      <c r="AX1" s="79"/>
      <c r="AY1" s="76" t="s">
        <v>774</v>
      </c>
      <c r="AZ1" s="76"/>
      <c r="BA1" s="76"/>
      <c r="BB1" s="76"/>
      <c r="BC1" s="76"/>
      <c r="BD1" s="80" t="s">
        <v>539</v>
      </c>
      <c r="BE1" s="80"/>
      <c r="BF1" s="80"/>
      <c r="BG1" s="80"/>
      <c r="BH1" s="80"/>
      <c r="BI1" s="78"/>
      <c r="BJ1" s="78"/>
      <c r="BK1" s="78"/>
      <c r="BL1" s="78"/>
      <c r="BM1" s="78"/>
      <c r="BN1" s="98"/>
      <c r="BO1" s="98"/>
      <c r="BP1" s="98"/>
      <c r="BQ1" s="98"/>
      <c r="BR1" s="98"/>
      <c r="BS1" s="102"/>
      <c r="BT1" s="102"/>
      <c r="BU1" s="102"/>
      <c r="BV1" s="102"/>
      <c r="BW1" s="102"/>
      <c r="BX1" s="85" t="s">
        <v>640</v>
      </c>
      <c r="BY1" s="85"/>
      <c r="BZ1" s="85"/>
      <c r="CA1" s="85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72" t="s">
        <v>838</v>
      </c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85" t="s">
        <v>839</v>
      </c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72" t="s">
        <v>840</v>
      </c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85" t="s">
        <v>679</v>
      </c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77" t="s">
        <v>541</v>
      </c>
      <c r="EQ1" s="77"/>
      <c r="ER1" s="77"/>
      <c r="ES1" s="77"/>
      <c r="ET1" s="77"/>
      <c r="EU1" s="78" t="s">
        <v>551</v>
      </c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5" t="s">
        <v>592</v>
      </c>
      <c r="FR1" s="75"/>
      <c r="FS1" s="75"/>
      <c r="FT1" s="75"/>
      <c r="FU1" s="75"/>
      <c r="FV1" s="75"/>
      <c r="FW1" s="75"/>
      <c r="FX1" s="98" t="s">
        <v>766</v>
      </c>
      <c r="FY1" s="98"/>
      <c r="FZ1" s="98"/>
      <c r="GA1" s="98"/>
      <c r="GB1" s="98"/>
      <c r="GC1" s="98"/>
      <c r="GD1" s="98"/>
      <c r="GE1" s="98"/>
      <c r="GF1" s="98"/>
      <c r="GG1" s="98"/>
      <c r="GH1" s="98"/>
      <c r="GI1" s="98"/>
      <c r="GJ1" s="77" t="s">
        <v>631</v>
      </c>
      <c r="GK1" s="77"/>
      <c r="GL1" s="77"/>
      <c r="GM1" s="77"/>
      <c r="GN1" s="77"/>
      <c r="GO1" s="78" t="s">
        <v>632</v>
      </c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5" t="s">
        <v>638</v>
      </c>
      <c r="HL1" s="75"/>
      <c r="HM1" s="75"/>
      <c r="HN1" s="75"/>
      <c r="HO1" s="75"/>
      <c r="HP1" s="75"/>
      <c r="HQ1" s="75"/>
    </row>
    <row r="2" spans="1:225" s="30" customFormat="1" ht="169.5" customHeight="1" thickTop="1" thickBot="1" x14ac:dyDescent="0.3">
      <c r="A2" s="28" t="s">
        <v>107</v>
      </c>
      <c r="B2" s="29" t="s">
        <v>453</v>
      </c>
      <c r="C2" s="28" t="s">
        <v>452</v>
      </c>
      <c r="D2" s="28" t="s">
        <v>451</v>
      </c>
      <c r="E2" s="4" t="s">
        <v>455</v>
      </c>
      <c r="F2" s="3" t="s">
        <v>498</v>
      </c>
      <c r="G2" s="4" t="s">
        <v>454</v>
      </c>
      <c r="H2" s="3" t="s">
        <v>232</v>
      </c>
      <c r="I2" s="3" t="s">
        <v>234</v>
      </c>
      <c r="J2" s="67" t="s">
        <v>769</v>
      </c>
      <c r="K2" s="68" t="s">
        <v>768</v>
      </c>
      <c r="L2" s="69" t="s">
        <v>767</v>
      </c>
      <c r="M2" s="69" t="s">
        <v>236</v>
      </c>
      <c r="N2" s="69" t="s">
        <v>495</v>
      </c>
      <c r="O2" s="12" t="s">
        <v>101</v>
      </c>
      <c r="P2" s="12" t="s">
        <v>102</v>
      </c>
      <c r="Q2" s="12" t="s">
        <v>103</v>
      </c>
      <c r="R2" s="11" t="s">
        <v>101</v>
      </c>
      <c r="S2" s="11" t="s">
        <v>102</v>
      </c>
      <c r="T2" s="11" t="s">
        <v>103</v>
      </c>
      <c r="U2" s="11" t="s">
        <v>868</v>
      </c>
      <c r="V2" s="11" t="s">
        <v>482</v>
      </c>
      <c r="W2" s="11" t="s">
        <v>504</v>
      </c>
      <c r="X2" s="11" t="s">
        <v>504</v>
      </c>
      <c r="Y2" s="11" t="s">
        <v>513</v>
      </c>
      <c r="Z2" s="11" t="s">
        <v>513</v>
      </c>
      <c r="AA2" s="11" t="s">
        <v>772</v>
      </c>
      <c r="AB2" s="31" t="s">
        <v>229</v>
      </c>
      <c r="AC2" s="16" t="s">
        <v>214</v>
      </c>
      <c r="AD2" s="16" t="s">
        <v>222</v>
      </c>
      <c r="AE2" s="31" t="s">
        <v>235</v>
      </c>
      <c r="AF2" s="16" t="s">
        <v>239</v>
      </c>
      <c r="AG2" s="63" t="s">
        <v>461</v>
      </c>
      <c r="AH2" s="32" t="s">
        <v>462</v>
      </c>
      <c r="AI2" s="63" t="s">
        <v>437</v>
      </c>
      <c r="AJ2" s="32" t="s">
        <v>438</v>
      </c>
      <c r="AK2" s="63" t="s">
        <v>442</v>
      </c>
      <c r="AL2" s="32"/>
      <c r="AM2" s="32" t="s">
        <v>443</v>
      </c>
      <c r="AN2" s="3" t="s">
        <v>440</v>
      </c>
      <c r="AO2" s="3" t="s">
        <v>441</v>
      </c>
      <c r="AP2" s="3" t="s">
        <v>439</v>
      </c>
      <c r="AQ2" s="3" t="s">
        <v>444</v>
      </c>
      <c r="AR2" s="4" t="s">
        <v>479</v>
      </c>
      <c r="AS2" s="33" t="s">
        <v>223</v>
      </c>
      <c r="AT2" s="33" t="s">
        <v>224</v>
      </c>
      <c r="AU2" s="33" t="s">
        <v>228</v>
      </c>
      <c r="AV2" s="33" t="s">
        <v>225</v>
      </c>
      <c r="AW2" s="34" t="s">
        <v>510</v>
      </c>
      <c r="AX2" s="34" t="s">
        <v>511</v>
      </c>
      <c r="AY2" s="94" t="s">
        <v>780</v>
      </c>
      <c r="AZ2" s="94" t="s">
        <v>781</v>
      </c>
      <c r="BA2" s="94" t="s">
        <v>782</v>
      </c>
      <c r="BB2" s="94" t="s">
        <v>783</v>
      </c>
      <c r="BC2" s="94" t="s">
        <v>784</v>
      </c>
      <c r="BD2" s="93" t="s">
        <v>776</v>
      </c>
      <c r="BE2" s="93" t="s">
        <v>777</v>
      </c>
      <c r="BF2" s="93" t="s">
        <v>778</v>
      </c>
      <c r="BG2" s="93" t="s">
        <v>779</v>
      </c>
      <c r="BH2" s="93" t="s">
        <v>775</v>
      </c>
      <c r="BI2" s="32" t="s">
        <v>514</v>
      </c>
      <c r="BJ2" s="32" t="s">
        <v>515</v>
      </c>
      <c r="BK2" s="32" t="s">
        <v>516</v>
      </c>
      <c r="BL2" s="32" t="s">
        <v>517</v>
      </c>
      <c r="BM2" s="32" t="s">
        <v>518</v>
      </c>
      <c r="BN2" s="35" t="s">
        <v>802</v>
      </c>
      <c r="BO2" s="35" t="s">
        <v>803</v>
      </c>
      <c r="BP2" s="35" t="s">
        <v>804</v>
      </c>
      <c r="BQ2" s="35" t="s">
        <v>805</v>
      </c>
      <c r="BR2" s="35" t="s">
        <v>806</v>
      </c>
      <c r="BS2" s="103" t="s">
        <v>807</v>
      </c>
      <c r="BT2" s="103" t="s">
        <v>808</v>
      </c>
      <c r="BU2" s="103" t="s">
        <v>809</v>
      </c>
      <c r="BV2" s="103" t="s">
        <v>810</v>
      </c>
      <c r="BW2" s="103" t="s">
        <v>811</v>
      </c>
      <c r="BX2" s="86" t="s">
        <v>532</v>
      </c>
      <c r="BY2" s="86" t="s">
        <v>522</v>
      </c>
      <c r="BZ2" s="86" t="s">
        <v>521</v>
      </c>
      <c r="CA2" s="86" t="s">
        <v>529</v>
      </c>
      <c r="CB2" s="86" t="s">
        <v>525</v>
      </c>
      <c r="CC2" s="86" t="s">
        <v>528</v>
      </c>
      <c r="CD2" s="86" t="s">
        <v>530</v>
      </c>
      <c r="CE2" s="86" t="s">
        <v>524</v>
      </c>
      <c r="CF2" s="86" t="s">
        <v>527</v>
      </c>
      <c r="CG2" s="86" t="s">
        <v>531</v>
      </c>
      <c r="CH2" s="86" t="s">
        <v>523</v>
      </c>
      <c r="CI2" s="86" t="s">
        <v>526</v>
      </c>
      <c r="CJ2" s="86" t="s">
        <v>535</v>
      </c>
      <c r="CK2" s="86" t="s">
        <v>536</v>
      </c>
      <c r="CL2" s="28" t="s">
        <v>532</v>
      </c>
      <c r="CM2" s="28" t="s">
        <v>608</v>
      </c>
      <c r="CN2" s="28" t="s">
        <v>609</v>
      </c>
      <c r="CO2" s="28" t="s">
        <v>610</v>
      </c>
      <c r="CP2" s="28" t="s">
        <v>641</v>
      </c>
      <c r="CQ2" s="28" t="s">
        <v>611</v>
      </c>
      <c r="CR2" s="28" t="s">
        <v>612</v>
      </c>
      <c r="CS2" s="28" t="s">
        <v>642</v>
      </c>
      <c r="CT2" s="28" t="s">
        <v>613</v>
      </c>
      <c r="CU2" s="28" t="s">
        <v>614</v>
      </c>
      <c r="CV2" s="28" t="s">
        <v>643</v>
      </c>
      <c r="CW2" s="28" t="s">
        <v>615</v>
      </c>
      <c r="CX2" s="28" t="s">
        <v>535</v>
      </c>
      <c r="CY2" s="28" t="s">
        <v>536</v>
      </c>
      <c r="CZ2" s="86" t="s">
        <v>532</v>
      </c>
      <c r="DA2" s="86" t="s">
        <v>644</v>
      </c>
      <c r="DB2" s="86" t="s">
        <v>645</v>
      </c>
      <c r="DC2" s="86" t="s">
        <v>646</v>
      </c>
      <c r="DD2" s="86" t="s">
        <v>647</v>
      </c>
      <c r="DE2" s="86" t="s">
        <v>648</v>
      </c>
      <c r="DF2" s="86" t="s">
        <v>649</v>
      </c>
      <c r="DG2" s="86" t="s">
        <v>650</v>
      </c>
      <c r="DH2" s="86" t="s">
        <v>651</v>
      </c>
      <c r="DI2" s="86" t="s">
        <v>652</v>
      </c>
      <c r="DJ2" s="86" t="s">
        <v>653</v>
      </c>
      <c r="DK2" s="86" t="s">
        <v>654</v>
      </c>
      <c r="DL2" s="86" t="s">
        <v>535</v>
      </c>
      <c r="DM2" s="86" t="s">
        <v>536</v>
      </c>
      <c r="DN2" s="28" t="s">
        <v>532</v>
      </c>
      <c r="DO2" s="28" t="s">
        <v>655</v>
      </c>
      <c r="DP2" s="28" t="s">
        <v>656</v>
      </c>
      <c r="DQ2" s="28" t="s">
        <v>657</v>
      </c>
      <c r="DR2" s="28" t="s">
        <v>658</v>
      </c>
      <c r="DS2" s="28" t="s">
        <v>659</v>
      </c>
      <c r="DT2" s="28" t="s">
        <v>660</v>
      </c>
      <c r="DU2" s="28" t="s">
        <v>661</v>
      </c>
      <c r="DV2" s="28" t="s">
        <v>662</v>
      </c>
      <c r="DW2" s="28" t="s">
        <v>663</v>
      </c>
      <c r="DX2" s="28" t="s">
        <v>664</v>
      </c>
      <c r="DY2" s="28" t="s">
        <v>665</v>
      </c>
      <c r="DZ2" s="28" t="s">
        <v>535</v>
      </c>
      <c r="EA2" s="28" t="s">
        <v>536</v>
      </c>
      <c r="EB2" s="86" t="s">
        <v>532</v>
      </c>
      <c r="EC2" s="86" t="s">
        <v>680</v>
      </c>
      <c r="ED2" s="86" t="s">
        <v>681</v>
      </c>
      <c r="EE2" s="86" t="s">
        <v>682</v>
      </c>
      <c r="EF2" s="86" t="s">
        <v>683</v>
      </c>
      <c r="EG2" s="86" t="s">
        <v>684</v>
      </c>
      <c r="EH2" s="86" t="s">
        <v>685</v>
      </c>
      <c r="EI2" s="86" t="s">
        <v>686</v>
      </c>
      <c r="EJ2" s="86" t="s">
        <v>687</v>
      </c>
      <c r="EK2" s="86" t="s">
        <v>688</v>
      </c>
      <c r="EL2" s="86" t="s">
        <v>689</v>
      </c>
      <c r="EM2" s="86" t="s">
        <v>690</v>
      </c>
      <c r="EN2" s="86" t="s">
        <v>535</v>
      </c>
      <c r="EO2" s="86" t="s">
        <v>536</v>
      </c>
      <c r="EP2" s="31" t="s">
        <v>542</v>
      </c>
      <c r="EQ2" s="31" t="s">
        <v>545</v>
      </c>
      <c r="ER2" s="31" t="s">
        <v>546</v>
      </c>
      <c r="ES2" s="31" t="s">
        <v>550</v>
      </c>
      <c r="ET2" s="31" t="s">
        <v>549</v>
      </c>
      <c r="EU2" s="32" t="s">
        <v>635</v>
      </c>
      <c r="EV2" s="32" t="s">
        <v>553</v>
      </c>
      <c r="EW2" s="32" t="s">
        <v>555</v>
      </c>
      <c r="EX2" s="32" t="s">
        <v>557</v>
      </c>
      <c r="EY2" s="32" t="s">
        <v>532</v>
      </c>
      <c r="EZ2" s="32" t="s">
        <v>576</v>
      </c>
      <c r="FA2" s="32" t="s">
        <v>575</v>
      </c>
      <c r="FB2" s="32" t="s">
        <v>577</v>
      </c>
      <c r="FC2" s="32" t="s">
        <v>578</v>
      </c>
      <c r="FD2" s="32" t="s">
        <v>579</v>
      </c>
      <c r="FE2" s="32" t="s">
        <v>580</v>
      </c>
      <c r="FF2" s="32" t="s">
        <v>581</v>
      </c>
      <c r="FG2" s="32" t="s">
        <v>582</v>
      </c>
      <c r="FH2" s="32" t="s">
        <v>583</v>
      </c>
      <c r="FI2" s="32" t="s">
        <v>584</v>
      </c>
      <c r="FJ2" s="32" t="s">
        <v>585</v>
      </c>
      <c r="FK2" s="32" t="s">
        <v>586</v>
      </c>
      <c r="FL2" s="32" t="s">
        <v>587</v>
      </c>
      <c r="FM2" s="32" t="s">
        <v>588</v>
      </c>
      <c r="FN2" s="32" t="s">
        <v>589</v>
      </c>
      <c r="FO2" s="32" t="s">
        <v>590</v>
      </c>
      <c r="FP2" s="32" t="s">
        <v>752</v>
      </c>
      <c r="FQ2" s="82" t="s">
        <v>603</v>
      </c>
      <c r="FR2" s="82" t="s">
        <v>604</v>
      </c>
      <c r="FS2" s="82" t="s">
        <v>605</v>
      </c>
      <c r="FT2" s="82" t="s">
        <v>606</v>
      </c>
      <c r="FU2" s="82" t="s">
        <v>607</v>
      </c>
      <c r="FV2" s="82" t="s">
        <v>599</v>
      </c>
      <c r="FW2" s="82" t="s">
        <v>602</v>
      </c>
      <c r="FX2" s="35" t="s">
        <v>532</v>
      </c>
      <c r="FY2" s="35" t="s">
        <v>616</v>
      </c>
      <c r="FZ2" s="35" t="s">
        <v>617</v>
      </c>
      <c r="GA2" s="35" t="s">
        <v>618</v>
      </c>
      <c r="GB2" s="35" t="s">
        <v>619</v>
      </c>
      <c r="GC2" s="35" t="s">
        <v>620</v>
      </c>
      <c r="GD2" s="35" t="s">
        <v>621</v>
      </c>
      <c r="GE2" s="35" t="s">
        <v>622</v>
      </c>
      <c r="GF2" s="35" t="s">
        <v>623</v>
      </c>
      <c r="GG2" s="35" t="s">
        <v>624</v>
      </c>
      <c r="GH2" s="35" t="s">
        <v>625</v>
      </c>
      <c r="GI2" s="35" t="s">
        <v>626</v>
      </c>
      <c r="GJ2" s="31" t="s">
        <v>722</v>
      </c>
      <c r="GK2" s="31" t="s">
        <v>723</v>
      </c>
      <c r="GL2" s="31" t="s">
        <v>724</v>
      </c>
      <c r="GM2" s="31" t="s">
        <v>725</v>
      </c>
      <c r="GN2" s="31" t="s">
        <v>726</v>
      </c>
      <c r="GO2" s="32" t="s">
        <v>634</v>
      </c>
      <c r="GP2" s="32" t="s">
        <v>636</v>
      </c>
      <c r="GQ2" s="32" t="s">
        <v>637</v>
      </c>
      <c r="GR2" s="32" t="s">
        <v>727</v>
      </c>
      <c r="GS2" s="32" t="s">
        <v>532</v>
      </c>
      <c r="GT2" s="32" t="s">
        <v>728</v>
      </c>
      <c r="GU2" s="32" t="s">
        <v>729</v>
      </c>
      <c r="GV2" s="32" t="s">
        <v>730</v>
      </c>
      <c r="GW2" s="32" t="s">
        <v>731</v>
      </c>
      <c r="GX2" s="32" t="s">
        <v>732</v>
      </c>
      <c r="GY2" s="32" t="s">
        <v>733</v>
      </c>
      <c r="GZ2" s="32" t="s">
        <v>734</v>
      </c>
      <c r="HA2" s="32" t="s">
        <v>735</v>
      </c>
      <c r="HB2" s="32" t="s">
        <v>736</v>
      </c>
      <c r="HC2" s="32" t="s">
        <v>737</v>
      </c>
      <c r="HD2" s="32" t="s">
        <v>738</v>
      </c>
      <c r="HE2" s="32" t="s">
        <v>739</v>
      </c>
      <c r="HF2" s="32" t="s">
        <v>740</v>
      </c>
      <c r="HG2" s="32" t="s">
        <v>741</v>
      </c>
      <c r="HH2" s="32" t="s">
        <v>742</v>
      </c>
      <c r="HI2" s="32" t="s">
        <v>743</v>
      </c>
      <c r="HJ2" s="32" t="s">
        <v>744</v>
      </c>
      <c r="HK2" s="82" t="s">
        <v>745</v>
      </c>
      <c r="HL2" s="82" t="s">
        <v>746</v>
      </c>
      <c r="HM2" s="82" t="s">
        <v>747</v>
      </c>
      <c r="HN2" s="82" t="s">
        <v>748</v>
      </c>
      <c r="HO2" s="82" t="s">
        <v>749</v>
      </c>
      <c r="HP2" s="82" t="s">
        <v>750</v>
      </c>
      <c r="HQ2" s="82" t="s">
        <v>751</v>
      </c>
    </row>
    <row r="3" spans="1:225" s="38" customFormat="1" ht="38.450000000000003" customHeight="1" thickTop="1" thickBot="1" x14ac:dyDescent="0.3">
      <c r="A3" s="36" t="s">
        <v>449</v>
      </c>
      <c r="B3" s="37" t="s">
        <v>221</v>
      </c>
      <c r="C3" s="36" t="s">
        <v>449</v>
      </c>
      <c r="D3" s="36" t="s">
        <v>449</v>
      </c>
      <c r="E3" s="24" t="s">
        <v>212</v>
      </c>
      <c r="F3" s="39" t="s">
        <v>497</v>
      </c>
      <c r="G3" s="24" t="s">
        <v>99</v>
      </c>
      <c r="H3" s="40" t="s">
        <v>231</v>
      </c>
      <c r="I3" s="40" t="s">
        <v>231</v>
      </c>
      <c r="J3" s="70" t="s">
        <v>487</v>
      </c>
      <c r="K3" s="41" t="s">
        <v>231</v>
      </c>
      <c r="L3" s="71" t="s">
        <v>491</v>
      </c>
      <c r="M3" s="71" t="s">
        <v>492</v>
      </c>
      <c r="N3" s="71" t="s">
        <v>493</v>
      </c>
      <c r="O3" s="22" t="s">
        <v>0</v>
      </c>
      <c r="P3" s="22" t="s">
        <v>0</v>
      </c>
      <c r="Q3" s="22" t="s">
        <v>0</v>
      </c>
      <c r="R3" s="21" t="s">
        <v>230</v>
      </c>
      <c r="S3" s="21" t="s">
        <v>230</v>
      </c>
      <c r="T3" s="21" t="s">
        <v>230</v>
      </c>
      <c r="U3" s="21" t="s">
        <v>0</v>
      </c>
      <c r="V3" s="21" t="s">
        <v>230</v>
      </c>
      <c r="W3" s="21" t="s">
        <v>0</v>
      </c>
      <c r="X3" s="21" t="s">
        <v>230</v>
      </c>
      <c r="Y3" s="21" t="s">
        <v>0</v>
      </c>
      <c r="Z3" s="21" t="s">
        <v>230</v>
      </c>
      <c r="AA3" s="21" t="s">
        <v>770</v>
      </c>
      <c r="AB3" s="42" t="s">
        <v>466</v>
      </c>
      <c r="AC3" s="23" t="s">
        <v>100</v>
      </c>
      <c r="AD3" s="23" t="s">
        <v>100</v>
      </c>
      <c r="AE3" s="42" t="s">
        <v>100</v>
      </c>
      <c r="AF3" s="23" t="s">
        <v>100</v>
      </c>
      <c r="AG3" s="64" t="s">
        <v>213</v>
      </c>
      <c r="AH3" s="43" t="s">
        <v>213</v>
      </c>
      <c r="AI3" s="64" t="s">
        <v>213</v>
      </c>
      <c r="AJ3" s="43" t="s">
        <v>213</v>
      </c>
      <c r="AK3" s="64" t="s">
        <v>0</v>
      </c>
      <c r="AL3" s="43" t="s">
        <v>226</v>
      </c>
      <c r="AM3" s="43" t="s">
        <v>0</v>
      </c>
      <c r="AN3" s="39" t="s">
        <v>466</v>
      </c>
      <c r="AO3" s="39" t="s">
        <v>466</v>
      </c>
      <c r="AP3" s="39" t="s">
        <v>466</v>
      </c>
      <c r="AQ3" s="39" t="s">
        <v>466</v>
      </c>
      <c r="AR3" s="24" t="s">
        <v>0</v>
      </c>
      <c r="AS3" s="44" t="s">
        <v>466</v>
      </c>
      <c r="AT3" s="44" t="s">
        <v>466</v>
      </c>
      <c r="AU3" s="44" t="s">
        <v>466</v>
      </c>
      <c r="AV3" s="44" t="s">
        <v>466</v>
      </c>
      <c r="AW3" s="45" t="s">
        <v>226</v>
      </c>
      <c r="AX3" s="45" t="s">
        <v>226</v>
      </c>
      <c r="AY3" s="21" t="s">
        <v>0</v>
      </c>
      <c r="AZ3" s="21" t="s">
        <v>0</v>
      </c>
      <c r="BA3" s="21" t="s">
        <v>0</v>
      </c>
      <c r="BB3" s="21" t="s">
        <v>0</v>
      </c>
      <c r="BC3" s="21" t="s">
        <v>0</v>
      </c>
      <c r="BD3" s="25" t="s">
        <v>226</v>
      </c>
      <c r="BE3" s="25" t="s">
        <v>226</v>
      </c>
      <c r="BF3" s="25" t="s">
        <v>226</v>
      </c>
      <c r="BG3" s="25" t="s">
        <v>226</v>
      </c>
      <c r="BH3" s="25" t="s">
        <v>226</v>
      </c>
      <c r="BI3" s="43" t="s">
        <v>226</v>
      </c>
      <c r="BJ3" s="43" t="s">
        <v>226</v>
      </c>
      <c r="BK3" s="43" t="s">
        <v>226</v>
      </c>
      <c r="BL3" s="43" t="s">
        <v>226</v>
      </c>
      <c r="BM3" s="43" t="s">
        <v>226</v>
      </c>
      <c r="BN3" s="46"/>
      <c r="BO3" s="46"/>
      <c r="BP3" s="46"/>
      <c r="BQ3" s="46"/>
      <c r="BR3" s="46"/>
      <c r="BS3" s="104"/>
      <c r="BT3" s="104"/>
      <c r="BU3" s="104"/>
      <c r="BV3" s="104"/>
      <c r="BW3" s="104"/>
      <c r="BX3" s="87" t="s">
        <v>226</v>
      </c>
      <c r="BY3" s="87" t="s">
        <v>226</v>
      </c>
      <c r="BZ3" s="87" t="s">
        <v>212</v>
      </c>
      <c r="CA3" s="87" t="s">
        <v>226</v>
      </c>
      <c r="CB3" s="87" t="s">
        <v>226</v>
      </c>
      <c r="CC3" s="87" t="s">
        <v>212</v>
      </c>
      <c r="CD3" s="87" t="s">
        <v>226</v>
      </c>
      <c r="CE3" s="87" t="s">
        <v>226</v>
      </c>
      <c r="CF3" s="87" t="s">
        <v>212</v>
      </c>
      <c r="CG3" s="87" t="s">
        <v>226</v>
      </c>
      <c r="CH3" s="87" t="s">
        <v>226</v>
      </c>
      <c r="CI3" s="87" t="s">
        <v>212</v>
      </c>
      <c r="CJ3" s="87" t="s">
        <v>534</v>
      </c>
      <c r="CK3" s="87" t="s">
        <v>534</v>
      </c>
      <c r="CL3" s="36" t="s">
        <v>226</v>
      </c>
      <c r="CM3" s="36" t="s">
        <v>226</v>
      </c>
      <c r="CN3" s="36" t="s">
        <v>212</v>
      </c>
      <c r="CO3" s="36" t="s">
        <v>226</v>
      </c>
      <c r="CP3" s="36" t="s">
        <v>226</v>
      </c>
      <c r="CQ3" s="36" t="s">
        <v>212</v>
      </c>
      <c r="CR3" s="36" t="s">
        <v>226</v>
      </c>
      <c r="CS3" s="36" t="s">
        <v>226</v>
      </c>
      <c r="CT3" s="36" t="s">
        <v>212</v>
      </c>
      <c r="CU3" s="36" t="s">
        <v>226</v>
      </c>
      <c r="CV3" s="36" t="s">
        <v>226</v>
      </c>
      <c r="CW3" s="36" t="s">
        <v>212</v>
      </c>
      <c r="CX3" s="36" t="s">
        <v>534</v>
      </c>
      <c r="CY3" s="36" t="s">
        <v>534</v>
      </c>
      <c r="CZ3" s="87" t="s">
        <v>226</v>
      </c>
      <c r="DA3" s="87" t="s">
        <v>226</v>
      </c>
      <c r="DB3" s="87" t="s">
        <v>212</v>
      </c>
      <c r="DC3" s="87" t="s">
        <v>226</v>
      </c>
      <c r="DD3" s="87" t="s">
        <v>226</v>
      </c>
      <c r="DE3" s="87" t="s">
        <v>212</v>
      </c>
      <c r="DF3" s="87" t="s">
        <v>226</v>
      </c>
      <c r="DG3" s="87" t="s">
        <v>226</v>
      </c>
      <c r="DH3" s="87" t="s">
        <v>212</v>
      </c>
      <c r="DI3" s="87" t="s">
        <v>226</v>
      </c>
      <c r="DJ3" s="87" t="s">
        <v>226</v>
      </c>
      <c r="DK3" s="87" t="s">
        <v>212</v>
      </c>
      <c r="DL3" s="87" t="s">
        <v>534</v>
      </c>
      <c r="DM3" s="87" t="s">
        <v>534</v>
      </c>
      <c r="DN3" s="36" t="s">
        <v>226</v>
      </c>
      <c r="DO3" s="36" t="s">
        <v>226</v>
      </c>
      <c r="DP3" s="36" t="s">
        <v>212</v>
      </c>
      <c r="DQ3" s="36" t="s">
        <v>226</v>
      </c>
      <c r="DR3" s="36" t="s">
        <v>226</v>
      </c>
      <c r="DS3" s="36" t="s">
        <v>212</v>
      </c>
      <c r="DT3" s="36" t="s">
        <v>226</v>
      </c>
      <c r="DU3" s="36" t="s">
        <v>226</v>
      </c>
      <c r="DV3" s="36" t="s">
        <v>212</v>
      </c>
      <c r="DW3" s="36" t="s">
        <v>226</v>
      </c>
      <c r="DX3" s="36" t="s">
        <v>226</v>
      </c>
      <c r="DY3" s="36" t="s">
        <v>212</v>
      </c>
      <c r="DZ3" s="36" t="s">
        <v>534</v>
      </c>
      <c r="EA3" s="36" t="s">
        <v>534</v>
      </c>
      <c r="EB3" s="87" t="s">
        <v>226</v>
      </c>
      <c r="EC3" s="87" t="s">
        <v>226</v>
      </c>
      <c r="ED3" s="87" t="s">
        <v>212</v>
      </c>
      <c r="EE3" s="87" t="s">
        <v>226</v>
      </c>
      <c r="EF3" s="87" t="s">
        <v>226</v>
      </c>
      <c r="EG3" s="87" t="s">
        <v>212</v>
      </c>
      <c r="EH3" s="87" t="s">
        <v>226</v>
      </c>
      <c r="EI3" s="87" t="s">
        <v>226</v>
      </c>
      <c r="EJ3" s="87" t="s">
        <v>212</v>
      </c>
      <c r="EK3" s="87" t="s">
        <v>226</v>
      </c>
      <c r="EL3" s="87" t="s">
        <v>226</v>
      </c>
      <c r="EM3" s="87" t="s">
        <v>212</v>
      </c>
      <c r="EN3" s="87" t="s">
        <v>534</v>
      </c>
      <c r="EO3" s="87" t="s">
        <v>534</v>
      </c>
      <c r="EP3" s="42" t="s">
        <v>226</v>
      </c>
      <c r="EQ3" s="42" t="s">
        <v>226</v>
      </c>
      <c r="ER3" s="42" t="s">
        <v>212</v>
      </c>
      <c r="ES3" s="42" t="s">
        <v>466</v>
      </c>
      <c r="ET3" s="42" t="s">
        <v>534</v>
      </c>
      <c r="EU3" s="43" t="s">
        <v>213</v>
      </c>
      <c r="EV3" s="43" t="s">
        <v>226</v>
      </c>
      <c r="EW3" s="43" t="s">
        <v>226</v>
      </c>
      <c r="EX3" s="43" t="s">
        <v>226</v>
      </c>
      <c r="EY3" s="43" t="s">
        <v>226</v>
      </c>
      <c r="EZ3" s="43" t="s">
        <v>226</v>
      </c>
      <c r="FA3" s="43" t="s">
        <v>226</v>
      </c>
      <c r="FB3" s="43" t="s">
        <v>212</v>
      </c>
      <c r="FC3" s="43" t="s">
        <v>226</v>
      </c>
      <c r="FD3" s="43" t="s">
        <v>226</v>
      </c>
      <c r="FE3" s="43" t="s">
        <v>226</v>
      </c>
      <c r="FF3" s="43" t="s">
        <v>212</v>
      </c>
      <c r="FG3" s="43" t="s">
        <v>226</v>
      </c>
      <c r="FH3" s="43" t="s">
        <v>226</v>
      </c>
      <c r="FI3" s="43" t="s">
        <v>226</v>
      </c>
      <c r="FJ3" s="43" t="s">
        <v>212</v>
      </c>
      <c r="FK3" s="43" t="s">
        <v>226</v>
      </c>
      <c r="FL3" s="43" t="s">
        <v>226</v>
      </c>
      <c r="FM3" s="43" t="s">
        <v>226</v>
      </c>
      <c r="FN3" s="43" t="s">
        <v>212</v>
      </c>
      <c r="FO3" s="43" t="s">
        <v>466</v>
      </c>
      <c r="FP3" s="43" t="s">
        <v>534</v>
      </c>
      <c r="FQ3" s="41"/>
      <c r="FR3" s="41"/>
      <c r="FS3" s="41"/>
      <c r="FT3" s="41"/>
      <c r="FU3" s="41"/>
      <c r="FV3" s="41" t="s">
        <v>466</v>
      </c>
      <c r="FW3" s="41" t="s">
        <v>534</v>
      </c>
      <c r="FX3" s="46" t="s">
        <v>226</v>
      </c>
      <c r="FY3" s="46" t="s">
        <v>226</v>
      </c>
      <c r="FZ3" s="46" t="s">
        <v>212</v>
      </c>
      <c r="GA3" s="46" t="s">
        <v>226</v>
      </c>
      <c r="GB3" s="46" t="s">
        <v>226</v>
      </c>
      <c r="GC3" s="46" t="s">
        <v>212</v>
      </c>
      <c r="GD3" s="46" t="s">
        <v>226</v>
      </c>
      <c r="GE3" s="46" t="s">
        <v>226</v>
      </c>
      <c r="GF3" s="46" t="s">
        <v>212</v>
      </c>
      <c r="GG3" s="46" t="s">
        <v>226</v>
      </c>
      <c r="GH3" s="46" t="s">
        <v>226</v>
      </c>
      <c r="GI3" s="46" t="s">
        <v>212</v>
      </c>
      <c r="GJ3" s="42" t="s">
        <v>226</v>
      </c>
      <c r="GK3" s="42" t="s">
        <v>226</v>
      </c>
      <c r="GL3" s="42" t="s">
        <v>212</v>
      </c>
      <c r="GM3" s="42" t="s">
        <v>466</v>
      </c>
      <c r="GN3" s="42" t="s">
        <v>534</v>
      </c>
      <c r="GO3" s="43" t="s">
        <v>213</v>
      </c>
      <c r="GP3" s="43" t="s">
        <v>226</v>
      </c>
      <c r="GQ3" s="43" t="s">
        <v>226</v>
      </c>
      <c r="GR3" s="43" t="s">
        <v>226</v>
      </c>
      <c r="GS3" s="43" t="s">
        <v>226</v>
      </c>
      <c r="GT3" s="43" t="s">
        <v>226</v>
      </c>
      <c r="GU3" s="43" t="s">
        <v>226</v>
      </c>
      <c r="GV3" s="43" t="s">
        <v>212</v>
      </c>
      <c r="GW3" s="43" t="s">
        <v>226</v>
      </c>
      <c r="GX3" s="43" t="s">
        <v>226</v>
      </c>
      <c r="GY3" s="43" t="s">
        <v>226</v>
      </c>
      <c r="GZ3" s="43" t="s">
        <v>212</v>
      </c>
      <c r="HA3" s="43" t="s">
        <v>226</v>
      </c>
      <c r="HB3" s="43" t="s">
        <v>226</v>
      </c>
      <c r="HC3" s="43" t="s">
        <v>226</v>
      </c>
      <c r="HD3" s="43" t="s">
        <v>212</v>
      </c>
      <c r="HE3" s="43" t="s">
        <v>226</v>
      </c>
      <c r="HF3" s="43" t="s">
        <v>226</v>
      </c>
      <c r="HG3" s="43" t="s">
        <v>226</v>
      </c>
      <c r="HH3" s="43" t="s">
        <v>212</v>
      </c>
      <c r="HI3" s="43" t="s">
        <v>466</v>
      </c>
      <c r="HJ3" s="43" t="s">
        <v>534</v>
      </c>
      <c r="HK3" s="41"/>
      <c r="HL3" s="41"/>
      <c r="HM3" s="41"/>
      <c r="HN3" s="41"/>
      <c r="HO3" s="41"/>
      <c r="HP3" s="41" t="s">
        <v>466</v>
      </c>
      <c r="HQ3" s="41" t="s">
        <v>534</v>
      </c>
    </row>
    <row r="4" spans="1:225" s="38" customFormat="1" ht="61.5" thickTop="1" thickBot="1" x14ac:dyDescent="0.3">
      <c r="A4" s="36" t="s">
        <v>446</v>
      </c>
      <c r="B4" s="36" t="s">
        <v>445</v>
      </c>
      <c r="C4" s="36" t="s">
        <v>447</v>
      </c>
      <c r="D4" s="36" t="s">
        <v>448</v>
      </c>
      <c r="E4" s="24" t="s">
        <v>238</v>
      </c>
      <c r="F4" s="39" t="s">
        <v>520</v>
      </c>
      <c r="G4" s="24" t="s">
        <v>450</v>
      </c>
      <c r="H4" s="39" t="s">
        <v>456</v>
      </c>
      <c r="I4" s="39" t="s">
        <v>457</v>
      </c>
      <c r="J4" s="61" t="s">
        <v>488</v>
      </c>
      <c r="K4" s="41" t="s">
        <v>496</v>
      </c>
      <c r="L4" s="41" t="s">
        <v>490</v>
      </c>
      <c r="M4" s="41" t="s">
        <v>489</v>
      </c>
      <c r="N4" s="41" t="s">
        <v>494</v>
      </c>
      <c r="O4" s="22" t="s">
        <v>101</v>
      </c>
      <c r="P4" s="22" t="s">
        <v>102</v>
      </c>
      <c r="Q4" s="22" t="s">
        <v>103</v>
      </c>
      <c r="R4" s="21" t="s">
        <v>458</v>
      </c>
      <c r="S4" s="21" t="s">
        <v>459</v>
      </c>
      <c r="T4" s="21" t="s">
        <v>460</v>
      </c>
      <c r="U4" s="21" t="s">
        <v>480</v>
      </c>
      <c r="V4" s="21" t="s">
        <v>481</v>
      </c>
      <c r="W4" s="21" t="s">
        <v>502</v>
      </c>
      <c r="X4" s="21" t="s">
        <v>503</v>
      </c>
      <c r="Y4" s="21" t="s">
        <v>691</v>
      </c>
      <c r="Z4" s="21" t="s">
        <v>692</v>
      </c>
      <c r="AA4" s="21" t="s">
        <v>771</v>
      </c>
      <c r="AB4" s="42" t="s">
        <v>465</v>
      </c>
      <c r="AC4" s="23" t="s">
        <v>467</v>
      </c>
      <c r="AD4" s="23" t="s">
        <v>540</v>
      </c>
      <c r="AE4" s="42" t="s">
        <v>468</v>
      </c>
      <c r="AF4" s="23" t="s">
        <v>469</v>
      </c>
      <c r="AG4" s="64" t="s">
        <v>463</v>
      </c>
      <c r="AH4" s="43" t="s">
        <v>464</v>
      </c>
      <c r="AI4" s="64" t="s">
        <v>470</v>
      </c>
      <c r="AJ4" s="43" t="s">
        <v>471</v>
      </c>
      <c r="AK4" s="64" t="s">
        <v>476</v>
      </c>
      <c r="AL4" s="43" t="s">
        <v>474</v>
      </c>
      <c r="AM4" s="43" t="s">
        <v>475</v>
      </c>
      <c r="AN4" s="39" t="s">
        <v>472</v>
      </c>
      <c r="AO4" s="39" t="s">
        <v>473</v>
      </c>
      <c r="AP4" s="39" t="s">
        <v>477</v>
      </c>
      <c r="AQ4" s="39" t="s">
        <v>478</v>
      </c>
      <c r="AR4" s="24" t="s">
        <v>220</v>
      </c>
      <c r="AS4" s="44" t="s">
        <v>483</v>
      </c>
      <c r="AT4" s="44" t="s">
        <v>484</v>
      </c>
      <c r="AU4" s="44" t="s">
        <v>485</v>
      </c>
      <c r="AV4" s="44" t="s">
        <v>486</v>
      </c>
      <c r="AW4" s="45" t="s">
        <v>237</v>
      </c>
      <c r="AX4" s="45" t="s">
        <v>639</v>
      </c>
      <c r="AY4" s="21" t="s">
        <v>865</v>
      </c>
      <c r="AZ4" s="21" t="s">
        <v>866</v>
      </c>
      <c r="BA4" s="21" t="s">
        <v>867</v>
      </c>
      <c r="BB4" s="21" t="s">
        <v>509</v>
      </c>
      <c r="BC4" s="21" t="s">
        <v>508</v>
      </c>
      <c r="BD4" s="25" t="s">
        <v>785</v>
      </c>
      <c r="BE4" s="25" t="s">
        <v>786</v>
      </c>
      <c r="BF4" s="25" t="s">
        <v>787</v>
      </c>
      <c r="BG4" s="25" t="s">
        <v>773</v>
      </c>
      <c r="BH4" s="25" t="s">
        <v>512</v>
      </c>
      <c r="BI4" s="43" t="s">
        <v>788</v>
      </c>
      <c r="BJ4" s="43" t="s">
        <v>789</v>
      </c>
      <c r="BK4" s="43" t="s">
        <v>790</v>
      </c>
      <c r="BL4" s="43" t="s">
        <v>791</v>
      </c>
      <c r="BM4" s="43" t="s">
        <v>519</v>
      </c>
      <c r="BN4" s="46" t="s">
        <v>792</v>
      </c>
      <c r="BO4" s="46" t="s">
        <v>793</v>
      </c>
      <c r="BP4" s="46" t="s">
        <v>794</v>
      </c>
      <c r="BQ4" s="46" t="s">
        <v>795</v>
      </c>
      <c r="BR4" s="46" t="s">
        <v>796</v>
      </c>
      <c r="BS4" s="104" t="s">
        <v>797</v>
      </c>
      <c r="BT4" s="104" t="s">
        <v>798</v>
      </c>
      <c r="BU4" s="104" t="s">
        <v>799</v>
      </c>
      <c r="BV4" s="104" t="s">
        <v>800</v>
      </c>
      <c r="BW4" s="104" t="s">
        <v>801</v>
      </c>
      <c r="BX4" s="87" t="s">
        <v>533</v>
      </c>
      <c r="BY4" s="87" t="s">
        <v>666</v>
      </c>
      <c r="BZ4" s="87" t="s">
        <v>667</v>
      </c>
      <c r="CA4" s="87" t="s">
        <v>668</v>
      </c>
      <c r="CB4" s="87" t="s">
        <v>669</v>
      </c>
      <c r="CC4" s="87" t="s">
        <v>670</v>
      </c>
      <c r="CD4" s="87" t="s">
        <v>671</v>
      </c>
      <c r="CE4" s="87" t="s">
        <v>672</v>
      </c>
      <c r="CF4" s="87" t="s">
        <v>673</v>
      </c>
      <c r="CG4" s="87" t="s">
        <v>674</v>
      </c>
      <c r="CH4" s="87" t="s">
        <v>675</v>
      </c>
      <c r="CI4" s="87" t="s">
        <v>676</v>
      </c>
      <c r="CJ4" s="87" t="s">
        <v>677</v>
      </c>
      <c r="CK4" s="87" t="s">
        <v>678</v>
      </c>
      <c r="CL4" s="36" t="s">
        <v>533</v>
      </c>
      <c r="CM4" s="36" t="s">
        <v>753</v>
      </c>
      <c r="CN4" s="36" t="s">
        <v>754</v>
      </c>
      <c r="CO4" s="36" t="s">
        <v>755</v>
      </c>
      <c r="CP4" s="36" t="s">
        <v>756</v>
      </c>
      <c r="CQ4" s="36" t="s">
        <v>757</v>
      </c>
      <c r="CR4" s="36" t="s">
        <v>758</v>
      </c>
      <c r="CS4" s="36" t="s">
        <v>759</v>
      </c>
      <c r="CT4" s="36" t="s">
        <v>760</v>
      </c>
      <c r="CU4" s="36" t="s">
        <v>761</v>
      </c>
      <c r="CV4" s="36" t="s">
        <v>762</v>
      </c>
      <c r="CW4" s="36" t="s">
        <v>763</v>
      </c>
      <c r="CX4" s="36" t="s">
        <v>764</v>
      </c>
      <c r="CY4" s="36" t="s">
        <v>765</v>
      </c>
      <c r="CZ4" s="87" t="s">
        <v>533</v>
      </c>
      <c r="DA4" s="87" t="s">
        <v>812</v>
      </c>
      <c r="DB4" s="87" t="s">
        <v>813</v>
      </c>
      <c r="DC4" s="87" t="s">
        <v>814</v>
      </c>
      <c r="DD4" s="87" t="s">
        <v>815</v>
      </c>
      <c r="DE4" s="87" t="s">
        <v>816</v>
      </c>
      <c r="DF4" s="87" t="s">
        <v>817</v>
      </c>
      <c r="DG4" s="87" t="s">
        <v>818</v>
      </c>
      <c r="DH4" s="87" t="s">
        <v>819</v>
      </c>
      <c r="DI4" s="87" t="s">
        <v>820</v>
      </c>
      <c r="DJ4" s="87" t="s">
        <v>821</v>
      </c>
      <c r="DK4" s="87" t="s">
        <v>822</v>
      </c>
      <c r="DL4" s="87" t="s">
        <v>823</v>
      </c>
      <c r="DM4" s="87" t="s">
        <v>824</v>
      </c>
      <c r="DN4" s="36" t="s">
        <v>533</v>
      </c>
      <c r="DO4" s="36" t="s">
        <v>841</v>
      </c>
      <c r="DP4" s="36" t="s">
        <v>842</v>
      </c>
      <c r="DQ4" s="36" t="s">
        <v>843</v>
      </c>
      <c r="DR4" s="36" t="s">
        <v>844</v>
      </c>
      <c r="DS4" s="36" t="s">
        <v>845</v>
      </c>
      <c r="DT4" s="36" t="s">
        <v>846</v>
      </c>
      <c r="DU4" s="36" t="s">
        <v>847</v>
      </c>
      <c r="DV4" s="36" t="s">
        <v>848</v>
      </c>
      <c r="DW4" s="36" t="s">
        <v>849</v>
      </c>
      <c r="DX4" s="36" t="s">
        <v>850</v>
      </c>
      <c r="DY4" s="36" t="s">
        <v>851</v>
      </c>
      <c r="DZ4" s="36" t="s">
        <v>852</v>
      </c>
      <c r="EA4" s="36" t="s">
        <v>853</v>
      </c>
      <c r="EB4" s="87" t="s">
        <v>533</v>
      </c>
      <c r="EC4" s="87" t="s">
        <v>825</v>
      </c>
      <c r="ED4" s="87" t="s">
        <v>826</v>
      </c>
      <c r="EE4" s="87" t="s">
        <v>827</v>
      </c>
      <c r="EF4" s="87" t="s">
        <v>828</v>
      </c>
      <c r="EG4" s="87" t="s">
        <v>829</v>
      </c>
      <c r="EH4" s="87" t="s">
        <v>830</v>
      </c>
      <c r="EI4" s="87" t="s">
        <v>831</v>
      </c>
      <c r="EJ4" s="87" t="s">
        <v>832</v>
      </c>
      <c r="EK4" s="87" t="s">
        <v>833</v>
      </c>
      <c r="EL4" s="87" t="s">
        <v>834</v>
      </c>
      <c r="EM4" s="87" t="s">
        <v>835</v>
      </c>
      <c r="EN4" s="87" t="s">
        <v>836</v>
      </c>
      <c r="EO4" s="87" t="s">
        <v>837</v>
      </c>
      <c r="EP4" s="42" t="s">
        <v>693</v>
      </c>
      <c r="EQ4" s="42" t="s">
        <v>543</v>
      </c>
      <c r="ER4" s="42" t="s">
        <v>544</v>
      </c>
      <c r="ES4" s="42" t="s">
        <v>547</v>
      </c>
      <c r="ET4" s="42" t="s">
        <v>548</v>
      </c>
      <c r="EU4" s="43" t="s">
        <v>552</v>
      </c>
      <c r="EV4" s="43" t="s">
        <v>554</v>
      </c>
      <c r="EW4" s="43" t="s">
        <v>556</v>
      </c>
      <c r="EX4" s="43" t="s">
        <v>558</v>
      </c>
      <c r="EY4" s="43" t="s">
        <v>559</v>
      </c>
      <c r="EZ4" s="43" t="s">
        <v>571</v>
      </c>
      <c r="FA4" s="43" t="s">
        <v>560</v>
      </c>
      <c r="FB4" s="43" t="s">
        <v>561</v>
      </c>
      <c r="FC4" s="43" t="s">
        <v>562</v>
      </c>
      <c r="FD4" s="43" t="s">
        <v>572</v>
      </c>
      <c r="FE4" s="43" t="s">
        <v>563</v>
      </c>
      <c r="FF4" s="43" t="s">
        <v>564</v>
      </c>
      <c r="FG4" s="43" t="s">
        <v>565</v>
      </c>
      <c r="FH4" s="43" t="s">
        <v>573</v>
      </c>
      <c r="FI4" s="43" t="s">
        <v>566</v>
      </c>
      <c r="FJ4" s="43" t="s">
        <v>567</v>
      </c>
      <c r="FK4" s="43" t="s">
        <v>568</v>
      </c>
      <c r="FL4" s="43" t="s">
        <v>574</v>
      </c>
      <c r="FM4" s="43" t="s">
        <v>569</v>
      </c>
      <c r="FN4" s="43" t="s">
        <v>570</v>
      </c>
      <c r="FO4" s="43" t="s">
        <v>591</v>
      </c>
      <c r="FP4" s="43" t="s">
        <v>598</v>
      </c>
      <c r="FQ4" s="41" t="s">
        <v>595</v>
      </c>
      <c r="FR4" s="41" t="s">
        <v>596</v>
      </c>
      <c r="FS4" s="41" t="s">
        <v>597</v>
      </c>
      <c r="FT4" s="41" t="s">
        <v>593</v>
      </c>
      <c r="FU4" s="41" t="s">
        <v>594</v>
      </c>
      <c r="FV4" s="41" t="s">
        <v>600</v>
      </c>
      <c r="FW4" s="41" t="s">
        <v>601</v>
      </c>
      <c r="FX4" s="46" t="s">
        <v>533</v>
      </c>
      <c r="FY4" s="46" t="s">
        <v>854</v>
      </c>
      <c r="FZ4" s="46" t="s">
        <v>855</v>
      </c>
      <c r="GA4" s="46" t="s">
        <v>856</v>
      </c>
      <c r="GB4" s="46" t="s">
        <v>857</v>
      </c>
      <c r="GC4" s="46" t="s">
        <v>858</v>
      </c>
      <c r="GD4" s="46" t="s">
        <v>859</v>
      </c>
      <c r="GE4" s="46" t="s">
        <v>860</v>
      </c>
      <c r="GF4" s="46" t="s">
        <v>861</v>
      </c>
      <c r="GG4" s="46" t="s">
        <v>862</v>
      </c>
      <c r="GH4" s="46" t="s">
        <v>863</v>
      </c>
      <c r="GI4" s="46" t="s">
        <v>864</v>
      </c>
      <c r="GJ4" s="42" t="s">
        <v>694</v>
      </c>
      <c r="GK4" s="42" t="s">
        <v>627</v>
      </c>
      <c r="GL4" s="42" t="s">
        <v>628</v>
      </c>
      <c r="GM4" s="42" t="s">
        <v>629</v>
      </c>
      <c r="GN4" s="42" t="s">
        <v>630</v>
      </c>
      <c r="GO4" s="43" t="s">
        <v>633</v>
      </c>
      <c r="GP4" s="43" t="s">
        <v>695</v>
      </c>
      <c r="GQ4" s="43" t="s">
        <v>696</v>
      </c>
      <c r="GR4" s="43" t="s">
        <v>697</v>
      </c>
      <c r="GS4" s="43" t="s">
        <v>698</v>
      </c>
      <c r="GT4" s="43" t="s">
        <v>699</v>
      </c>
      <c r="GU4" s="43" t="s">
        <v>700</v>
      </c>
      <c r="GV4" s="43" t="s">
        <v>701</v>
      </c>
      <c r="GW4" s="43" t="s">
        <v>702</v>
      </c>
      <c r="GX4" s="43" t="s">
        <v>703</v>
      </c>
      <c r="GY4" s="43" t="s">
        <v>704</v>
      </c>
      <c r="GZ4" s="43" t="s">
        <v>705</v>
      </c>
      <c r="HA4" s="43" t="s">
        <v>706</v>
      </c>
      <c r="HB4" s="43" t="s">
        <v>707</v>
      </c>
      <c r="HC4" s="43" t="s">
        <v>708</v>
      </c>
      <c r="HD4" s="43" t="s">
        <v>709</v>
      </c>
      <c r="HE4" s="43" t="s">
        <v>710</v>
      </c>
      <c r="HF4" s="43" t="s">
        <v>711</v>
      </c>
      <c r="HG4" s="43" t="s">
        <v>712</v>
      </c>
      <c r="HH4" s="43" t="s">
        <v>713</v>
      </c>
      <c r="HI4" s="43" t="s">
        <v>714</v>
      </c>
      <c r="HJ4" s="43" t="s">
        <v>715</v>
      </c>
      <c r="HK4" s="41" t="s">
        <v>716</v>
      </c>
      <c r="HL4" s="41" t="s">
        <v>717</v>
      </c>
      <c r="HM4" s="41" t="s">
        <v>718</v>
      </c>
      <c r="HN4" s="41" t="s">
        <v>593</v>
      </c>
      <c r="HO4" s="41" t="s">
        <v>719</v>
      </c>
      <c r="HP4" s="41" t="s">
        <v>720</v>
      </c>
      <c r="HQ4" s="41" t="s">
        <v>721</v>
      </c>
    </row>
    <row r="5" spans="1:225" ht="15.75" thickTop="1" x14ac:dyDescent="0.25">
      <c r="A5" s="6" t="s">
        <v>1</v>
      </c>
      <c r="B5" s="7">
        <v>12.4658</v>
      </c>
      <c r="C5" s="6" t="s">
        <v>2</v>
      </c>
      <c r="D5" s="6" t="s">
        <v>227</v>
      </c>
      <c r="E5" s="8">
        <v>0.19342359767891684</v>
      </c>
      <c r="F5" s="5">
        <f>E5^2</f>
        <v>3.7412688139055482E-2</v>
      </c>
      <c r="G5" s="59">
        <v>8.5500000000000007</v>
      </c>
      <c r="H5" s="5">
        <v>2.5734078727728527</v>
      </c>
      <c r="I5" s="47">
        <f t="shared" ref="I5:I68" si="0">(H5*(AC5/AD5))+(K5*(1-(AC5/AD5)))</f>
        <v>2.5734078727728527</v>
      </c>
      <c r="J5" s="60">
        <v>15</v>
      </c>
      <c r="K5" s="27">
        <v>0.99909999999999999</v>
      </c>
      <c r="L5" s="48">
        <v>1.1375000000000001E-3</v>
      </c>
      <c r="M5" s="49">
        <f t="shared" ref="M5:M68" si="1">L5/(K5*1000)</f>
        <v>1.1385246722049844E-6</v>
      </c>
      <c r="N5" s="49">
        <f t="shared" ref="N5:N68" si="2">((I5/K5)-1)</f>
        <v>1.5757260261964294</v>
      </c>
      <c r="O5" s="14">
        <v>2.2188068146740001</v>
      </c>
      <c r="P5" s="14">
        <v>2.0625472637260001</v>
      </c>
      <c r="Q5" s="14">
        <v>1.9908356300400001</v>
      </c>
      <c r="R5" s="13">
        <f t="shared" ref="R5:T68" si="3">-LOG(O5,2)</f>
        <v>-1.1497840615662072</v>
      </c>
      <c r="S5" s="13">
        <f t="shared" si="3"/>
        <v>-1.044427179412682</v>
      </c>
      <c r="T5" s="13">
        <f t="shared" si="3"/>
        <v>-0.99337411231143036</v>
      </c>
      <c r="U5" s="13">
        <f t="shared" ref="U5:U68" si="4">(6*AD5/PI())^(1/3)</f>
        <v>1.8513404453213325</v>
      </c>
      <c r="V5" s="13">
        <f t="shared" ref="V5:V68" si="5">-LOG(U5,2)</f>
        <v>-0.8885702186088702</v>
      </c>
      <c r="W5" s="13">
        <f>(O5*P5*Q5)^(1/3)</f>
        <v>2.0885887530845797</v>
      </c>
      <c r="X5" s="13">
        <f>-LOG(W5,2)</f>
        <v>-1.0625284510967732</v>
      </c>
      <c r="Y5" s="13">
        <f>SQRT(O5*P5)</f>
        <v>2.1392507857524468</v>
      </c>
      <c r="Z5" s="13">
        <f>-LOG(Y5,2)</f>
        <v>-1.0971056204894445</v>
      </c>
      <c r="AA5" s="13">
        <f>(U5/1000)*(N5*9.81/M5^2)^(1/3)</f>
        <v>42.296837496444823</v>
      </c>
      <c r="AB5" s="18">
        <f>1-(AC5/AD5)</f>
        <v>0</v>
      </c>
      <c r="AC5" s="62">
        <v>3.3224426218869678</v>
      </c>
      <c r="AD5" s="17">
        <v>3.3224426218869678</v>
      </c>
      <c r="AE5" s="50">
        <f t="shared" ref="AE5:AE68" si="6">(4/3)*PI()*(O5/2)*(P5/2)*(Q5/2)</f>
        <v>4.7704289002295228</v>
      </c>
      <c r="AF5" s="17">
        <v>3.5018862671595934</v>
      </c>
      <c r="AG5" s="65">
        <v>12.876831959584395</v>
      </c>
      <c r="AH5" s="15">
        <f t="shared" ref="AH5:AH68" si="7">PI()*((((O5*P5)^1.6075+(O5*Q5)^1.6075+(P5*Q5)^1.6075)/3)^(1/1.6075))</f>
        <v>13.726498522020238</v>
      </c>
      <c r="AI5" s="65">
        <v>3.0520099862094918</v>
      </c>
      <c r="AJ5" s="15">
        <f t="shared" ref="AJ5:AJ68" si="8">PI()*(O5/2)*(P5/2)</f>
        <v>3.59429138316181</v>
      </c>
      <c r="AK5" s="65">
        <v>6.7844599169300004</v>
      </c>
      <c r="AL5" s="92">
        <f t="shared" ref="AL5:AL68" si="9">(((O5/2)-(P5/2))^2)/(((O5/2)+(P5/2))^2)</f>
        <v>1.3320816654235077E-3</v>
      </c>
      <c r="AM5" s="92">
        <f t="shared" ref="AM5:AM68" si="10">PI()*((O5/2)+(P5/2))*(1+((3*AL5)/(10+SQRT(4-(3*AL5)))))</f>
        <v>6.7273750539242938</v>
      </c>
      <c r="AN5" s="47">
        <v>1.054009554323232</v>
      </c>
      <c r="AO5" s="47">
        <f t="shared" ref="AO5:AO68" si="11">AE5/AD5</f>
        <v>1.4358197998074613</v>
      </c>
      <c r="AP5" s="5">
        <f t="shared" ref="AP5:AP68" si="12">AJ5/AI5</f>
        <v>1.1776800860425152</v>
      </c>
      <c r="AQ5" s="5">
        <f t="shared" ref="AQ5:AQ68" si="13">AM5/AK5</f>
        <v>0.99158593849699717</v>
      </c>
      <c r="AR5" s="8">
        <v>1.6803105575119999E-2</v>
      </c>
      <c r="AS5" s="51">
        <f t="shared" ref="AS5:AS68" si="14">Q5/P5</f>
        <v>0.96523151980699218</v>
      </c>
      <c r="AT5" s="51">
        <f t="shared" ref="AT5:AT68" si="15">P5/O5</f>
        <v>0.92957496348281288</v>
      </c>
      <c r="AU5" s="51">
        <f t="shared" ref="AU5:AU68" si="16">Q5/O5</f>
        <v>0.8972550547770447</v>
      </c>
      <c r="AV5" s="51">
        <f t="shared" ref="AV5:AV68" si="17">Q5/SQRT(P5*O5)</f>
        <v>0.93062283454520545</v>
      </c>
      <c r="AW5" s="52">
        <f t="shared" ref="AW5:AW68" si="18">(2*(BC5/1000)*9.81*N5)/(E5^2)</f>
        <v>0.89956455882248243</v>
      </c>
      <c r="AX5" s="52">
        <f t="shared" ref="AX5:AX68" si="19">LOG(AW5)</f>
        <v>-4.5967663297577482E-2</v>
      </c>
      <c r="AY5" s="9">
        <f t="shared" ref="AY5:AY68" si="20">(2/3)*U5</f>
        <v>1.2342269635475549</v>
      </c>
      <c r="AZ5" s="9">
        <f t="shared" ref="AZ5:AZ68" si="21">(2/3)*W5</f>
        <v>1.3923925020563863</v>
      </c>
      <c r="BA5" s="95">
        <f>(2/3)*Y5</f>
        <v>1.4261671905016311</v>
      </c>
      <c r="BB5" s="9">
        <f t="shared" ref="BB5:BB68" si="22">AE5/AJ5</f>
        <v>1.3272237533599998</v>
      </c>
      <c r="BC5" s="9">
        <f t="shared" ref="BC5:BC68" si="23">AD5/AI5</f>
        <v>1.0886080441739792</v>
      </c>
      <c r="BD5" s="53">
        <f>($K5*1000)*(AY5/1000)*$E5/$L5</f>
        <v>209.68242978814584</v>
      </c>
      <c r="BE5" s="53">
        <f>($K5*1000)*(AZ5/1000)*$E5/$L5</f>
        <v>236.55312326899238</v>
      </c>
      <c r="BF5" s="53">
        <f>($K5*1000)*(BA5/1000)*$E5/$L5</f>
        <v>242.29109444260928</v>
      </c>
      <c r="BG5" s="53">
        <f>($K5*1000)*(BB5/1000)*$E5/$L5</f>
        <v>225.4816250952411</v>
      </c>
      <c r="BH5" s="53">
        <f>($K5*1000)*(BC5/1000)*$E5/$L5</f>
        <v>184.943277477284</v>
      </c>
      <c r="BI5" s="96">
        <f>LOG10(BD5)</f>
        <v>2.3215620405476143</v>
      </c>
      <c r="BJ5" s="96">
        <f>LOG10(BE5)</f>
        <v>2.3739286865191613</v>
      </c>
      <c r="BK5" s="96">
        <f>LOG10(BF5)</f>
        <v>2.3843374516715103</v>
      </c>
      <c r="BL5" s="96">
        <f>LOG10(BG5)</f>
        <v>2.3531111562144642</v>
      </c>
      <c r="BM5" s="96">
        <f>LOG10(BH5)</f>
        <v>2.2670385497223458</v>
      </c>
      <c r="BN5" s="99">
        <f>(2*(AY5/1000)*9.81*N5)/(E5^2)</f>
        <v>1.0198958568167882</v>
      </c>
      <c r="BO5" s="99">
        <f>(2*(AZ5/1000)*9.81*N5)/(E5^2)</f>
        <v>1.1505949763309908</v>
      </c>
      <c r="BP5" s="99">
        <f>(2*(BA5/1000)*9.81*N5)/(E5^2)</f>
        <v>1.1785044823035167</v>
      </c>
      <c r="BQ5" s="99">
        <f>(2*(BB5/1000)*9.81*N5)/(E5^2)</f>
        <v>1.0967431818455287</v>
      </c>
      <c r="BR5" s="99">
        <f>(2*(BC5/1000)*9.81*N5)/(E5^2)</f>
        <v>0.89956455882248243</v>
      </c>
      <c r="BS5" s="105">
        <f>LOG10(BN5)</f>
        <v>8.5558275276912069E-3</v>
      </c>
      <c r="BT5" s="105">
        <f t="shared" ref="BT5:BW20" si="24">LOG10(BO5)</f>
        <v>6.0922473499238419E-2</v>
      </c>
      <c r="BU5" s="105">
        <f t="shared" si="24"/>
        <v>7.1331238651587026E-2</v>
      </c>
      <c r="BV5" s="105">
        <f t="shared" si="24"/>
        <v>4.0104943194541179E-2</v>
      </c>
      <c r="BW5" s="105">
        <f t="shared" si="24"/>
        <v>-4.5967663297577482E-2</v>
      </c>
      <c r="BX5" s="88">
        <v>100</v>
      </c>
      <c r="BY5" s="89">
        <f>(10^0.4858)*(BX5^(-0.2222))</f>
        <v>1.1000185275062209</v>
      </c>
      <c r="BZ5" s="89">
        <f t="shared" ref="BZ5:BZ68" si="25">SQRT(2*($BC5/1000)*9.81*$N5*(1/BY5))</f>
        <v>0.17491442440151522</v>
      </c>
      <c r="CA5" s="89">
        <f t="shared" ref="CA5:CA68" si="26">BZ5*($BC5/1000)/$M5</f>
        <v>167.24560661191194</v>
      </c>
      <c r="CB5" s="89">
        <f>(10^0.4858)*(CA5^(-0.2222))</f>
        <v>0.98122946643517139</v>
      </c>
      <c r="CC5" s="89">
        <f t="shared" ref="CC5:CC68" si="27">SQRT(2*($BC5/1000)*9.81*$N5*(1/CB5))</f>
        <v>0.18519972370598195</v>
      </c>
      <c r="CD5" s="89">
        <f t="shared" ref="CD5:CD68" si="28">CC5*($BC5/1000)/$M5</f>
        <v>177.07996491167097</v>
      </c>
      <c r="CE5" s="89">
        <f>(10^0.4858)*(CD5^(-0.2222))</f>
        <v>0.96885046773524586</v>
      </c>
      <c r="CF5" s="89">
        <f t="shared" ref="CF5:CF68" si="29">SQRT(2*($BC5/1000)*9.81*$N5*(1/CE5))</f>
        <v>0.18637911646787433</v>
      </c>
      <c r="CG5" s="89">
        <f t="shared" ref="CG5:CG68" si="30">CF5*($BC5/1000)/$M5</f>
        <v>178.20764925543676</v>
      </c>
      <c r="CH5" s="89">
        <f>(10^0.4858)*(CG5^(-0.2222))</f>
        <v>0.96748483635372484</v>
      </c>
      <c r="CI5" s="89">
        <f t="shared" ref="CI5:CI68" si="31">SQRT(2*($BC5/1000)*9.81*$N5*(1/CH5))</f>
        <v>0.18651060969999922</v>
      </c>
      <c r="CJ5" s="89">
        <f>((CI5/$E5)-1)*100</f>
        <v>-3.57401478510041</v>
      </c>
      <c r="CK5" s="89">
        <f>((CH5/$AW5)-1)*100</f>
        <v>7.5503505407270799</v>
      </c>
      <c r="CL5" s="83">
        <v>100</v>
      </c>
      <c r="CM5" s="84">
        <f>(10^0.7917)*(CL5^(-0.2332))</f>
        <v>2.1149494907076343</v>
      </c>
      <c r="CN5" s="84">
        <f>SQRT(2*($BB5/1000)*9.81*$N5*(1/CM5))</f>
        <v>0.13928743103748145</v>
      </c>
      <c r="CO5" s="84">
        <f>CN5*($Q5/1000)/$M5</f>
        <v>243.55939515049135</v>
      </c>
      <c r="CP5" s="84">
        <f>(10^0.7917)*(CO5^(-0.2332))</f>
        <v>1.7184770650656176</v>
      </c>
      <c r="CQ5" s="84">
        <f>SQRT(2*($BB5/1000)*9.81*$N5*(1/CP5))</f>
        <v>0.15452190666239088</v>
      </c>
      <c r="CR5" s="84">
        <f>CQ5*($Q5/1000)/$M5</f>
        <v>270.19855161278099</v>
      </c>
      <c r="CS5" s="84">
        <f>(10^0.7917)*(CR5^(-0.2332))</f>
        <v>1.6773802319194366</v>
      </c>
      <c r="CT5" s="84">
        <f>SQRT(2*($BB5/1000)*9.81*$N5*(1/CS5))</f>
        <v>0.15640339223633265</v>
      </c>
      <c r="CU5" s="84">
        <f>CT5*($Q5/1000)/$M5</f>
        <v>273.48853610714872</v>
      </c>
      <c r="CV5" s="84">
        <f>(10^0.7917)*(CU5^(-0.2332))</f>
        <v>1.6726527761168171</v>
      </c>
      <c r="CW5" s="84">
        <f>SQRT(2*($BB5/1000)*9.81*$N5*(1/CV5))</f>
        <v>0.15662425948177078</v>
      </c>
      <c r="CX5" s="84">
        <f>((CW5/$E5)-1)*100</f>
        <v>-19.025257847924514</v>
      </c>
      <c r="CY5" s="84">
        <f>((CV5/$AW5)-1)*100</f>
        <v>85.940270735687548</v>
      </c>
      <c r="CZ5" s="88">
        <v>100</v>
      </c>
      <c r="DA5" s="89">
        <f>(10^1.1649)*(CZ5^(-0.3827))</f>
        <v>2.5089961794654014</v>
      </c>
      <c r="DB5" s="89">
        <f>SQRT(2*($AY5/1000)*9.81*$N5*(1/DA5))</f>
        <v>0.12332109454138711</v>
      </c>
      <c r="DC5" s="89">
        <f>DB5*($U5/1000)/$M5</f>
        <v>200.53085862741852</v>
      </c>
      <c r="DD5" s="89">
        <f>(10^1.1649)*(DC5^(-0.3827))</f>
        <v>1.9224508692209215</v>
      </c>
      <c r="DE5" s="89">
        <f>SQRT(2*($AY5/1000)*9.81*$N5*(1/DD5))</f>
        <v>0.14088337461456141</v>
      </c>
      <c r="DF5" s="89">
        <f>DE5*($U5/1000)/$M5</f>
        <v>229.08865821252454</v>
      </c>
      <c r="DG5" s="89">
        <f>(10^1.1649)*(DF5^(-0.3827))</f>
        <v>1.8269498524613101</v>
      </c>
      <c r="DH5" s="89">
        <f>SQRT(2*($AY5/1000)*9.81*$N5*(1/DG5))</f>
        <v>0.14451870368254344</v>
      </c>
      <c r="DI5" s="89">
        <f>DH5*($U5/1000)/$M5</f>
        <v>235.00002043410294</v>
      </c>
      <c r="DJ5" s="89">
        <f>(10^1.1649)*(DI5^(-0.3827))</f>
        <v>1.8092238936598783</v>
      </c>
      <c r="DK5" s="89">
        <f>SQRT(2*($AY5/1000)*9.81*$N5*(1/DJ5))</f>
        <v>0.14522494254909243</v>
      </c>
      <c r="DL5" s="89">
        <f>((DK5/$E5)-1)*100</f>
        <v>-24.918704702119221</v>
      </c>
      <c r="DM5" s="89">
        <f>((DJ5/$AW5)-1)*100</f>
        <v>101.12218471880743</v>
      </c>
      <c r="DN5" s="83">
        <v>100</v>
      </c>
      <c r="DO5" s="84">
        <f>(10^1.2556)*(DN5^(-0.3497))</f>
        <v>3.5991504399995411</v>
      </c>
      <c r="DP5" s="84">
        <f>SQRT(2*($AZ5/1000)*9.81*$N5*(1/DO5))</f>
        <v>0.1093630701433705</v>
      </c>
      <c r="DQ5" s="84">
        <f>DP5*($W5/1000)/$M5</f>
        <v>200.62321342748996</v>
      </c>
      <c r="DR5" s="84">
        <f>(10^1.2556)*(DQ5^(-0.3497))</f>
        <v>2.8213521765413745</v>
      </c>
      <c r="DS5" s="84">
        <f>SQRT(2*($AZ5/1000)*9.81*$N5*(1/DR5))</f>
        <v>0.12352135393620184</v>
      </c>
      <c r="DT5" s="84">
        <f>DS5*($W5/1000)/$M5</f>
        <v>226.59615280649987</v>
      </c>
      <c r="DU5" s="84">
        <f>(10^1.2556)*(DT5^(-0.3497))</f>
        <v>2.7037603164455692</v>
      </c>
      <c r="DV5" s="84">
        <f>SQRT(2*($AZ5/1000)*9.81*$N5*(1/DU5))</f>
        <v>0.12617885987180452</v>
      </c>
      <c r="DW5" s="84">
        <f>DV5*($W5/1000)/$M5</f>
        <v>231.47126631423419</v>
      </c>
      <c r="DX5" s="84">
        <f>(10^1.2556)*(DW5^(-0.3497))</f>
        <v>2.6837086654581435</v>
      </c>
      <c r="DY5" s="84">
        <f>SQRT(2*($AZ5/1000)*9.81*$N5*(1/DX5))</f>
        <v>0.12664936289062431</v>
      </c>
      <c r="DZ5" s="84">
        <f>((DY5/$E5)-1)*100</f>
        <v>-34.522279385547236</v>
      </c>
      <c r="EA5" s="84">
        <f>((DX5/$AW5)-1)*100</f>
        <v>198.33419282003294</v>
      </c>
      <c r="EB5" s="88">
        <v>100</v>
      </c>
      <c r="EC5" s="89">
        <f>(10^1.2132)*(EB5^(-0.2705))</f>
        <v>4.7011055267343087</v>
      </c>
      <c r="ED5" s="89">
        <f>SQRT(2*($BA5/1000)*9.81*$N5*(1/EC5))</f>
        <v>9.6844525635396334E-2</v>
      </c>
      <c r="EE5" s="89">
        <f>ED5*($Y5/1000)/$M5</f>
        <v>181.96771015959507</v>
      </c>
      <c r="EF5" s="89">
        <f>(10^1.2132)*(EE5^(-0.2705))</f>
        <v>3.998264617843946</v>
      </c>
      <c r="EG5" s="89">
        <f>SQRT(2*($BA5/1000)*9.81*$N5*(1/EF5))</f>
        <v>0.1050120917585534</v>
      </c>
      <c r="EH5" s="89">
        <f>EG5*($Y5/1000)/$M5</f>
        <v>197.31430094783843</v>
      </c>
      <c r="EI5" s="89">
        <f>(10^1.2132)*(EH5^(-0.2705))</f>
        <v>3.9116465761991894</v>
      </c>
      <c r="EJ5" s="89">
        <f>SQRT(2*($BA5/1000)*9.81*$N5*(1/EI5))</f>
        <v>0.10616839987475683</v>
      </c>
      <c r="EK5" s="89">
        <f>EJ5*($Y5/1000)/$M5</f>
        <v>199.48696624578884</v>
      </c>
      <c r="EL5" s="89">
        <f>(10^1.2132)*(EK5^(-0.2705))</f>
        <v>3.9000764550555633</v>
      </c>
      <c r="EM5" s="89">
        <f>SQRT(2*($BA5/1000)*9.81*$N5*(1/EL5))</f>
        <v>0.10632576493799099</v>
      </c>
      <c r="EN5" s="89">
        <f>((EM5/$E5)-1)*100</f>
        <v>-45.029579527058658</v>
      </c>
      <c r="EO5" s="89">
        <f>((EL5/$AW5)-1)*100</f>
        <v>333.55159080085474</v>
      </c>
      <c r="EP5" s="57">
        <f>(U5/1000)*((9.81/(M5^2))*N5)^(1/3)</f>
        <v>42.296837496444823</v>
      </c>
      <c r="EQ5" s="57">
        <f>(SQRT(22+1.13*(EP5^2))-4.67)^1.5</f>
        <v>258.08551950448634</v>
      </c>
      <c r="ER5" s="57">
        <f t="shared" ref="ER5:ER68" si="32">EQ5*M5/(U5/1000)</f>
        <v>0.15871566585026339</v>
      </c>
      <c r="ES5" s="57">
        <f t="shared" ref="ES5:ES68" si="33">ER5/E5</f>
        <v>0.82055999244586164</v>
      </c>
      <c r="ET5" s="57">
        <f>(ES5-1)*100</f>
        <v>-17.944000755413835</v>
      </c>
      <c r="EU5" s="58">
        <f>PI()*(U5^2)</f>
        <v>10.767687694448764</v>
      </c>
      <c r="EV5" s="15">
        <f>EU5/AG5</f>
        <v>0.83620627559981731</v>
      </c>
      <c r="EW5" s="15">
        <f>AK5/(PI()*SQRT(4*AI5/PI()))</f>
        <v>1.0955125920706412</v>
      </c>
      <c r="EX5" s="58">
        <f>EV5/EW5</f>
        <v>0.76330138206745213</v>
      </c>
      <c r="EY5" s="58">
        <v>100</v>
      </c>
      <c r="EZ5" s="58">
        <f>(24/EY5)*(1+0.15*(EY5^0.687))+(0.42/(1+(42500/(EY5^1.16))))</f>
        <v>1.0937857067991494</v>
      </c>
      <c r="FA5" s="58">
        <f>0.945*(EZ5/($EX5^(0.641*EY5^0.153)))*EY5^(-0.01)</f>
        <v>1.4011304521822239</v>
      </c>
      <c r="FB5" s="58">
        <f>SQRT((4/3)*9.81*$N5*($U5/1000)/FA5)</f>
        <v>0.1650243704355227</v>
      </c>
      <c r="FC5" s="58">
        <f>FB5*($U5/1000)/$M5</f>
        <v>268.34402355047672</v>
      </c>
      <c r="FD5" s="58">
        <f>(24/FC5)*(1+0.15*(FC5^0.687))+(0.42/(1+(42500/(FC5^1.16))))</f>
        <v>0.72117543076999624</v>
      </c>
      <c r="FE5" s="58">
        <f>0.945*(FD5/($EX5^(0.641*FC5^0.153)))*FC5^(-0.01)</f>
        <v>0.96849890275605466</v>
      </c>
      <c r="FF5" s="58">
        <f>SQRT((4/3)*9.81*$N5*($U5/1000)/FE5)</f>
        <v>0.1984896217642797</v>
      </c>
      <c r="FG5" s="58">
        <f>FF5*($U5/1000)/$M5</f>
        <v>322.76144182019391</v>
      </c>
      <c r="FH5" s="58">
        <f>(24/FG5)*(1+0.15*(FG5^0.687))+(0.42/(1+(42500/(FG5^1.16))))</f>
        <v>0.67247736946540582</v>
      </c>
      <c r="FI5" s="58">
        <f>0.945*(FH5/($EX5^(0.641*FG5^0.153)))*FG5^(-0.01)</f>
        <v>0.91201743109893119</v>
      </c>
      <c r="FJ5" s="58">
        <f>SQRT((4/3)*9.81*$N5*($U5/1000)/FI5)</f>
        <v>0.20454355566577476</v>
      </c>
      <c r="FK5" s="58">
        <f>FJ5*($U5/1000)/$M5</f>
        <v>332.60566650742305</v>
      </c>
      <c r="FL5" s="58">
        <f>(24/FK5)*(1+0.15*(FK5^0.687))+(0.42/(1+(42500/(FK5^1.16))))</f>
        <v>0.66502644652333653</v>
      </c>
      <c r="FM5" s="58">
        <f>0.945*(FL5/($EX5^(0.641*FK5^0.153)))*FK5^(-0.01)</f>
        <v>0.903383918712238</v>
      </c>
      <c r="FN5" s="58">
        <f>SQRT((4/3)*9.81*$N5*($U5/1000)/FM5)</f>
        <v>0.20551862846827051</v>
      </c>
      <c r="FO5" s="58">
        <f t="shared" ref="FO5:FO68" si="34">FN5/E5</f>
        <v>1.0625313091809585</v>
      </c>
      <c r="FP5" s="58">
        <f>(FO5-1)*100</f>
        <v>6.2531309180958505</v>
      </c>
      <c r="FQ5" s="27">
        <f>(((9.5*M5)/(((U5/1000)^1.5)*SQRT(9.81)))+0.76)^2.92</f>
        <v>0.527623415098189</v>
      </c>
      <c r="FR5" s="27">
        <f t="shared" ref="FR5:FR68" si="35">(((20.47*M5)/(((U5/1000)^1.5)*SQRT(9.81)))+1.02)^(-48.15)</f>
        <v>5.6694907684803923E-3</v>
      </c>
      <c r="FS5" s="27">
        <f>FQ5+FR5</f>
        <v>0.53329290586666944</v>
      </c>
      <c r="FT5" s="91">
        <v>0.55000000000000004</v>
      </c>
      <c r="FU5" s="27">
        <f>SQRT(2*FT5*9.81*N5*(BC5/1000)/FS5)</f>
        <v>0.18630480962755486</v>
      </c>
      <c r="FV5" s="27">
        <f t="shared" ref="FV5:FV68" si="36">FU5/E5</f>
        <v>0.96319586577445859</v>
      </c>
      <c r="FW5" s="27">
        <f>(FV5-1)*100</f>
        <v>-3.6804134225541407</v>
      </c>
      <c r="FX5" s="54">
        <v>100</v>
      </c>
      <c r="FY5" s="55">
        <f>(10^0.5951)*(FX5^(-0.2313))</f>
        <v>1.3567505302998615</v>
      </c>
      <c r="FZ5" s="55">
        <f>SQRT(2*($BB5/1000)*9.81*$N5*(1/FY5))</f>
        <v>0.17390494385046557</v>
      </c>
      <c r="GA5" s="55">
        <f>FZ5*($BB5/1000)/$M5</f>
        <v>202.72794954725308</v>
      </c>
      <c r="GB5" s="55">
        <f>(10^0.5951)*(GA5^(-0.2313))</f>
        <v>1.15215491778909</v>
      </c>
      <c r="GC5" s="55">
        <f t="shared" ref="GC5" si="37">SQRT(2*($BB5/1000)*9.81*$N5*(1/GB5))</f>
        <v>0.18871502961470715</v>
      </c>
      <c r="GD5" s="55">
        <f>GC5*($BB5/1000)/$M5</f>
        <v>219.99265895186508</v>
      </c>
      <c r="GE5" s="55">
        <f>(10^0.5951)*(GD5^(-0.2313))</f>
        <v>1.1305791862415657</v>
      </c>
      <c r="GF5" s="55">
        <f t="shared" ref="GF5" si="38">SQRT(2*($BB5/1000)*9.81*$N5*(1/GE5))</f>
        <v>0.19050721823279593</v>
      </c>
      <c r="GG5" s="55">
        <f>GF5*($BB5/1000)/$M5</f>
        <v>222.08188491463858</v>
      </c>
      <c r="GH5" s="55">
        <f>(10^0.5951)*(GG5^(-0.2313))</f>
        <v>1.128110163422182</v>
      </c>
      <c r="GI5" s="55">
        <f t="shared" ref="GI5" si="39">SQRT(2*($BB5/1000)*9.81*$N5*(1/GH5))</f>
        <v>0.19071557979188117</v>
      </c>
      <c r="GJ5" s="57">
        <f>(W5/1000)*((9.81/(M5^2))*N5)^(1/3)</f>
        <v>47.717155053449787</v>
      </c>
      <c r="GK5" s="57">
        <f>(SQRT(22+1.13*(GJ5^2))-4.67)^1.5</f>
        <v>314.74243435984505</v>
      </c>
      <c r="GL5" s="57">
        <f t="shared" ref="GL5:GL68" si="40">GK5*M5/(W5/1000)</f>
        <v>0.17157136673235257</v>
      </c>
      <c r="GM5" s="57">
        <f t="shared" ref="GM5:GM68" si="41">GL5/E5</f>
        <v>0.88702396600626277</v>
      </c>
      <c r="GN5" s="57">
        <f>(GM5-1)*100</f>
        <v>-11.297603399373724</v>
      </c>
      <c r="GO5" s="58">
        <f>PI()*(W5^2)</f>
        <v>13.704264833900519</v>
      </c>
      <c r="GP5" s="15">
        <f>GO5/AH5</f>
        <v>0.99838023600235326</v>
      </c>
      <c r="GQ5" s="92">
        <f>AM5/(PI()*SQRT(4*AJ5/PI()))</f>
        <v>1.0009999771845897</v>
      </c>
      <c r="GR5" s="92">
        <f>GP5/GQ5</f>
        <v>0.99738287588217067</v>
      </c>
      <c r="GS5" s="58">
        <v>100</v>
      </c>
      <c r="GT5" s="92">
        <f>(24/GS5)*(1+0.15*(GS5^0.687))+(0.42/(1+(42500/(GS5^1.16))))</f>
        <v>1.0937857067991494</v>
      </c>
      <c r="GU5" s="92">
        <f>0.945*(GT5/($GR5^(0.641*GS5^0.153)))*GS5^(-0.01)</f>
        <v>0.99046670207307419</v>
      </c>
      <c r="GV5" s="92">
        <f>SQRT((4/3)*9.81*$N5*($W5/1000)/GU5)</f>
        <v>0.20847345009680712</v>
      </c>
      <c r="GW5" s="92">
        <f>GV5*($W5/1000)/$M5</f>
        <v>382.43817970642704</v>
      </c>
      <c r="GX5" s="92">
        <f>(24/GW5)*(1+0.15*(GW5^0.687))+(0.42/(1+(42500/(GW5^1.16))))</f>
        <v>0.63202610260117675</v>
      </c>
      <c r="GY5" s="92">
        <f>0.945*(GX5/($GR5^(0.641*GW5^0.153)))*GW5^(-0.01)</f>
        <v>0.56513635954073305</v>
      </c>
      <c r="GZ5" s="92">
        <f>SQRT((4/3)*9.81*$N5*($W5/1000)/GY5)</f>
        <v>0.27599045904247926</v>
      </c>
      <c r="HA5" s="92">
        <f>GZ5*($W5/1000)/$M5</f>
        <v>506.29607138719052</v>
      </c>
      <c r="HB5" s="92">
        <f>(24/HA5)*(1+0.15*(HA5^0.687))+(0.42/(1+(42500/(HA5^1.16))))</f>
        <v>0.57318393394582601</v>
      </c>
      <c r="HC5" s="92">
        <f>0.945*(HB5/($GR5^(0.641*HA5^0.153)))*HA5^(-0.01)</f>
        <v>0.51117933119244008</v>
      </c>
      <c r="HD5" s="92">
        <f>SQRT((4/3)*9.81*$N5*($W5/1000)/HC5)</f>
        <v>0.29019107474706474</v>
      </c>
      <c r="HE5" s="92">
        <f>HD5*($W5/1000)/$M5</f>
        <v>532.34666736596046</v>
      </c>
      <c r="HF5" s="92">
        <f>(24/HE5)*(1+0.15*(HE5^0.687))+(0.42/(1+(42500/(HE5^1.16))))</f>
        <v>0.56363698472000923</v>
      </c>
      <c r="HG5" s="92">
        <f>0.945*(HF5/($GR5^(0.641*HE5^0.153)))*HE5^(-0.01)</f>
        <v>0.50242985263800344</v>
      </c>
      <c r="HH5" s="92">
        <f>SQRT((4/3)*9.81*$N5*($W5/1000)/HG5)</f>
        <v>0.29270691048992509</v>
      </c>
      <c r="HI5" s="92">
        <f t="shared" ref="HI5:HI68" si="42">HH5/E5</f>
        <v>1.5132947272329127</v>
      </c>
      <c r="HJ5" s="92">
        <f>(HI5-1)*100</f>
        <v>51.329472723291268</v>
      </c>
      <c r="HK5" s="27">
        <f>(((9.5*M5)/(((W5/1000)^1.5)*SQRT(9.81)))+0.76)^2.92</f>
        <v>0.51398531655342272</v>
      </c>
      <c r="HL5" s="27">
        <f>(((20.47*M5)/(((W5/1000)^1.5)*SQRT(9.81)))+1.02)^(-48.15)</f>
        <v>1.1113379177078832E-2</v>
      </c>
      <c r="HM5" s="27">
        <f>HK5+HL5</f>
        <v>0.52509869573050161</v>
      </c>
      <c r="HN5" s="27">
        <v>0.55000000000000004</v>
      </c>
      <c r="HO5" s="27">
        <f>SQRT(2*HN5*(4/6)*9.81*N5*((W5/1000)/HM5)*(AV5^(2/3)))</f>
        <v>0.20731121811818595</v>
      </c>
      <c r="HP5" s="27">
        <f t="shared" ref="HP5:HP68" si="43">HO5/E5</f>
        <v>1.0717989976710214</v>
      </c>
      <c r="HQ5" s="27">
        <f>(HP5-1)*100</f>
        <v>7.1798997671021381</v>
      </c>
    </row>
    <row r="6" spans="1:225" x14ac:dyDescent="0.25">
      <c r="A6" s="6" t="s">
        <v>1</v>
      </c>
      <c r="B6" s="7">
        <v>12.4658</v>
      </c>
      <c r="C6" s="6" t="s">
        <v>3</v>
      </c>
      <c r="D6" s="6" t="s">
        <v>433</v>
      </c>
      <c r="E6" s="8">
        <v>0.18083182640144665</v>
      </c>
      <c r="F6" s="5">
        <f t="shared" ref="F6:F69" si="44">E6^2</f>
        <v>3.2700149439682941E-2</v>
      </c>
      <c r="G6" s="59">
        <v>15.95</v>
      </c>
      <c r="H6" s="5">
        <v>2.5752014316005267</v>
      </c>
      <c r="I6" s="47">
        <f t="shared" si="0"/>
        <v>2.5752014316005267</v>
      </c>
      <c r="J6" s="60">
        <v>15</v>
      </c>
      <c r="K6" s="27">
        <v>0.99909999999999999</v>
      </c>
      <c r="L6" s="48">
        <v>1.1375000000000001E-3</v>
      </c>
      <c r="M6" s="49">
        <f t="shared" si="1"/>
        <v>1.1385246722049844E-6</v>
      </c>
      <c r="N6" s="49">
        <f t="shared" si="2"/>
        <v>1.5775212006811397</v>
      </c>
      <c r="O6" s="14">
        <v>4.1413374648519996</v>
      </c>
      <c r="P6" s="14">
        <v>2.3402185956960002</v>
      </c>
      <c r="Q6" s="14">
        <v>2.208637713666</v>
      </c>
      <c r="R6" s="13">
        <f t="shared" si="3"/>
        <v>-2.0500967682792961</v>
      </c>
      <c r="S6" s="13">
        <f t="shared" si="3"/>
        <v>-1.2266432957049132</v>
      </c>
      <c r="T6" s="13">
        <f t="shared" si="3"/>
        <v>-1.1431567905527686</v>
      </c>
      <c r="U6" s="13">
        <f t="shared" si="4"/>
        <v>2.2785065776771756</v>
      </c>
      <c r="V6" s="13">
        <f t="shared" si="5"/>
        <v>-1.18808853539264</v>
      </c>
      <c r="W6" s="13">
        <f t="shared" ref="W6:W68" si="45">(O6*P6*Q6)^(1/3)</f>
        <v>2.7765607301134461</v>
      </c>
      <c r="X6" s="13">
        <f t="shared" ref="X6:X69" si="46">-LOG(W6,2)</f>
        <v>-1.4732989515123256</v>
      </c>
      <c r="Y6" s="13">
        <f t="shared" ref="Y6:Y69" si="47">SQRT(O6*P6)</f>
        <v>3.1131390823892175</v>
      </c>
      <c r="Z6" s="13">
        <f t="shared" ref="Z6:Z69" si="48">-LOG(Y6,2)</f>
        <v>-1.6383700319921046</v>
      </c>
      <c r="AA6" s="13">
        <f t="shared" ref="AA6:AA69" si="49">(U6/1000)*(N6*9.81/M6^2)^(1/3)</f>
        <v>52.075893048697473</v>
      </c>
      <c r="AB6" s="18">
        <f t="shared" ref="AB6:AB69" si="50">1-(AC6/AD6)</f>
        <v>0</v>
      </c>
      <c r="AC6" s="62">
        <v>6.1936902505086104</v>
      </c>
      <c r="AD6" s="17">
        <v>6.1936902505086104</v>
      </c>
      <c r="AE6" s="50">
        <f t="shared" si="6"/>
        <v>11.207794342649057</v>
      </c>
      <c r="AF6" s="17">
        <v>7.4680580598030231</v>
      </c>
      <c r="AG6" s="65">
        <v>22.453654077907427</v>
      </c>
      <c r="AH6" s="15">
        <f t="shared" si="7"/>
        <v>25.634968105329907</v>
      </c>
      <c r="AI6" s="65">
        <v>6.437864867276569</v>
      </c>
      <c r="AJ6" s="15">
        <f t="shared" si="8"/>
        <v>7.6117922871419035</v>
      </c>
      <c r="AK6" s="65">
        <v>10.885706621034</v>
      </c>
      <c r="AL6" s="92">
        <f t="shared" si="9"/>
        <v>7.7219358382248943E-2</v>
      </c>
      <c r="AM6" s="92">
        <f t="shared" si="10"/>
        <v>10.378718430981044</v>
      </c>
      <c r="AN6" s="47">
        <v>1.2057525897730783</v>
      </c>
      <c r="AO6" s="47">
        <f t="shared" si="11"/>
        <v>1.8095503471018268</v>
      </c>
      <c r="AP6" s="5">
        <f t="shared" si="12"/>
        <v>1.1823473222981682</v>
      </c>
      <c r="AQ6" s="5">
        <f t="shared" si="13"/>
        <v>0.95342624896087835</v>
      </c>
      <c r="AR6" s="8">
        <v>0.10709829515968</v>
      </c>
      <c r="AS6" s="51">
        <f t="shared" si="14"/>
        <v>0.94377410628562797</v>
      </c>
      <c r="AT6" s="51">
        <f t="shared" si="15"/>
        <v>0.56508763546986951</v>
      </c>
      <c r="AU6" s="51">
        <f t="shared" si="16"/>
        <v>0.53331507813863488</v>
      </c>
      <c r="AV6" s="51">
        <f t="shared" si="17"/>
        <v>0.70945680716935822</v>
      </c>
      <c r="AW6" s="52">
        <f t="shared" si="18"/>
        <v>0.9106093305837637</v>
      </c>
      <c r="AX6" s="52">
        <f t="shared" si="19"/>
        <v>-4.0667903994575254E-2</v>
      </c>
      <c r="AY6" s="9">
        <f t="shared" si="20"/>
        <v>1.519004385118117</v>
      </c>
      <c r="AZ6" s="9">
        <f t="shared" si="21"/>
        <v>1.8510404867422974</v>
      </c>
      <c r="BA6" s="95">
        <f t="shared" ref="BA6:BA69" si="51">(2/3)*Y6</f>
        <v>2.0754260549261447</v>
      </c>
      <c r="BB6" s="9">
        <f t="shared" si="22"/>
        <v>1.472425142444</v>
      </c>
      <c r="BC6" s="9">
        <f t="shared" si="23"/>
        <v>0.96207211213626287</v>
      </c>
      <c r="BD6" s="53">
        <f t="shared" ref="BD6:BH56" si="52">($K6*1000)*(AY6/1000)*$E6/$L6</f>
        <v>241.2634034014682</v>
      </c>
      <c r="BE6" s="53">
        <f t="shared" si="52"/>
        <v>294.00068363241127</v>
      </c>
      <c r="BF6" s="53">
        <f t="shared" si="52"/>
        <v>329.63983410793651</v>
      </c>
      <c r="BG6" s="53">
        <f t="shared" si="52"/>
        <v>233.86522422205363</v>
      </c>
      <c r="BH6" s="53">
        <f t="shared" si="52"/>
        <v>152.80587361410727</v>
      </c>
      <c r="BI6" s="96">
        <f t="shared" ref="BI6:BM56" si="53">LOG10(BD6)</f>
        <v>2.3824914499395597</v>
      </c>
      <c r="BJ6" s="96">
        <f t="shared" si="53"/>
        <v>2.4683483402673909</v>
      </c>
      <c r="BK6" s="96">
        <f t="shared" si="53"/>
        <v>2.5180396869084674</v>
      </c>
      <c r="BL6" s="96">
        <f t="shared" si="53"/>
        <v>2.368965646985238</v>
      </c>
      <c r="BM6" s="96">
        <f t="shared" si="53"/>
        <v>2.1841400481478463</v>
      </c>
      <c r="BN6" s="99">
        <f t="shared" ref="BN6:BN69" si="54">(2*(AY6/1000)*9.81*N6)/(E6^2)</f>
        <v>1.4377504023215029</v>
      </c>
      <c r="BO6" s="99">
        <f t="shared" ref="BO6:BO69" si="55">(2*(AZ6/1000)*9.81*N6)/(E6^2)</f>
        <v>1.7520253599005799</v>
      </c>
      <c r="BP6" s="99">
        <f t="shared" ref="BP6:BP69" si="56">(2*(BA6/1000)*9.81*N6)/(E6^2)</f>
        <v>1.9644081838687806</v>
      </c>
      <c r="BQ6" s="99">
        <f t="shared" ref="BQ6:BQ69" si="57">(2*(BB6/1000)*9.81*N6)/(E6^2)</f>
        <v>1.393662758104903</v>
      </c>
      <c r="BR6" s="99">
        <f t="shared" ref="BR6:BR69" si="58">(2*(BC6/1000)*9.81*N6)/(E6^2)</f>
        <v>0.9106093305837637</v>
      </c>
      <c r="BS6" s="105">
        <f t="shared" ref="BS6:BW68" si="59">LOG10(BN6)</f>
        <v>0.15768349779713819</v>
      </c>
      <c r="BT6" s="105">
        <f t="shared" si="24"/>
        <v>0.24354038812496934</v>
      </c>
      <c r="BU6" s="105">
        <f t="shared" si="24"/>
        <v>0.29323173476604586</v>
      </c>
      <c r="BV6" s="105">
        <f t="shared" si="24"/>
        <v>0.14415769484281657</v>
      </c>
      <c r="BW6" s="105">
        <f t="shared" si="24"/>
        <v>-4.0667903994575254E-2</v>
      </c>
      <c r="BX6" s="88">
        <v>100</v>
      </c>
      <c r="BY6" s="89">
        <f t="shared" ref="BY6:BY69" si="60">(10^0.4858)*(BX6^(-0.2222))</f>
        <v>1.1000185275062209</v>
      </c>
      <c r="BZ6" s="89">
        <f t="shared" si="25"/>
        <v>0.16452841605654206</v>
      </c>
      <c r="CA6" s="89">
        <f t="shared" si="26"/>
        <v>139.02922317475472</v>
      </c>
      <c r="CB6" s="89">
        <f t="shared" ref="CB6:CB69" si="61">(10^0.4858)*(CA6^(-0.2222))</f>
        <v>1.0223552356783936</v>
      </c>
      <c r="CC6" s="89">
        <f t="shared" si="27"/>
        <v>0.1706632469282405</v>
      </c>
      <c r="CD6" s="89">
        <f t="shared" si="28"/>
        <v>144.21325637001516</v>
      </c>
      <c r="CE6" s="89">
        <f t="shared" ref="CE6:CE69" si="62">(10^0.4858)*(CD6^(-0.2222))</f>
        <v>1.0140725997664988</v>
      </c>
      <c r="CF6" s="89">
        <f t="shared" si="29"/>
        <v>0.17135879225784592</v>
      </c>
      <c r="CG6" s="89">
        <f t="shared" si="30"/>
        <v>144.80100363687416</v>
      </c>
      <c r="CH6" s="89">
        <f t="shared" ref="CH6:CH69" si="63">(10^0.4858)*(CG6^(-0.2222))</f>
        <v>1.0131565505385642</v>
      </c>
      <c r="CI6" s="89">
        <f t="shared" si="31"/>
        <v>0.17143624209683991</v>
      </c>
      <c r="CJ6" s="89">
        <f t="shared" ref="CJ6:CJ69" si="64">((CI6/$E6)-1)*100</f>
        <v>-5.1957581204475245</v>
      </c>
      <c r="CK6" s="89">
        <f t="shared" ref="CK6:CK69" si="65">((CH6/$AW6)-1)*100</f>
        <v>11.261384713580824</v>
      </c>
      <c r="CL6" s="83">
        <v>101</v>
      </c>
      <c r="CM6" s="84">
        <f t="shared" ref="CM6:CM69" si="66">(10^0.7917)*(CL6^(-0.2332))</f>
        <v>2.1100476150251826</v>
      </c>
      <c r="CN6" s="84">
        <f t="shared" ref="CN6:CN69" si="67">SQRT(2*($BB6/1000)*9.81*$N6*(1/CM6))</f>
        <v>0.1469628577143261</v>
      </c>
      <c r="CO6" s="84">
        <f t="shared" ref="CO6:CO69" si="68">CN6*($Q6/1000)/$M6</f>
        <v>285.09501636654107</v>
      </c>
      <c r="CP6" s="84">
        <f t="shared" ref="CP6:CP69" si="69">(10^0.7917)*(CO6^(-0.2332))</f>
        <v>1.6565189914819503</v>
      </c>
      <c r="CQ6" s="84">
        <f t="shared" ref="CQ6:CQ69" si="70">SQRT(2*($BB6/1000)*9.81*$N6*(1/CP6))</f>
        <v>0.16586528774408052</v>
      </c>
      <c r="CR6" s="84">
        <f t="shared" ref="CR6:CR69" si="71">CQ6*($Q6/1000)/$M6</f>
        <v>321.76406787053145</v>
      </c>
      <c r="CS6" s="84">
        <f t="shared" ref="CS6:CS69" si="72">(10^0.7917)*(CR6^(-0.2332))</f>
        <v>1.6104314556133312</v>
      </c>
      <c r="CT6" s="84">
        <f t="shared" ref="CT6:CT69" si="73">SQRT(2*($BB6/1000)*9.81*$N6*(1/CS6))</f>
        <v>0.1682219231915949</v>
      </c>
      <c r="CU6" s="84">
        <f t="shared" ref="CU6:CU69" si="74">CT6*($Q6/1000)/$M6</f>
        <v>326.33573333708824</v>
      </c>
      <c r="CV6" s="84">
        <f t="shared" ref="CV6:CV69" si="75">(10^0.7917)*(CU6^(-0.2332))</f>
        <v>1.6051418130995887</v>
      </c>
      <c r="CW6" s="84">
        <f t="shared" ref="CW6:CW69" si="76">SQRT(2*($BB6/1000)*9.81*$N6*(1/CV6))</f>
        <v>0.16849887751961376</v>
      </c>
      <c r="CX6" s="84">
        <f t="shared" ref="CX6:CX69" si="77">((CW6/$E6)-1)*100</f>
        <v>-6.8201207316535895</v>
      </c>
      <c r="CY6" s="84">
        <f t="shared" ref="CY6:CY69" si="78">((CV6/$AW6)-1)*100</f>
        <v>76.271180097680485</v>
      </c>
      <c r="CZ6" s="88">
        <v>101</v>
      </c>
      <c r="DA6" s="89">
        <f t="shared" ref="DA6:DA69" si="79">(10^1.1649)*(CZ6^(-0.3827))</f>
        <v>2.4994601112030246</v>
      </c>
      <c r="DB6" s="89">
        <f t="shared" ref="DB6:DB69" si="80">SQRT(2*($AY6/1000)*9.81*$N6*(1/DA6))</f>
        <v>0.13714927382927766</v>
      </c>
      <c r="DC6" s="89">
        <f t="shared" ref="DC6:DC69" si="81">DB6*($U6/1000)/$M6</f>
        <v>274.47408929526853</v>
      </c>
      <c r="DD6" s="89">
        <f t="shared" ref="DD6:DD69" si="82">(10^1.1649)*(DC6^(-0.3827))</f>
        <v>1.7048474812590062</v>
      </c>
      <c r="DE6" s="89">
        <f t="shared" ref="DE6:DE69" si="83">SQRT(2*($AY6/1000)*9.81*$N6*(1/DD6))</f>
        <v>0.16606337169485247</v>
      </c>
      <c r="DF6" s="89">
        <f t="shared" ref="DF6:DF69" si="84">DE6*($U6/1000)/$M6</f>
        <v>332.33929308283507</v>
      </c>
      <c r="DG6" s="89">
        <f t="shared" ref="DG6:DG69" si="85">(10^1.1649)*(DF6^(-0.3827))</f>
        <v>1.5844943195349279</v>
      </c>
      <c r="DH6" s="89">
        <f t="shared" ref="DH6:DH69" si="86">SQRT(2*($AY6/1000)*9.81*$N6*(1/DG6))</f>
        <v>0.17225477685373414</v>
      </c>
      <c r="DI6" s="89">
        <f t="shared" ref="DI6:DI69" si="87">DH6*($U6/1000)/$M6</f>
        <v>344.73002797332708</v>
      </c>
      <c r="DJ6" s="89">
        <f t="shared" ref="DJ6:DJ69" si="88">(10^1.1649)*(DI6^(-0.3827))</f>
        <v>1.5624522106595573</v>
      </c>
      <c r="DK6" s="89">
        <f t="shared" ref="DK6:DK69" si="89">SQRT(2*($AY6/1000)*9.81*$N6*(1/DJ6))</f>
        <v>0.17346555348358342</v>
      </c>
      <c r="DL6" s="89">
        <f t="shared" ref="DL6:DL69" si="90">((DK6/$E6)-1)*100</f>
        <v>-4.0735489235783735</v>
      </c>
      <c r="DM6" s="89">
        <f t="shared" ref="DM6:DM69" si="91">((DJ6/$AW6)-1)*100</f>
        <v>71.583154068706634</v>
      </c>
      <c r="DN6" s="83">
        <v>101</v>
      </c>
      <c r="DO6" s="84">
        <f t="shared" ref="DO6:DO69" si="92">(10^1.2556)*(DN6^(-0.3497))</f>
        <v>3.586648489336882</v>
      </c>
      <c r="DP6" s="84">
        <f t="shared" ref="DP6:DP69" si="93">SQRT(2*($AZ6/1000)*9.81*$N6*(1/DO6))</f>
        <v>0.12638649062766258</v>
      </c>
      <c r="DQ6" s="84">
        <f t="shared" ref="DQ6:DQ69" si="94">DP6*($W6/1000)/$M6</f>
        <v>308.22324299217121</v>
      </c>
      <c r="DR6" s="84">
        <f t="shared" ref="DR6:DR69" si="95">(10^1.2556)*(DQ6^(-0.3497))</f>
        <v>2.4279725625423829</v>
      </c>
      <c r="DS6" s="84">
        <f t="shared" ref="DS6:DS69" si="96">SQRT(2*($AZ6/1000)*9.81*$N6*(1/DR6))</f>
        <v>0.15361130384063956</v>
      </c>
      <c r="DT6" s="84">
        <f t="shared" ref="DT6:DT69" si="97">DS6*($W6/1000)/$M6</f>
        <v>374.61736610364284</v>
      </c>
      <c r="DU6" s="84">
        <f t="shared" ref="DU6:DU69" si="98">(10^1.2556)*(DT6^(-0.3497))</f>
        <v>2.2678603559278838</v>
      </c>
      <c r="DV6" s="84">
        <f t="shared" ref="DV6:DV69" si="99">SQRT(2*($AZ6/1000)*9.81*$N6*(1/DU6))</f>
        <v>0.15894135390442587</v>
      </c>
      <c r="DW6" s="84">
        <f t="shared" ref="DW6:DW69" si="100">DV6*($W6/1000)/$M6</f>
        <v>387.61594932097978</v>
      </c>
      <c r="DX6" s="84">
        <f t="shared" ref="DX6:DX69" si="101">(10^1.2556)*(DW6^(-0.3497))</f>
        <v>2.2409695060729864</v>
      </c>
      <c r="DY6" s="84">
        <f t="shared" ref="DY6:DY69" si="102">SQRT(2*($AZ6/1000)*9.81*$N6*(1/DX6))</f>
        <v>0.1598921304764174</v>
      </c>
      <c r="DZ6" s="84">
        <f t="shared" ref="DZ6:DZ69" si="103">((DY6/$E6)-1)*100</f>
        <v>-11.579651846541184</v>
      </c>
      <c r="EA6" s="84">
        <f t="shared" ref="EA6:EA69" si="104">((DX6/$AW6)-1)*100</f>
        <v>146.0956011329655</v>
      </c>
      <c r="EB6" s="88">
        <v>101</v>
      </c>
      <c r="EC6" s="89">
        <f t="shared" ref="EC6:EC69" si="105">(10^1.2132)*(EB6^(-0.2705))</f>
        <v>4.6884692113651969</v>
      </c>
      <c r="ED6" s="89">
        <f t="shared" ref="ED6:ED69" si="106">SQRT(2*($BA6/1000)*9.81*$N6*(1/EC6))</f>
        <v>0.11705101981849891</v>
      </c>
      <c r="EE6" s="89">
        <f t="shared" ref="EE6:EE69" si="107">ED6*($Y6/1000)/$M6</f>
        <v>320.059910273843</v>
      </c>
      <c r="EF6" s="89">
        <f t="shared" ref="EF6:EF69" si="108">(10^1.2132)*(EE6^(-0.2705))</f>
        <v>3.431902483402026</v>
      </c>
      <c r="EG6" s="89">
        <f t="shared" ref="EG6:EG69" si="109">SQRT(2*($BA6/1000)*9.81*$N6*(1/EF6))</f>
        <v>0.13681170856248628</v>
      </c>
      <c r="EH6" s="89">
        <f t="shared" ref="EH6:EH69" si="110">EG6*($Y6/1000)/$M6</f>
        <v>374.09279504628637</v>
      </c>
      <c r="EI6" s="89">
        <f t="shared" ref="EI6:EI69" si="111">(10^1.2132)*(EH6^(-0.2705))</f>
        <v>3.2900999189274209</v>
      </c>
      <c r="EJ6" s="89">
        <f t="shared" ref="EJ6:EJ69" si="112">SQRT(2*($BA6/1000)*9.81*$N6*(1/EI6))</f>
        <v>0.13972888462128183</v>
      </c>
      <c r="EK6" s="89">
        <f t="shared" ref="EK6:EK69" si="113">EJ6*($Y6/1000)/$M6</f>
        <v>382.0694116454315</v>
      </c>
      <c r="EL6" s="89">
        <f t="shared" ref="EL6:EL69" si="114">(10^1.2132)*(EK6^(-0.2705))</f>
        <v>3.2713763981609065</v>
      </c>
      <c r="EM6" s="89">
        <f t="shared" ref="EM6:EM69" si="115">SQRT(2*($BA6/1000)*9.81*$N6*(1/EL6))</f>
        <v>0.14012817892294385</v>
      </c>
      <c r="EN6" s="89">
        <f t="shared" ref="EN6:EN69" si="116">((EM6/$E6)-1)*100</f>
        <v>-22.509117055612048</v>
      </c>
      <c r="EO6" s="89">
        <f t="shared" ref="EO6:EO69" si="117">((EL6/$AW6)-1)*100</f>
        <v>259.25135931384841</v>
      </c>
      <c r="EP6" s="57">
        <f t="shared" ref="EP6:EP68" si="118">(U6/1000)*((9.81/(M6^2))*N6)^(1/3)</f>
        <v>52.075893048697473</v>
      </c>
      <c r="EQ6" s="57">
        <f t="shared" ref="EQ6:EQ69" si="119">(SQRT(22+1.13*(EP6^2))-4.67)^1.5</f>
        <v>362.99006822000626</v>
      </c>
      <c r="ER6" s="57">
        <f t="shared" si="32"/>
        <v>0.18137895781506103</v>
      </c>
      <c r="ES6" s="57">
        <f t="shared" si="33"/>
        <v>1.0030256367172874</v>
      </c>
      <c r="ET6" s="57">
        <f t="shared" ref="ET6:ET69" si="120">(ES6-1)*100</f>
        <v>0.30256367172873944</v>
      </c>
      <c r="EU6" s="58">
        <f t="shared" ref="EU6:EU68" si="121">PI()*(U6^2)</f>
        <v>16.309867992980127</v>
      </c>
      <c r="EV6" s="15">
        <f t="shared" ref="EV6:EV68" si="122">EU6/AG6</f>
        <v>0.72637923147786054</v>
      </c>
      <c r="EW6" s="15">
        <f t="shared" ref="EW6:EW68" si="123">AK6/(PI()*SQRT(4*AI6/PI()))</f>
        <v>1.2102658117925504</v>
      </c>
      <c r="EX6" s="58">
        <f t="shared" ref="EX6:EX69" si="124">EV6/EW6</f>
        <v>0.60018156705757453</v>
      </c>
      <c r="EY6" s="58">
        <v>100</v>
      </c>
      <c r="EZ6" s="58">
        <f t="shared" ref="EZ6:EZ69" si="125">(24/EY6)*(1+0.15*(EY6^0.687))+(0.42/(1+(42500/(EY6^1.16))))</f>
        <v>1.0937857067991494</v>
      </c>
      <c r="FA6" s="58">
        <f t="shared" ref="FA6:FA69" si="126">0.945*(EZ6/($EX6^(0.641*EY6^0.153)))*EY6^(-0.01)</f>
        <v>1.9137147120829805</v>
      </c>
      <c r="FB6" s="58">
        <f t="shared" ref="FB6:FB69" si="127">SQRT((4/3)*9.81*$N6*($U6/1000)/FA6)</f>
        <v>0.15673934219590122</v>
      </c>
      <c r="FC6" s="58">
        <f t="shared" ref="FC6:FC69" si="128">FB6*($U6/1000)/$M6</f>
        <v>313.67929996852558</v>
      </c>
      <c r="FD6" s="58">
        <f t="shared" ref="FD6:FD69" si="129">(24/FC6)*(1+0.15*(FC6^0.687))+(0.42/(1+(42500/(FC6^1.16))))</f>
        <v>0.67967472344976732</v>
      </c>
      <c r="FE6" s="58">
        <f t="shared" ref="FE6:FE69" si="130">0.945*(FD6/($EX6^(0.641*FC6^0.153)))*FC6^(-0.01)</f>
        <v>1.334246591263345</v>
      </c>
      <c r="FF6" s="58">
        <f t="shared" ref="FF6:FF69" si="131">SQRT((4/3)*9.81*$N6*($U6/1000)/FE6)</f>
        <v>0.18771482228916458</v>
      </c>
      <c r="FG6" s="58">
        <f t="shared" ref="FG6:FG69" si="132">FF6*($U6/1000)/$M6</f>
        <v>375.66990663892892</v>
      </c>
      <c r="FH6" s="58">
        <f t="shared" ref="FH6:FH69" si="133">(24/FG6)*(1+0.15*(FG6^0.687))+(0.42/(1+(42500/(FG6^1.16))))</f>
        <v>0.63610200259136873</v>
      </c>
      <c r="FI6" s="58">
        <f t="shared" ref="FI6:FI69" si="134">0.945*(FH6/($EX6^(0.641*FG6^0.153)))*FG6^(-0.01)</f>
        <v>1.274264197839126</v>
      </c>
      <c r="FJ6" s="58">
        <f t="shared" ref="FJ6:FJ69" si="135">SQRT((4/3)*9.81*$N6*($U6/1000)/FI6)</f>
        <v>0.19208209197564868</v>
      </c>
      <c r="FK6" s="58">
        <f t="shared" ref="FK6:FK69" si="136">FJ6*($U6/1000)/$M6</f>
        <v>384.41003581669395</v>
      </c>
      <c r="FL6" s="58">
        <f t="shared" ref="FL6:FL69" si="137">(24/FK6)*(1+0.15*(FK6^0.687))+(0.42/(1+(42500/(FK6^1.16))))</f>
        <v>0.63085988110072189</v>
      </c>
      <c r="FM6" s="58">
        <f t="shared" ref="FM6:FM69" si="138">0.945*(FL6/($EX6^(0.641*FK6^0.153)))*FK6^(-0.01)</f>
        <v>1.2670878604374447</v>
      </c>
      <c r="FN6" s="58">
        <f t="shared" ref="FN6:FN69" si="139">SQRT((4/3)*9.81*$N6*($U6/1000)/FM6)</f>
        <v>0.19262526648385539</v>
      </c>
      <c r="FO6" s="58">
        <f t="shared" si="34"/>
        <v>1.0652177236557203</v>
      </c>
      <c r="FP6" s="58">
        <f t="shared" ref="FP6:FP69" si="140">(FO6-1)*100</f>
        <v>6.5217723655720317</v>
      </c>
      <c r="FQ6" s="27">
        <f t="shared" ref="FQ6:FQ68" si="141">(((9.5*M6)/(((U6/1000)^1.5)*SQRT(9.81)))+0.76)^2.92</f>
        <v>0.50568331111227005</v>
      </c>
      <c r="FR6" s="27">
        <f t="shared" si="35"/>
        <v>1.6917917146296698E-2</v>
      </c>
      <c r="FS6" s="27">
        <f t="shared" ref="FS6:FS69" si="142">FQ6+FR6</f>
        <v>0.5226012282585667</v>
      </c>
      <c r="FT6" s="91">
        <f>FT$5</f>
        <v>0.55000000000000004</v>
      </c>
      <c r="FU6" s="27">
        <f t="shared" ref="FU6:FU68" si="143">SQRT(2*FT6*9.81*N6*(BC6/1000)/FS6)</f>
        <v>0.17702599675776837</v>
      </c>
      <c r="FV6" s="27">
        <f t="shared" si="36"/>
        <v>0.97895376207045903</v>
      </c>
      <c r="FW6" s="27">
        <f t="shared" ref="FW6:FW69" si="144">(FV6-1)*100</f>
        <v>-2.1046237929540967</v>
      </c>
      <c r="FX6" s="54">
        <v>101</v>
      </c>
      <c r="FY6" s="55">
        <f t="shared" ref="FY6:FY69" si="145">(10^0.5951)*(FX6^(-0.2313))</f>
        <v>1.3536315438843651</v>
      </c>
      <c r="FZ6" s="55">
        <f t="shared" ref="FZ6:FZ69" si="146">SQRT(2*($BB6/1000)*9.81*$N6*(1/FY6))</f>
        <v>0.18348623230934868</v>
      </c>
      <c r="GA6" s="55">
        <f t="shared" ref="GA6:GA69" si="147">FZ6*($BB6/1000)/$M6</f>
        <v>237.29810019959166</v>
      </c>
      <c r="GB6" s="55">
        <f t="shared" ref="GB6:GB69" si="148">(10^0.5951)*(GA6^(-0.2313))</f>
        <v>1.1109498057668399</v>
      </c>
      <c r="GC6" s="55">
        <f t="shared" ref="GC6:GC69" si="149">SQRT(2*($BB6/1000)*9.81*$N6*(1/GB6))</f>
        <v>0.20253799080950613</v>
      </c>
      <c r="GD6" s="55">
        <f t="shared" ref="GD6:GD69" si="150">GC6*($BB6/1000)/$M6</f>
        <v>261.93725726684613</v>
      </c>
      <c r="GE6" s="55">
        <f t="shared" ref="GE6:GE69" si="151">(10^0.5951)*(GD6^(-0.2313))</f>
        <v>1.085852836403105</v>
      </c>
      <c r="GF6" s="55">
        <f t="shared" ref="GF6:GF69" si="152">SQRT(2*($BB6/1000)*9.81*$N6*(1/GE6))</f>
        <v>0.20486521841328345</v>
      </c>
      <c r="GG6" s="55">
        <f t="shared" ref="GG6:GG69" si="153">GF6*($BB6/1000)/$M6</f>
        <v>264.94700182455955</v>
      </c>
      <c r="GH6" s="55">
        <f t="shared" ref="GH6:GH69" si="154">(10^0.5951)*(GG6^(-0.2313))</f>
        <v>1.0829871937144937</v>
      </c>
      <c r="GI6" s="55">
        <f t="shared" ref="GI6:GI69" si="155">SQRT(2*($BB6/1000)*9.81*$N6*(1/GH6))</f>
        <v>0.2051360815761048</v>
      </c>
      <c r="GJ6" s="57">
        <f t="shared" ref="GJ6:GJ68" si="156">(W6/1000)*((9.81/(M6^2))*N6)^(1/3)</f>
        <v>63.459057367306542</v>
      </c>
      <c r="GK6" s="57">
        <f t="shared" ref="GK6:GK69" si="157">(SQRT(22+1.13*(GJ6^2))-4.67)^1.5</f>
        <v>499.46100177483731</v>
      </c>
      <c r="GL6" s="57">
        <f t="shared" si="40"/>
        <v>0.20480325431298441</v>
      </c>
      <c r="GM6" s="57">
        <f t="shared" si="41"/>
        <v>1.1325619963508038</v>
      </c>
      <c r="GN6" s="57">
        <f t="shared" ref="GN6:GN69" si="158">(GM6-1)*100</f>
        <v>13.256199635080378</v>
      </c>
      <c r="GO6" s="58">
        <f t="shared" ref="GO6:GO68" si="159">PI()*(W6^2)</f>
        <v>24.219447219923307</v>
      </c>
      <c r="GP6" s="15">
        <f t="shared" ref="GP6:GP68" si="160">GO6/AH6</f>
        <v>0.94478164046896973</v>
      </c>
      <c r="GQ6" s="92">
        <f>AM6/(PI()*SQRT(4*AJ6/PI()))</f>
        <v>1.0611953385531878</v>
      </c>
      <c r="GR6" s="92">
        <f t="shared" ref="GR6:GR69" si="161">GP6/GQ6</f>
        <v>0.89029946339291866</v>
      </c>
      <c r="GS6" s="58">
        <v>100</v>
      </c>
      <c r="GT6" s="92">
        <f t="shared" ref="GT6:GT69" si="162">(24/GS6)*(1+0.15*(GS6^0.687))+(0.42/(1+(42500/(GS6^1.16))))</f>
        <v>1.0937857067991494</v>
      </c>
      <c r="GU6" s="92">
        <f t="shared" ref="GU6:GU69" si="163">0.945*(GT6/($GR6^(0.641*GS6^0.153)))*GS6^(-0.01)</f>
        <v>1.1476338956944094</v>
      </c>
      <c r="GV6" s="92">
        <f t="shared" ref="GV6:GV69" si="164">SQRT((4/3)*9.81*$N6*($W6/1000)/GU6)</f>
        <v>0.22343097432506581</v>
      </c>
      <c r="GW6" s="92">
        <f t="shared" ref="GW6:GW68" si="165">GV6*($W6/1000)/$M6</f>
        <v>544.88908703268726</v>
      </c>
      <c r="GX6" s="92">
        <f t="shared" ref="GX6:GX69" si="166">(24/GW6)*(1+0.15*(GW6^0.687))+(0.42/(1+(42500/(GW6^1.16))))</f>
        <v>0.55930150678802837</v>
      </c>
      <c r="GY6" s="92">
        <f t="shared" ref="GY6:GY69" si="167">0.945*(GX6/($GR6^(0.641*GW6^0.153)))*GW6^(-0.01)</f>
        <v>0.60330074277220735</v>
      </c>
      <c r="GZ6" s="92">
        <f t="shared" ref="GZ6:GZ69" si="168">SQRT((4/3)*9.81*$N6*($W6/1000)/GY6)</f>
        <v>0.30816132497818616</v>
      </c>
      <c r="HA6" s="92">
        <f t="shared" ref="HA6:HA69" si="169">GZ6*($W6/1000)/$M6</f>
        <v>751.5240155639849</v>
      </c>
      <c r="HB6" s="92">
        <f t="shared" ref="HB6:HB69" si="170">(24/HA6)*(1+0.15*(HA6^0.687))+(0.42/(1+(42500/(HA6^1.16))))</f>
        <v>0.50535736484230664</v>
      </c>
      <c r="HC6" s="92">
        <f t="shared" ref="HC6:HC69" si="171">0.945*(HB6/($GR6^(0.641*HA6^0.153)))*HA6^(-0.01)</f>
        <v>0.54874040126082335</v>
      </c>
      <c r="HD6" s="92">
        <f t="shared" ref="HD6:HD69" si="172">SQRT((4/3)*9.81*$N6*($W6/1000)/HC6)</f>
        <v>0.32311832921176681</v>
      </c>
      <c r="HE6" s="92">
        <f t="shared" ref="HE6:HE69" si="173">HD6*($W6/1000)/$M6</f>
        <v>788.00019531569046</v>
      </c>
      <c r="HF6" s="92">
        <f t="shared" ref="HF6:HF69" si="174">(24/HE6)*(1+0.15*(HE6^0.687))+(0.42/(1+(42500/(HE6^1.16))))</f>
        <v>0.49830134256537761</v>
      </c>
      <c r="HG6" s="92">
        <f t="shared" ref="HG6:HG69" si="175">0.945*(HF6/($GR6^(0.641*HE6^0.153)))*HE6^(-0.01)</f>
        <v>0.54163034014399447</v>
      </c>
      <c r="HH6" s="92">
        <f t="shared" ref="HH6:HH69" si="176">SQRT((4/3)*9.81*$N6*($W6/1000)/HG6)</f>
        <v>0.3252322253835751</v>
      </c>
      <c r="HI6" s="92">
        <f t="shared" si="42"/>
        <v>1.7985342063711702</v>
      </c>
      <c r="HJ6" s="92">
        <f t="shared" ref="HJ6:HJ69" si="177">(HI6-1)*100</f>
        <v>79.853420637117026</v>
      </c>
      <c r="HK6" s="27">
        <f t="shared" ref="HK6:HK68" si="178">(((9.5*M6)/(((W6/1000)^1.5)*SQRT(9.81)))+0.76)^2.92</f>
        <v>0.49063767915539458</v>
      </c>
      <c r="HL6" s="27">
        <f t="shared" ref="HL6:HL68" si="179">(((20.47*M6)/(((W6/1000)^1.5)*SQRT(9.81)))+1.02)^(-48.15)</f>
        <v>3.7016604789917716E-2</v>
      </c>
      <c r="HM6" s="27">
        <f t="shared" ref="HM6:HM69" si="180">HK6+HL6</f>
        <v>0.52765428394531233</v>
      </c>
      <c r="HN6" s="27">
        <f>$HN$5</f>
        <v>0.55000000000000004</v>
      </c>
      <c r="HO6" s="27">
        <f t="shared" ref="HO6:HO68" si="181">SQRT(2*HN6*(4/6)*9.81*N6*((W6/1000)/HM6)*(AV6^(2/3)))</f>
        <v>0.21795173302979495</v>
      </c>
      <c r="HP6" s="27">
        <f t="shared" si="43"/>
        <v>1.205273083654766</v>
      </c>
      <c r="HQ6" s="27">
        <f t="shared" ref="HQ6:HQ69" si="182">(HP6-1)*100</f>
        <v>20.527308365476603</v>
      </c>
    </row>
    <row r="7" spans="1:225" x14ac:dyDescent="0.25">
      <c r="A7" s="6" t="s">
        <v>1</v>
      </c>
      <c r="B7" s="7">
        <v>12.4658</v>
      </c>
      <c r="C7" s="6" t="s">
        <v>4</v>
      </c>
      <c r="D7" s="6" t="s">
        <v>434</v>
      </c>
      <c r="E7" s="8">
        <v>0.12453300124533002</v>
      </c>
      <c r="F7" s="5">
        <f t="shared" si="44"/>
        <v>1.5508468399169369E-2</v>
      </c>
      <c r="G7" s="59">
        <v>7.41</v>
      </c>
      <c r="H7" s="5">
        <v>2.5710823937235698</v>
      </c>
      <c r="I7" s="47">
        <f t="shared" si="0"/>
        <v>2.5639370804282136</v>
      </c>
      <c r="J7" s="60">
        <v>15</v>
      </c>
      <c r="K7" s="27">
        <v>0.99909999999999999</v>
      </c>
      <c r="L7" s="48">
        <v>1.1375000000000001E-3</v>
      </c>
      <c r="M7" s="49">
        <f t="shared" si="1"/>
        <v>1.1385246722049844E-6</v>
      </c>
      <c r="N7" s="49">
        <f t="shared" si="2"/>
        <v>1.5662467024604281</v>
      </c>
      <c r="O7" s="14">
        <v>2.8927670505660004</v>
      </c>
      <c r="P7" s="14">
        <v>2.6179177264</v>
      </c>
      <c r="Q7" s="14">
        <v>1.9027099035199999</v>
      </c>
      <c r="R7" s="13">
        <f t="shared" si="3"/>
        <v>-1.5324501502552039</v>
      </c>
      <c r="S7" s="13">
        <f t="shared" si="3"/>
        <v>-1.3884197582534255</v>
      </c>
      <c r="T7" s="13">
        <f t="shared" si="3"/>
        <v>-0.92805561801954539</v>
      </c>
      <c r="U7" s="13">
        <f t="shared" si="4"/>
        <v>1.7683194076397555</v>
      </c>
      <c r="V7" s="13">
        <f t="shared" si="5"/>
        <v>-0.8223788890947521</v>
      </c>
      <c r="W7" s="13">
        <f t="shared" si="45"/>
        <v>2.4334028452826564</v>
      </c>
      <c r="X7" s="13">
        <f t="shared" si="46"/>
        <v>-1.2829751755093917</v>
      </c>
      <c r="Y7" s="13">
        <f t="shared" si="47"/>
        <v>2.7519131781403599</v>
      </c>
      <c r="Z7" s="13">
        <f t="shared" si="48"/>
        <v>-1.4604349542543145</v>
      </c>
      <c r="AA7" s="13">
        <f t="shared" si="49"/>
        <v>40.318912368361978</v>
      </c>
      <c r="AB7" s="18">
        <f t="shared" si="50"/>
        <v>4.5454155999998802E-3</v>
      </c>
      <c r="AC7" s="62">
        <v>2.8820546623044891</v>
      </c>
      <c r="AD7" s="17">
        <v>2.8952146159853367</v>
      </c>
      <c r="AE7" s="50">
        <f t="shared" si="6"/>
        <v>7.5446770907166369</v>
      </c>
      <c r="AF7" s="17">
        <v>4.5184694933821463</v>
      </c>
      <c r="AG7" s="65">
        <v>19.25139277844238</v>
      </c>
      <c r="AH7" s="15">
        <f t="shared" si="7"/>
        <v>19.106070524784748</v>
      </c>
      <c r="AI7" s="65">
        <v>4.2433889079118723</v>
      </c>
      <c r="AJ7" s="15">
        <f t="shared" si="8"/>
        <v>5.9478408217345997</v>
      </c>
      <c r="AK7" s="65">
        <v>8.8919089922559991</v>
      </c>
      <c r="AL7" s="92">
        <f t="shared" si="9"/>
        <v>2.4875865987644252E-3</v>
      </c>
      <c r="AM7" s="92">
        <f t="shared" si="10"/>
        <v>8.6615474822795662</v>
      </c>
      <c r="AN7" s="47">
        <v>1.5606682380070682</v>
      </c>
      <c r="AO7" s="47">
        <f t="shared" si="11"/>
        <v>2.6059128912448295</v>
      </c>
      <c r="AP7" s="5">
        <f t="shared" si="12"/>
        <v>1.4016723309628178</v>
      </c>
      <c r="AQ7" s="5">
        <f t="shared" si="13"/>
        <v>0.9740931322872225</v>
      </c>
      <c r="AR7" s="8">
        <v>9.465181340994E-2</v>
      </c>
      <c r="AS7" s="51">
        <f t="shared" si="14"/>
        <v>0.7268027884652013</v>
      </c>
      <c r="AT7" s="51">
        <f t="shared" si="15"/>
        <v>0.90498739809960738</v>
      </c>
      <c r="AU7" s="51">
        <f t="shared" si="16"/>
        <v>0.65774736446466187</v>
      </c>
      <c r="AV7" s="51">
        <f t="shared" si="17"/>
        <v>0.69141349321412104</v>
      </c>
      <c r="AW7" s="52">
        <f t="shared" si="18"/>
        <v>1.3519424008617782</v>
      </c>
      <c r="AX7" s="52">
        <f t="shared" si="19"/>
        <v>0.13095818900150252</v>
      </c>
      <c r="AY7" s="9">
        <f t="shared" si="20"/>
        <v>1.1788796050931702</v>
      </c>
      <c r="AZ7" s="9">
        <f t="shared" si="21"/>
        <v>1.6222685635217708</v>
      </c>
      <c r="BA7" s="95">
        <f t="shared" si="51"/>
        <v>1.8346087854269064</v>
      </c>
      <c r="BB7" s="9">
        <f t="shared" si="22"/>
        <v>1.2684732690133331</v>
      </c>
      <c r="BC7" s="9">
        <f t="shared" si="23"/>
        <v>0.6822883027730875</v>
      </c>
      <c r="BD7" s="53">
        <f t="shared" si="52"/>
        <v>128.94706536735444</v>
      </c>
      <c r="BE7" s="53">
        <f t="shared" si="52"/>
        <v>177.44540629941031</v>
      </c>
      <c r="BF7" s="53">
        <f t="shared" si="52"/>
        <v>200.67139846674118</v>
      </c>
      <c r="BG7" s="53">
        <f t="shared" si="52"/>
        <v>138.74691260205233</v>
      </c>
      <c r="BH7" s="53">
        <f t="shared" si="52"/>
        <v>74.629397265812742</v>
      </c>
      <c r="BI7" s="96">
        <f t="shared" si="53"/>
        <v>2.1104114627262476</v>
      </c>
      <c r="BJ7" s="96">
        <f t="shared" si="53"/>
        <v>2.2490647608284924</v>
      </c>
      <c r="BK7" s="96">
        <f t="shared" si="53"/>
        <v>2.3024854772546077</v>
      </c>
      <c r="BL7" s="96">
        <f t="shared" si="53"/>
        <v>2.1422233279762621</v>
      </c>
      <c r="BM7" s="96">
        <f t="shared" si="53"/>
        <v>1.8729099341141828</v>
      </c>
      <c r="BN7" s="99">
        <f t="shared" si="54"/>
        <v>2.3359294262541348</v>
      </c>
      <c r="BO7" s="99">
        <f t="shared" si="55"/>
        <v>3.2144969328891166</v>
      </c>
      <c r="BP7" s="99">
        <f t="shared" si="56"/>
        <v>3.6352453881025211</v>
      </c>
      <c r="BQ7" s="99">
        <f t="shared" si="57"/>
        <v>2.5134577124784867</v>
      </c>
      <c r="BR7" s="99">
        <f t="shared" si="58"/>
        <v>1.3519424008617782</v>
      </c>
      <c r="BS7" s="105">
        <f t="shared" si="59"/>
        <v>0.36845971761356744</v>
      </c>
      <c r="BT7" s="105">
        <f t="shared" si="24"/>
        <v>0.50711301571581213</v>
      </c>
      <c r="BU7" s="105">
        <f t="shared" si="24"/>
        <v>0.56053373214192737</v>
      </c>
      <c r="BV7" s="105">
        <f t="shared" si="24"/>
        <v>0.40027158286358155</v>
      </c>
      <c r="BW7" s="105">
        <f t="shared" si="24"/>
        <v>0.13095818900150252</v>
      </c>
      <c r="BX7" s="88">
        <v>100</v>
      </c>
      <c r="BY7" s="89">
        <f t="shared" si="60"/>
        <v>1.1000185275062209</v>
      </c>
      <c r="BZ7" s="89">
        <f t="shared" si="25"/>
        <v>0.13805862675484384</v>
      </c>
      <c r="CA7" s="89">
        <f t="shared" si="26"/>
        <v>82.73495377954022</v>
      </c>
      <c r="CB7" s="89">
        <f t="shared" si="61"/>
        <v>1.1473330336699874</v>
      </c>
      <c r="CC7" s="89">
        <f t="shared" si="27"/>
        <v>0.13518197908781693</v>
      </c>
      <c r="CD7" s="89">
        <f t="shared" si="28"/>
        <v>81.011053452803537</v>
      </c>
      <c r="CE7" s="89">
        <f t="shared" si="62"/>
        <v>1.1527137166482575</v>
      </c>
      <c r="CF7" s="89">
        <f t="shared" si="29"/>
        <v>0.13486610613365055</v>
      </c>
      <c r="CG7" s="89">
        <f t="shared" si="30"/>
        <v>80.821758985102008</v>
      </c>
      <c r="CH7" s="89">
        <f t="shared" si="63"/>
        <v>1.1533130658478581</v>
      </c>
      <c r="CI7" s="89">
        <f t="shared" si="31"/>
        <v>0.13483105823577787</v>
      </c>
      <c r="CJ7" s="89">
        <f t="shared" si="64"/>
        <v>8.2693397633296186</v>
      </c>
      <c r="CK7" s="89">
        <f t="shared" si="65"/>
        <v>-14.692144790140937</v>
      </c>
      <c r="CL7" s="83">
        <v>102</v>
      </c>
      <c r="CM7" s="84">
        <f t="shared" si="66"/>
        <v>2.1052052284138614</v>
      </c>
      <c r="CN7" s="84">
        <f t="shared" si="67"/>
        <v>0.13607333412505423</v>
      </c>
      <c r="CO7" s="84">
        <f t="shared" si="68"/>
        <v>227.40664894270452</v>
      </c>
      <c r="CP7" s="84">
        <f t="shared" si="69"/>
        <v>1.746198068244182</v>
      </c>
      <c r="CQ7" s="84">
        <f t="shared" si="70"/>
        <v>0.14940787690200572</v>
      </c>
      <c r="CR7" s="84">
        <f t="shared" si="71"/>
        <v>249.69142433670552</v>
      </c>
      <c r="CS7" s="84">
        <f t="shared" si="72"/>
        <v>1.7085412721695106</v>
      </c>
      <c r="CT7" s="84">
        <f t="shared" si="73"/>
        <v>0.15104540188058063</v>
      </c>
      <c r="CU7" s="84">
        <f t="shared" si="74"/>
        <v>252.42806682681655</v>
      </c>
      <c r="CV7" s="84">
        <f t="shared" si="75"/>
        <v>1.7042036928195505</v>
      </c>
      <c r="CW7" s="84">
        <f t="shared" si="76"/>
        <v>0.15123750187987389</v>
      </c>
      <c r="CX7" s="84">
        <f t="shared" si="77"/>
        <v>21.443714009538727</v>
      </c>
      <c r="CY7" s="84">
        <f t="shared" si="78"/>
        <v>26.055939345731581</v>
      </c>
      <c r="CZ7" s="88">
        <v>102</v>
      </c>
      <c r="DA7" s="89">
        <f t="shared" si="79"/>
        <v>2.4900537066627511</v>
      </c>
      <c r="DB7" s="89">
        <f t="shared" si="80"/>
        <v>0.1206173982523787</v>
      </c>
      <c r="DC7" s="89">
        <f t="shared" si="81"/>
        <v>187.33901112183645</v>
      </c>
      <c r="DD7" s="89">
        <f t="shared" si="82"/>
        <v>1.9731730669725234</v>
      </c>
      <c r="DE7" s="89">
        <f t="shared" si="83"/>
        <v>0.13549763782773788</v>
      </c>
      <c r="DF7" s="89">
        <f t="shared" si="84"/>
        <v>210.45051416943954</v>
      </c>
      <c r="DG7" s="89">
        <f t="shared" si="85"/>
        <v>1.887254625172134</v>
      </c>
      <c r="DH7" s="89">
        <f t="shared" si="86"/>
        <v>0.13854761826237322</v>
      </c>
      <c r="DI7" s="89">
        <f t="shared" si="87"/>
        <v>215.18764435831977</v>
      </c>
      <c r="DJ7" s="89">
        <f t="shared" si="88"/>
        <v>1.8712456651135794</v>
      </c>
      <c r="DK7" s="89">
        <f t="shared" si="89"/>
        <v>0.13913901030245934</v>
      </c>
      <c r="DL7" s="89">
        <f t="shared" si="90"/>
        <v>11.728625272874837</v>
      </c>
      <c r="DM7" s="89">
        <f t="shared" si="91"/>
        <v>38.411641200156012</v>
      </c>
      <c r="DN7" s="83">
        <v>102</v>
      </c>
      <c r="DO7" s="84">
        <f t="shared" si="92"/>
        <v>3.5743124999915894</v>
      </c>
      <c r="DP7" s="84">
        <f t="shared" si="93"/>
        <v>0.11809858730410117</v>
      </c>
      <c r="DQ7" s="84">
        <f t="shared" si="94"/>
        <v>252.4156440220917</v>
      </c>
      <c r="DR7" s="84">
        <f t="shared" si="95"/>
        <v>2.6036340416271462</v>
      </c>
      <c r="DS7" s="84">
        <f t="shared" si="96"/>
        <v>0.13837288377668683</v>
      </c>
      <c r="DT7" s="84">
        <f t="shared" si="97"/>
        <v>295.74850445711922</v>
      </c>
      <c r="DU7" s="84">
        <f t="shared" si="98"/>
        <v>2.4633060968564937</v>
      </c>
      <c r="DV7" s="84">
        <f t="shared" si="99"/>
        <v>0.14225966173544929</v>
      </c>
      <c r="DW7" s="84">
        <f t="shared" si="100"/>
        <v>304.05583127641154</v>
      </c>
      <c r="DX7" s="84">
        <f t="shared" si="101"/>
        <v>2.4395583946962889</v>
      </c>
      <c r="DY7" s="84">
        <f t="shared" si="102"/>
        <v>0.14295039295692283</v>
      </c>
      <c r="DZ7" s="84">
        <f t="shared" si="103"/>
        <v>14.789165544409011</v>
      </c>
      <c r="EA7" s="84">
        <f t="shared" si="104"/>
        <v>80.448397294235605</v>
      </c>
      <c r="EB7" s="88">
        <v>102</v>
      </c>
      <c r="EC7" s="89">
        <f t="shared" si="105"/>
        <v>4.6759908594443713</v>
      </c>
      <c r="ED7" s="89">
        <f t="shared" si="106"/>
        <v>0.10980307284098283</v>
      </c>
      <c r="EE7" s="89">
        <f t="shared" si="107"/>
        <v>265.40357932357824</v>
      </c>
      <c r="EF7" s="89">
        <f t="shared" si="108"/>
        <v>3.6102162542200564</v>
      </c>
      <c r="EG7" s="89">
        <f t="shared" si="109"/>
        <v>0.12496394072870746</v>
      </c>
      <c r="EH7" s="89">
        <f t="shared" si="110"/>
        <v>302.04871592081378</v>
      </c>
      <c r="EI7" s="89">
        <f t="shared" si="111"/>
        <v>3.4860946406670315</v>
      </c>
      <c r="EJ7" s="89">
        <f t="shared" si="112"/>
        <v>0.12716913996599047</v>
      </c>
      <c r="EK7" s="89">
        <f t="shared" si="113"/>
        <v>307.3788743176022</v>
      </c>
      <c r="EL7" s="89">
        <f t="shared" si="114"/>
        <v>3.4696381046826072</v>
      </c>
      <c r="EM7" s="89">
        <f t="shared" si="115"/>
        <v>0.12747036560273475</v>
      </c>
      <c r="EN7" s="89">
        <f t="shared" si="116"/>
        <v>2.3587035789959909</v>
      </c>
      <c r="EO7" s="89">
        <f t="shared" si="117"/>
        <v>156.6409709815249</v>
      </c>
      <c r="EP7" s="57">
        <f t="shared" si="118"/>
        <v>40.318912368361978</v>
      </c>
      <c r="EQ7" s="57">
        <f t="shared" si="119"/>
        <v>238.37896465479861</v>
      </c>
      <c r="ER7" s="57">
        <f t="shared" si="32"/>
        <v>0.15347924782232455</v>
      </c>
      <c r="ES7" s="57">
        <f t="shared" si="33"/>
        <v>1.232438360013266</v>
      </c>
      <c r="ET7" s="57">
        <f t="shared" si="120"/>
        <v>23.243836001326599</v>
      </c>
      <c r="EU7" s="58">
        <f t="shared" si="121"/>
        <v>9.8236142299077915</v>
      </c>
      <c r="EV7" s="15">
        <f t="shared" si="122"/>
        <v>0.51028070243874657</v>
      </c>
      <c r="EW7" s="15">
        <f t="shared" si="123"/>
        <v>1.2176813618797773</v>
      </c>
      <c r="EX7" s="58">
        <f t="shared" si="124"/>
        <v>0.41905930271529196</v>
      </c>
      <c r="EY7" s="58">
        <v>100</v>
      </c>
      <c r="EZ7" s="58">
        <f t="shared" si="125"/>
        <v>1.0937857067991494</v>
      </c>
      <c r="FA7" s="58">
        <f t="shared" si="126"/>
        <v>3.0491607124808935</v>
      </c>
      <c r="FB7" s="58">
        <f t="shared" si="127"/>
        <v>0.10899941217651084</v>
      </c>
      <c r="FC7" s="58">
        <f t="shared" si="128"/>
        <v>169.29433386784478</v>
      </c>
      <c r="FD7" s="58">
        <f t="shared" si="129"/>
        <v>0.8678664006676502</v>
      </c>
      <c r="FE7" s="58">
        <f t="shared" si="130"/>
        <v>2.6454626878769631</v>
      </c>
      <c r="FF7" s="58">
        <f t="shared" si="131"/>
        <v>0.11702091598972165</v>
      </c>
      <c r="FG7" s="58">
        <f t="shared" si="132"/>
        <v>181.75307210834833</v>
      </c>
      <c r="FH7" s="58">
        <f t="shared" si="133"/>
        <v>0.84259155925142948</v>
      </c>
      <c r="FI7" s="58">
        <f t="shared" si="134"/>
        <v>2.6010994397288041</v>
      </c>
      <c r="FJ7" s="58">
        <f t="shared" si="135"/>
        <v>0.11801462636806087</v>
      </c>
      <c r="FK7" s="58">
        <f t="shared" si="136"/>
        <v>183.29647067536146</v>
      </c>
      <c r="FL7" s="58">
        <f t="shared" si="137"/>
        <v>0.83965230275946845</v>
      </c>
      <c r="FM7" s="58">
        <f t="shared" si="138"/>
        <v>2.5959565541616261</v>
      </c>
      <c r="FN7" s="58">
        <f t="shared" si="139"/>
        <v>0.11813146873448889</v>
      </c>
      <c r="FO7" s="58">
        <f t="shared" si="34"/>
        <v>0.94859569393794574</v>
      </c>
      <c r="FP7" s="58">
        <f t="shared" si="140"/>
        <v>-5.1404306062054257</v>
      </c>
      <c r="FQ7" s="27">
        <f t="shared" si="141"/>
        <v>0.53356843129771503</v>
      </c>
      <c r="FR7" s="27">
        <f t="shared" si="35"/>
        <v>4.2552768607112259E-3</v>
      </c>
      <c r="FS7" s="27">
        <f t="shared" si="142"/>
        <v>0.53782370815842628</v>
      </c>
      <c r="FT7" s="91">
        <f t="shared" ref="FT7:FT70" si="183">FT$5</f>
        <v>0.55000000000000004</v>
      </c>
      <c r="FU7" s="27">
        <f t="shared" si="143"/>
        <v>0.14642826704630671</v>
      </c>
      <c r="FV7" s="27">
        <f t="shared" si="36"/>
        <v>1.1758189843818427</v>
      </c>
      <c r="FW7" s="27">
        <f t="shared" si="144"/>
        <v>17.581898438184275</v>
      </c>
      <c r="FX7" s="54">
        <v>102</v>
      </c>
      <c r="FY7" s="55">
        <f t="shared" si="145"/>
        <v>1.3505503514647783</v>
      </c>
      <c r="FZ7" s="55">
        <f t="shared" si="146"/>
        <v>0.16988884196422149</v>
      </c>
      <c r="GA7" s="55">
        <f t="shared" si="147"/>
        <v>189.27956503383197</v>
      </c>
      <c r="GB7" s="55">
        <f t="shared" si="148"/>
        <v>1.1705929586531747</v>
      </c>
      <c r="GC7" s="55">
        <f t="shared" si="149"/>
        <v>0.18248084883041685</v>
      </c>
      <c r="GD7" s="55">
        <f t="shared" si="150"/>
        <v>203.308794705304</v>
      </c>
      <c r="GE7" s="55">
        <f t="shared" si="151"/>
        <v>1.1513927191875446</v>
      </c>
      <c r="GF7" s="55">
        <f t="shared" si="152"/>
        <v>0.1839960529556042</v>
      </c>
      <c r="GG7" s="55">
        <f t="shared" si="153"/>
        <v>204.99694075678707</v>
      </c>
      <c r="GH7" s="55">
        <f t="shared" si="154"/>
        <v>1.1491926270903321</v>
      </c>
      <c r="GI7" s="55">
        <f t="shared" si="155"/>
        <v>0.18417209598339992</v>
      </c>
      <c r="GJ7" s="57">
        <f t="shared" si="156"/>
        <v>55.483277315170234</v>
      </c>
      <c r="GK7" s="57">
        <f t="shared" si="157"/>
        <v>402.29430248269239</v>
      </c>
      <c r="GL7" s="57">
        <f t="shared" si="40"/>
        <v>0.18822283772370532</v>
      </c>
      <c r="GM7" s="57">
        <f t="shared" si="41"/>
        <v>1.5114293869213535</v>
      </c>
      <c r="GN7" s="57">
        <f t="shared" si="158"/>
        <v>51.142938692135353</v>
      </c>
      <c r="GO7" s="58">
        <f t="shared" si="159"/>
        <v>18.602781956984867</v>
      </c>
      <c r="GP7" s="15">
        <f t="shared" si="160"/>
        <v>0.97365818538422089</v>
      </c>
      <c r="GQ7" s="92">
        <f t="shared" ref="GQ7:GQ68" si="184">AM7/(PI()*SQRT(4*AJ7/PI()))</f>
        <v>1.0018688871292889</v>
      </c>
      <c r="GR7" s="92">
        <f t="shared" si="161"/>
        <v>0.97184192252351331</v>
      </c>
      <c r="GS7" s="58">
        <v>100</v>
      </c>
      <c r="GT7" s="92">
        <f t="shared" si="162"/>
        <v>1.0937857067991494</v>
      </c>
      <c r="GU7" s="92">
        <f t="shared" si="163"/>
        <v>1.024352627261395</v>
      </c>
      <c r="GV7" s="92">
        <f t="shared" si="164"/>
        <v>0.22060544105144536</v>
      </c>
      <c r="GW7" s="92">
        <f t="shared" si="165"/>
        <v>471.50660942617759</v>
      </c>
      <c r="GX7" s="92">
        <f t="shared" si="166"/>
        <v>0.58722219024726174</v>
      </c>
      <c r="GY7" s="92">
        <f t="shared" si="167"/>
        <v>0.5468801590708815</v>
      </c>
      <c r="GZ7" s="92">
        <f t="shared" si="168"/>
        <v>0.30192208286904115</v>
      </c>
      <c r="HA7" s="92">
        <f t="shared" si="169"/>
        <v>645.30710088548062</v>
      </c>
      <c r="HB7" s="92">
        <f t="shared" si="170"/>
        <v>0.52957690923453771</v>
      </c>
      <c r="HC7" s="92">
        <f t="shared" si="171"/>
        <v>0.4927866237375505</v>
      </c>
      <c r="HD7" s="92">
        <f t="shared" si="172"/>
        <v>0.31806179617939462</v>
      </c>
      <c r="HE7" s="92">
        <f t="shared" si="173"/>
        <v>679.80299302578669</v>
      </c>
      <c r="HF7" s="92">
        <f t="shared" si="174"/>
        <v>0.52103289490881066</v>
      </c>
      <c r="HG7" s="92">
        <f t="shared" si="175"/>
        <v>0.4847747636346656</v>
      </c>
      <c r="HH7" s="92">
        <f t="shared" si="176"/>
        <v>0.32067932511985198</v>
      </c>
      <c r="HI7" s="92">
        <f t="shared" si="42"/>
        <v>2.575054980712411</v>
      </c>
      <c r="HJ7" s="92">
        <f t="shared" si="177"/>
        <v>157.50549807124111</v>
      </c>
      <c r="HK7" s="27">
        <f t="shared" si="178"/>
        <v>0.50014047060686406</v>
      </c>
      <c r="HL7" s="27">
        <f t="shared" si="179"/>
        <v>2.2500760267709741E-2</v>
      </c>
      <c r="HM7" s="27">
        <f t="shared" si="180"/>
        <v>0.52264123087457381</v>
      </c>
      <c r="HN7" s="27">
        <f t="shared" ref="HN7:HN70" si="185">$HN$5</f>
        <v>0.55000000000000004</v>
      </c>
      <c r="HO7" s="27">
        <f t="shared" si="181"/>
        <v>0.20253484731391211</v>
      </c>
      <c r="HP7" s="27">
        <f t="shared" si="43"/>
        <v>1.6263548239307142</v>
      </c>
      <c r="HQ7" s="27">
        <f t="shared" si="182"/>
        <v>62.63548239307142</v>
      </c>
    </row>
    <row r="8" spans="1:225" x14ac:dyDescent="0.25">
      <c r="A8" s="6" t="s">
        <v>1</v>
      </c>
      <c r="B8" s="7">
        <v>12.4658</v>
      </c>
      <c r="C8" s="6" t="s">
        <v>5</v>
      </c>
      <c r="D8" s="6" t="s">
        <v>425</v>
      </c>
      <c r="E8" s="8">
        <v>0.1394700139470014</v>
      </c>
      <c r="F8" s="5">
        <f t="shared" si="44"/>
        <v>1.9451884790376763E-2</v>
      </c>
      <c r="G8" s="59">
        <v>5.07</v>
      </c>
      <c r="H8" s="5">
        <v>2.5460679526845511</v>
      </c>
      <c r="I8" s="47">
        <f t="shared" si="0"/>
        <v>2.5115448752959275</v>
      </c>
      <c r="J8" s="60">
        <v>15</v>
      </c>
      <c r="K8" s="27">
        <v>0.99909999999999999</v>
      </c>
      <c r="L8" s="48">
        <v>1.1375000000000001E-3</v>
      </c>
      <c r="M8" s="49">
        <f t="shared" si="1"/>
        <v>1.1385246722049844E-6</v>
      </c>
      <c r="N8" s="49">
        <f t="shared" si="2"/>
        <v>1.5138073018676086</v>
      </c>
      <c r="O8" s="14">
        <v>2.6513906432440004</v>
      </c>
      <c r="P8" s="14">
        <v>2.2889066204199997</v>
      </c>
      <c r="Q8" s="14">
        <v>1.7491221474859999</v>
      </c>
      <c r="R8" s="13">
        <f t="shared" si="3"/>
        <v>-1.4067492456677564</v>
      </c>
      <c r="S8" s="13">
        <f t="shared" si="3"/>
        <v>-1.1946586070591865</v>
      </c>
      <c r="T8" s="13">
        <f t="shared" si="3"/>
        <v>-0.8066310413573774</v>
      </c>
      <c r="U8" s="13">
        <f t="shared" si="4"/>
        <v>1.5727041624713383</v>
      </c>
      <c r="V8" s="13">
        <f t="shared" si="5"/>
        <v>-0.65324731444370931</v>
      </c>
      <c r="W8" s="13">
        <f t="shared" si="45"/>
        <v>2.1977281848210684</v>
      </c>
      <c r="X8" s="13">
        <f t="shared" si="46"/>
        <v>-1.1360129646947732</v>
      </c>
      <c r="Y8" s="13">
        <f t="shared" si="47"/>
        <v>2.4634905310637656</v>
      </c>
      <c r="Z8" s="13">
        <f t="shared" si="48"/>
        <v>-1.3007039263634712</v>
      </c>
      <c r="AA8" s="13">
        <f t="shared" si="49"/>
        <v>35.454002667014464</v>
      </c>
      <c r="AB8" s="18">
        <f t="shared" si="50"/>
        <v>2.2316608000000016E-2</v>
      </c>
      <c r="AC8" s="62">
        <v>1.9913058465915012</v>
      </c>
      <c r="AD8" s="17">
        <v>2.0367594078876419</v>
      </c>
      <c r="AE8" s="50">
        <f t="shared" si="6"/>
        <v>5.5580257668044073</v>
      </c>
      <c r="AF8" s="17">
        <v>3.3875494034883538</v>
      </c>
      <c r="AG8" s="65">
        <v>19.217171433964257</v>
      </c>
      <c r="AH8" s="15">
        <f t="shared" si="7"/>
        <v>15.547895009475003</v>
      </c>
      <c r="AI8" s="65">
        <v>2.9366204050471403</v>
      </c>
      <c r="AJ8" s="15">
        <f t="shared" si="8"/>
        <v>4.7664130616545979</v>
      </c>
      <c r="AK8" s="65">
        <v>7.7159695644060005</v>
      </c>
      <c r="AL8" s="92">
        <f t="shared" si="9"/>
        <v>5.3835850008286806E-3</v>
      </c>
      <c r="AM8" s="92">
        <f t="shared" si="10"/>
        <v>7.7706487392071733</v>
      </c>
      <c r="AN8" s="47">
        <v>1.6632054774705272</v>
      </c>
      <c r="AO8" s="47">
        <f t="shared" si="11"/>
        <v>2.7288572942293321</v>
      </c>
      <c r="AP8" s="5">
        <f t="shared" si="12"/>
        <v>1.6230947157700775</v>
      </c>
      <c r="AQ8" s="5">
        <f t="shared" si="13"/>
        <v>1.0070864943601396</v>
      </c>
      <c r="AR8" s="8">
        <v>8.6113467166079996E-2</v>
      </c>
      <c r="AS8" s="51">
        <f t="shared" si="14"/>
        <v>0.7641736591093643</v>
      </c>
      <c r="AT8" s="51">
        <f t="shared" si="15"/>
        <v>0.8632853201969144</v>
      </c>
      <c r="AU8" s="51">
        <f t="shared" si="16"/>
        <v>0.65969990199027528</v>
      </c>
      <c r="AV8" s="51">
        <f t="shared" si="17"/>
        <v>0.71001780824004523</v>
      </c>
      <c r="AW8" s="52">
        <f t="shared" si="18"/>
        <v>1.0590094340283747</v>
      </c>
      <c r="AX8" s="52">
        <f t="shared" si="19"/>
        <v>2.4899828972655701E-2</v>
      </c>
      <c r="AY8" s="9">
        <f t="shared" si="20"/>
        <v>1.0484694416475588</v>
      </c>
      <c r="AZ8" s="9">
        <f t="shared" si="21"/>
        <v>1.4651521232140454</v>
      </c>
      <c r="BA8" s="95">
        <f t="shared" si="51"/>
        <v>1.6423270207091769</v>
      </c>
      <c r="BB8" s="9">
        <f t="shared" si="22"/>
        <v>1.1660814316573334</v>
      </c>
      <c r="BC8" s="9">
        <f t="shared" si="23"/>
        <v>0.69357258581568249</v>
      </c>
      <c r="BD8" s="53">
        <f t="shared" si="52"/>
        <v>128.43818954435616</v>
      </c>
      <c r="BE8" s="53">
        <f t="shared" si="52"/>
        <v>179.48208945124253</v>
      </c>
      <c r="BF8" s="53">
        <f t="shared" si="52"/>
        <v>201.1861298009764</v>
      </c>
      <c r="BG8" s="53">
        <f t="shared" si="52"/>
        <v>142.84573492958654</v>
      </c>
      <c r="BH8" s="53">
        <f t="shared" si="52"/>
        <v>84.963093535451236</v>
      </c>
      <c r="BI8" s="96">
        <f t="shared" si="53"/>
        <v>2.1086941751532828</v>
      </c>
      <c r="BJ8" s="96">
        <f t="shared" si="53"/>
        <v>2.2540211167550797</v>
      </c>
      <c r="BK8" s="96">
        <f t="shared" si="53"/>
        <v>2.3035980362321045</v>
      </c>
      <c r="BL8" s="96">
        <f t="shared" si="53"/>
        <v>2.1548672778010296</v>
      </c>
      <c r="BM8" s="96">
        <f t="shared" si="53"/>
        <v>1.9292303168366993</v>
      </c>
      <c r="BN8" s="99">
        <f t="shared" si="54"/>
        <v>1.6008980930083945</v>
      </c>
      <c r="BO8" s="99">
        <f t="shared" si="55"/>
        <v>2.2371269460507759</v>
      </c>
      <c r="BP8" s="99">
        <f t="shared" si="56"/>
        <v>2.5076536245233556</v>
      </c>
      <c r="BQ8" s="99">
        <f t="shared" si="57"/>
        <v>1.7804787303092784</v>
      </c>
      <c r="BR8" s="99">
        <f t="shared" si="58"/>
        <v>1.0590094340283747</v>
      </c>
      <c r="BS8" s="105">
        <f t="shared" si="59"/>
        <v>0.20436368728923907</v>
      </c>
      <c r="BT8" s="105">
        <f t="shared" si="24"/>
        <v>0.3496906288910358</v>
      </c>
      <c r="BU8" s="105">
        <f t="shared" si="24"/>
        <v>0.39926754836806105</v>
      </c>
      <c r="BV8" s="105">
        <f t="shared" si="24"/>
        <v>0.25053678993698592</v>
      </c>
      <c r="BW8" s="105">
        <f t="shared" si="24"/>
        <v>2.4899828972655701E-2</v>
      </c>
      <c r="BX8" s="88">
        <v>100</v>
      </c>
      <c r="BY8" s="89">
        <f t="shared" si="60"/>
        <v>1.1000185275062209</v>
      </c>
      <c r="BZ8" s="89">
        <f t="shared" si="25"/>
        <v>0.13684557502189376</v>
      </c>
      <c r="CA8" s="89">
        <f t="shared" si="26"/>
        <v>83.364323709869012</v>
      </c>
      <c r="CB8" s="89">
        <f t="shared" si="61"/>
        <v>1.1454026738398464</v>
      </c>
      <c r="CC8" s="89">
        <f t="shared" si="27"/>
        <v>0.13410706643721548</v>
      </c>
      <c r="CD8" s="89">
        <f t="shared" si="28"/>
        <v>81.696064315300703</v>
      </c>
      <c r="CE8" s="89">
        <f t="shared" si="62"/>
        <v>1.1505590366985468</v>
      </c>
      <c r="CF8" s="89">
        <f t="shared" si="29"/>
        <v>0.13380622085700208</v>
      </c>
      <c r="CG8" s="89">
        <f t="shared" si="30"/>
        <v>81.512793586001777</v>
      </c>
      <c r="CH8" s="89">
        <f t="shared" si="63"/>
        <v>1.1511333394404031</v>
      </c>
      <c r="CI8" s="89">
        <f t="shared" si="31"/>
        <v>0.1337728385963029</v>
      </c>
      <c r="CJ8" s="89">
        <f t="shared" si="64"/>
        <v>-4.0848747264508267</v>
      </c>
      <c r="CK8" s="89">
        <f t="shared" si="65"/>
        <v>8.6990637148148373</v>
      </c>
      <c r="CL8" s="83">
        <v>103</v>
      </c>
      <c r="CM8" s="84">
        <f t="shared" si="66"/>
        <v>2.1004210362134588</v>
      </c>
      <c r="CN8" s="84">
        <f t="shared" si="67"/>
        <v>0.12840917617172926</v>
      </c>
      <c r="CO8" s="84">
        <f t="shared" si="68"/>
        <v>197.27577229170902</v>
      </c>
      <c r="CP8" s="84">
        <f t="shared" si="69"/>
        <v>1.8050481903054565</v>
      </c>
      <c r="CQ8" s="84">
        <f t="shared" si="70"/>
        <v>0.13851756191498152</v>
      </c>
      <c r="CR8" s="84">
        <f t="shared" si="71"/>
        <v>212.80534473796246</v>
      </c>
      <c r="CS8" s="84">
        <f t="shared" si="72"/>
        <v>1.7734317265557316</v>
      </c>
      <c r="CT8" s="84">
        <f t="shared" si="73"/>
        <v>0.13974684199175016</v>
      </c>
      <c r="CU8" s="84">
        <f t="shared" si="74"/>
        <v>214.69389494704586</v>
      </c>
      <c r="CV8" s="84">
        <f t="shared" si="75"/>
        <v>1.7697814842597548</v>
      </c>
      <c r="CW8" s="84">
        <f t="shared" si="76"/>
        <v>0.13989088437170671</v>
      </c>
      <c r="CX8" s="84">
        <f t="shared" si="77"/>
        <v>0.30176409451370123</v>
      </c>
      <c r="CY8" s="84">
        <f t="shared" si="78"/>
        <v>67.116687292167782</v>
      </c>
      <c r="CZ8" s="88">
        <v>103</v>
      </c>
      <c r="DA8" s="89">
        <f t="shared" si="79"/>
        <v>2.4807739572668468</v>
      </c>
      <c r="DB8" s="89">
        <f t="shared" si="80"/>
        <v>0.11203896569774516</v>
      </c>
      <c r="DC8" s="89">
        <f t="shared" si="81"/>
        <v>154.76533097044981</v>
      </c>
      <c r="DD8" s="89">
        <f t="shared" si="82"/>
        <v>2.1228137028612482</v>
      </c>
      <c r="DE8" s="89">
        <f t="shared" si="83"/>
        <v>0.12111745785265239</v>
      </c>
      <c r="DF8" s="89">
        <f t="shared" si="84"/>
        <v>167.3059308797466</v>
      </c>
      <c r="DG8" s="89">
        <f t="shared" si="85"/>
        <v>2.060450622897247</v>
      </c>
      <c r="DH8" s="89">
        <f t="shared" si="86"/>
        <v>0.12293670880663859</v>
      </c>
      <c r="DI8" s="89">
        <f t="shared" si="87"/>
        <v>169.81895814895182</v>
      </c>
      <c r="DJ8" s="89">
        <f t="shared" si="88"/>
        <v>2.048727947819514</v>
      </c>
      <c r="DK8" s="89">
        <f t="shared" si="89"/>
        <v>0.12328792465151685</v>
      </c>
      <c r="DL8" s="89">
        <f t="shared" si="90"/>
        <v>-11.60255802486242</v>
      </c>
      <c r="DM8" s="89">
        <f t="shared" si="91"/>
        <v>93.457006329617002</v>
      </c>
      <c r="DN8" s="83">
        <v>103</v>
      </c>
      <c r="DO8" s="84">
        <f t="shared" si="92"/>
        <v>3.562138673895288</v>
      </c>
      <c r="DP8" s="84">
        <f t="shared" si="93"/>
        <v>0.11052760195388608</v>
      </c>
      <c r="DQ8" s="84">
        <f t="shared" si="94"/>
        <v>213.3547317374298</v>
      </c>
      <c r="DR8" s="84">
        <f t="shared" si="95"/>
        <v>2.7612958044955955</v>
      </c>
      <c r="DS8" s="84">
        <f t="shared" si="96"/>
        <v>0.12553640636054073</v>
      </c>
      <c r="DT8" s="84">
        <f t="shared" si="97"/>
        <v>242.32667522732262</v>
      </c>
      <c r="DU8" s="84">
        <f t="shared" si="98"/>
        <v>2.6410394719896493</v>
      </c>
      <c r="DV8" s="84">
        <f t="shared" si="99"/>
        <v>0.12836266134427846</v>
      </c>
      <c r="DW8" s="84">
        <f t="shared" si="100"/>
        <v>247.78227964845641</v>
      </c>
      <c r="DX8" s="84">
        <f t="shared" si="101"/>
        <v>2.6205571512697285</v>
      </c>
      <c r="DY8" s="84">
        <f t="shared" si="102"/>
        <v>0.12886332735264353</v>
      </c>
      <c r="DZ8" s="84">
        <f t="shared" si="103"/>
        <v>-7.6049942881545984</v>
      </c>
      <c r="EA8" s="84">
        <f t="shared" si="104"/>
        <v>147.45361722618182</v>
      </c>
      <c r="EB8" s="88">
        <v>103</v>
      </c>
      <c r="EC8" s="89">
        <f t="shared" si="105"/>
        <v>4.6636669764331113</v>
      </c>
      <c r="ED8" s="89">
        <f t="shared" si="106"/>
        <v>0.10227061160658256</v>
      </c>
      <c r="EE8" s="89">
        <f t="shared" si="107"/>
        <v>221.28873396390958</v>
      </c>
      <c r="EF8" s="89">
        <f t="shared" si="108"/>
        <v>3.7921762000567996</v>
      </c>
      <c r="EG8" s="89">
        <f t="shared" si="109"/>
        <v>0.11341496534038979</v>
      </c>
      <c r="EH8" s="89">
        <f t="shared" si="110"/>
        <v>245.40240542689946</v>
      </c>
      <c r="EI8" s="89">
        <f t="shared" si="111"/>
        <v>3.6875488347259124</v>
      </c>
      <c r="EJ8" s="89">
        <f t="shared" si="112"/>
        <v>0.11501268129544416</v>
      </c>
      <c r="EK8" s="89">
        <f t="shared" si="113"/>
        <v>248.85947423067265</v>
      </c>
      <c r="EL8" s="89">
        <f t="shared" si="114"/>
        <v>3.673621384961534</v>
      </c>
      <c r="EM8" s="89">
        <f t="shared" si="115"/>
        <v>0.11523049334315187</v>
      </c>
      <c r="EN8" s="89">
        <f t="shared" si="116"/>
        <v>-17.379736272960113</v>
      </c>
      <c r="EO8" s="89">
        <f t="shared" si="117"/>
        <v>246.89222465067337</v>
      </c>
      <c r="EP8" s="57">
        <f t="shared" si="118"/>
        <v>35.454002667014464</v>
      </c>
      <c r="EQ8" s="57">
        <f t="shared" si="119"/>
        <v>192.23826517152742</v>
      </c>
      <c r="ER8" s="57">
        <f t="shared" si="32"/>
        <v>0.13916667423054327</v>
      </c>
      <c r="ES8" s="57">
        <f t="shared" si="33"/>
        <v>0.99782505423299517</v>
      </c>
      <c r="ET8" s="57">
        <f t="shared" si="120"/>
        <v>-0.21749457670048322</v>
      </c>
      <c r="EU8" s="58">
        <f t="shared" si="121"/>
        <v>7.7704101883487988</v>
      </c>
      <c r="EV8" s="15">
        <f t="shared" si="122"/>
        <v>0.4043472378362325</v>
      </c>
      <c r="EW8" s="15">
        <f t="shared" si="123"/>
        <v>1.2701694643282508</v>
      </c>
      <c r="EX8" s="58">
        <f t="shared" si="124"/>
        <v>0.3183411735142585</v>
      </c>
      <c r="EY8" s="58">
        <v>100</v>
      </c>
      <c r="EZ8" s="58">
        <f t="shared" si="125"/>
        <v>1.0937857067991494</v>
      </c>
      <c r="FA8" s="58">
        <f t="shared" si="126"/>
        <v>4.3550227566399515</v>
      </c>
      <c r="FB8" s="58">
        <f t="shared" si="127"/>
        <v>8.4560486636702611E-2</v>
      </c>
      <c r="FC8" s="58">
        <f t="shared" si="128"/>
        <v>116.807858943087</v>
      </c>
      <c r="FD8" s="58">
        <f t="shared" si="129"/>
        <v>1.0192278485932746</v>
      </c>
      <c r="FE8" s="58">
        <f t="shared" si="130"/>
        <v>4.1991476645875752</v>
      </c>
      <c r="FF8" s="58">
        <f t="shared" si="131"/>
        <v>8.6115656042734037E-2</v>
      </c>
      <c r="FG8" s="58">
        <f t="shared" si="132"/>
        <v>118.95609644546528</v>
      </c>
      <c r="FH8" s="58">
        <f t="shared" si="133"/>
        <v>1.0109548992038451</v>
      </c>
      <c r="FI8" s="58">
        <f t="shared" si="134"/>
        <v>4.1820162130279339</v>
      </c>
      <c r="FJ8" s="58">
        <f t="shared" si="135"/>
        <v>8.6291860335096421E-2</v>
      </c>
      <c r="FK8" s="58">
        <f t="shared" si="136"/>
        <v>119.19949672550221</v>
      </c>
      <c r="FL8" s="58">
        <f t="shared" si="137"/>
        <v>1.0100329034337325</v>
      </c>
      <c r="FM8" s="58">
        <f t="shared" si="138"/>
        <v>4.1801092606059758</v>
      </c>
      <c r="FN8" s="58">
        <f t="shared" si="139"/>
        <v>8.6311541125570726E-2</v>
      </c>
      <c r="FO8" s="58">
        <f t="shared" si="34"/>
        <v>0.61885374987034214</v>
      </c>
      <c r="FP8" s="58">
        <f t="shared" si="140"/>
        <v>-38.114625012965789</v>
      </c>
      <c r="FQ8" s="27">
        <f t="shared" si="141"/>
        <v>0.55100193500437245</v>
      </c>
      <c r="FR8" s="27">
        <f t="shared" si="35"/>
        <v>1.8741357846773518E-3</v>
      </c>
      <c r="FS8" s="27">
        <f t="shared" si="142"/>
        <v>0.55287607078904977</v>
      </c>
      <c r="FT8" s="91">
        <f t="shared" si="183"/>
        <v>0.55000000000000004</v>
      </c>
      <c r="FU8" s="27">
        <f t="shared" si="143"/>
        <v>0.14315225934985809</v>
      </c>
      <c r="FV8" s="27">
        <f t="shared" si="36"/>
        <v>1.0264016995384826</v>
      </c>
      <c r="FW8" s="27">
        <f t="shared" si="144"/>
        <v>2.6401699538482593</v>
      </c>
      <c r="FX8" s="54">
        <v>103</v>
      </c>
      <c r="FY8" s="55">
        <f t="shared" si="145"/>
        <v>1.3475061312227992</v>
      </c>
      <c r="FZ8" s="55">
        <f t="shared" si="146"/>
        <v>0.16031858252419753</v>
      </c>
      <c r="GA8" s="55">
        <f t="shared" si="147"/>
        <v>164.19892058117154</v>
      </c>
      <c r="GB8" s="55">
        <f t="shared" si="148"/>
        <v>1.2097199702709682</v>
      </c>
      <c r="GC8" s="55">
        <f t="shared" si="149"/>
        <v>0.1692025150798997</v>
      </c>
      <c r="GD8" s="55">
        <f t="shared" si="150"/>
        <v>173.29787912480793</v>
      </c>
      <c r="GE8" s="55">
        <f t="shared" si="151"/>
        <v>1.1947227174418651</v>
      </c>
      <c r="GF8" s="55">
        <f t="shared" si="152"/>
        <v>0.17026119546259644</v>
      </c>
      <c r="GG8" s="55">
        <f t="shared" si="153"/>
        <v>174.38218372220561</v>
      </c>
      <c r="GH8" s="55">
        <f t="shared" si="154"/>
        <v>1.193000323745173</v>
      </c>
      <c r="GI8" s="55">
        <f t="shared" si="155"/>
        <v>0.17038405839608148</v>
      </c>
      <c r="GJ8" s="57">
        <f t="shared" si="156"/>
        <v>49.54413092134169</v>
      </c>
      <c r="GK8" s="57">
        <f t="shared" si="157"/>
        <v>334.682117569485</v>
      </c>
      <c r="GL8" s="57">
        <f t="shared" si="40"/>
        <v>0.17338078968564133</v>
      </c>
      <c r="GM8" s="57">
        <f t="shared" si="41"/>
        <v>1.2431402620460483</v>
      </c>
      <c r="GN8" s="57">
        <f t="shared" si="158"/>
        <v>24.314026204604833</v>
      </c>
      <c r="GO8" s="58">
        <f t="shared" si="159"/>
        <v>15.173921338930965</v>
      </c>
      <c r="GP8" s="15">
        <f t="shared" si="160"/>
        <v>0.97594699023140208</v>
      </c>
      <c r="GQ8" s="92">
        <f t="shared" si="184"/>
        <v>1.0040526986248148</v>
      </c>
      <c r="GR8" s="92">
        <f t="shared" si="161"/>
        <v>0.9720077358171465</v>
      </c>
      <c r="GS8" s="58">
        <v>100</v>
      </c>
      <c r="GT8" s="92">
        <f t="shared" si="162"/>
        <v>1.0937857067991494</v>
      </c>
      <c r="GU8" s="92">
        <f t="shared" si="163"/>
        <v>1.0241260344402043</v>
      </c>
      <c r="GV8" s="92">
        <f t="shared" si="164"/>
        <v>0.20613391681761303</v>
      </c>
      <c r="GW8" s="92">
        <f t="shared" si="165"/>
        <v>397.90645727531955</v>
      </c>
      <c r="GX8" s="92">
        <f t="shared" si="166"/>
        <v>0.6231226914604584</v>
      </c>
      <c r="GY8" s="92">
        <f t="shared" si="167"/>
        <v>0.58044215240227104</v>
      </c>
      <c r="GZ8" s="92">
        <f t="shared" si="168"/>
        <v>0.27380834916786384</v>
      </c>
      <c r="HA8" s="92">
        <f t="shared" si="169"/>
        <v>528.54043561490801</v>
      </c>
      <c r="HB8" s="92">
        <f t="shared" si="170"/>
        <v>0.56498503712494574</v>
      </c>
      <c r="HC8" s="92">
        <f t="shared" si="171"/>
        <v>0.52585523164152204</v>
      </c>
      <c r="HD8" s="92">
        <f t="shared" si="172"/>
        <v>0.28766899710644722</v>
      </c>
      <c r="HE8" s="92">
        <f t="shared" si="173"/>
        <v>555.29605837669749</v>
      </c>
      <c r="HF8" s="92">
        <f t="shared" si="174"/>
        <v>0.55582337563052853</v>
      </c>
      <c r="HG8" s="92">
        <f t="shared" si="175"/>
        <v>0.51725898406261661</v>
      </c>
      <c r="HH8" s="92">
        <f t="shared" si="176"/>
        <v>0.29004951094280879</v>
      </c>
      <c r="HI8" s="92">
        <f t="shared" si="42"/>
        <v>2.0796549934599389</v>
      </c>
      <c r="HJ8" s="92">
        <f t="shared" si="177"/>
        <v>107.96549934599389</v>
      </c>
      <c r="HK8" s="27">
        <f t="shared" si="178"/>
        <v>0.50898487659757619</v>
      </c>
      <c r="HL8" s="27">
        <f t="shared" si="179"/>
        <v>1.4300266799793303E-2</v>
      </c>
      <c r="HM8" s="27">
        <f t="shared" si="180"/>
        <v>0.52328514339736953</v>
      </c>
      <c r="HN8" s="27">
        <f t="shared" si="185"/>
        <v>0.55000000000000004</v>
      </c>
      <c r="HO8" s="27">
        <f t="shared" si="181"/>
        <v>0.19079253642591976</v>
      </c>
      <c r="HP8" s="27">
        <f t="shared" si="43"/>
        <v>1.3679824861738445</v>
      </c>
      <c r="HQ8" s="27">
        <f t="shared" si="182"/>
        <v>36.798248617384452</v>
      </c>
    </row>
    <row r="9" spans="1:225" x14ac:dyDescent="0.25">
      <c r="A9" s="6" t="s">
        <v>1</v>
      </c>
      <c r="B9" s="7">
        <v>12.4658</v>
      </c>
      <c r="C9" s="6" t="s">
        <v>6</v>
      </c>
      <c r="D9" s="6" t="s">
        <v>436</v>
      </c>
      <c r="E9" s="8">
        <v>0.1287001287001287</v>
      </c>
      <c r="F9" s="5">
        <f t="shared" si="44"/>
        <v>1.6563723127429691E-2</v>
      </c>
      <c r="G9" s="59">
        <v>4.87</v>
      </c>
      <c r="H9" s="5">
        <v>2.6321463515055097</v>
      </c>
      <c r="I9" s="47">
        <f t="shared" si="0"/>
        <v>2.6262466238851276</v>
      </c>
      <c r="J9" s="60">
        <v>15</v>
      </c>
      <c r="K9" s="27">
        <v>0.99909999999999999</v>
      </c>
      <c r="L9" s="48">
        <v>1.1375000000000001E-3</v>
      </c>
      <c r="M9" s="49">
        <f t="shared" si="1"/>
        <v>1.1385246722049844E-6</v>
      </c>
      <c r="N9" s="49">
        <f t="shared" si="2"/>
        <v>1.628612375022648</v>
      </c>
      <c r="O9" s="14">
        <v>3.0032966868200002</v>
      </c>
      <c r="P9" s="14">
        <v>2.3848395528219997</v>
      </c>
      <c r="Q9" s="14">
        <v>2.0983991538420002</v>
      </c>
      <c r="R9" s="13">
        <f t="shared" si="3"/>
        <v>-1.5865470015222267</v>
      </c>
      <c r="S9" s="13">
        <f t="shared" si="3"/>
        <v>-1.2538922078934782</v>
      </c>
      <c r="T9" s="13">
        <f t="shared" si="3"/>
        <v>-1.0692891309636303</v>
      </c>
      <c r="U9" s="13">
        <f t="shared" si="4"/>
        <v>1.5249796303093546</v>
      </c>
      <c r="V9" s="13">
        <f t="shared" si="5"/>
        <v>-0.60878997221785469</v>
      </c>
      <c r="W9" s="13">
        <f t="shared" si="45"/>
        <v>2.4678295968667658</v>
      </c>
      <c r="X9" s="13">
        <f t="shared" si="46"/>
        <v>-1.303242780126445</v>
      </c>
      <c r="Y9" s="13">
        <f t="shared" si="47"/>
        <v>2.6762624549149887</v>
      </c>
      <c r="Z9" s="13">
        <f t="shared" si="48"/>
        <v>-1.4202196047078526</v>
      </c>
      <c r="AA9" s="13">
        <f t="shared" si="49"/>
        <v>35.226107632404116</v>
      </c>
      <c r="AB9" s="18">
        <f t="shared" si="50"/>
        <v>3.6127129000000924E-3</v>
      </c>
      <c r="AC9" s="62">
        <v>1.8502010715378743</v>
      </c>
      <c r="AD9" s="17">
        <v>1.8569095526328041</v>
      </c>
      <c r="AE9" s="50">
        <f t="shared" si="6"/>
        <v>7.8694454212804903</v>
      </c>
      <c r="AF9" s="17">
        <v>4.0101801469289002</v>
      </c>
      <c r="AG9" s="65">
        <v>18.281013627316913</v>
      </c>
      <c r="AH9" s="15">
        <f t="shared" si="7"/>
        <v>19.462987777505063</v>
      </c>
      <c r="AI9" s="65">
        <v>3.5262893520979679</v>
      </c>
      <c r="AJ9" s="15">
        <f t="shared" si="8"/>
        <v>5.6253206690005824</v>
      </c>
      <c r="AK9" s="65">
        <v>10.656205508766002</v>
      </c>
      <c r="AL9" s="92">
        <f t="shared" si="9"/>
        <v>1.3174740517082544E-2</v>
      </c>
      <c r="AM9" s="92">
        <f t="shared" si="10"/>
        <v>8.4915642899960879</v>
      </c>
      <c r="AN9" s="47">
        <v>2.1595990721481826</v>
      </c>
      <c r="AO9" s="47">
        <f t="shared" si="11"/>
        <v>4.2379260799875045</v>
      </c>
      <c r="AP9" s="5">
        <f t="shared" si="12"/>
        <v>1.5952521495871559</v>
      </c>
      <c r="AQ9" s="5">
        <f t="shared" si="13"/>
        <v>0.79686566508226231</v>
      </c>
      <c r="AR9" s="8">
        <v>5.4397426571139995E-2</v>
      </c>
      <c r="AS9" s="51">
        <f t="shared" si="14"/>
        <v>0.87989112364349531</v>
      </c>
      <c r="AT9" s="51">
        <f t="shared" si="15"/>
        <v>0.79407391327266919</v>
      </c>
      <c r="AU9" s="51">
        <f t="shared" si="16"/>
        <v>0.69869858780547633</v>
      </c>
      <c r="AV9" s="51">
        <f t="shared" si="17"/>
        <v>0.78407823940744847</v>
      </c>
      <c r="AW9" s="52">
        <f t="shared" si="18"/>
        <v>1.0158546566860041</v>
      </c>
      <c r="AX9" s="52">
        <f t="shared" si="19"/>
        <v>6.8315757484836018E-3</v>
      </c>
      <c r="AY9" s="9">
        <f t="shared" si="20"/>
        <v>1.0166530868729029</v>
      </c>
      <c r="AZ9" s="9">
        <f t="shared" si="21"/>
        <v>1.6452197312445105</v>
      </c>
      <c r="BA9" s="95">
        <f t="shared" si="51"/>
        <v>1.7841749699433258</v>
      </c>
      <c r="BB9" s="9">
        <f t="shared" si="22"/>
        <v>1.398932769228</v>
      </c>
      <c r="BC9" s="9">
        <f t="shared" si="23"/>
        <v>0.52659023897968971</v>
      </c>
      <c r="BD9" s="53">
        <f t="shared" si="52"/>
        <v>114.92362556405644</v>
      </c>
      <c r="BE9" s="53">
        <f t="shared" si="52"/>
        <v>185.97751662340539</v>
      </c>
      <c r="BF9" s="53">
        <f t="shared" si="52"/>
        <v>201.68517543896667</v>
      </c>
      <c r="BG9" s="53">
        <f t="shared" si="52"/>
        <v>158.13695727276729</v>
      </c>
      <c r="BH9" s="53">
        <f t="shared" si="52"/>
        <v>59.526361776300284</v>
      </c>
      <c r="BI9" s="96">
        <f t="shared" si="53"/>
        <v>2.0604093184826877</v>
      </c>
      <c r="BJ9" s="96">
        <f t="shared" si="53"/>
        <v>2.26946044423625</v>
      </c>
      <c r="BK9" s="96">
        <f t="shared" si="53"/>
        <v>2.3046739772327776</v>
      </c>
      <c r="BL9" s="96">
        <f t="shared" si="53"/>
        <v>2.1990333782431954</v>
      </c>
      <c r="BM9" s="96">
        <f t="shared" si="53"/>
        <v>1.7747093394850304</v>
      </c>
      <c r="BN9" s="99">
        <f t="shared" si="54"/>
        <v>1.9612436693378821</v>
      </c>
      <c r="BO9" s="99">
        <f t="shared" si="55"/>
        <v>3.1738228351796192</v>
      </c>
      <c r="BP9" s="99">
        <f t="shared" si="56"/>
        <v>3.4418838736383117</v>
      </c>
      <c r="BQ9" s="99">
        <f t="shared" si="57"/>
        <v>2.6987062478872157</v>
      </c>
      <c r="BR9" s="99">
        <f t="shared" si="58"/>
        <v>1.0158546566860041</v>
      </c>
      <c r="BS9" s="105">
        <f t="shared" si="59"/>
        <v>0.29253155474614062</v>
      </c>
      <c r="BT9" s="105">
        <f t="shared" si="24"/>
        <v>0.50158268049970323</v>
      </c>
      <c r="BU9" s="105">
        <f t="shared" si="24"/>
        <v>0.53679621349623063</v>
      </c>
      <c r="BV9" s="105">
        <f t="shared" si="24"/>
        <v>0.43115561450664852</v>
      </c>
      <c r="BW9" s="105">
        <f t="shared" si="24"/>
        <v>6.8315757484836018E-3</v>
      </c>
      <c r="BX9" s="88">
        <v>100</v>
      </c>
      <c r="BY9" s="89">
        <f t="shared" si="60"/>
        <v>1.1000185275062209</v>
      </c>
      <c r="BZ9" s="89">
        <f t="shared" si="25"/>
        <v>0.12367865938762097</v>
      </c>
      <c r="CA9" s="89">
        <f t="shared" si="26"/>
        <v>57.20383263849822</v>
      </c>
      <c r="CB9" s="89">
        <f t="shared" si="61"/>
        <v>1.2453749810013111</v>
      </c>
      <c r="CC9" s="89">
        <f t="shared" si="27"/>
        <v>0.11623708247269521</v>
      </c>
      <c r="CD9" s="89">
        <f t="shared" si="28"/>
        <v>53.761955741419463</v>
      </c>
      <c r="CE9" s="89">
        <f t="shared" si="62"/>
        <v>1.262665870844355</v>
      </c>
      <c r="CF9" s="89">
        <f t="shared" si="29"/>
        <v>0.11543846629568319</v>
      </c>
      <c r="CG9" s="89">
        <f t="shared" si="30"/>
        <v>53.392579922192517</v>
      </c>
      <c r="CH9" s="89">
        <f t="shared" si="63"/>
        <v>1.2646016455375286</v>
      </c>
      <c r="CI9" s="89">
        <f t="shared" si="31"/>
        <v>0.11535007939385133</v>
      </c>
      <c r="CJ9" s="89">
        <f t="shared" si="64"/>
        <v>-10.372988310977515</v>
      </c>
      <c r="CK9" s="89">
        <f t="shared" si="65"/>
        <v>24.486474242585587</v>
      </c>
      <c r="CL9" s="83">
        <v>104</v>
      </c>
      <c r="CM9" s="84">
        <f t="shared" si="66"/>
        <v>2.0956937841627203</v>
      </c>
      <c r="CN9" s="84">
        <f t="shared" si="67"/>
        <v>0.14604707916194762</v>
      </c>
      <c r="CO9" s="84">
        <f t="shared" si="68"/>
        <v>269.1773615594949</v>
      </c>
      <c r="CP9" s="84">
        <f t="shared" si="69"/>
        <v>1.6788620584628282</v>
      </c>
      <c r="CQ9" s="84">
        <f t="shared" si="70"/>
        <v>0.16317336932912699</v>
      </c>
      <c r="CR9" s="84">
        <f t="shared" si="71"/>
        <v>300.74259125773318</v>
      </c>
      <c r="CS9" s="84">
        <f t="shared" si="72"/>
        <v>1.6360061827207542</v>
      </c>
      <c r="CT9" s="84">
        <f t="shared" si="73"/>
        <v>0.16529675130278068</v>
      </c>
      <c r="CU9" s="84">
        <f t="shared" si="74"/>
        <v>304.65616734929813</v>
      </c>
      <c r="CV9" s="84">
        <f t="shared" si="75"/>
        <v>1.6310809445182453</v>
      </c>
      <c r="CW9" s="84">
        <f t="shared" si="76"/>
        <v>0.16554612954984813</v>
      </c>
      <c r="CX9" s="84">
        <f t="shared" si="77"/>
        <v>28.629342660231984</v>
      </c>
      <c r="CY9" s="84">
        <f t="shared" si="78"/>
        <v>60.5624322124267</v>
      </c>
      <c r="CZ9" s="88">
        <v>104</v>
      </c>
      <c r="DA9" s="89">
        <f t="shared" si="79"/>
        <v>2.471617952587839</v>
      </c>
      <c r="DB9" s="89">
        <f t="shared" si="80"/>
        <v>0.11464472794433982</v>
      </c>
      <c r="DC9" s="89">
        <f t="shared" si="81"/>
        <v>153.55914465944804</v>
      </c>
      <c r="DD9" s="89">
        <f t="shared" si="82"/>
        <v>2.1291795956245165</v>
      </c>
      <c r="DE9" s="89">
        <f t="shared" si="83"/>
        <v>0.12352037764375866</v>
      </c>
      <c r="DF9" s="89">
        <f t="shared" si="84"/>
        <v>165.4474992360436</v>
      </c>
      <c r="DG9" s="89">
        <f t="shared" si="85"/>
        <v>2.0692775152433875</v>
      </c>
      <c r="DH9" s="89">
        <f t="shared" si="86"/>
        <v>0.12529547566715341</v>
      </c>
      <c r="DI9" s="89">
        <f t="shared" si="87"/>
        <v>167.82512740130483</v>
      </c>
      <c r="DJ9" s="89">
        <f t="shared" si="88"/>
        <v>2.0580088197534381</v>
      </c>
      <c r="DK9" s="89">
        <f t="shared" si="89"/>
        <v>0.12563803714512772</v>
      </c>
      <c r="DL9" s="89">
        <f t="shared" si="90"/>
        <v>-2.3792451382357638</v>
      </c>
      <c r="DM9" s="89">
        <f t="shared" si="91"/>
        <v>102.58890444694381</v>
      </c>
      <c r="DN9" s="83">
        <v>104</v>
      </c>
      <c r="DO9" s="84">
        <f t="shared" si="92"/>
        <v>3.5501233356966719</v>
      </c>
      <c r="DP9" s="84">
        <f t="shared" si="93"/>
        <v>0.12168823746677671</v>
      </c>
      <c r="DQ9" s="84">
        <f t="shared" si="94"/>
        <v>263.76752418501354</v>
      </c>
      <c r="DR9" s="84">
        <f t="shared" si="95"/>
        <v>2.5638871362185709</v>
      </c>
      <c r="DS9" s="84">
        <f t="shared" si="96"/>
        <v>0.14319269725261061</v>
      </c>
      <c r="DT9" s="84">
        <f t="shared" si="97"/>
        <v>310.37990213316334</v>
      </c>
      <c r="DU9" s="84">
        <f t="shared" si="98"/>
        <v>2.4220595176711077</v>
      </c>
      <c r="DV9" s="84">
        <f t="shared" si="99"/>
        <v>0.14732549738335632</v>
      </c>
      <c r="DW9" s="84">
        <f t="shared" si="100"/>
        <v>319.33802726613612</v>
      </c>
      <c r="DX9" s="84">
        <f t="shared" si="101"/>
        <v>2.3980793638168132</v>
      </c>
      <c r="DY9" s="84">
        <f t="shared" si="102"/>
        <v>0.14806027289728718</v>
      </c>
      <c r="DZ9" s="84">
        <f t="shared" si="103"/>
        <v>15.042832041192145</v>
      </c>
      <c r="EA9" s="84">
        <f t="shared" si="104"/>
        <v>136.06520362273127</v>
      </c>
      <c r="EB9" s="88">
        <v>104</v>
      </c>
      <c r="EC9" s="89">
        <f t="shared" si="105"/>
        <v>4.6514941780753469</v>
      </c>
      <c r="ED9" s="89">
        <f t="shared" si="106"/>
        <v>0.11070846955730124</v>
      </c>
      <c r="EE9" s="89">
        <f t="shared" si="107"/>
        <v>260.23583656161651</v>
      </c>
      <c r="EF9" s="89">
        <f t="shared" si="108"/>
        <v>3.6294698983915734</v>
      </c>
      <c r="EG9" s="89">
        <f t="shared" si="109"/>
        <v>0.12533012952978026</v>
      </c>
      <c r="EH9" s="89">
        <f t="shared" si="110"/>
        <v>294.60610588313506</v>
      </c>
      <c r="EI9" s="89">
        <f t="shared" si="111"/>
        <v>3.5097009104618651</v>
      </c>
      <c r="EJ9" s="89">
        <f t="shared" si="112"/>
        <v>0.12745064385229182</v>
      </c>
      <c r="EK9" s="89">
        <f t="shared" si="113"/>
        <v>299.59067319642509</v>
      </c>
      <c r="EL9" s="89">
        <f t="shared" si="114"/>
        <v>3.4938085063259594</v>
      </c>
      <c r="EM9" s="89">
        <f t="shared" si="115"/>
        <v>0.12774018447793567</v>
      </c>
      <c r="EN9" s="89">
        <f t="shared" si="116"/>
        <v>-0.74587666064398483</v>
      </c>
      <c r="EO9" s="89">
        <f t="shared" si="117"/>
        <v>243.92799041978299</v>
      </c>
      <c r="EP9" s="57">
        <f t="shared" si="118"/>
        <v>35.226107632404116</v>
      </c>
      <c r="EQ9" s="57">
        <f t="shared" si="119"/>
        <v>190.16095618983994</v>
      </c>
      <c r="ER9" s="57">
        <f t="shared" si="32"/>
        <v>0.14197103752022219</v>
      </c>
      <c r="ES9" s="57">
        <f t="shared" si="33"/>
        <v>1.1031149615321265</v>
      </c>
      <c r="ET9" s="57">
        <f t="shared" si="120"/>
        <v>10.311496153212651</v>
      </c>
      <c r="EU9" s="58">
        <f t="shared" si="121"/>
        <v>7.3059712368332992</v>
      </c>
      <c r="EV9" s="15">
        <f t="shared" si="122"/>
        <v>0.39964803843897084</v>
      </c>
      <c r="EW9" s="15">
        <f t="shared" si="123"/>
        <v>1.6008059230629914</v>
      </c>
      <c r="EX9" s="58">
        <f t="shared" si="124"/>
        <v>0.24965427268927262</v>
      </c>
      <c r="EY9" s="58">
        <v>100</v>
      </c>
      <c r="EZ9" s="58">
        <f t="shared" si="125"/>
        <v>1.0937857067991494</v>
      </c>
      <c r="FA9" s="58">
        <f t="shared" si="126"/>
        <v>5.9685369967955229</v>
      </c>
      <c r="FB9" s="58">
        <f t="shared" si="127"/>
        <v>7.3775270995498132E-2</v>
      </c>
      <c r="FC9" s="58">
        <f t="shared" si="128"/>
        <v>98.817169478459235</v>
      </c>
      <c r="FD9" s="58">
        <f t="shared" si="129"/>
        <v>1.0998084932758441</v>
      </c>
      <c r="FE9" s="58">
        <f t="shared" si="130"/>
        <v>5.982503250684859</v>
      </c>
      <c r="FF9" s="58">
        <f t="shared" si="131"/>
        <v>7.3689105875662131E-2</v>
      </c>
      <c r="FG9" s="58">
        <f t="shared" si="132"/>
        <v>98.701756913583864</v>
      </c>
      <c r="FH9" s="58">
        <f t="shared" si="133"/>
        <v>1.1004025187295172</v>
      </c>
      <c r="FI9" s="58">
        <f t="shared" si="134"/>
        <v>5.9838825315043236</v>
      </c>
      <c r="FJ9" s="58">
        <f t="shared" si="135"/>
        <v>7.3680612742036231E-2</v>
      </c>
      <c r="FK9" s="58">
        <f t="shared" si="136"/>
        <v>98.690380914369086</v>
      </c>
      <c r="FL9" s="58">
        <f t="shared" si="137"/>
        <v>1.1004611326852674</v>
      </c>
      <c r="FM9" s="58">
        <f t="shared" si="138"/>
        <v>5.9840186458478364</v>
      </c>
      <c r="FN9" s="58">
        <f t="shared" si="139"/>
        <v>7.3679774756239574E-2</v>
      </c>
      <c r="FO9" s="58">
        <f t="shared" si="34"/>
        <v>0.57249184985598145</v>
      </c>
      <c r="FP9" s="58">
        <f t="shared" si="140"/>
        <v>-42.750815014401851</v>
      </c>
      <c r="FQ9" s="27">
        <f t="shared" si="141"/>
        <v>0.55618656659513188</v>
      </c>
      <c r="FR9" s="27">
        <f t="shared" si="35"/>
        <v>1.4772818219300717E-3</v>
      </c>
      <c r="FS9" s="27">
        <f t="shared" si="142"/>
        <v>0.55766384841706196</v>
      </c>
      <c r="FT9" s="91">
        <f t="shared" si="183"/>
        <v>0.55000000000000004</v>
      </c>
      <c r="FU9" s="27">
        <f t="shared" si="143"/>
        <v>0.12882194977075412</v>
      </c>
      <c r="FV9" s="27">
        <f t="shared" si="36"/>
        <v>1.0009465497187595</v>
      </c>
      <c r="FW9" s="27">
        <f t="shared" si="144"/>
        <v>9.465497187595151E-2</v>
      </c>
      <c r="FX9" s="54">
        <v>104</v>
      </c>
      <c r="FY9" s="55">
        <f t="shared" si="145"/>
        <v>1.3444980869695526</v>
      </c>
      <c r="FZ9" s="55">
        <f t="shared" si="146"/>
        <v>0.18233779312917675</v>
      </c>
      <c r="GA9" s="55">
        <f t="shared" si="147"/>
        <v>224.04285133594021</v>
      </c>
      <c r="GB9" s="55">
        <f t="shared" si="148"/>
        <v>1.1258185976944743</v>
      </c>
      <c r="GC9" s="55">
        <f t="shared" si="149"/>
        <v>0.19926112554793171</v>
      </c>
      <c r="GD9" s="55">
        <f t="shared" si="150"/>
        <v>244.83695871288816</v>
      </c>
      <c r="GE9" s="55">
        <f t="shared" si="151"/>
        <v>1.1029422043076529</v>
      </c>
      <c r="GF9" s="55">
        <f t="shared" si="152"/>
        <v>0.20131698181780008</v>
      </c>
      <c r="GG9" s="55">
        <f t="shared" si="153"/>
        <v>247.36303897707054</v>
      </c>
      <c r="GH9" s="55">
        <f t="shared" si="154"/>
        <v>1.1003267189731951</v>
      </c>
      <c r="GI9" s="55">
        <f t="shared" si="155"/>
        <v>0.20155610583314018</v>
      </c>
      <c r="GJ9" s="57">
        <f t="shared" si="156"/>
        <v>57.005371920952342</v>
      </c>
      <c r="GK9" s="57">
        <f t="shared" si="157"/>
        <v>420.28745236967785</v>
      </c>
      <c r="GL9" s="57">
        <f t="shared" si="40"/>
        <v>0.19389816644900598</v>
      </c>
      <c r="GM9" s="57">
        <f t="shared" si="41"/>
        <v>1.5065887533087765</v>
      </c>
      <c r="GN9" s="57">
        <f t="shared" si="158"/>
        <v>50.658875330877649</v>
      </c>
      <c r="GO9" s="58">
        <f t="shared" si="159"/>
        <v>19.132873917887487</v>
      </c>
      <c r="GP9" s="15">
        <f t="shared" si="160"/>
        <v>0.9830388908737272</v>
      </c>
      <c r="GQ9" s="92">
        <f t="shared" si="184"/>
        <v>1.0099715211813391</v>
      </c>
      <c r="GR9" s="92">
        <f t="shared" si="161"/>
        <v>0.97333327748082488</v>
      </c>
      <c r="GS9" s="58">
        <v>100</v>
      </c>
      <c r="GT9" s="92">
        <f t="shared" si="162"/>
        <v>1.0937857067991494</v>
      </c>
      <c r="GU9" s="92">
        <f t="shared" si="163"/>
        <v>1.022317797019449</v>
      </c>
      <c r="GV9" s="92">
        <f t="shared" si="164"/>
        <v>0.22676569785685374</v>
      </c>
      <c r="GW9" s="92">
        <f t="shared" si="165"/>
        <v>491.53006025023075</v>
      </c>
      <c r="GX9" s="92">
        <f t="shared" si="166"/>
        <v>0.57894975352291933</v>
      </c>
      <c r="GY9" s="92">
        <f t="shared" si="167"/>
        <v>0.53774742552715338</v>
      </c>
      <c r="GZ9" s="92">
        <f t="shared" si="168"/>
        <v>0.31266635554589844</v>
      </c>
      <c r="HA9" s="92">
        <f t="shared" si="169"/>
        <v>677.72557327744255</v>
      </c>
      <c r="HB9" s="92">
        <f t="shared" si="170"/>
        <v>0.52152730083155452</v>
      </c>
      <c r="HC9" s="92">
        <f t="shared" si="171"/>
        <v>0.4839470014228141</v>
      </c>
      <c r="HD9" s="92">
        <f t="shared" si="172"/>
        <v>0.32958802183032954</v>
      </c>
      <c r="HE9" s="92">
        <f t="shared" si="173"/>
        <v>714.4044348818602</v>
      </c>
      <c r="HF9" s="92">
        <f t="shared" si="174"/>
        <v>0.51314667271542713</v>
      </c>
      <c r="HG9" s="92">
        <f t="shared" si="175"/>
        <v>0.47610039245807079</v>
      </c>
      <c r="HH9" s="92">
        <f t="shared" si="176"/>
        <v>0.3322928921740525</v>
      </c>
      <c r="HI9" s="92">
        <f t="shared" si="42"/>
        <v>2.5819157721923878</v>
      </c>
      <c r="HJ9" s="92">
        <f t="shared" si="177"/>
        <v>158.19157721923878</v>
      </c>
      <c r="HK9" s="27">
        <f t="shared" si="178"/>
        <v>0.49903060535109267</v>
      </c>
      <c r="HL9" s="27">
        <f t="shared" si="179"/>
        <v>2.3833805434728655E-2</v>
      </c>
      <c r="HM9" s="27">
        <f t="shared" si="180"/>
        <v>0.52286441078582135</v>
      </c>
      <c r="HN9" s="27">
        <f t="shared" si="185"/>
        <v>0.55000000000000004</v>
      </c>
      <c r="HO9" s="27">
        <f t="shared" si="181"/>
        <v>0.21684209378652763</v>
      </c>
      <c r="HP9" s="27">
        <f t="shared" si="43"/>
        <v>1.6848630687213197</v>
      </c>
      <c r="HQ9" s="27">
        <f t="shared" si="182"/>
        <v>68.486306872131976</v>
      </c>
    </row>
    <row r="10" spans="1:225" x14ac:dyDescent="0.25">
      <c r="A10" s="6" t="s">
        <v>1</v>
      </c>
      <c r="B10" s="7">
        <v>12.4658</v>
      </c>
      <c r="C10" s="6" t="s">
        <v>7</v>
      </c>
      <c r="D10" s="6" t="s">
        <v>429</v>
      </c>
      <c r="E10" s="8">
        <v>8.7183958151700089E-2</v>
      </c>
      <c r="F10" s="5">
        <f t="shared" si="44"/>
        <v>7.6010425589973923E-3</v>
      </c>
      <c r="G10" s="59">
        <v>6.31</v>
      </c>
      <c r="H10" s="5">
        <v>2.7728460134701853</v>
      </c>
      <c r="I10" s="47">
        <f t="shared" si="0"/>
        <v>2.7728222134951714</v>
      </c>
      <c r="J10" s="60">
        <v>15</v>
      </c>
      <c r="K10" s="27">
        <v>0.99909999999999999</v>
      </c>
      <c r="L10" s="48">
        <v>1.1375000000000001E-3</v>
      </c>
      <c r="M10" s="49">
        <f t="shared" si="1"/>
        <v>1.1385246722049844E-6</v>
      </c>
      <c r="N10" s="49">
        <f t="shared" si="2"/>
        <v>1.7753200014965183</v>
      </c>
      <c r="O10" s="14">
        <v>3.5498328863499999</v>
      </c>
      <c r="P10" s="14">
        <v>2.6137267244400002</v>
      </c>
      <c r="Q10" s="14">
        <v>1.0119651797218001</v>
      </c>
      <c r="R10" s="13">
        <f t="shared" si="3"/>
        <v>-1.827751109206345</v>
      </c>
      <c r="S10" s="13">
        <f t="shared" si="3"/>
        <v>-1.3861083094941469</v>
      </c>
      <c r="T10" s="13">
        <f t="shared" si="3"/>
        <v>-1.7159649807984432E-2</v>
      </c>
      <c r="U10" s="13">
        <f t="shared" si="4"/>
        <v>1.6319378077778106</v>
      </c>
      <c r="V10" s="13">
        <f t="shared" si="5"/>
        <v>-0.70658607806909857</v>
      </c>
      <c r="W10" s="13">
        <f t="shared" si="45"/>
        <v>2.1096539287465719</v>
      </c>
      <c r="X10" s="13">
        <f t="shared" si="46"/>
        <v>-1.0770063561694923</v>
      </c>
      <c r="Y10" s="13">
        <f t="shared" si="47"/>
        <v>3.0460290678765651</v>
      </c>
      <c r="Z10" s="13">
        <f t="shared" si="48"/>
        <v>-1.6069297093502459</v>
      </c>
      <c r="AA10" s="13">
        <f t="shared" si="49"/>
        <v>38.796319234386353</v>
      </c>
      <c r="AB10" s="18">
        <f t="shared" si="50"/>
        <v>1.3417915999847096E-5</v>
      </c>
      <c r="AC10" s="62">
        <v>2.2756402516932797</v>
      </c>
      <c r="AD10" s="17">
        <v>2.2756707864527357</v>
      </c>
      <c r="AE10" s="50">
        <f t="shared" si="6"/>
        <v>4.9162309718363941</v>
      </c>
      <c r="AF10" s="17">
        <v>3.0333535046927156</v>
      </c>
      <c r="AG10" s="65">
        <v>15.287566863182633</v>
      </c>
      <c r="AH10" s="15">
        <f t="shared" si="7"/>
        <v>17.741752103397811</v>
      </c>
      <c r="AI10" s="65">
        <v>6.229914334649</v>
      </c>
      <c r="AJ10" s="15">
        <f t="shared" si="8"/>
        <v>7.2871543463401354</v>
      </c>
      <c r="AK10" s="65">
        <v>10.280093499408</v>
      </c>
      <c r="AL10" s="92">
        <f t="shared" si="9"/>
        <v>2.3066781763963422E-2</v>
      </c>
      <c r="AM10" s="92">
        <f t="shared" si="10"/>
        <v>9.7376091524475843</v>
      </c>
      <c r="AN10" s="47">
        <v>1.3329491782161684</v>
      </c>
      <c r="AO10" s="47">
        <f t="shared" si="11"/>
        <v>2.1603436670642964</v>
      </c>
      <c r="AP10" s="5">
        <f t="shared" si="12"/>
        <v>1.1697037800040153</v>
      </c>
      <c r="AQ10" s="5">
        <f t="shared" si="13"/>
        <v>0.94722962908930197</v>
      </c>
      <c r="AR10" s="8">
        <v>4.0131415461539997E-2</v>
      </c>
      <c r="AS10" s="51">
        <f t="shared" si="14"/>
        <v>0.38717329178268134</v>
      </c>
      <c r="AT10" s="51">
        <f t="shared" si="15"/>
        <v>0.73629570971930447</v>
      </c>
      <c r="AU10" s="51">
        <f t="shared" si="16"/>
        <v>0.28507403365748868</v>
      </c>
      <c r="AV10" s="51">
        <f t="shared" si="17"/>
        <v>0.33222440008665349</v>
      </c>
      <c r="AW10" s="52">
        <f t="shared" si="18"/>
        <v>1.6739012912579203</v>
      </c>
      <c r="AX10" s="52">
        <f t="shared" si="19"/>
        <v>0.22372984438248439</v>
      </c>
      <c r="AY10" s="9">
        <f t="shared" si="20"/>
        <v>1.0879585385185404</v>
      </c>
      <c r="AZ10" s="9">
        <f t="shared" si="21"/>
        <v>1.4064359524977146</v>
      </c>
      <c r="BA10" s="95">
        <f t="shared" si="51"/>
        <v>2.0306860452510431</v>
      </c>
      <c r="BB10" s="9">
        <f t="shared" si="22"/>
        <v>0.67464345314786667</v>
      </c>
      <c r="BC10" s="9">
        <f t="shared" si="23"/>
        <v>0.3652812324875972</v>
      </c>
      <c r="BD10" s="53">
        <f t="shared" si="52"/>
        <v>83.31179289183433</v>
      </c>
      <c r="BE10" s="53">
        <f t="shared" si="52"/>
        <v>107.69960126391575</v>
      </c>
      <c r="BF10" s="53">
        <f t="shared" si="52"/>
        <v>155.50233693708901</v>
      </c>
      <c r="BG10" s="53">
        <f t="shared" si="52"/>
        <v>51.661670600997041</v>
      </c>
      <c r="BH10" s="53">
        <f t="shared" si="52"/>
        <v>27.971869617127023</v>
      </c>
      <c r="BI10" s="96">
        <f t="shared" si="53"/>
        <v>1.9207064807026883</v>
      </c>
      <c r="BJ10" s="96">
        <f t="shared" si="53"/>
        <v>2.0322140954131007</v>
      </c>
      <c r="BK10" s="96">
        <f t="shared" si="53"/>
        <v>2.1917369201233452</v>
      </c>
      <c r="BL10" s="96">
        <f t="shared" si="53"/>
        <v>1.7131684459926111</v>
      </c>
      <c r="BM10" s="96">
        <f t="shared" si="53"/>
        <v>1.4467214952333582</v>
      </c>
      <c r="BN10" s="99">
        <f t="shared" si="54"/>
        <v>4.985570131975229</v>
      </c>
      <c r="BO10" s="99">
        <f t="shared" si="55"/>
        <v>6.4449929193595334</v>
      </c>
      <c r="BP10" s="99">
        <f t="shared" si="56"/>
        <v>9.3056190435422277</v>
      </c>
      <c r="BQ10" s="99">
        <f t="shared" si="57"/>
        <v>3.0915537041757544</v>
      </c>
      <c r="BR10" s="99">
        <f t="shared" si="58"/>
        <v>1.6739012912579203</v>
      </c>
      <c r="BS10" s="105">
        <f t="shared" si="59"/>
        <v>0.69771482985181454</v>
      </c>
      <c r="BT10" s="105">
        <f t="shared" si="24"/>
        <v>0.80922244456222681</v>
      </c>
      <c r="BU10" s="105">
        <f t="shared" si="24"/>
        <v>0.96874526927247129</v>
      </c>
      <c r="BV10" s="105">
        <f t="shared" si="24"/>
        <v>0.49017679514173723</v>
      </c>
      <c r="BW10" s="105">
        <f t="shared" si="24"/>
        <v>0.22372984438248439</v>
      </c>
      <c r="BX10" s="88">
        <v>100</v>
      </c>
      <c r="BY10" s="89">
        <f t="shared" si="60"/>
        <v>1.1000185275062209</v>
      </c>
      <c r="BZ10" s="89">
        <f t="shared" si="25"/>
        <v>0.10754779341591306</v>
      </c>
      <c r="CA10" s="89">
        <f t="shared" si="26"/>
        <v>34.505348447304584</v>
      </c>
      <c r="CB10" s="89">
        <f t="shared" si="61"/>
        <v>1.3934187111609182</v>
      </c>
      <c r="CC10" s="89">
        <f t="shared" si="27"/>
        <v>9.555659924043558E-2</v>
      </c>
      <c r="CD10" s="89">
        <f t="shared" si="28"/>
        <v>30.658125550559234</v>
      </c>
      <c r="CE10" s="89">
        <f t="shared" si="62"/>
        <v>1.4305056189669734</v>
      </c>
      <c r="CF10" s="89">
        <f t="shared" si="29"/>
        <v>9.4309777505463085E-2</v>
      </c>
      <c r="CG10" s="89">
        <f t="shared" si="30"/>
        <v>30.258098576035241</v>
      </c>
      <c r="CH10" s="89">
        <f t="shared" si="63"/>
        <v>1.434686425080661</v>
      </c>
      <c r="CI10" s="89">
        <f t="shared" si="31"/>
        <v>9.4172263636015066E-2</v>
      </c>
      <c r="CJ10" s="89">
        <f t="shared" si="64"/>
        <v>8.0155863905092772</v>
      </c>
      <c r="CK10" s="89">
        <f t="shared" si="65"/>
        <v>-14.290858572520227</v>
      </c>
      <c r="CL10" s="83">
        <v>105</v>
      </c>
      <c r="CM10" s="84">
        <f t="shared" si="66"/>
        <v>2.0910222567645951</v>
      </c>
      <c r="CN10" s="84">
        <f t="shared" si="67"/>
        <v>0.10600971133887396</v>
      </c>
      <c r="CO10" s="84">
        <f t="shared" si="68"/>
        <v>94.225570342304323</v>
      </c>
      <c r="CP10" s="84">
        <f t="shared" si="69"/>
        <v>2.1444890928149727</v>
      </c>
      <c r="CQ10" s="84">
        <f t="shared" si="70"/>
        <v>0.10467984208726373</v>
      </c>
      <c r="CR10" s="84">
        <f t="shared" si="71"/>
        <v>93.043530629800017</v>
      </c>
      <c r="CS10" s="84">
        <f t="shared" si="72"/>
        <v>2.1508116609815349</v>
      </c>
      <c r="CT10" s="84">
        <f t="shared" si="73"/>
        <v>0.10452586938966352</v>
      </c>
      <c r="CU10" s="84">
        <f t="shared" si="74"/>
        <v>92.906673684664611</v>
      </c>
      <c r="CV10" s="84">
        <f t="shared" si="75"/>
        <v>2.1515500848486457</v>
      </c>
      <c r="CW10" s="84">
        <f t="shared" si="76"/>
        <v>0.1045079309226727</v>
      </c>
      <c r="CX10" s="84">
        <f t="shared" si="77"/>
        <v>19.870596768305582</v>
      </c>
      <c r="CY10" s="84">
        <f t="shared" si="78"/>
        <v>28.535063332902808</v>
      </c>
      <c r="CZ10" s="88">
        <v>105</v>
      </c>
      <c r="DA10" s="89">
        <f t="shared" si="79"/>
        <v>2.462582876239539</v>
      </c>
      <c r="DB10" s="89">
        <f t="shared" si="80"/>
        <v>0.12405051437192781</v>
      </c>
      <c r="DC10" s="89">
        <f t="shared" si="81"/>
        <v>177.81145145125592</v>
      </c>
      <c r="DD10" s="89">
        <f t="shared" si="82"/>
        <v>2.012984414825032</v>
      </c>
      <c r="DE10" s="89">
        <f t="shared" si="83"/>
        <v>0.13720621716066778</v>
      </c>
      <c r="DF10" s="89">
        <f t="shared" si="84"/>
        <v>196.66856477779726</v>
      </c>
      <c r="DG10" s="89">
        <f t="shared" si="85"/>
        <v>1.936812749243038</v>
      </c>
      <c r="DH10" s="89">
        <f t="shared" si="86"/>
        <v>0.13987824650442479</v>
      </c>
      <c r="DI10" s="89">
        <f t="shared" si="87"/>
        <v>200.4985965865271</v>
      </c>
      <c r="DJ10" s="89">
        <f t="shared" si="88"/>
        <v>1.9225692476696148</v>
      </c>
      <c r="DK10" s="89">
        <f t="shared" si="89"/>
        <v>0.14039543970887255</v>
      </c>
      <c r="DL10" s="89">
        <f t="shared" si="90"/>
        <v>61.033569346076824</v>
      </c>
      <c r="DM10" s="89">
        <f t="shared" si="91"/>
        <v>14.855592603362112</v>
      </c>
      <c r="DN10" s="83">
        <v>105</v>
      </c>
      <c r="DO10" s="84">
        <f t="shared" si="92"/>
        <v>3.538262927661926</v>
      </c>
      <c r="DP10" s="84">
        <f t="shared" si="93"/>
        <v>0.11766647772964507</v>
      </c>
      <c r="DQ10" s="84">
        <f t="shared" si="94"/>
        <v>218.03264618179784</v>
      </c>
      <c r="DR10" s="84">
        <f t="shared" si="95"/>
        <v>2.7404319516374769</v>
      </c>
      <c r="DS10" s="84">
        <f t="shared" si="96"/>
        <v>0.13370211987529712</v>
      </c>
      <c r="DT10" s="84">
        <f t="shared" si="97"/>
        <v>247.74623630280146</v>
      </c>
      <c r="DU10" s="84">
        <f t="shared" si="98"/>
        <v>2.6206904686454515</v>
      </c>
      <c r="DV10" s="84">
        <f t="shared" si="99"/>
        <v>0.13672248389192915</v>
      </c>
      <c r="DW10" s="84">
        <f t="shared" si="100"/>
        <v>253.34288516732894</v>
      </c>
      <c r="DX10" s="84">
        <f t="shared" si="101"/>
        <v>2.6002976492078531</v>
      </c>
      <c r="DY10" s="84">
        <f t="shared" si="102"/>
        <v>0.13725755950775992</v>
      </c>
      <c r="DZ10" s="84">
        <f t="shared" si="103"/>
        <v>57.434420755400616</v>
      </c>
      <c r="EA10" s="84">
        <f t="shared" si="104"/>
        <v>55.343547602723639</v>
      </c>
      <c r="EB10" s="88">
        <v>105</v>
      </c>
      <c r="EC10" s="89">
        <f t="shared" si="105"/>
        <v>4.6394691858965311</v>
      </c>
      <c r="ED10" s="89">
        <f t="shared" si="106"/>
        <v>0.12347387259572226</v>
      </c>
      <c r="EE10" s="89">
        <f t="shared" si="107"/>
        <v>330.34418509478047</v>
      </c>
      <c r="EF10" s="89">
        <f t="shared" si="108"/>
        <v>3.4026675289039927</v>
      </c>
      <c r="EG10" s="89">
        <f t="shared" si="109"/>
        <v>0.14417815323395286</v>
      </c>
      <c r="EH10" s="89">
        <f t="shared" si="110"/>
        <v>385.73678412505404</v>
      </c>
      <c r="EI10" s="89">
        <f t="shared" si="111"/>
        <v>3.262933851087642</v>
      </c>
      <c r="EJ10" s="89">
        <f t="shared" si="112"/>
        <v>0.14723297311007849</v>
      </c>
      <c r="EK10" s="89">
        <f t="shared" si="113"/>
        <v>393.9097033133441</v>
      </c>
      <c r="EL10" s="89">
        <f t="shared" si="114"/>
        <v>3.2444807241934992</v>
      </c>
      <c r="EM10" s="89">
        <f t="shared" si="115"/>
        <v>0.14765107646449971</v>
      </c>
      <c r="EN10" s="89">
        <f t="shared" si="116"/>
        <v>69.355784704781172</v>
      </c>
      <c r="EO10" s="89">
        <f t="shared" si="117"/>
        <v>93.827482010919766</v>
      </c>
      <c r="EP10" s="57">
        <f t="shared" si="118"/>
        <v>38.796319234386353</v>
      </c>
      <c r="EQ10" s="57">
        <f t="shared" si="119"/>
        <v>223.57589434746703</v>
      </c>
      <c r="ER10" s="57">
        <f t="shared" si="32"/>
        <v>0.1559781693957438</v>
      </c>
      <c r="ES10" s="57">
        <f t="shared" si="33"/>
        <v>1.7890696029691813</v>
      </c>
      <c r="ET10" s="57">
        <f t="shared" si="120"/>
        <v>78.906960296918129</v>
      </c>
      <c r="EU10" s="58">
        <f t="shared" si="121"/>
        <v>8.3667555550471171</v>
      </c>
      <c r="EV10" s="15">
        <f t="shared" si="122"/>
        <v>0.5472915101484821</v>
      </c>
      <c r="EW10" s="15">
        <f t="shared" si="123"/>
        <v>1.1618527632695743</v>
      </c>
      <c r="EX10" s="58">
        <f t="shared" si="124"/>
        <v>0.47105065930070772</v>
      </c>
      <c r="EY10" s="58">
        <v>100</v>
      </c>
      <c r="EZ10" s="58">
        <f t="shared" si="125"/>
        <v>1.0937857067991494</v>
      </c>
      <c r="FA10" s="58">
        <f t="shared" si="126"/>
        <v>2.6200848261281084</v>
      </c>
      <c r="FB10" s="58">
        <f t="shared" si="127"/>
        <v>0.12026418735790649</v>
      </c>
      <c r="FC10" s="58">
        <f t="shared" si="128"/>
        <v>172.38420832017394</v>
      </c>
      <c r="FD10" s="58">
        <f t="shared" si="129"/>
        <v>0.86132680131562178</v>
      </c>
      <c r="FE10" s="58">
        <f t="shared" si="130"/>
        <v>2.2336835910096822</v>
      </c>
      <c r="FF10" s="58">
        <f t="shared" si="131"/>
        <v>0.13025163097238568</v>
      </c>
      <c r="FG10" s="58">
        <f t="shared" si="132"/>
        <v>186.70000422291145</v>
      </c>
      <c r="FH10" s="58">
        <f t="shared" si="133"/>
        <v>0.83330772528689756</v>
      </c>
      <c r="FI10" s="58">
        <f t="shared" si="134"/>
        <v>2.1876177044602221</v>
      </c>
      <c r="FJ10" s="58">
        <f t="shared" si="135"/>
        <v>0.13161587709756711</v>
      </c>
      <c r="FK10" s="58">
        <f t="shared" si="136"/>
        <v>188.65548651077978</v>
      </c>
      <c r="FL10" s="58">
        <f t="shared" si="137"/>
        <v>0.82974508166179406</v>
      </c>
      <c r="FM10" s="58">
        <f t="shared" si="138"/>
        <v>2.1817734220976761</v>
      </c>
      <c r="FN10" s="58">
        <f t="shared" si="139"/>
        <v>0.13179203790301242</v>
      </c>
      <c r="FO10" s="58">
        <f t="shared" si="34"/>
        <v>1.5116546747475523</v>
      </c>
      <c r="FP10" s="58">
        <f t="shared" si="140"/>
        <v>51.165467474755232</v>
      </c>
      <c r="FQ10" s="27">
        <f t="shared" si="141"/>
        <v>0.54512855986172049</v>
      </c>
      <c r="FR10" s="27">
        <f t="shared" si="35"/>
        <v>2.4618886562146232E-3</v>
      </c>
      <c r="FS10" s="27">
        <f t="shared" si="142"/>
        <v>0.54759044851793515</v>
      </c>
      <c r="FT10" s="91">
        <f t="shared" si="183"/>
        <v>0.55000000000000004</v>
      </c>
      <c r="FU10" s="27">
        <f t="shared" si="143"/>
        <v>0.11304592632651669</v>
      </c>
      <c r="FV10" s="27">
        <f t="shared" si="36"/>
        <v>1.2966367749651464</v>
      </c>
      <c r="FW10" s="27">
        <f t="shared" si="144"/>
        <v>29.663677496514641</v>
      </c>
      <c r="FX10" s="54">
        <v>105</v>
      </c>
      <c r="FY10" s="55">
        <f t="shared" si="145"/>
        <v>1.3415254471089453</v>
      </c>
      <c r="FZ10" s="55">
        <f t="shared" si="146"/>
        <v>0.13235048042549125</v>
      </c>
      <c r="GA10" s="55">
        <f t="shared" si="147"/>
        <v>78.425516213983755</v>
      </c>
      <c r="GB10" s="55">
        <f t="shared" si="148"/>
        <v>1.435198615072806</v>
      </c>
      <c r="GC10" s="55">
        <f t="shared" si="149"/>
        <v>0.12795845166737124</v>
      </c>
      <c r="GD10" s="55">
        <f t="shared" si="150"/>
        <v>75.82297845609375</v>
      </c>
      <c r="GE10" s="55">
        <f t="shared" si="151"/>
        <v>1.4464454698667093</v>
      </c>
      <c r="GF10" s="55">
        <f t="shared" si="152"/>
        <v>0.12746000959738932</v>
      </c>
      <c r="GG10" s="55">
        <f t="shared" si="153"/>
        <v>75.52762194121425</v>
      </c>
      <c r="GH10" s="55">
        <f t="shared" si="154"/>
        <v>1.4477518413661499</v>
      </c>
      <c r="GI10" s="55">
        <f t="shared" si="155"/>
        <v>0.12740249017367147</v>
      </c>
      <c r="GJ10" s="57">
        <f t="shared" si="156"/>
        <v>50.153141194258588</v>
      </c>
      <c r="GK10" s="57">
        <f t="shared" si="157"/>
        <v>341.42043275015658</v>
      </c>
      <c r="GL10" s="57">
        <f t="shared" si="40"/>
        <v>0.18425561699207563</v>
      </c>
      <c r="GM10" s="57">
        <f t="shared" si="41"/>
        <v>2.1134119268991074</v>
      </c>
      <c r="GN10" s="57">
        <f t="shared" si="158"/>
        <v>111.34119268991074</v>
      </c>
      <c r="GO10" s="58">
        <f t="shared" si="159"/>
        <v>13.982096982391765</v>
      </c>
      <c r="GP10" s="15">
        <f t="shared" si="160"/>
        <v>0.78808997560697425</v>
      </c>
      <c r="GQ10" s="92">
        <f t="shared" si="184"/>
        <v>1.0175796724023363</v>
      </c>
      <c r="GR10" s="92">
        <f t="shared" si="161"/>
        <v>0.77447495953454437</v>
      </c>
      <c r="GS10" s="58">
        <v>100</v>
      </c>
      <c r="GT10" s="92">
        <f t="shared" si="162"/>
        <v>1.0937857067991494</v>
      </c>
      <c r="GU10" s="92">
        <f t="shared" si="163"/>
        <v>1.3749734716305928</v>
      </c>
      <c r="GV10" s="92">
        <f t="shared" si="164"/>
        <v>0.18875594756994257</v>
      </c>
      <c r="GW10" s="92">
        <f t="shared" si="165"/>
        <v>349.75941768042424</v>
      </c>
      <c r="GX10" s="92">
        <f t="shared" si="166"/>
        <v>0.65283638188348858</v>
      </c>
      <c r="GY10" s="92">
        <f t="shared" si="167"/>
        <v>0.86919880245388259</v>
      </c>
      <c r="GZ10" s="92">
        <f t="shared" si="168"/>
        <v>0.23740411624938812</v>
      </c>
      <c r="HA10" s="92">
        <f t="shared" si="169"/>
        <v>439.90309456900047</v>
      </c>
      <c r="HB10" s="92">
        <f t="shared" si="170"/>
        <v>0.60147491160799016</v>
      </c>
      <c r="HC10" s="92">
        <f t="shared" si="171"/>
        <v>0.81051466125586724</v>
      </c>
      <c r="HD10" s="92">
        <f t="shared" si="172"/>
        <v>0.24584838901799325</v>
      </c>
      <c r="HE10" s="92">
        <f t="shared" si="173"/>
        <v>455.55009252750239</v>
      </c>
      <c r="HF10" s="92">
        <f t="shared" si="174"/>
        <v>0.59422314546819077</v>
      </c>
      <c r="HG10" s="92">
        <f t="shared" si="175"/>
        <v>0.80224900759732676</v>
      </c>
      <c r="HH10" s="92">
        <f t="shared" si="176"/>
        <v>0.24711164405566793</v>
      </c>
      <c r="HI10" s="92">
        <f t="shared" si="42"/>
        <v>2.8343705573185112</v>
      </c>
      <c r="HJ10" s="92">
        <f t="shared" si="177"/>
        <v>183.4370557318511</v>
      </c>
      <c r="HK10" s="27">
        <f t="shared" si="178"/>
        <v>0.51296707704098732</v>
      </c>
      <c r="HL10" s="27">
        <f t="shared" si="179"/>
        <v>1.1696067746768644E-2</v>
      </c>
      <c r="HM10" s="27">
        <f t="shared" si="180"/>
        <v>0.524663144787756</v>
      </c>
      <c r="HN10" s="27">
        <f t="shared" si="185"/>
        <v>0.55000000000000004</v>
      </c>
      <c r="HO10" s="27">
        <f t="shared" si="181"/>
        <v>0.15695170770951844</v>
      </c>
      <c r="HP10" s="27">
        <f t="shared" si="43"/>
        <v>1.8002360874281764</v>
      </c>
      <c r="HQ10" s="27">
        <f t="shared" si="182"/>
        <v>80.023608742817643</v>
      </c>
    </row>
    <row r="11" spans="1:225" x14ac:dyDescent="0.25">
      <c r="A11" s="6" t="s">
        <v>1</v>
      </c>
      <c r="B11" s="7">
        <v>12.4658</v>
      </c>
      <c r="C11" s="6" t="s">
        <v>8</v>
      </c>
      <c r="D11" s="6" t="s">
        <v>423</v>
      </c>
      <c r="E11" s="8">
        <v>0.12706480304955528</v>
      </c>
      <c r="F11" s="5">
        <f t="shared" si="44"/>
        <v>1.6145464174022274E-2</v>
      </c>
      <c r="G11" s="59">
        <v>6.24</v>
      </c>
      <c r="H11" s="5">
        <v>2.5362430637346485</v>
      </c>
      <c r="I11" s="47">
        <f t="shared" si="0"/>
        <v>2.5358971346377555</v>
      </c>
      <c r="J11" s="60">
        <v>15</v>
      </c>
      <c r="K11" s="27">
        <v>0.99909999999999999</v>
      </c>
      <c r="L11" s="48">
        <v>1.1375000000000001E-3</v>
      </c>
      <c r="M11" s="49">
        <f t="shared" si="1"/>
        <v>1.1385246722049844E-6</v>
      </c>
      <c r="N11" s="49">
        <f t="shared" si="2"/>
        <v>1.5381814979859429</v>
      </c>
      <c r="O11" s="14">
        <v>3.0844445571319996</v>
      </c>
      <c r="P11" s="14">
        <v>2.1109887392360003</v>
      </c>
      <c r="Q11" s="14">
        <v>1.8103603899859999</v>
      </c>
      <c r="R11" s="13">
        <f t="shared" si="3"/>
        <v>-1.6250107140688594</v>
      </c>
      <c r="S11" s="13">
        <f t="shared" si="3"/>
        <v>-1.0779188828576367</v>
      </c>
      <c r="T11" s="13">
        <f t="shared" si="3"/>
        <v>-0.85627692443025771</v>
      </c>
      <c r="U11" s="13">
        <f t="shared" si="4"/>
        <v>1.6750622356317539</v>
      </c>
      <c r="V11" s="13">
        <f t="shared" si="5"/>
        <v>-0.74421469877595858</v>
      </c>
      <c r="W11" s="13">
        <f t="shared" si="45"/>
        <v>2.2758447946228446</v>
      </c>
      <c r="X11" s="13">
        <f t="shared" si="46"/>
        <v>-1.1864021737855843</v>
      </c>
      <c r="Y11" s="13">
        <f t="shared" si="47"/>
        <v>2.5517107451479335</v>
      </c>
      <c r="Z11" s="13">
        <f t="shared" si="48"/>
        <v>-1.351464798463248</v>
      </c>
      <c r="AA11" s="13">
        <f t="shared" si="49"/>
        <v>37.963086411893435</v>
      </c>
      <c r="AB11" s="18">
        <f t="shared" si="50"/>
        <v>2.2504678000001554E-4</v>
      </c>
      <c r="AC11" s="62">
        <v>2.460332012031814</v>
      </c>
      <c r="AD11" s="17">
        <v>2.4608858264630071</v>
      </c>
      <c r="AE11" s="50">
        <f t="shared" si="6"/>
        <v>6.1720089335409396</v>
      </c>
      <c r="AF11" s="17">
        <v>3.934625993826673</v>
      </c>
      <c r="AG11" s="65">
        <v>17.304600442924333</v>
      </c>
      <c r="AH11" s="15">
        <f t="shared" si="7"/>
        <v>16.893893575430031</v>
      </c>
      <c r="AI11" s="65">
        <v>3.974690127667786</v>
      </c>
      <c r="AJ11" s="15">
        <f t="shared" si="8"/>
        <v>5.1139062981724912</v>
      </c>
      <c r="AK11" s="65">
        <v>9.5906481220980009</v>
      </c>
      <c r="AL11" s="92">
        <f t="shared" si="9"/>
        <v>3.5106613937466384E-2</v>
      </c>
      <c r="AM11" s="92">
        <f t="shared" si="10"/>
        <v>8.2327520799001643</v>
      </c>
      <c r="AN11" s="47">
        <v>1.598865722056618</v>
      </c>
      <c r="AO11" s="47">
        <f t="shared" si="11"/>
        <v>2.5080435943718169</v>
      </c>
      <c r="AP11" s="5">
        <f t="shared" si="12"/>
        <v>1.2866176063826034</v>
      </c>
      <c r="AQ11" s="5">
        <f t="shared" si="13"/>
        <v>0.85841456959836926</v>
      </c>
      <c r="AR11" s="8">
        <v>0.12143663533404001</v>
      </c>
      <c r="AS11" s="51">
        <f t="shared" si="14"/>
        <v>0.85758884277194081</v>
      </c>
      <c r="AT11" s="51">
        <f t="shared" si="15"/>
        <v>0.68439834146309153</v>
      </c>
      <c r="AU11" s="51">
        <f t="shared" si="16"/>
        <v>0.58693238165036821</v>
      </c>
      <c r="AV11" s="51">
        <f t="shared" si="17"/>
        <v>0.70946928190367664</v>
      </c>
      <c r="AW11" s="52">
        <f t="shared" si="18"/>
        <v>1.1572954342026884</v>
      </c>
      <c r="AX11" s="52">
        <f t="shared" si="19"/>
        <v>6.3444239734551808E-2</v>
      </c>
      <c r="AY11" s="9">
        <f t="shared" si="20"/>
        <v>1.1167081570878359</v>
      </c>
      <c r="AZ11" s="9">
        <f t="shared" si="21"/>
        <v>1.5172298630818963</v>
      </c>
      <c r="BA11" s="95">
        <f t="shared" si="51"/>
        <v>1.701140496765289</v>
      </c>
      <c r="BB11" s="9">
        <f t="shared" si="22"/>
        <v>1.2069069266573329</v>
      </c>
      <c r="BC11" s="9">
        <f t="shared" si="23"/>
        <v>0.61913903912478629</v>
      </c>
      <c r="BD11" s="53">
        <f t="shared" si="52"/>
        <v>124.62997553613883</v>
      </c>
      <c r="BE11" s="53">
        <f t="shared" si="52"/>
        <v>169.33011505146797</v>
      </c>
      <c r="BF11" s="53">
        <f t="shared" si="52"/>
        <v>189.85542207221192</v>
      </c>
      <c r="BG11" s="53">
        <f t="shared" si="52"/>
        <v>134.69658996309158</v>
      </c>
      <c r="BH11" s="53">
        <f t="shared" si="52"/>
        <v>69.098880320546684</v>
      </c>
      <c r="BI11" s="96">
        <f t="shared" si="53"/>
        <v>2.0956225097731189</v>
      </c>
      <c r="BJ11" s="96">
        <f t="shared" si="53"/>
        <v>2.2287342034579334</v>
      </c>
      <c r="BK11" s="96">
        <f t="shared" si="53"/>
        <v>2.278423004648936</v>
      </c>
      <c r="BL11" s="96">
        <f t="shared" si="53"/>
        <v>2.1293566010759286</v>
      </c>
      <c r="BM11" s="96">
        <f t="shared" si="53"/>
        <v>1.8394710101159086</v>
      </c>
      <c r="BN11" s="99">
        <f t="shared" si="54"/>
        <v>2.0873522260226562</v>
      </c>
      <c r="BO11" s="99">
        <f t="shared" si="55"/>
        <v>2.8360078790424228</v>
      </c>
      <c r="BP11" s="99">
        <f t="shared" si="56"/>
        <v>3.1797738560093767</v>
      </c>
      <c r="BQ11" s="99">
        <f t="shared" si="57"/>
        <v>2.2559518742390567</v>
      </c>
      <c r="BR11" s="99">
        <f t="shared" si="58"/>
        <v>1.1572954342026884</v>
      </c>
      <c r="BS11" s="105">
        <f t="shared" si="59"/>
        <v>0.31959573939176228</v>
      </c>
      <c r="BT11" s="105">
        <f t="shared" si="24"/>
        <v>0.45270743307657674</v>
      </c>
      <c r="BU11" s="105">
        <f t="shared" si="24"/>
        <v>0.50239623426757907</v>
      </c>
      <c r="BV11" s="105">
        <f t="shared" si="24"/>
        <v>0.35332983069457186</v>
      </c>
      <c r="BW11" s="105">
        <f t="shared" si="24"/>
        <v>6.3444239734551808E-2</v>
      </c>
      <c r="BX11" s="88">
        <v>100</v>
      </c>
      <c r="BY11" s="89">
        <f t="shared" si="60"/>
        <v>1.1000185275062209</v>
      </c>
      <c r="BZ11" s="89">
        <f t="shared" si="25"/>
        <v>0.13033089796503505</v>
      </c>
      <c r="CA11" s="89">
        <f t="shared" si="26"/>
        <v>70.875009478770522</v>
      </c>
      <c r="CB11" s="89">
        <f t="shared" si="61"/>
        <v>1.187463930004871</v>
      </c>
      <c r="CC11" s="89">
        <f t="shared" si="27"/>
        <v>0.12544032607028732</v>
      </c>
      <c r="CD11" s="89">
        <f t="shared" si="28"/>
        <v>68.215476437803943</v>
      </c>
      <c r="CE11" s="89">
        <f t="shared" si="62"/>
        <v>1.1975984242362951</v>
      </c>
      <c r="CF11" s="89">
        <f t="shared" si="29"/>
        <v>0.12490843860007617</v>
      </c>
      <c r="CG11" s="89">
        <f t="shared" si="30"/>
        <v>67.926231676343249</v>
      </c>
      <c r="CH11" s="89">
        <f t="shared" si="63"/>
        <v>1.198729691620392</v>
      </c>
      <c r="CI11" s="89">
        <f t="shared" si="31"/>
        <v>0.12484948527747503</v>
      </c>
      <c r="CJ11" s="89">
        <f t="shared" si="64"/>
        <v>-1.7434550866271659</v>
      </c>
      <c r="CK11" s="89">
        <f t="shared" si="65"/>
        <v>3.5802662132033314</v>
      </c>
      <c r="CL11" s="83">
        <v>106</v>
      </c>
      <c r="CM11" s="84">
        <f t="shared" si="66"/>
        <v>2.0864052757324894</v>
      </c>
      <c r="CN11" s="84">
        <f t="shared" si="67"/>
        <v>0.13212677870619313</v>
      </c>
      <c r="CO11" s="84">
        <f t="shared" si="68"/>
        <v>210.09389824015315</v>
      </c>
      <c r="CP11" s="84">
        <f t="shared" si="69"/>
        <v>1.7787429260728322</v>
      </c>
      <c r="CQ11" s="84">
        <f t="shared" si="70"/>
        <v>0.14309800860158767</v>
      </c>
      <c r="CR11" s="84">
        <f t="shared" si="71"/>
        <v>227.53917678083329</v>
      </c>
      <c r="CS11" s="84">
        <f t="shared" si="72"/>
        <v>1.7459608380391618</v>
      </c>
      <c r="CT11" s="84">
        <f t="shared" si="73"/>
        <v>0.14443516233183984</v>
      </c>
      <c r="CU11" s="84">
        <f t="shared" si="74"/>
        <v>229.66537589418436</v>
      </c>
      <c r="CV11" s="84">
        <f t="shared" si="75"/>
        <v>1.7421779920970824</v>
      </c>
      <c r="CW11" s="84">
        <f t="shared" si="76"/>
        <v>0.14459188561181566</v>
      </c>
      <c r="CX11" s="84">
        <f t="shared" si="77"/>
        <v>13.793813976498924</v>
      </c>
      <c r="CY11" s="84">
        <f t="shared" si="78"/>
        <v>50.538742365068188</v>
      </c>
      <c r="CZ11" s="88">
        <v>106</v>
      </c>
      <c r="DA11" s="89">
        <f t="shared" si="79"/>
        <v>2.4536660019773318</v>
      </c>
      <c r="DB11" s="89">
        <f t="shared" si="80"/>
        <v>0.11719670852029632</v>
      </c>
      <c r="DC11" s="89">
        <f t="shared" si="81"/>
        <v>172.4264615210252</v>
      </c>
      <c r="DD11" s="89">
        <f t="shared" si="82"/>
        <v>2.0368154537528222</v>
      </c>
      <c r="DE11" s="89">
        <f t="shared" si="83"/>
        <v>0.12863148891176407</v>
      </c>
      <c r="DF11" s="89">
        <f t="shared" si="84"/>
        <v>189.24996062833443</v>
      </c>
      <c r="DG11" s="89">
        <f t="shared" si="85"/>
        <v>1.9655242219416538</v>
      </c>
      <c r="DH11" s="89">
        <f t="shared" si="86"/>
        <v>0.13094349765259883</v>
      </c>
      <c r="DI11" s="89">
        <f t="shared" si="87"/>
        <v>192.65151935145147</v>
      </c>
      <c r="DJ11" s="89">
        <f t="shared" si="88"/>
        <v>1.952169790299608</v>
      </c>
      <c r="DK11" s="89">
        <f t="shared" si="89"/>
        <v>0.13139061439175151</v>
      </c>
      <c r="DL11" s="89">
        <f t="shared" si="90"/>
        <v>3.4044135263084252</v>
      </c>
      <c r="DM11" s="89">
        <f t="shared" si="91"/>
        <v>68.683789169577381</v>
      </c>
      <c r="DN11" s="83">
        <v>106</v>
      </c>
      <c r="DO11" s="84">
        <f t="shared" si="92"/>
        <v>3.526554004833327</v>
      </c>
      <c r="DP11" s="84">
        <f t="shared" si="93"/>
        <v>0.11394721492850959</v>
      </c>
      <c r="DQ11" s="84">
        <f t="shared" si="94"/>
        <v>227.77387463600695</v>
      </c>
      <c r="DR11" s="84">
        <f t="shared" si="95"/>
        <v>2.6988632697439163</v>
      </c>
      <c r="DS11" s="84">
        <f t="shared" si="96"/>
        <v>0.13025324232587468</v>
      </c>
      <c r="DT11" s="84">
        <f t="shared" si="97"/>
        <v>260.36867778717613</v>
      </c>
      <c r="DU11" s="84">
        <f t="shared" si="98"/>
        <v>2.5755418933949077</v>
      </c>
      <c r="DV11" s="84">
        <f t="shared" si="99"/>
        <v>0.13333515648601876</v>
      </c>
      <c r="DW11" s="84">
        <f t="shared" si="100"/>
        <v>266.52924546750086</v>
      </c>
      <c r="DX11" s="84">
        <f t="shared" si="101"/>
        <v>2.5545653611195758</v>
      </c>
      <c r="DY11" s="84">
        <f t="shared" si="102"/>
        <v>0.1338814707594749</v>
      </c>
      <c r="DZ11" s="84">
        <f t="shared" si="103"/>
        <v>5.3647174877067494</v>
      </c>
      <c r="EA11" s="84">
        <f t="shared" si="104"/>
        <v>120.73580225256207</v>
      </c>
      <c r="EB11" s="88">
        <v>106</v>
      </c>
      <c r="EC11" s="89">
        <f t="shared" si="105"/>
        <v>4.6275888229270965</v>
      </c>
      <c r="ED11" s="89">
        <f t="shared" si="106"/>
        <v>0.10532852514525226</v>
      </c>
      <c r="EE11" s="89">
        <f t="shared" si="107"/>
        <v>236.06684681079486</v>
      </c>
      <c r="EF11" s="89">
        <f t="shared" si="108"/>
        <v>3.7264391399036998</v>
      </c>
      <c r="EG11" s="89">
        <f t="shared" si="109"/>
        <v>0.11737520624846665</v>
      </c>
      <c r="EH11" s="89">
        <f t="shared" si="110"/>
        <v>263.06638960937926</v>
      </c>
      <c r="EI11" s="89">
        <f t="shared" si="111"/>
        <v>3.6188644720822594</v>
      </c>
      <c r="EJ11" s="89">
        <f t="shared" si="112"/>
        <v>0.11910698335333782</v>
      </c>
      <c r="EK11" s="89">
        <f t="shared" si="113"/>
        <v>266.94772336927275</v>
      </c>
      <c r="EL11" s="89">
        <f t="shared" si="114"/>
        <v>3.6045554194368337</v>
      </c>
      <c r="EM11" s="89">
        <f t="shared" si="115"/>
        <v>0.11934315950299479</v>
      </c>
      <c r="EN11" s="89">
        <f t="shared" si="116"/>
        <v>-6.0769334711431089</v>
      </c>
      <c r="EO11" s="89">
        <f t="shared" si="117"/>
        <v>211.46372074993712</v>
      </c>
      <c r="EP11" s="57">
        <f t="shared" si="118"/>
        <v>37.963086411893435</v>
      </c>
      <c r="EQ11" s="57">
        <f t="shared" si="119"/>
        <v>215.61292427856213</v>
      </c>
      <c r="ER11" s="57">
        <f t="shared" si="32"/>
        <v>0.14655015719151737</v>
      </c>
      <c r="ES11" s="57">
        <f t="shared" si="33"/>
        <v>1.1533497370972416</v>
      </c>
      <c r="ET11" s="57">
        <f t="shared" si="120"/>
        <v>15.334973709724164</v>
      </c>
      <c r="EU11" s="58">
        <f t="shared" si="121"/>
        <v>8.8147858895578697</v>
      </c>
      <c r="EV11" s="15">
        <f t="shared" si="122"/>
        <v>0.50938973821624078</v>
      </c>
      <c r="EW11" s="15">
        <f t="shared" si="123"/>
        <v>1.3570360566610835</v>
      </c>
      <c r="EX11" s="58">
        <f t="shared" si="124"/>
        <v>0.37536934683192402</v>
      </c>
      <c r="EY11" s="58">
        <v>100</v>
      </c>
      <c r="EZ11" s="58">
        <f t="shared" si="125"/>
        <v>1.0937857067991494</v>
      </c>
      <c r="FA11" s="58">
        <f t="shared" si="126"/>
        <v>3.5171172778426647</v>
      </c>
      <c r="FB11" s="58">
        <f t="shared" si="127"/>
        <v>9.788805792777891E-2</v>
      </c>
      <c r="FC11" s="58">
        <f t="shared" si="128"/>
        <v>144.01847685619097</v>
      </c>
      <c r="FD11" s="58">
        <f t="shared" si="129"/>
        <v>0.92960612157597211</v>
      </c>
      <c r="FE11" s="58">
        <f t="shared" si="130"/>
        <v>3.2036292843408711</v>
      </c>
      <c r="FF11" s="58">
        <f t="shared" si="131"/>
        <v>0.10256566729246615</v>
      </c>
      <c r="FG11" s="58">
        <f t="shared" si="132"/>
        <v>150.90044172801973</v>
      </c>
      <c r="FH11" s="58">
        <f t="shared" si="133"/>
        <v>0.91115804811858303</v>
      </c>
      <c r="FI11" s="58">
        <f t="shared" si="134"/>
        <v>3.1689575474996392</v>
      </c>
      <c r="FJ11" s="58">
        <f t="shared" si="135"/>
        <v>0.10312522917837946</v>
      </c>
      <c r="FK11" s="58">
        <f t="shared" si="136"/>
        <v>151.72370099193799</v>
      </c>
      <c r="FL11" s="58">
        <f t="shared" si="137"/>
        <v>0.90904167714650586</v>
      </c>
      <c r="FM11" s="58">
        <f t="shared" si="138"/>
        <v>3.1649895802012655</v>
      </c>
      <c r="FN11" s="58">
        <f t="shared" si="139"/>
        <v>0.10318985330329429</v>
      </c>
      <c r="FO11" s="58">
        <f t="shared" si="34"/>
        <v>0.812104145496926</v>
      </c>
      <c r="FP11" s="58">
        <f t="shared" si="140"/>
        <v>-18.789585450307399</v>
      </c>
      <c r="FQ11" s="27">
        <f t="shared" si="141"/>
        <v>0.54120000015245529</v>
      </c>
      <c r="FR11" s="27">
        <f t="shared" si="35"/>
        <v>2.9604445862315065E-3</v>
      </c>
      <c r="FS11" s="27">
        <f t="shared" si="142"/>
        <v>0.54416044473868674</v>
      </c>
      <c r="FT11" s="91">
        <f t="shared" si="183"/>
        <v>0.55000000000000004</v>
      </c>
      <c r="FU11" s="27">
        <f t="shared" si="143"/>
        <v>0.13742484236917091</v>
      </c>
      <c r="FV11" s="27">
        <f t="shared" si="36"/>
        <v>1.0815335094453751</v>
      </c>
      <c r="FW11" s="27">
        <f t="shared" si="144"/>
        <v>8.1533509445375074</v>
      </c>
      <c r="FX11" s="54">
        <v>106</v>
      </c>
      <c r="FY11" s="55">
        <f t="shared" si="145"/>
        <v>1.3385874636523691</v>
      </c>
      <c r="FZ11" s="55">
        <f t="shared" si="146"/>
        <v>0.16495550220118393</v>
      </c>
      <c r="GA11" s="55">
        <f t="shared" si="147"/>
        <v>174.86308646371049</v>
      </c>
      <c r="GB11" s="55">
        <f t="shared" si="148"/>
        <v>1.1922406364370151</v>
      </c>
      <c r="GC11" s="55">
        <f t="shared" si="149"/>
        <v>0.17478663558747082</v>
      </c>
      <c r="GD11" s="55">
        <f t="shared" si="150"/>
        <v>185.28469898601296</v>
      </c>
      <c r="GE11" s="55">
        <f t="shared" si="151"/>
        <v>1.1763829208337637</v>
      </c>
      <c r="GF11" s="55">
        <f t="shared" si="152"/>
        <v>0.17596075942582978</v>
      </c>
      <c r="GG11" s="55">
        <f t="shared" si="153"/>
        <v>186.52934324174481</v>
      </c>
      <c r="GH11" s="55">
        <f t="shared" si="154"/>
        <v>1.174562636666628</v>
      </c>
      <c r="GI11" s="55">
        <f t="shared" si="155"/>
        <v>0.17609705466220904</v>
      </c>
      <c r="GJ11" s="57">
        <f t="shared" si="156"/>
        <v>51.579034354947218</v>
      </c>
      <c r="GK11" s="57">
        <f t="shared" si="157"/>
        <v>357.37355120255563</v>
      </c>
      <c r="GL11" s="57">
        <f t="shared" si="40"/>
        <v>0.1787813502040895</v>
      </c>
      <c r="GM11" s="57">
        <f t="shared" si="41"/>
        <v>1.4070092261061844</v>
      </c>
      <c r="GN11" s="57">
        <f t="shared" si="158"/>
        <v>40.700922610618441</v>
      </c>
      <c r="GO11" s="58">
        <f t="shared" si="159"/>
        <v>16.271783422464281</v>
      </c>
      <c r="GP11" s="15">
        <f t="shared" si="160"/>
        <v>0.96317544264215516</v>
      </c>
      <c r="GQ11" s="92">
        <f t="shared" si="184"/>
        <v>1.0269841056692581</v>
      </c>
      <c r="GR11" s="92">
        <f t="shared" si="161"/>
        <v>0.93786791570107064</v>
      </c>
      <c r="GS11" s="58">
        <v>100</v>
      </c>
      <c r="GT11" s="92">
        <f t="shared" si="162"/>
        <v>1.0937857067991494</v>
      </c>
      <c r="GU11" s="92">
        <f t="shared" si="163"/>
        <v>1.0727276567960518</v>
      </c>
      <c r="GV11" s="92">
        <f t="shared" si="164"/>
        <v>0.20660186869727981</v>
      </c>
      <c r="GW11" s="92">
        <f t="shared" si="165"/>
        <v>412.9851543080141</v>
      </c>
      <c r="GX11" s="92">
        <f t="shared" si="166"/>
        <v>0.61495216951898635</v>
      </c>
      <c r="GY11" s="92">
        <f t="shared" si="167"/>
        <v>0.60672739498406192</v>
      </c>
      <c r="GZ11" s="92">
        <f t="shared" si="168"/>
        <v>0.27471487880872891</v>
      </c>
      <c r="HA11" s="92">
        <f t="shared" si="169"/>
        <v>549.13911152355445</v>
      </c>
      <c r="HB11" s="92">
        <f t="shared" si="170"/>
        <v>0.55786837496087416</v>
      </c>
      <c r="HC11" s="92">
        <f t="shared" si="171"/>
        <v>0.55137412084211546</v>
      </c>
      <c r="HD11" s="92">
        <f t="shared" si="172"/>
        <v>0.28817466370893374</v>
      </c>
      <c r="HE11" s="92">
        <f t="shared" si="173"/>
        <v>576.04444098167551</v>
      </c>
      <c r="HF11" s="92">
        <f t="shared" si="174"/>
        <v>0.54919097901376901</v>
      </c>
      <c r="HG11" s="92">
        <f t="shared" si="175"/>
        <v>0.54296850585747858</v>
      </c>
      <c r="HH11" s="92">
        <f t="shared" si="176"/>
        <v>0.2903966916494552</v>
      </c>
      <c r="HI11" s="92">
        <f t="shared" si="42"/>
        <v>2.2854219632812121</v>
      </c>
      <c r="HJ11" s="92">
        <f t="shared" si="177"/>
        <v>128.54219632812121</v>
      </c>
      <c r="HK11" s="27">
        <f t="shared" si="178"/>
        <v>0.50578723289253846</v>
      </c>
      <c r="HL11" s="27">
        <f t="shared" si="179"/>
        <v>1.6828304234591002E-2</v>
      </c>
      <c r="HM11" s="27">
        <f t="shared" si="180"/>
        <v>0.52261553712712949</v>
      </c>
      <c r="HN11" s="27">
        <f t="shared" si="185"/>
        <v>0.55000000000000004</v>
      </c>
      <c r="HO11" s="27">
        <f t="shared" si="181"/>
        <v>0.19578542999933987</v>
      </c>
      <c r="HP11" s="27">
        <f t="shared" si="43"/>
        <v>1.5408313340948048</v>
      </c>
      <c r="HQ11" s="27">
        <f t="shared" si="182"/>
        <v>54.083133409480475</v>
      </c>
    </row>
    <row r="12" spans="1:225" x14ac:dyDescent="0.25">
      <c r="A12" s="6" t="s">
        <v>1</v>
      </c>
      <c r="B12" s="7">
        <v>12.4658</v>
      </c>
      <c r="C12" s="6" t="s">
        <v>9</v>
      </c>
      <c r="D12" s="6" t="s">
        <v>420</v>
      </c>
      <c r="E12" s="8">
        <v>8.1499592502037491E-2</v>
      </c>
      <c r="F12" s="5">
        <f t="shared" si="44"/>
        <v>6.6421835779981652E-3</v>
      </c>
      <c r="G12" s="59">
        <v>6.01</v>
      </c>
      <c r="H12" s="5">
        <v>2.7751372563096388</v>
      </c>
      <c r="I12" s="47">
        <f t="shared" si="0"/>
        <v>2.7747454207185007</v>
      </c>
      <c r="J12" s="60">
        <v>15</v>
      </c>
      <c r="K12" s="27">
        <v>0.99909999999999999</v>
      </c>
      <c r="L12" s="48">
        <v>1.1375000000000001E-3</v>
      </c>
      <c r="M12" s="49">
        <f t="shared" si="1"/>
        <v>1.1385246722049844E-6</v>
      </c>
      <c r="N12" s="49">
        <f t="shared" si="2"/>
        <v>1.7772449411655495</v>
      </c>
      <c r="O12" s="14">
        <v>4.3273616064599993</v>
      </c>
      <c r="P12" s="14">
        <v>2.647066257224</v>
      </c>
      <c r="Q12" s="14">
        <v>1.06776807164</v>
      </c>
      <c r="R12" s="13">
        <f t="shared" si="3"/>
        <v>-2.1134876814367485</v>
      </c>
      <c r="S12" s="13">
        <f t="shared" si="3"/>
        <v>-1.4043943065719444</v>
      </c>
      <c r="T12" s="13">
        <f t="shared" si="3"/>
        <v>-9.4598315348144973E-2</v>
      </c>
      <c r="U12" s="13">
        <f t="shared" si="4"/>
        <v>1.6053229062258405</v>
      </c>
      <c r="V12" s="13">
        <f t="shared" si="5"/>
        <v>-0.68286352062160482</v>
      </c>
      <c r="W12" s="13">
        <f t="shared" si="45"/>
        <v>2.3040309572121536</v>
      </c>
      <c r="X12" s="13">
        <f t="shared" si="46"/>
        <v>-1.2041601011189458</v>
      </c>
      <c r="Y12" s="13">
        <f t="shared" si="47"/>
        <v>3.3844959582287739</v>
      </c>
      <c r="Z12" s="13">
        <f t="shared" si="48"/>
        <v>-1.7589409940043463</v>
      </c>
      <c r="AA12" s="13">
        <f t="shared" si="49"/>
        <v>38.177387240551283</v>
      </c>
      <c r="AB12" s="18">
        <f t="shared" si="50"/>
        <v>2.2062351999996288E-4</v>
      </c>
      <c r="AC12" s="62">
        <v>2.1656586485354827</v>
      </c>
      <c r="AD12" s="17">
        <v>2.1661365492057691</v>
      </c>
      <c r="AE12" s="50">
        <f t="shared" si="6"/>
        <v>6.4041803301300879</v>
      </c>
      <c r="AF12" s="17">
        <v>3.5529843991103363</v>
      </c>
      <c r="AG12" s="65">
        <v>18.340957699755545</v>
      </c>
      <c r="AH12" s="15">
        <f t="shared" si="7"/>
        <v>21.775024687585013</v>
      </c>
      <c r="AI12" s="65">
        <v>7.1965198451909238</v>
      </c>
      <c r="AJ12" s="15">
        <f t="shared" si="8"/>
        <v>8.9965890068624432</v>
      </c>
      <c r="AK12" s="65">
        <v>11.775748286177999</v>
      </c>
      <c r="AL12" s="92">
        <f t="shared" si="9"/>
        <v>5.8043564802327891E-2</v>
      </c>
      <c r="AM12" s="92">
        <f t="shared" si="10"/>
        <v>11.114963642090213</v>
      </c>
      <c r="AN12" s="47">
        <v>1.6402402703620258</v>
      </c>
      <c r="AO12" s="47">
        <f t="shared" si="11"/>
        <v>2.9564989023790909</v>
      </c>
      <c r="AP12" s="5">
        <f t="shared" si="12"/>
        <v>1.2501305075778282</v>
      </c>
      <c r="AQ12" s="5">
        <f t="shared" si="13"/>
        <v>0.94388597411992969</v>
      </c>
      <c r="AR12" s="8">
        <v>0.11014148988598001</v>
      </c>
      <c r="AS12" s="51">
        <f t="shared" si="14"/>
        <v>0.4033779164862224</v>
      </c>
      <c r="AT12" s="51">
        <f t="shared" si="15"/>
        <v>0.61170442822998428</v>
      </c>
      <c r="AU12" s="51">
        <f t="shared" si="16"/>
        <v>0.24674805776480702</v>
      </c>
      <c r="AV12" s="51">
        <f t="shared" si="17"/>
        <v>0.31548806227524662</v>
      </c>
      <c r="AW12" s="52">
        <f t="shared" si="18"/>
        <v>1.5801514649719988</v>
      </c>
      <c r="AX12" s="52">
        <f t="shared" si="19"/>
        <v>0.1986987181245233</v>
      </c>
      <c r="AY12" s="9">
        <f t="shared" si="20"/>
        <v>1.070215270817227</v>
      </c>
      <c r="AZ12" s="9">
        <f t="shared" si="21"/>
        <v>1.5360206381414356</v>
      </c>
      <c r="BA12" s="95">
        <f t="shared" si="51"/>
        <v>2.2563306388191826</v>
      </c>
      <c r="BB12" s="9">
        <f t="shared" si="22"/>
        <v>0.71184538109333317</v>
      </c>
      <c r="BC12" s="9">
        <f t="shared" si="23"/>
        <v>0.30099778723646409</v>
      </c>
      <c r="BD12" s="53">
        <f t="shared" si="52"/>
        <v>76.609765770063063</v>
      </c>
      <c r="BE12" s="53">
        <f t="shared" si="52"/>
        <v>109.95374903979926</v>
      </c>
      <c r="BF12" s="53">
        <f t="shared" si="52"/>
        <v>161.5160673307895</v>
      </c>
      <c r="BG12" s="53">
        <f t="shared" si="52"/>
        <v>50.956391108509038</v>
      </c>
      <c r="BH12" s="53">
        <f t="shared" si="52"/>
        <v>21.546478177128261</v>
      </c>
      <c r="BI12" s="96">
        <f t="shared" si="53"/>
        <v>1.8842841345113941</v>
      </c>
      <c r="BJ12" s="96">
        <f t="shared" si="53"/>
        <v>2.0412100418781569</v>
      </c>
      <c r="BK12" s="96">
        <f t="shared" si="53"/>
        <v>2.208215731657909</v>
      </c>
      <c r="BL12" s="96">
        <f t="shared" si="53"/>
        <v>1.7071986623186535</v>
      </c>
      <c r="BM12" s="96">
        <f t="shared" si="53"/>
        <v>1.3333762938362632</v>
      </c>
      <c r="BN12" s="99">
        <f t="shared" si="54"/>
        <v>5.6183211296789848</v>
      </c>
      <c r="BO12" s="99">
        <f t="shared" si="55"/>
        <v>8.063664799235374</v>
      </c>
      <c r="BP12" s="99">
        <f t="shared" si="56"/>
        <v>11.845084301534747</v>
      </c>
      <c r="BQ12" s="99">
        <f t="shared" si="57"/>
        <v>3.7369826937781405</v>
      </c>
      <c r="BR12" s="99">
        <f t="shared" si="58"/>
        <v>1.5801514649719988</v>
      </c>
      <c r="BS12" s="105">
        <f t="shared" si="59"/>
        <v>0.74960655879965421</v>
      </c>
      <c r="BT12" s="105">
        <f t="shared" si="24"/>
        <v>0.90653246616641703</v>
      </c>
      <c r="BU12" s="105">
        <f t="shared" si="24"/>
        <v>1.0735381559461687</v>
      </c>
      <c r="BV12" s="105">
        <f t="shared" si="24"/>
        <v>0.57252108660691359</v>
      </c>
      <c r="BW12" s="105">
        <f t="shared" si="24"/>
        <v>0.1986987181245233</v>
      </c>
      <c r="BX12" s="88">
        <v>100</v>
      </c>
      <c r="BY12" s="89">
        <f t="shared" si="60"/>
        <v>1.1000185275062209</v>
      </c>
      <c r="BZ12" s="89">
        <f t="shared" si="25"/>
        <v>9.7679807786185249E-2</v>
      </c>
      <c r="CA12" s="89">
        <f t="shared" si="26"/>
        <v>25.824127240372487</v>
      </c>
      <c r="CB12" s="89">
        <f t="shared" si="61"/>
        <v>1.4860995405990534</v>
      </c>
      <c r="CC12" s="89">
        <f t="shared" si="27"/>
        <v>8.4038994268460399E-2</v>
      </c>
      <c r="CD12" s="89">
        <f t="shared" si="28"/>
        <v>22.217833248527228</v>
      </c>
      <c r="CE12" s="89">
        <f t="shared" si="62"/>
        <v>1.5366072629791849</v>
      </c>
      <c r="CF12" s="89">
        <f t="shared" si="29"/>
        <v>8.2646288612315891E-2</v>
      </c>
      <c r="CG12" s="89">
        <f t="shared" si="30"/>
        <v>21.849636290652494</v>
      </c>
      <c r="CH12" s="89">
        <f t="shared" si="63"/>
        <v>1.5423235717309591</v>
      </c>
      <c r="CI12" s="89">
        <f t="shared" si="31"/>
        <v>8.2492990605443489E-2</v>
      </c>
      <c r="CJ12" s="89">
        <f t="shared" si="64"/>
        <v>1.2188994728791647</v>
      </c>
      <c r="CK12" s="89">
        <f t="shared" si="65"/>
        <v>-2.3939409657611543</v>
      </c>
      <c r="CL12" s="83">
        <v>107</v>
      </c>
      <c r="CM12" s="84">
        <f t="shared" si="66"/>
        <v>2.0818416985127839</v>
      </c>
      <c r="CN12" s="84">
        <f t="shared" si="67"/>
        <v>0.10919232893756323</v>
      </c>
      <c r="CO12" s="84">
        <f t="shared" si="68"/>
        <v>102.40628539189949</v>
      </c>
      <c r="CP12" s="84">
        <f t="shared" si="69"/>
        <v>2.1032545340573541</v>
      </c>
      <c r="CQ12" s="84">
        <f t="shared" si="70"/>
        <v>0.10863507378518465</v>
      </c>
      <c r="CR12" s="84">
        <f t="shared" si="71"/>
        <v>101.88366232189227</v>
      </c>
      <c r="CS12" s="84">
        <f t="shared" si="72"/>
        <v>2.1057655647493059</v>
      </c>
      <c r="CT12" s="84">
        <f t="shared" si="73"/>
        <v>0.10857028324561883</v>
      </c>
      <c r="CU12" s="84">
        <f t="shared" si="74"/>
        <v>101.82289836026575</v>
      </c>
      <c r="CV12" s="84">
        <f t="shared" si="75"/>
        <v>2.1060585460138359</v>
      </c>
      <c r="CW12" s="84">
        <f t="shared" si="76"/>
        <v>0.10856273118461832</v>
      </c>
      <c r="CX12" s="84">
        <f t="shared" si="77"/>
        <v>33.206471163526665</v>
      </c>
      <c r="CY12" s="84">
        <f t="shared" si="78"/>
        <v>33.282067744762458</v>
      </c>
      <c r="CZ12" s="88">
        <v>107</v>
      </c>
      <c r="DA12" s="89">
        <f t="shared" si="79"/>
        <v>2.4448646899952275</v>
      </c>
      <c r="DB12" s="89">
        <f t="shared" si="80"/>
        <v>0.1235467434917466</v>
      </c>
      <c r="DC12" s="89">
        <f t="shared" si="81"/>
        <v>174.20124671764736</v>
      </c>
      <c r="DD12" s="89">
        <f t="shared" si="82"/>
        <v>2.0288488037985197</v>
      </c>
      <c r="DE12" s="89">
        <f t="shared" si="83"/>
        <v>0.13562316496278704</v>
      </c>
      <c r="DF12" s="89">
        <f t="shared" si="84"/>
        <v>191.22903406910876</v>
      </c>
      <c r="DG12" s="89">
        <f t="shared" si="85"/>
        <v>1.9577144606245949</v>
      </c>
      <c r="DH12" s="89">
        <f t="shared" si="86"/>
        <v>0.13806514148878984</v>
      </c>
      <c r="DI12" s="89">
        <f t="shared" si="87"/>
        <v>194.67222765934156</v>
      </c>
      <c r="DJ12" s="89">
        <f t="shared" si="88"/>
        <v>1.9443899145167927</v>
      </c>
      <c r="DK12" s="89">
        <f t="shared" si="89"/>
        <v>0.1385374012907172</v>
      </c>
      <c r="DL12" s="89">
        <f t="shared" si="90"/>
        <v>69.985391383710009</v>
      </c>
      <c r="DM12" s="89">
        <f t="shared" si="91"/>
        <v>23.050856681719956</v>
      </c>
      <c r="DN12" s="83">
        <v>107</v>
      </c>
      <c r="DO12" s="84">
        <f t="shared" si="92"/>
        <v>3.5149932304306457</v>
      </c>
      <c r="DP12" s="84">
        <f t="shared" si="93"/>
        <v>0.12344099789094116</v>
      </c>
      <c r="DQ12" s="84">
        <f t="shared" si="94"/>
        <v>249.80739326365867</v>
      </c>
      <c r="DR12" s="84">
        <f t="shared" si="95"/>
        <v>2.6131084296987859</v>
      </c>
      <c r="DS12" s="84">
        <f t="shared" si="96"/>
        <v>0.14316700997999815</v>
      </c>
      <c r="DT12" s="84">
        <f t="shared" si="97"/>
        <v>289.72689929202306</v>
      </c>
      <c r="DU12" s="84">
        <f t="shared" si="98"/>
        <v>2.4810899533499335</v>
      </c>
      <c r="DV12" s="84">
        <f t="shared" si="99"/>
        <v>0.14692659542950481</v>
      </c>
      <c r="DW12" s="84">
        <f t="shared" si="100"/>
        <v>297.33516767075889</v>
      </c>
      <c r="DX12" s="84">
        <f t="shared" si="101"/>
        <v>2.4587013305825831</v>
      </c>
      <c r="DY12" s="84">
        <f t="shared" si="102"/>
        <v>0.14759402696618185</v>
      </c>
      <c r="DZ12" s="84">
        <f t="shared" si="103"/>
        <v>81.097871087505126</v>
      </c>
      <c r="EA12" s="84">
        <f t="shared" si="104"/>
        <v>55.5990919279471</v>
      </c>
      <c r="EB12" s="88">
        <v>107</v>
      </c>
      <c r="EC12" s="89">
        <f t="shared" si="105"/>
        <v>4.615850009637307</v>
      </c>
      <c r="ED12" s="89">
        <f t="shared" si="106"/>
        <v>0.13055655180125961</v>
      </c>
      <c r="EE12" s="89">
        <f t="shared" si="107"/>
        <v>388.10588183028244</v>
      </c>
      <c r="EF12" s="89">
        <f t="shared" si="108"/>
        <v>3.2575340521443046</v>
      </c>
      <c r="EG12" s="89">
        <f t="shared" si="109"/>
        <v>0.15541038385414763</v>
      </c>
      <c r="EH12" s="89">
        <f t="shared" si="110"/>
        <v>461.98894838393488</v>
      </c>
      <c r="EI12" s="89">
        <f t="shared" si="111"/>
        <v>3.1075430645141786</v>
      </c>
      <c r="EJ12" s="89">
        <f t="shared" si="112"/>
        <v>0.15911676381150175</v>
      </c>
      <c r="EK12" s="89">
        <f t="shared" si="113"/>
        <v>473.00691601482572</v>
      </c>
      <c r="EL12" s="89">
        <f t="shared" si="114"/>
        <v>3.087794176090052</v>
      </c>
      <c r="EM12" s="89">
        <f t="shared" si="115"/>
        <v>0.15962479163640692</v>
      </c>
      <c r="EN12" s="89">
        <f t="shared" si="116"/>
        <v>95.85961933787128</v>
      </c>
      <c r="EO12" s="89">
        <f t="shared" si="117"/>
        <v>95.411278256465721</v>
      </c>
      <c r="EP12" s="57">
        <f t="shared" si="118"/>
        <v>38.177387240551283</v>
      </c>
      <c r="EQ12" s="57">
        <f t="shared" si="119"/>
        <v>217.65151679456204</v>
      </c>
      <c r="ER12" s="57">
        <f t="shared" si="32"/>
        <v>0.15436247801137717</v>
      </c>
      <c r="ES12" s="57">
        <f t="shared" si="33"/>
        <v>1.8940276051995979</v>
      </c>
      <c r="ET12" s="57">
        <f t="shared" si="120"/>
        <v>89.402760519959784</v>
      </c>
      <c r="EU12" s="58">
        <f t="shared" si="121"/>
        <v>8.0960778948769274</v>
      </c>
      <c r="EV12" s="15">
        <f t="shared" si="122"/>
        <v>0.44142067319553518</v>
      </c>
      <c r="EW12" s="15">
        <f t="shared" si="123"/>
        <v>1.2382898642004414</v>
      </c>
      <c r="EX12" s="58">
        <f t="shared" si="124"/>
        <v>0.35647604487222279</v>
      </c>
      <c r="EY12" s="58">
        <v>100</v>
      </c>
      <c r="EZ12" s="58">
        <f t="shared" si="125"/>
        <v>1.0937857067991494</v>
      </c>
      <c r="FA12" s="58">
        <f t="shared" si="126"/>
        <v>3.7607205781879656</v>
      </c>
      <c r="FB12" s="58">
        <f t="shared" si="127"/>
        <v>9.96146431261168E-2</v>
      </c>
      <c r="FC12" s="58">
        <f t="shared" si="128"/>
        <v>140.45691965213405</v>
      </c>
      <c r="FD12" s="58">
        <f t="shared" si="129"/>
        <v>0.93972159229149954</v>
      </c>
      <c r="FE12" s="58">
        <f t="shared" si="130"/>
        <v>3.4582466107133105</v>
      </c>
      <c r="FF12" s="58">
        <f t="shared" si="131"/>
        <v>0.10387971194729874</v>
      </c>
      <c r="FG12" s="58">
        <f t="shared" si="132"/>
        <v>146.47067837201561</v>
      </c>
      <c r="FH12" s="58">
        <f t="shared" si="133"/>
        <v>0.9228727642121578</v>
      </c>
      <c r="FI12" s="58">
        <f t="shared" si="134"/>
        <v>3.4257378100766873</v>
      </c>
      <c r="FJ12" s="58">
        <f t="shared" si="135"/>
        <v>0.10437143537092493</v>
      </c>
      <c r="FK12" s="58">
        <f t="shared" si="136"/>
        <v>147.16400974615803</v>
      </c>
      <c r="FL12" s="58">
        <f t="shared" si="137"/>
        <v>0.92100181011077364</v>
      </c>
      <c r="FM12" s="58">
        <f t="shared" si="138"/>
        <v>3.4221369722704646</v>
      </c>
      <c r="FN12" s="58">
        <f t="shared" si="139"/>
        <v>0.10442633174166345</v>
      </c>
      <c r="FO12" s="58">
        <f t="shared" si="34"/>
        <v>1.2813110904702105</v>
      </c>
      <c r="FP12" s="58">
        <f t="shared" si="140"/>
        <v>28.131109047021052</v>
      </c>
      <c r="FQ12" s="27">
        <f t="shared" si="141"/>
        <v>0.54769549130197526</v>
      </c>
      <c r="FR12" s="27">
        <f t="shared" si="35"/>
        <v>2.1842756630850225E-3</v>
      </c>
      <c r="FS12" s="27">
        <f t="shared" si="142"/>
        <v>0.54987976696506025</v>
      </c>
      <c r="FT12" s="91">
        <f t="shared" si="183"/>
        <v>0.55000000000000004</v>
      </c>
      <c r="FU12" s="27">
        <f t="shared" si="143"/>
        <v>0.10245950918000968</v>
      </c>
      <c r="FV12" s="27">
        <f t="shared" si="36"/>
        <v>1.2571781776387188</v>
      </c>
      <c r="FW12" s="27">
        <f t="shared" si="144"/>
        <v>25.717817763871874</v>
      </c>
      <c r="FX12" s="54">
        <v>107</v>
      </c>
      <c r="FY12" s="55">
        <f t="shared" si="145"/>
        <v>1.3356834112817542</v>
      </c>
      <c r="FZ12" s="55">
        <f t="shared" si="146"/>
        <v>0.13632145552181618</v>
      </c>
      <c r="GA12" s="55">
        <f t="shared" si="147"/>
        <v>85.232934187704359</v>
      </c>
      <c r="GB12" s="55">
        <f t="shared" si="148"/>
        <v>1.4078309197344943</v>
      </c>
      <c r="GC12" s="55">
        <f t="shared" si="149"/>
        <v>0.13278246629676643</v>
      </c>
      <c r="GD12" s="55">
        <f t="shared" si="150"/>
        <v>83.020234546587432</v>
      </c>
      <c r="GE12" s="55">
        <f t="shared" si="151"/>
        <v>1.4164222848389838</v>
      </c>
      <c r="GF12" s="55">
        <f t="shared" si="152"/>
        <v>0.13237915515452248</v>
      </c>
      <c r="GG12" s="55">
        <f t="shared" si="153"/>
        <v>82.768070337274494</v>
      </c>
      <c r="GH12" s="55">
        <f t="shared" si="154"/>
        <v>1.4174192524877165</v>
      </c>
      <c r="GI12" s="55">
        <f t="shared" si="155"/>
        <v>0.132332591320207</v>
      </c>
      <c r="GJ12" s="57">
        <f t="shared" si="156"/>
        <v>54.793887090608649</v>
      </c>
      <c r="GK12" s="57">
        <f t="shared" si="157"/>
        <v>394.23254724843878</v>
      </c>
      <c r="GL12" s="57">
        <f t="shared" si="40"/>
        <v>0.19480792140556105</v>
      </c>
      <c r="GM12" s="57">
        <f t="shared" si="41"/>
        <v>2.3902931956462341</v>
      </c>
      <c r="GN12" s="57">
        <f t="shared" si="158"/>
        <v>139.02931956462342</v>
      </c>
      <c r="GO12" s="58">
        <f t="shared" si="159"/>
        <v>16.677328861620136</v>
      </c>
      <c r="GP12" s="15">
        <f t="shared" si="160"/>
        <v>0.76589253518177103</v>
      </c>
      <c r="GQ12" s="92">
        <f t="shared" si="184"/>
        <v>1.0453558980470075</v>
      </c>
      <c r="GR12" s="92">
        <f t="shared" si="161"/>
        <v>0.73266199254498343</v>
      </c>
      <c r="GS12" s="58">
        <v>100</v>
      </c>
      <c r="GT12" s="92">
        <f t="shared" si="162"/>
        <v>1.0937857067991494</v>
      </c>
      <c r="GU12" s="92">
        <f t="shared" si="163"/>
        <v>1.4775797919592821</v>
      </c>
      <c r="GV12" s="92">
        <f t="shared" si="164"/>
        <v>0.19039090530082364</v>
      </c>
      <c r="GW12" s="92">
        <f t="shared" si="165"/>
        <v>385.29383727379252</v>
      </c>
      <c r="GX12" s="92">
        <f t="shared" si="166"/>
        <v>0.63034021621344405</v>
      </c>
      <c r="GY12" s="92">
        <f t="shared" si="167"/>
        <v>0.92148958683156479</v>
      </c>
      <c r="GZ12" s="92">
        <f t="shared" si="168"/>
        <v>0.24108847753101498</v>
      </c>
      <c r="HA12" s="92">
        <f t="shared" si="169"/>
        <v>487.89045087869232</v>
      </c>
      <c r="HB12" s="92">
        <f t="shared" si="170"/>
        <v>0.58041334152936153</v>
      </c>
      <c r="HC12" s="92">
        <f t="shared" si="171"/>
        <v>0.86208090868984166</v>
      </c>
      <c r="HD12" s="92">
        <f t="shared" si="172"/>
        <v>0.24925716814407772</v>
      </c>
      <c r="HE12" s="92">
        <f t="shared" si="173"/>
        <v>504.42141987028594</v>
      </c>
      <c r="HF12" s="92">
        <f t="shared" si="174"/>
        <v>0.57390107432024184</v>
      </c>
      <c r="HG12" s="92">
        <f t="shared" si="175"/>
        <v>0.85436626945887584</v>
      </c>
      <c r="HH12" s="92">
        <f t="shared" si="176"/>
        <v>0.25037999323355864</v>
      </c>
      <c r="HI12" s="92">
        <f t="shared" si="42"/>
        <v>3.0721625169757645</v>
      </c>
      <c r="HJ12" s="92">
        <f t="shared" si="177"/>
        <v>207.21625169757644</v>
      </c>
      <c r="HK12" s="27">
        <f t="shared" si="178"/>
        <v>0.5047026851813754</v>
      </c>
      <c r="HL12" s="27">
        <f t="shared" si="179"/>
        <v>1.7788517428787058E-2</v>
      </c>
      <c r="HM12" s="27">
        <f t="shared" si="180"/>
        <v>0.52249120261016246</v>
      </c>
      <c r="HN12" s="27">
        <f t="shared" si="185"/>
        <v>0.55000000000000004</v>
      </c>
      <c r="HO12" s="27">
        <f t="shared" si="181"/>
        <v>0.16164334688645582</v>
      </c>
      <c r="HP12" s="27">
        <f t="shared" si="43"/>
        <v>1.9833638662968129</v>
      </c>
      <c r="HQ12" s="27">
        <f t="shared" si="182"/>
        <v>98.3363866296813</v>
      </c>
    </row>
    <row r="13" spans="1:225" x14ac:dyDescent="0.25">
      <c r="A13" s="6" t="s">
        <v>1</v>
      </c>
      <c r="B13" s="7">
        <v>12.4658</v>
      </c>
      <c r="C13" s="6" t="s">
        <v>10</v>
      </c>
      <c r="D13" s="6" t="s">
        <v>415</v>
      </c>
      <c r="E13" s="8">
        <v>9.1996320147194124E-2</v>
      </c>
      <c r="F13" s="5">
        <f t="shared" si="44"/>
        <v>8.4633229206250351E-3</v>
      </c>
      <c r="G13" s="59">
        <v>4.7200000000000006</v>
      </c>
      <c r="H13" s="5">
        <v>2.651705586652501</v>
      </c>
      <c r="I13" s="47">
        <f t="shared" si="0"/>
        <v>2.6502869956523036</v>
      </c>
      <c r="J13" s="60">
        <v>15</v>
      </c>
      <c r="K13" s="27">
        <v>0.99909999999999999</v>
      </c>
      <c r="L13" s="48">
        <v>1.1375000000000001E-3</v>
      </c>
      <c r="M13" s="49">
        <f t="shared" si="1"/>
        <v>1.1385246722049844E-6</v>
      </c>
      <c r="N13" s="49">
        <f t="shared" si="2"/>
        <v>1.6526744026146569</v>
      </c>
      <c r="O13" s="14">
        <v>3.3852655029919996</v>
      </c>
      <c r="P13" s="14">
        <v>2.2367937174939998</v>
      </c>
      <c r="Q13" s="14">
        <v>1.7449805100939997</v>
      </c>
      <c r="R13" s="13">
        <f t="shared" si="3"/>
        <v>-1.7592689873685998</v>
      </c>
      <c r="S13" s="13">
        <f t="shared" si="3"/>
        <v>-1.1614322137189683</v>
      </c>
      <c r="T13" s="13">
        <f t="shared" si="3"/>
        <v>-0.80321092288320262</v>
      </c>
      <c r="U13" s="13">
        <f t="shared" si="4"/>
        <v>1.5040548574184649</v>
      </c>
      <c r="V13" s="13">
        <f t="shared" si="5"/>
        <v>-0.58885718741599868</v>
      </c>
      <c r="W13" s="13">
        <f t="shared" si="45"/>
        <v>2.3641212690227409</v>
      </c>
      <c r="X13" s="13">
        <f t="shared" si="46"/>
        <v>-1.2413040413235901</v>
      </c>
      <c r="Y13" s="13">
        <f t="shared" si="47"/>
        <v>2.7517522797558778</v>
      </c>
      <c r="Z13" s="13">
        <f t="shared" si="48"/>
        <v>-1.4603506005437841</v>
      </c>
      <c r="AA13" s="13">
        <f t="shared" si="49"/>
        <v>34.913025181341247</v>
      </c>
      <c r="AB13" s="18">
        <f t="shared" si="50"/>
        <v>8.5839658999997681E-4</v>
      </c>
      <c r="AC13" s="62">
        <v>1.7799864448596285</v>
      </c>
      <c r="AD13" s="17">
        <v>1.7815156918545478</v>
      </c>
      <c r="AE13" s="50">
        <f t="shared" si="6"/>
        <v>6.9184351246813289</v>
      </c>
      <c r="AF13" s="17">
        <v>3.8832544832245257</v>
      </c>
      <c r="AG13" s="65">
        <v>19.271174710837549</v>
      </c>
      <c r="AH13" s="15">
        <f t="shared" si="7"/>
        <v>18.574392578145545</v>
      </c>
      <c r="AI13" s="65">
        <v>5.2307735280695491</v>
      </c>
      <c r="AJ13" s="15">
        <f t="shared" si="8"/>
        <v>5.9471453274071022</v>
      </c>
      <c r="AK13" s="65">
        <v>9.9227212025320011</v>
      </c>
      <c r="AL13" s="92">
        <f t="shared" si="9"/>
        <v>4.1730138753204457E-2</v>
      </c>
      <c r="AM13" s="92">
        <f t="shared" si="10"/>
        <v>8.92348367181018</v>
      </c>
      <c r="AN13" s="47">
        <v>2.1797475604506631</v>
      </c>
      <c r="AO13" s="47">
        <f t="shared" si="11"/>
        <v>3.8834544968162907</v>
      </c>
      <c r="AP13" s="5">
        <f t="shared" si="12"/>
        <v>1.1369533197132957</v>
      </c>
      <c r="AQ13" s="5">
        <f t="shared" si="13"/>
        <v>0.89929803424620625</v>
      </c>
      <c r="AR13" s="8">
        <v>0.13703534268319997</v>
      </c>
      <c r="AS13" s="51">
        <f t="shared" si="14"/>
        <v>0.7801258097456546</v>
      </c>
      <c r="AT13" s="51">
        <f t="shared" si="15"/>
        <v>0.66074395509511863</v>
      </c>
      <c r="AU13" s="51">
        <f t="shared" si="16"/>
        <v>0.51546341300312581</v>
      </c>
      <c r="AV13" s="51">
        <f t="shared" si="17"/>
        <v>0.63413430159810968</v>
      </c>
      <c r="AW13" s="52">
        <f t="shared" si="18"/>
        <v>1.3048756491639402</v>
      </c>
      <c r="AX13" s="52">
        <f t="shared" si="19"/>
        <v>0.11556912665124014</v>
      </c>
      <c r="AY13" s="9">
        <f t="shared" si="20"/>
        <v>1.0027032382789764</v>
      </c>
      <c r="AZ13" s="9">
        <f t="shared" si="21"/>
        <v>1.5760808460151605</v>
      </c>
      <c r="BA13" s="95">
        <f t="shared" si="51"/>
        <v>1.8345015198372518</v>
      </c>
      <c r="BB13" s="9">
        <f t="shared" si="22"/>
        <v>1.1633203400626666</v>
      </c>
      <c r="BC13" s="9">
        <f t="shared" si="23"/>
        <v>0.3405836024623356</v>
      </c>
      <c r="BD13" s="53">
        <f t="shared" si="52"/>
        <v>81.021527572775184</v>
      </c>
      <c r="BE13" s="53">
        <f t="shared" si="52"/>
        <v>127.3522143416195</v>
      </c>
      <c r="BF13" s="53">
        <f t="shared" si="52"/>
        <v>148.23340525647956</v>
      </c>
      <c r="BG13" s="53">
        <f t="shared" si="52"/>
        <v>93.999886915827233</v>
      </c>
      <c r="BH13" s="53">
        <f t="shared" si="52"/>
        <v>27.5202100524779</v>
      </c>
      <c r="BI13" s="96">
        <f t="shared" si="53"/>
        <v>1.9086004270748334</v>
      </c>
      <c r="BJ13" s="96">
        <f t="shared" si="53"/>
        <v>2.105006500677614</v>
      </c>
      <c r="BK13" s="96">
        <f t="shared" si="53"/>
        <v>2.170946085449879</v>
      </c>
      <c r="BL13" s="96">
        <f t="shared" si="53"/>
        <v>1.9731273311330841</v>
      </c>
      <c r="BM13" s="96">
        <f t="shared" si="53"/>
        <v>1.4396517443993719</v>
      </c>
      <c r="BN13" s="99">
        <f t="shared" si="54"/>
        <v>3.8416501249873232</v>
      </c>
      <c r="BO13" s="99">
        <f t="shared" si="55"/>
        <v>6.0384278697219971</v>
      </c>
      <c r="BP13" s="99">
        <f t="shared" si="56"/>
        <v>7.0285132469188483</v>
      </c>
      <c r="BQ13" s="99">
        <f t="shared" si="57"/>
        <v>4.4570213391079472</v>
      </c>
      <c r="BR13" s="99">
        <f t="shared" si="58"/>
        <v>1.3048756491639402</v>
      </c>
      <c r="BS13" s="105">
        <f t="shared" si="59"/>
        <v>0.58451780932670183</v>
      </c>
      <c r="BT13" s="105">
        <f t="shared" si="24"/>
        <v>0.78092388292948223</v>
      </c>
      <c r="BU13" s="105">
        <f t="shared" si="24"/>
        <v>0.84686346770174725</v>
      </c>
      <c r="BV13" s="105">
        <f t="shared" si="24"/>
        <v>0.6490447133849524</v>
      </c>
      <c r="BW13" s="105">
        <f t="shared" si="24"/>
        <v>0.11556912665124014</v>
      </c>
      <c r="BX13" s="88">
        <v>100</v>
      </c>
      <c r="BY13" s="89">
        <f t="shared" si="60"/>
        <v>1.1000185275062209</v>
      </c>
      <c r="BZ13" s="89">
        <f t="shared" si="25"/>
        <v>0.10019706938243823</v>
      </c>
      <c r="CA13" s="89">
        <f t="shared" si="26"/>
        <v>29.973420585035257</v>
      </c>
      <c r="CB13" s="89">
        <f t="shared" si="61"/>
        <v>1.4377030445520316</v>
      </c>
      <c r="CC13" s="89">
        <f t="shared" si="27"/>
        <v>8.7643643374917909E-2</v>
      </c>
      <c r="CD13" s="89">
        <f t="shared" si="28"/>
        <v>26.218129938056755</v>
      </c>
      <c r="CE13" s="89">
        <f t="shared" si="62"/>
        <v>1.4811079044230082</v>
      </c>
      <c r="CF13" s="89">
        <f t="shared" si="29"/>
        <v>8.634986628513508E-2</v>
      </c>
      <c r="CG13" s="89">
        <f t="shared" si="30"/>
        <v>25.831103400311125</v>
      </c>
      <c r="CH13" s="89">
        <f t="shared" si="63"/>
        <v>1.486010351650477</v>
      </c>
      <c r="CI13" s="89">
        <f t="shared" si="31"/>
        <v>8.6207311630618691E-2</v>
      </c>
      <c r="CJ13" s="89">
        <f t="shared" si="64"/>
        <v>-6.2926522575174948</v>
      </c>
      <c r="CK13" s="89">
        <f t="shared" si="65"/>
        <v>13.881376558953606</v>
      </c>
      <c r="CL13" s="83">
        <v>108</v>
      </c>
      <c r="CM13" s="84">
        <f t="shared" si="66"/>
        <v>2.0773304168792026</v>
      </c>
      <c r="CN13" s="84">
        <f t="shared" si="67"/>
        <v>0.13475349019744334</v>
      </c>
      <c r="CO13" s="84">
        <f t="shared" si="68"/>
        <v>206.53238335738547</v>
      </c>
      <c r="CP13" s="84">
        <f t="shared" si="69"/>
        <v>1.785849110644474</v>
      </c>
      <c r="CQ13" s="84">
        <f t="shared" si="70"/>
        <v>0.14533507252588554</v>
      </c>
      <c r="CR13" s="84">
        <f t="shared" si="71"/>
        <v>222.75043763400134</v>
      </c>
      <c r="CS13" s="84">
        <f t="shared" si="72"/>
        <v>1.7546427667444839</v>
      </c>
      <c r="CT13" s="84">
        <f t="shared" si="73"/>
        <v>0.14662176981291197</v>
      </c>
      <c r="CU13" s="84">
        <f t="shared" si="74"/>
        <v>224.72251759244753</v>
      </c>
      <c r="CV13" s="84">
        <f t="shared" si="75"/>
        <v>1.7510397894937937</v>
      </c>
      <c r="CW13" s="84">
        <f t="shared" si="76"/>
        <v>0.14677253835512871</v>
      </c>
      <c r="CX13" s="84">
        <f t="shared" si="77"/>
        <v>59.541749192024881</v>
      </c>
      <c r="CY13" s="84">
        <f t="shared" si="78"/>
        <v>34.192081108703334</v>
      </c>
      <c r="CZ13" s="88">
        <v>108</v>
      </c>
      <c r="DA13" s="89">
        <f t="shared" si="79"/>
        <v>2.4361763834079904</v>
      </c>
      <c r="DB13" s="89">
        <f t="shared" si="80"/>
        <v>0.11552473904793382</v>
      </c>
      <c r="DC13" s="89">
        <f t="shared" si="81"/>
        <v>152.6146504849408</v>
      </c>
      <c r="DD13" s="89">
        <f t="shared" si="82"/>
        <v>2.1342128190866312</v>
      </c>
      <c r="DE13" s="89">
        <f t="shared" si="83"/>
        <v>0.1234270924457347</v>
      </c>
      <c r="DF13" s="89">
        <f t="shared" si="84"/>
        <v>163.05410191112804</v>
      </c>
      <c r="DG13" s="89">
        <f t="shared" si="85"/>
        <v>2.0808493895852243</v>
      </c>
      <c r="DH13" s="89">
        <f t="shared" si="86"/>
        <v>0.12499971904433474</v>
      </c>
      <c r="DI13" s="89">
        <f t="shared" si="87"/>
        <v>165.13162972609317</v>
      </c>
      <c r="DJ13" s="89">
        <f t="shared" si="88"/>
        <v>2.07079141954542</v>
      </c>
      <c r="DK13" s="89">
        <f t="shared" si="89"/>
        <v>0.12530291725276771</v>
      </c>
      <c r="DL13" s="89">
        <f t="shared" si="90"/>
        <v>36.204271053758475</v>
      </c>
      <c r="DM13" s="89">
        <f t="shared" si="91"/>
        <v>58.696456698553412</v>
      </c>
      <c r="DN13" s="83">
        <v>108</v>
      </c>
      <c r="DO13" s="84">
        <f t="shared" si="92"/>
        <v>3.5035773714810241</v>
      </c>
      <c r="DP13" s="84">
        <f t="shared" si="93"/>
        <v>0.12077485952520368</v>
      </c>
      <c r="DQ13" s="84">
        <f t="shared" si="94"/>
        <v>250.78632122551011</v>
      </c>
      <c r="DR13" s="84">
        <f t="shared" si="95"/>
        <v>2.6095369186735362</v>
      </c>
      <c r="DS13" s="84">
        <f t="shared" si="96"/>
        <v>0.13994283723262074</v>
      </c>
      <c r="DT13" s="84">
        <f t="shared" si="97"/>
        <v>290.58820245703049</v>
      </c>
      <c r="DU13" s="84">
        <f t="shared" si="98"/>
        <v>2.478515795128077</v>
      </c>
      <c r="DV13" s="84">
        <f t="shared" si="99"/>
        <v>0.14359408543527524</v>
      </c>
      <c r="DW13" s="84">
        <f t="shared" si="100"/>
        <v>298.16993849236729</v>
      </c>
      <c r="DX13" s="84">
        <f t="shared" si="101"/>
        <v>2.456291976754065</v>
      </c>
      <c r="DY13" s="84">
        <f t="shared" si="102"/>
        <v>0.14424222154694338</v>
      </c>
      <c r="DZ13" s="84">
        <f t="shared" si="103"/>
        <v>56.79129482152743</v>
      </c>
      <c r="EA13" s="84">
        <f t="shared" si="104"/>
        <v>88.239544383241437</v>
      </c>
      <c r="EB13" s="88">
        <v>108</v>
      </c>
      <c r="EC13" s="89">
        <f t="shared" si="105"/>
        <v>4.6042497600711432</v>
      </c>
      <c r="ED13" s="89">
        <f t="shared" si="106"/>
        <v>0.11366395217512905</v>
      </c>
      <c r="EE13" s="89">
        <f t="shared" si="107"/>
        <v>274.71959735244207</v>
      </c>
      <c r="EF13" s="89">
        <f t="shared" si="108"/>
        <v>3.5766821890036642</v>
      </c>
      <c r="EG13" s="89">
        <f t="shared" si="109"/>
        <v>0.12896207542533131</v>
      </c>
      <c r="EH13" s="89">
        <f t="shared" si="110"/>
        <v>311.6943301425552</v>
      </c>
      <c r="EI13" s="89">
        <f t="shared" si="111"/>
        <v>3.4565777647439737</v>
      </c>
      <c r="EJ13" s="89">
        <f t="shared" si="112"/>
        <v>0.13118344261701778</v>
      </c>
      <c r="EK13" s="89">
        <f t="shared" si="113"/>
        <v>317.06325396399495</v>
      </c>
      <c r="EL13" s="89">
        <f t="shared" si="114"/>
        <v>3.4406463114912138</v>
      </c>
      <c r="EM13" s="89">
        <f t="shared" si="115"/>
        <v>0.13148680555804865</v>
      </c>
      <c r="EN13" s="89">
        <f t="shared" si="116"/>
        <v>42.926157641598863</v>
      </c>
      <c r="EO13" s="89">
        <f t="shared" si="117"/>
        <v>163.67618352719697</v>
      </c>
      <c r="EP13" s="57">
        <f t="shared" si="118"/>
        <v>34.913025181341247</v>
      </c>
      <c r="EQ13" s="57">
        <f t="shared" si="119"/>
        <v>187.31977861054278</v>
      </c>
      <c r="ER13" s="57">
        <f t="shared" si="32"/>
        <v>0.14179548604106668</v>
      </c>
      <c r="ES13" s="57">
        <f t="shared" si="33"/>
        <v>1.5413169332663945</v>
      </c>
      <c r="ET13" s="57">
        <f t="shared" si="120"/>
        <v>54.13169332663945</v>
      </c>
      <c r="EU13" s="58">
        <f t="shared" si="121"/>
        <v>7.106851255062514</v>
      </c>
      <c r="EV13" s="15">
        <f t="shared" si="122"/>
        <v>0.3687814241581146</v>
      </c>
      <c r="EW13" s="15">
        <f t="shared" si="123"/>
        <v>1.2238914436611272</v>
      </c>
      <c r="EX13" s="58">
        <f t="shared" si="124"/>
        <v>0.30131873710543183</v>
      </c>
      <c r="EY13" s="58">
        <v>100</v>
      </c>
      <c r="EZ13" s="58">
        <f t="shared" si="125"/>
        <v>1.0937857067991494</v>
      </c>
      <c r="FA13" s="58">
        <f t="shared" si="126"/>
        <v>4.6767016503182468</v>
      </c>
      <c r="FB13" s="58">
        <f t="shared" si="127"/>
        <v>8.3379546382868999E-2</v>
      </c>
      <c r="FC13" s="58">
        <f t="shared" si="128"/>
        <v>110.1490506162026</v>
      </c>
      <c r="FD13" s="58">
        <f t="shared" si="129"/>
        <v>1.0465307920455278</v>
      </c>
      <c r="FE13" s="58">
        <f t="shared" si="130"/>
        <v>4.5751505662679337</v>
      </c>
      <c r="FF13" s="58">
        <f t="shared" si="131"/>
        <v>8.4299823441507035E-2</v>
      </c>
      <c r="FG13" s="58">
        <f t="shared" si="132"/>
        <v>111.36478815268887</v>
      </c>
      <c r="FH13" s="58">
        <f t="shared" si="133"/>
        <v>1.0413472342224477</v>
      </c>
      <c r="FI13" s="58">
        <f t="shared" si="134"/>
        <v>4.5640851497913228</v>
      </c>
      <c r="FJ13" s="58">
        <f t="shared" si="135"/>
        <v>8.4401952117746579E-2</v>
      </c>
      <c r="FK13" s="58">
        <f t="shared" si="136"/>
        <v>111.49970585392964</v>
      </c>
      <c r="FL13" s="58">
        <f t="shared" si="137"/>
        <v>1.0407776893082037</v>
      </c>
      <c r="FM13" s="58">
        <f t="shared" si="138"/>
        <v>4.5628702963520338</v>
      </c>
      <c r="FN13" s="58">
        <f t="shared" si="139"/>
        <v>8.4413187280163018E-2</v>
      </c>
      <c r="FO13" s="58">
        <f t="shared" si="34"/>
        <v>0.91757134573537191</v>
      </c>
      <c r="FP13" s="58">
        <f t="shared" si="140"/>
        <v>-8.2428654264628083</v>
      </c>
      <c r="FQ13" s="27">
        <f t="shared" si="141"/>
        <v>0.55860093530986232</v>
      </c>
      <c r="FR13" s="27">
        <f t="shared" si="35"/>
        <v>1.3235186033129982E-3</v>
      </c>
      <c r="FS13" s="27">
        <f t="shared" si="142"/>
        <v>0.55992445391317536</v>
      </c>
      <c r="FT13" s="91">
        <f t="shared" si="183"/>
        <v>0.55000000000000004</v>
      </c>
      <c r="FU13" s="27">
        <f t="shared" si="143"/>
        <v>0.10415296705942644</v>
      </c>
      <c r="FV13" s="27">
        <f t="shared" si="36"/>
        <v>1.1321427519359653</v>
      </c>
      <c r="FW13" s="27">
        <f t="shared" si="144"/>
        <v>13.214275193596524</v>
      </c>
      <c r="FX13" s="54">
        <v>108</v>
      </c>
      <c r="FY13" s="55">
        <f t="shared" si="145"/>
        <v>1.3328125864581675</v>
      </c>
      <c r="FZ13" s="55">
        <f t="shared" si="146"/>
        <v>0.16823186904196122</v>
      </c>
      <c r="GA13" s="55">
        <f t="shared" si="147"/>
        <v>171.895752354883</v>
      </c>
      <c r="GB13" s="55">
        <f t="shared" si="148"/>
        <v>1.1969697415604346</v>
      </c>
      <c r="GC13" s="55">
        <f t="shared" si="149"/>
        <v>0.1775216094464451</v>
      </c>
      <c r="GD13" s="55">
        <f t="shared" si="150"/>
        <v>181.38781188619575</v>
      </c>
      <c r="GE13" s="55">
        <f t="shared" si="151"/>
        <v>1.182180920914309</v>
      </c>
      <c r="GF13" s="55">
        <f t="shared" si="152"/>
        <v>0.17862853629865233</v>
      </c>
      <c r="GG13" s="55">
        <f t="shared" si="153"/>
        <v>182.51884624458197</v>
      </c>
      <c r="GH13" s="55">
        <f t="shared" si="154"/>
        <v>1.1804824246481296</v>
      </c>
      <c r="GI13" s="55">
        <f t="shared" si="155"/>
        <v>0.17875699685000571</v>
      </c>
      <c r="GJ13" s="57">
        <f t="shared" si="156"/>
        <v>54.877403566784338</v>
      </c>
      <c r="GK13" s="57">
        <f t="shared" si="157"/>
        <v>395.20625955236818</v>
      </c>
      <c r="GL13" s="57">
        <f t="shared" si="40"/>
        <v>0.19032529464794126</v>
      </c>
      <c r="GM13" s="57">
        <f t="shared" si="41"/>
        <v>2.0688359528231213</v>
      </c>
      <c r="GN13" s="57">
        <f t="shared" si="158"/>
        <v>106.88359528231213</v>
      </c>
      <c r="GO13" s="58">
        <f t="shared" si="159"/>
        <v>17.558579287790614</v>
      </c>
      <c r="GP13" s="15">
        <f t="shared" si="160"/>
        <v>0.94531108965845123</v>
      </c>
      <c r="GQ13" s="92">
        <f t="shared" si="184"/>
        <v>1.0322270259693591</v>
      </c>
      <c r="GR13" s="92">
        <f t="shared" si="161"/>
        <v>0.91579765485283082</v>
      </c>
      <c r="GS13" s="58">
        <v>100</v>
      </c>
      <c r="GT13" s="92">
        <f t="shared" si="162"/>
        <v>1.0937857067991494</v>
      </c>
      <c r="GU13" s="92">
        <f t="shared" si="163"/>
        <v>1.1063708325603749</v>
      </c>
      <c r="GV13" s="92">
        <f t="shared" si="164"/>
        <v>0.21492257658653835</v>
      </c>
      <c r="GW13" s="92">
        <f t="shared" si="165"/>
        <v>446.28197078712361</v>
      </c>
      <c r="GX13" s="92">
        <f t="shared" si="166"/>
        <v>0.5984701308253807</v>
      </c>
      <c r="GY13" s="92">
        <f t="shared" si="167"/>
        <v>0.61412059620437909</v>
      </c>
      <c r="GZ13" s="92">
        <f t="shared" si="168"/>
        <v>0.28847326230363118</v>
      </c>
      <c r="HA13" s="92">
        <f t="shared" si="169"/>
        <v>599.00834088697127</v>
      </c>
      <c r="HB13" s="92">
        <f t="shared" si="170"/>
        <v>0.54228348327496878</v>
      </c>
      <c r="HC13" s="92">
        <f t="shared" si="171"/>
        <v>0.5585059359764053</v>
      </c>
      <c r="HD13" s="92">
        <f t="shared" si="172"/>
        <v>0.30249520911178679</v>
      </c>
      <c r="HE13" s="92">
        <f t="shared" si="173"/>
        <v>628.12460291585228</v>
      </c>
      <c r="HF13" s="92">
        <f t="shared" si="174"/>
        <v>0.53411551387780432</v>
      </c>
      <c r="HG13" s="92">
        <f t="shared" si="175"/>
        <v>0.55043401819597426</v>
      </c>
      <c r="HH13" s="92">
        <f t="shared" si="176"/>
        <v>0.30470512864215399</v>
      </c>
      <c r="HI13" s="92">
        <f t="shared" si="42"/>
        <v>3.3121447483402133</v>
      </c>
      <c r="HJ13" s="92">
        <f t="shared" si="177"/>
        <v>231.21447483402133</v>
      </c>
      <c r="HK13" s="27">
        <f t="shared" si="178"/>
        <v>0.50250259838242173</v>
      </c>
      <c r="HL13" s="27">
        <f t="shared" si="179"/>
        <v>1.9916718870522859E-2</v>
      </c>
      <c r="HM13" s="27">
        <f t="shared" si="180"/>
        <v>0.52241931725294455</v>
      </c>
      <c r="HN13" s="27">
        <f t="shared" si="185"/>
        <v>0.55000000000000004</v>
      </c>
      <c r="HO13" s="27">
        <f t="shared" si="181"/>
        <v>0.19928038048255761</v>
      </c>
      <c r="HP13" s="27">
        <f t="shared" si="43"/>
        <v>2.1661777358454009</v>
      </c>
      <c r="HQ13" s="27">
        <f t="shared" si="182"/>
        <v>116.61777358454009</v>
      </c>
    </row>
    <row r="14" spans="1:225" x14ac:dyDescent="0.25">
      <c r="A14" s="6" t="s">
        <v>1</v>
      </c>
      <c r="B14" s="7">
        <v>12.4658</v>
      </c>
      <c r="C14" s="6" t="s">
        <v>11</v>
      </c>
      <c r="D14" s="6" t="s">
        <v>435</v>
      </c>
      <c r="E14" s="8">
        <v>0.19920318725099603</v>
      </c>
      <c r="F14" s="5">
        <f t="shared" si="44"/>
        <v>3.9681909810955387E-2</v>
      </c>
      <c r="G14" s="59">
        <v>11.129999999999999</v>
      </c>
      <c r="H14" s="5">
        <v>2.6206498357298917</v>
      </c>
      <c r="I14" s="47">
        <f t="shared" si="0"/>
        <v>2.6199748097808082</v>
      </c>
      <c r="J14" s="60">
        <v>15</v>
      </c>
      <c r="K14" s="27">
        <v>0.99909999999999999</v>
      </c>
      <c r="L14" s="48">
        <v>1.1375000000000001E-3</v>
      </c>
      <c r="M14" s="49">
        <f t="shared" si="1"/>
        <v>1.1385246722049844E-6</v>
      </c>
      <c r="N14" s="49">
        <f t="shared" si="2"/>
        <v>1.6223349112008889</v>
      </c>
      <c r="O14" s="14">
        <v>2.6335467231500003</v>
      </c>
      <c r="P14" s="14">
        <v>2.2755424102139998</v>
      </c>
      <c r="Q14" s="14">
        <v>2.0320041838559999</v>
      </c>
      <c r="R14" s="13">
        <f t="shared" si="3"/>
        <v>-1.3970070553372629</v>
      </c>
      <c r="S14" s="13">
        <f t="shared" si="3"/>
        <v>-1.1862104746538293</v>
      </c>
      <c r="T14" s="13">
        <f t="shared" si="3"/>
        <v>-1.0229033725933903</v>
      </c>
      <c r="U14" s="13">
        <f t="shared" si="4"/>
        <v>2.0095066977561862</v>
      </c>
      <c r="V14" s="13">
        <f t="shared" si="5"/>
        <v>-1.0068413859577587</v>
      </c>
      <c r="W14" s="13">
        <f t="shared" si="45"/>
        <v>2.3006480530921696</v>
      </c>
      <c r="X14" s="13">
        <f t="shared" si="46"/>
        <v>-1.2020403008614939</v>
      </c>
      <c r="Y14" s="13">
        <f t="shared" si="47"/>
        <v>2.4480088353206435</v>
      </c>
      <c r="Z14" s="13">
        <f t="shared" si="48"/>
        <v>-1.2916087649955461</v>
      </c>
      <c r="AA14" s="13">
        <f t="shared" si="49"/>
        <v>46.358673529410744</v>
      </c>
      <c r="AB14" s="18">
        <f t="shared" si="50"/>
        <v>4.1628443000008009E-4</v>
      </c>
      <c r="AC14" s="62">
        <v>4.2470382148174792</v>
      </c>
      <c r="AD14" s="17">
        <v>4.2488069269872604</v>
      </c>
      <c r="AE14" s="50">
        <f t="shared" si="6"/>
        <v>6.3760128254526265</v>
      </c>
      <c r="AF14" s="17">
        <v>5.1022976124886181</v>
      </c>
      <c r="AG14" s="65">
        <v>27.711250383422367</v>
      </c>
      <c r="AH14" s="15">
        <f t="shared" si="7"/>
        <v>16.777794786078829</v>
      </c>
      <c r="AI14" s="65">
        <v>4.26436381670137</v>
      </c>
      <c r="AJ14" s="15">
        <f t="shared" si="8"/>
        <v>4.7066926899874453</v>
      </c>
      <c r="AK14" s="65">
        <v>8.0213497519580006</v>
      </c>
      <c r="AL14" s="92">
        <f t="shared" si="9"/>
        <v>5.3183226601892317E-3</v>
      </c>
      <c r="AM14" s="92">
        <f t="shared" si="10"/>
        <v>7.72143522580427</v>
      </c>
      <c r="AN14" s="47">
        <v>1.200877728776099</v>
      </c>
      <c r="AO14" s="47">
        <f t="shared" si="11"/>
        <v>1.5006595816237107</v>
      </c>
      <c r="AP14" s="5">
        <f t="shared" si="12"/>
        <v>1.1037268141976291</v>
      </c>
      <c r="AQ14" s="5">
        <f t="shared" si="13"/>
        <v>0.96261046638933534</v>
      </c>
      <c r="AR14" s="8">
        <v>4.2880052059899997E-2</v>
      </c>
      <c r="AS14" s="51">
        <f t="shared" si="14"/>
        <v>0.8929757471164439</v>
      </c>
      <c r="AT14" s="51">
        <f t="shared" si="15"/>
        <v>0.86406001086330098</v>
      </c>
      <c r="AU14" s="51">
        <f t="shared" si="16"/>
        <v>0.7715846337540988</v>
      </c>
      <c r="AV14" s="51">
        <f t="shared" si="17"/>
        <v>0.83006407270170057</v>
      </c>
      <c r="AW14" s="52">
        <f t="shared" si="18"/>
        <v>0.7992077709461568</v>
      </c>
      <c r="AX14" s="52">
        <f t="shared" si="19"/>
        <v>-9.7340301980988628E-2</v>
      </c>
      <c r="AY14" s="9">
        <f t="shared" si="20"/>
        <v>1.3396711318374575</v>
      </c>
      <c r="AZ14" s="9">
        <f t="shared" si="21"/>
        <v>1.533765368728113</v>
      </c>
      <c r="BA14" s="95">
        <f t="shared" si="51"/>
        <v>1.6320058902137622</v>
      </c>
      <c r="BB14" s="9">
        <f t="shared" si="22"/>
        <v>1.354669455904</v>
      </c>
      <c r="BC14" s="9">
        <f t="shared" si="23"/>
        <v>0.99635188497445248</v>
      </c>
      <c r="BD14" s="53">
        <f t="shared" si="52"/>
        <v>234.39699274441642</v>
      </c>
      <c r="BE14" s="53">
        <f t="shared" si="52"/>
        <v>268.35689854143999</v>
      </c>
      <c r="BF14" s="53">
        <f t="shared" si="52"/>
        <v>285.54565647958844</v>
      </c>
      <c r="BG14" s="53">
        <f t="shared" si="52"/>
        <v>237.02119055972796</v>
      </c>
      <c r="BH14" s="53">
        <f t="shared" si="52"/>
        <v>174.32777343863677</v>
      </c>
      <c r="BI14" s="96">
        <f t="shared" si="53"/>
        <v>2.3699520354907473</v>
      </c>
      <c r="BJ14" s="96">
        <f t="shared" si="53"/>
        <v>2.4287127639978325</v>
      </c>
      <c r="BK14" s="96">
        <f t="shared" si="53"/>
        <v>2.4556755583677359</v>
      </c>
      <c r="BL14" s="96">
        <f t="shared" si="53"/>
        <v>2.3747871752580267</v>
      </c>
      <c r="BM14" s="96">
        <f t="shared" si="53"/>
        <v>2.2413665832675451</v>
      </c>
      <c r="BN14" s="99">
        <f t="shared" si="54"/>
        <v>1.0745958282642105</v>
      </c>
      <c r="BO14" s="99">
        <f t="shared" si="55"/>
        <v>1.2302854242374781</v>
      </c>
      <c r="BP14" s="99">
        <f t="shared" si="56"/>
        <v>1.3090874914360031</v>
      </c>
      <c r="BQ14" s="99">
        <f t="shared" si="57"/>
        <v>1.0866264946642217</v>
      </c>
      <c r="BR14" s="99">
        <f t="shared" si="58"/>
        <v>0.7992077709461568</v>
      </c>
      <c r="BS14" s="105">
        <f t="shared" si="59"/>
        <v>3.1245150242213509E-2</v>
      </c>
      <c r="BT14" s="105">
        <f t="shared" si="24"/>
        <v>9.0005878749298746E-2</v>
      </c>
      <c r="BU14" s="105">
        <f t="shared" si="24"/>
        <v>0.11696867311920195</v>
      </c>
      <c r="BV14" s="105">
        <f t="shared" si="24"/>
        <v>3.6080290009492755E-2</v>
      </c>
      <c r="BW14" s="105">
        <f t="shared" si="24"/>
        <v>-9.7340301980988628E-2</v>
      </c>
      <c r="BX14" s="88">
        <v>100</v>
      </c>
      <c r="BY14" s="89">
        <f t="shared" si="60"/>
        <v>1.1000185275062209</v>
      </c>
      <c r="BZ14" s="89">
        <f t="shared" si="25"/>
        <v>0.16979548267232877</v>
      </c>
      <c r="CA14" s="89">
        <f t="shared" si="26"/>
        <v>148.59234353971266</v>
      </c>
      <c r="CB14" s="89">
        <f t="shared" si="61"/>
        <v>1.007354643614065</v>
      </c>
      <c r="CC14" s="89">
        <f t="shared" si="27"/>
        <v>0.17743322058736249</v>
      </c>
      <c r="CD14" s="89">
        <f t="shared" si="28"/>
        <v>155.27632216078777</v>
      </c>
      <c r="CE14" s="89">
        <f t="shared" si="62"/>
        <v>0.9975540050101076</v>
      </c>
      <c r="CF14" s="89">
        <f t="shared" si="29"/>
        <v>0.17830270160891679</v>
      </c>
      <c r="CG14" s="89">
        <f t="shared" si="30"/>
        <v>156.03722710727203</v>
      </c>
      <c r="CH14" s="89">
        <f t="shared" si="63"/>
        <v>0.9964710563368494</v>
      </c>
      <c r="CI14" s="89">
        <f t="shared" si="31"/>
        <v>0.17839956354931411</v>
      </c>
      <c r="CJ14" s="89">
        <f t="shared" si="64"/>
        <v>-10.443419098244322</v>
      </c>
      <c r="CK14" s="89">
        <f t="shared" si="65"/>
        <v>24.682353270559275</v>
      </c>
      <c r="CL14" s="83">
        <v>109</v>
      </c>
      <c r="CM14" s="84">
        <f t="shared" si="66"/>
        <v>2.0728703555949077</v>
      </c>
      <c r="CN14" s="84">
        <f t="shared" si="67"/>
        <v>0.14422825780625914</v>
      </c>
      <c r="CO14" s="84">
        <f t="shared" si="68"/>
        <v>257.41420493328974</v>
      </c>
      <c r="CP14" s="84">
        <f t="shared" si="69"/>
        <v>1.6964477923353789</v>
      </c>
      <c r="CQ14" s="84">
        <f t="shared" si="70"/>
        <v>0.15942858017258454</v>
      </c>
      <c r="CR14" s="84">
        <f t="shared" si="71"/>
        <v>284.54327766960023</v>
      </c>
      <c r="CS14" s="84">
        <f t="shared" si="72"/>
        <v>1.6572674839997981</v>
      </c>
      <c r="CT14" s="84">
        <f t="shared" si="73"/>
        <v>0.1613021377335743</v>
      </c>
      <c r="CU14" s="84">
        <f t="shared" si="74"/>
        <v>287.88714618257069</v>
      </c>
      <c r="CV14" s="84">
        <f t="shared" si="75"/>
        <v>1.6527583713263572</v>
      </c>
      <c r="CW14" s="84">
        <f t="shared" si="76"/>
        <v>0.16152202290259898</v>
      </c>
      <c r="CX14" s="84">
        <f t="shared" si="77"/>
        <v>-18.915944502895321</v>
      </c>
      <c r="CY14" s="84">
        <f t="shared" si="78"/>
        <v>106.79958721744018</v>
      </c>
      <c r="CZ14" s="88">
        <v>109</v>
      </c>
      <c r="DA14" s="89">
        <f t="shared" si="79"/>
        <v>2.4275986049074953</v>
      </c>
      <c r="DB14" s="89">
        <f t="shared" si="80"/>
        <v>0.13253494993209664</v>
      </c>
      <c r="DC14" s="89">
        <f t="shared" si="81"/>
        <v>233.92542654304279</v>
      </c>
      <c r="DD14" s="89">
        <f t="shared" si="82"/>
        <v>1.8124000584803825</v>
      </c>
      <c r="DE14" s="89">
        <f t="shared" si="83"/>
        <v>0.15338815519994659</v>
      </c>
      <c r="DF14" s="89">
        <f t="shared" si="84"/>
        <v>270.73152893015418</v>
      </c>
      <c r="DG14" s="89">
        <f t="shared" si="85"/>
        <v>1.7138286060412946</v>
      </c>
      <c r="DH14" s="89">
        <f t="shared" si="86"/>
        <v>0.15773757658746929</v>
      </c>
      <c r="DI14" s="89">
        <f t="shared" si="87"/>
        <v>278.40829836955834</v>
      </c>
      <c r="DJ14" s="89">
        <f t="shared" si="88"/>
        <v>1.6955872072604943</v>
      </c>
      <c r="DK14" s="89">
        <f t="shared" si="89"/>
        <v>0.15858378980954671</v>
      </c>
      <c r="DL14" s="89">
        <f t="shared" si="90"/>
        <v>-20.390937515607554</v>
      </c>
      <c r="DM14" s="89">
        <f t="shared" si="91"/>
        <v>112.15849856579125</v>
      </c>
      <c r="DN14" s="83">
        <v>109</v>
      </c>
      <c r="DO14" s="84">
        <f t="shared" si="92"/>
        <v>3.4923032946640022</v>
      </c>
      <c r="DP14" s="84">
        <f t="shared" si="93"/>
        <v>0.11823423490591432</v>
      </c>
      <c r="DQ14" s="84">
        <f t="shared" si="94"/>
        <v>238.91916353320744</v>
      </c>
      <c r="DR14" s="84">
        <f t="shared" si="95"/>
        <v>2.654151019668908</v>
      </c>
      <c r="DS14" s="84">
        <f t="shared" si="96"/>
        <v>0.13562395567137384</v>
      </c>
      <c r="DT14" s="84">
        <f t="shared" si="97"/>
        <v>274.05904956254398</v>
      </c>
      <c r="DU14" s="84">
        <f t="shared" si="98"/>
        <v>2.5297983309073477</v>
      </c>
      <c r="DV14" s="84">
        <f t="shared" si="99"/>
        <v>0.13891728004503706</v>
      </c>
      <c r="DW14" s="84">
        <f t="shared" si="100"/>
        <v>280.71396051304214</v>
      </c>
      <c r="DX14" s="84">
        <f t="shared" si="101"/>
        <v>2.5086615596683401</v>
      </c>
      <c r="DY14" s="84">
        <f t="shared" si="102"/>
        <v>0.13950127747466848</v>
      </c>
      <c r="DZ14" s="84">
        <f t="shared" si="103"/>
        <v>-29.970358707716429</v>
      </c>
      <c r="EA14" s="84">
        <f t="shared" si="104"/>
        <v>213.89353943573585</v>
      </c>
      <c r="EB14" s="88">
        <v>109</v>
      </c>
      <c r="EC14" s="89">
        <f t="shared" si="105"/>
        <v>4.5927851781677882</v>
      </c>
      <c r="ED14" s="89">
        <f t="shared" si="106"/>
        <v>0.10635123886021597</v>
      </c>
      <c r="EE14" s="89">
        <f t="shared" si="107"/>
        <v>228.67205141271691</v>
      </c>
      <c r="EF14" s="89">
        <f t="shared" si="108"/>
        <v>3.7586584210638523</v>
      </c>
      <c r="EG14" s="89">
        <f t="shared" si="109"/>
        <v>0.11756124847638241</v>
      </c>
      <c r="EH14" s="89">
        <f t="shared" si="110"/>
        <v>252.77535216179723</v>
      </c>
      <c r="EI14" s="89">
        <f t="shared" si="111"/>
        <v>3.6581394513596255</v>
      </c>
      <c r="EJ14" s="89">
        <f t="shared" si="112"/>
        <v>0.11916548663402995</v>
      </c>
      <c r="EK14" s="89">
        <f t="shared" si="113"/>
        <v>256.22471894299656</v>
      </c>
      <c r="EL14" s="89">
        <f t="shared" si="114"/>
        <v>3.6447522490924169</v>
      </c>
      <c r="EM14" s="89">
        <f t="shared" si="115"/>
        <v>0.11938413390656259</v>
      </c>
      <c r="EN14" s="89">
        <f t="shared" si="116"/>
        <v>-40.069164778905588</v>
      </c>
      <c r="EO14" s="89">
        <f t="shared" si="117"/>
        <v>356.04564690074392</v>
      </c>
      <c r="EP14" s="57">
        <f t="shared" si="118"/>
        <v>46.358673529410744</v>
      </c>
      <c r="EQ14" s="57">
        <f t="shared" si="119"/>
        <v>300.18688904441018</v>
      </c>
      <c r="ER14" s="57">
        <f t="shared" si="32"/>
        <v>0.1700766560425708</v>
      </c>
      <c r="ES14" s="57">
        <f t="shared" si="33"/>
        <v>0.85378481333370537</v>
      </c>
      <c r="ET14" s="57">
        <f t="shared" si="120"/>
        <v>-14.621518666629463</v>
      </c>
      <c r="EU14" s="58">
        <f t="shared" si="121"/>
        <v>12.686119230350835</v>
      </c>
      <c r="EV14" s="15">
        <f t="shared" si="122"/>
        <v>0.45779670909184311</v>
      </c>
      <c r="EW14" s="15">
        <f t="shared" si="123"/>
        <v>1.0957598827459611</v>
      </c>
      <c r="EX14" s="58">
        <f t="shared" si="124"/>
        <v>0.41778925866916211</v>
      </c>
      <c r="EY14" s="58">
        <v>100</v>
      </c>
      <c r="EZ14" s="58">
        <f t="shared" si="125"/>
        <v>1.0937857067991494</v>
      </c>
      <c r="FA14" s="58">
        <f t="shared" si="126"/>
        <v>3.0611860026619087</v>
      </c>
      <c r="FB14" s="58">
        <f t="shared" si="127"/>
        <v>0.11802499713350086</v>
      </c>
      <c r="FC14" s="58">
        <f t="shared" si="128"/>
        <v>208.31522410761008</v>
      </c>
      <c r="FD14" s="58">
        <f t="shared" si="129"/>
        <v>0.79692048934742843</v>
      </c>
      <c r="FE14" s="58">
        <f t="shared" si="130"/>
        <v>2.5327569794113547</v>
      </c>
      <c r="FF14" s="58">
        <f t="shared" si="131"/>
        <v>0.12975440113157696</v>
      </c>
      <c r="FG14" s="58">
        <f t="shared" si="132"/>
        <v>229.01773189707541</v>
      </c>
      <c r="FH14" s="58">
        <f t="shared" si="133"/>
        <v>0.76727422104717891</v>
      </c>
      <c r="FI14" s="58">
        <f t="shared" si="134"/>
        <v>2.4816910730814934</v>
      </c>
      <c r="FJ14" s="58">
        <f t="shared" si="135"/>
        <v>0.13108258544514856</v>
      </c>
      <c r="FK14" s="58">
        <f t="shared" si="136"/>
        <v>231.36198963617889</v>
      </c>
      <c r="FL14" s="58">
        <f t="shared" si="137"/>
        <v>0.76418351333530299</v>
      </c>
      <c r="FM14" s="58">
        <f t="shared" si="138"/>
        <v>2.4763990336517243</v>
      </c>
      <c r="FN14" s="58">
        <f t="shared" si="139"/>
        <v>0.13122257177053698</v>
      </c>
      <c r="FO14" s="58">
        <f t="shared" si="34"/>
        <v>0.65873731028809557</v>
      </c>
      <c r="FP14" s="58">
        <f t="shared" si="140"/>
        <v>-34.126268971190441</v>
      </c>
      <c r="FQ14" s="27">
        <f t="shared" si="141"/>
        <v>0.51806107332395257</v>
      </c>
      <c r="FR14" s="27">
        <f t="shared" si="35"/>
        <v>9.0684320880831115E-3</v>
      </c>
      <c r="FS14" s="27">
        <f t="shared" si="142"/>
        <v>0.52712950541203574</v>
      </c>
      <c r="FT14" s="91">
        <f t="shared" si="183"/>
        <v>0.55000000000000004</v>
      </c>
      <c r="FU14" s="27">
        <f t="shared" si="143"/>
        <v>0.18190674954969233</v>
      </c>
      <c r="FV14" s="27">
        <f t="shared" si="36"/>
        <v>0.91317188273945538</v>
      </c>
      <c r="FW14" s="27">
        <f t="shared" si="144"/>
        <v>-8.6828117260544619</v>
      </c>
      <c r="FX14" s="54">
        <v>109</v>
      </c>
      <c r="FY14" s="55">
        <f t="shared" si="145"/>
        <v>1.3299743065733467</v>
      </c>
      <c r="FZ14" s="55">
        <f t="shared" si="146"/>
        <v>0.18005898693504788</v>
      </c>
      <c r="GA14" s="55">
        <f t="shared" si="147"/>
        <v>214.24253318070421</v>
      </c>
      <c r="GB14" s="55">
        <f t="shared" si="148"/>
        <v>1.1375264737116975</v>
      </c>
      <c r="GC14" s="55">
        <f t="shared" si="149"/>
        <v>0.19469539136561484</v>
      </c>
      <c r="GD14" s="55">
        <f t="shared" si="150"/>
        <v>231.65760595901045</v>
      </c>
      <c r="GE14" s="55">
        <f t="shared" si="151"/>
        <v>1.1171487136372298</v>
      </c>
      <c r="GF14" s="55">
        <f t="shared" si="152"/>
        <v>0.19646307306273725</v>
      </c>
      <c r="GG14" s="55">
        <f t="shared" si="153"/>
        <v>233.76087562133105</v>
      </c>
      <c r="GH14" s="55">
        <f t="shared" si="154"/>
        <v>1.1148157013296152</v>
      </c>
      <c r="GI14" s="55">
        <f t="shared" si="155"/>
        <v>0.19666853806290602</v>
      </c>
      <c r="GJ14" s="57">
        <f t="shared" si="156"/>
        <v>53.075211005001989</v>
      </c>
      <c r="GK14" s="57">
        <f t="shared" si="157"/>
        <v>374.37559853021889</v>
      </c>
      <c r="GL14" s="57">
        <f t="shared" si="40"/>
        <v>0.18526773576918165</v>
      </c>
      <c r="GM14" s="57">
        <f t="shared" si="41"/>
        <v>0.93004403356129184</v>
      </c>
      <c r="GN14" s="57">
        <f t="shared" si="158"/>
        <v>-6.9955966438708161</v>
      </c>
      <c r="GO14" s="58">
        <f t="shared" si="159"/>
        <v>16.628391683507584</v>
      </c>
      <c r="GP14" s="15">
        <f t="shared" si="160"/>
        <v>0.99109518834410759</v>
      </c>
      <c r="GQ14" s="92">
        <f t="shared" si="184"/>
        <v>1.0040033893829237</v>
      </c>
      <c r="GR14" s="92">
        <f t="shared" si="161"/>
        <v>0.98714326945972797</v>
      </c>
      <c r="GS14" s="58">
        <v>100</v>
      </c>
      <c r="GT14" s="92">
        <f t="shared" si="162"/>
        <v>1.0937857067991494</v>
      </c>
      <c r="GU14" s="92">
        <f t="shared" si="163"/>
        <v>1.0038101260302745</v>
      </c>
      <c r="GV14" s="92">
        <f t="shared" si="164"/>
        <v>0.22053292416491904</v>
      </c>
      <c r="GW14" s="92">
        <f t="shared" si="165"/>
        <v>445.63693261044716</v>
      </c>
      <c r="GX14" s="92">
        <f t="shared" si="166"/>
        <v>0.59877089089913682</v>
      </c>
      <c r="GY14" s="92">
        <f t="shared" si="167"/>
        <v>0.54370361471076734</v>
      </c>
      <c r="GZ14" s="92">
        <f t="shared" si="168"/>
        <v>0.29965264261536201</v>
      </c>
      <c r="HA14" s="92">
        <f t="shared" si="169"/>
        <v>605.51631920439831</v>
      </c>
      <c r="HB14" s="92">
        <f t="shared" si="170"/>
        <v>0.54040287440113433</v>
      </c>
      <c r="HC14" s="92">
        <f t="shared" si="171"/>
        <v>0.48969719998506345</v>
      </c>
      <c r="HD14" s="92">
        <f t="shared" si="172"/>
        <v>0.31574422196883067</v>
      </c>
      <c r="HE14" s="92">
        <f t="shared" si="173"/>
        <v>638.03301525371364</v>
      </c>
      <c r="HF14" s="92">
        <f t="shared" si="174"/>
        <v>0.53147408889317405</v>
      </c>
      <c r="HG14" s="92">
        <f t="shared" si="175"/>
        <v>0.48143984201570245</v>
      </c>
      <c r="HH14" s="92">
        <f t="shared" si="176"/>
        <v>0.31844043483906015</v>
      </c>
      <c r="HI14" s="92">
        <f t="shared" si="42"/>
        <v>1.5985709828920818</v>
      </c>
      <c r="HJ14" s="92">
        <f t="shared" si="177"/>
        <v>59.857098289208174</v>
      </c>
      <c r="HK14" s="27">
        <f t="shared" si="178"/>
        <v>0.50483101994802704</v>
      </c>
      <c r="HL14" s="27">
        <f t="shared" si="179"/>
        <v>1.7671964945118045E-2</v>
      </c>
      <c r="HM14" s="27">
        <f t="shared" si="180"/>
        <v>0.52250298489314506</v>
      </c>
      <c r="HN14" s="27">
        <f t="shared" si="185"/>
        <v>0.55000000000000004</v>
      </c>
      <c r="HO14" s="27">
        <f t="shared" si="181"/>
        <v>0.21304600005380009</v>
      </c>
      <c r="HP14" s="27">
        <f t="shared" si="43"/>
        <v>1.0694909202700764</v>
      </c>
      <c r="HQ14" s="27">
        <f t="shared" si="182"/>
        <v>6.9490920270076417</v>
      </c>
    </row>
    <row r="15" spans="1:225" x14ac:dyDescent="0.25">
      <c r="A15" s="6" t="s">
        <v>1</v>
      </c>
      <c r="B15" s="7">
        <v>12.4658</v>
      </c>
      <c r="C15" s="6" t="s">
        <v>12</v>
      </c>
      <c r="D15" s="6" t="s">
        <v>432</v>
      </c>
      <c r="E15" s="8">
        <v>0.12391573729863692</v>
      </c>
      <c r="F15" s="5">
        <f t="shared" si="44"/>
        <v>1.5355109950264796E-2</v>
      </c>
      <c r="G15" s="59">
        <v>7.15</v>
      </c>
      <c r="H15" s="5">
        <v>2.6320318519219836</v>
      </c>
      <c r="I15" s="47">
        <f t="shared" si="0"/>
        <v>2.6288034508134359</v>
      </c>
      <c r="J15" s="60">
        <v>17.5</v>
      </c>
      <c r="K15" s="27">
        <v>0.99870000000000003</v>
      </c>
      <c r="L15" s="48">
        <v>1.0662E-3</v>
      </c>
      <c r="M15" s="49">
        <f t="shared" si="1"/>
        <v>1.0675878642234905E-6</v>
      </c>
      <c r="N15" s="49">
        <f t="shared" si="2"/>
        <v>1.6322253437603242</v>
      </c>
      <c r="O15" s="14">
        <v>3.0441422517580001</v>
      </c>
      <c r="P15" s="14">
        <v>2.640194858948</v>
      </c>
      <c r="Q15" s="14">
        <v>1.8036111565499999</v>
      </c>
      <c r="R15" s="13">
        <f t="shared" si="3"/>
        <v>-1.6060357770775557</v>
      </c>
      <c r="S15" s="13">
        <f t="shared" si="3"/>
        <v>-1.4006444112744958</v>
      </c>
      <c r="T15" s="13">
        <f t="shared" si="3"/>
        <v>-0.85088833915636675</v>
      </c>
      <c r="U15" s="13">
        <f t="shared" si="4"/>
        <v>1.7323082797742528</v>
      </c>
      <c r="V15" s="13">
        <f t="shared" si="5"/>
        <v>-0.79269569341638213</v>
      </c>
      <c r="W15" s="13">
        <f t="shared" si="45"/>
        <v>2.4382671019855273</v>
      </c>
      <c r="X15" s="13">
        <f t="shared" si="46"/>
        <v>-1.2858561758361395</v>
      </c>
      <c r="Y15" s="13">
        <f t="shared" si="47"/>
        <v>2.8349830198782251</v>
      </c>
      <c r="Z15" s="13">
        <f t="shared" si="48"/>
        <v>-1.503340094176026</v>
      </c>
      <c r="AA15" s="13">
        <f t="shared" si="49"/>
        <v>41.799633161791149</v>
      </c>
      <c r="AB15" s="18">
        <f t="shared" si="50"/>
        <v>1.9765738999999449E-3</v>
      </c>
      <c r="AC15" s="62">
        <v>2.7165324746274897</v>
      </c>
      <c r="AD15" s="17">
        <v>2.7219125359040404</v>
      </c>
      <c r="AE15" s="50">
        <f t="shared" si="6"/>
        <v>7.5900119457058235</v>
      </c>
      <c r="AF15" s="17">
        <v>4.5435312783957409</v>
      </c>
      <c r="AG15" s="65">
        <v>19.600339539254087</v>
      </c>
      <c r="AH15" s="15">
        <f t="shared" si="7"/>
        <v>19.455574341010504</v>
      </c>
      <c r="AI15" s="65">
        <v>3.5968816362688396</v>
      </c>
      <c r="AJ15" s="15">
        <f t="shared" si="8"/>
        <v>6.3123461380313985</v>
      </c>
      <c r="AK15" s="65">
        <v>8.8900822539239996</v>
      </c>
      <c r="AL15" s="92">
        <f t="shared" si="9"/>
        <v>5.0499835910104195E-3</v>
      </c>
      <c r="AM15" s="92">
        <f t="shared" si="10"/>
        <v>8.9402121610968894</v>
      </c>
      <c r="AN15" s="47">
        <v>1.6692422032167462</v>
      </c>
      <c r="AO15" s="47">
        <f t="shared" si="11"/>
        <v>2.788484878036289</v>
      </c>
      <c r="AP15" s="5">
        <f t="shared" si="12"/>
        <v>1.7549496414842822</v>
      </c>
      <c r="AQ15" s="5">
        <f t="shared" si="13"/>
        <v>1.0056388575202173</v>
      </c>
      <c r="AR15" s="8">
        <v>9.4608843797339998E-2</v>
      </c>
      <c r="AS15" s="51">
        <f t="shared" si="14"/>
        <v>0.68313562176568232</v>
      </c>
      <c r="AT15" s="51">
        <f t="shared" si="15"/>
        <v>0.86730337829097193</v>
      </c>
      <c r="AU15" s="51">
        <f t="shared" si="16"/>
        <v>0.59248583258827991</v>
      </c>
      <c r="AV15" s="51">
        <f t="shared" si="17"/>
        <v>0.63619822196588427</v>
      </c>
      <c r="AW15" s="52">
        <f t="shared" si="18"/>
        <v>1.5782442239845316</v>
      </c>
      <c r="AX15" s="52">
        <f t="shared" si="19"/>
        <v>0.19817420858311671</v>
      </c>
      <c r="AY15" s="9">
        <f t="shared" si="20"/>
        <v>1.1548721865161684</v>
      </c>
      <c r="AZ15" s="9">
        <f t="shared" si="21"/>
        <v>1.6255114013236849</v>
      </c>
      <c r="BA15" s="95">
        <f t="shared" si="51"/>
        <v>1.8899886799188166</v>
      </c>
      <c r="BB15" s="9">
        <f t="shared" si="22"/>
        <v>1.2024074376999998</v>
      </c>
      <c r="BC15" s="9">
        <f t="shared" si="23"/>
        <v>0.75674231491464017</v>
      </c>
      <c r="BD15" s="53">
        <f t="shared" si="52"/>
        <v>134.04689513019954</v>
      </c>
      <c r="BE15" s="53">
        <f t="shared" si="52"/>
        <v>188.67434759468003</v>
      </c>
      <c r="BF15" s="53">
        <f t="shared" si="52"/>
        <v>219.37242695107108</v>
      </c>
      <c r="BG15" s="53">
        <f t="shared" si="52"/>
        <v>139.56434797461222</v>
      </c>
      <c r="BH15" s="53">
        <f t="shared" si="52"/>
        <v>87.835657410671431</v>
      </c>
      <c r="BI15" s="96">
        <f t="shared" si="53"/>
        <v>2.1272567590616229</v>
      </c>
      <c r="BJ15" s="96">
        <f t="shared" si="53"/>
        <v>2.2757128569460896</v>
      </c>
      <c r="BK15" s="96">
        <f t="shared" si="53"/>
        <v>2.3411820399409313</v>
      </c>
      <c r="BL15" s="96">
        <f t="shared" si="53"/>
        <v>2.1447744909564062</v>
      </c>
      <c r="BM15" s="96">
        <f t="shared" si="53"/>
        <v>1.9436708561451477</v>
      </c>
      <c r="BN15" s="99">
        <f t="shared" si="54"/>
        <v>2.4085746520136442</v>
      </c>
      <c r="BO15" s="99">
        <f t="shared" si="55"/>
        <v>3.3901288848232154</v>
      </c>
      <c r="BP15" s="99">
        <f t="shared" si="56"/>
        <v>3.9417165641311942</v>
      </c>
      <c r="BQ15" s="99">
        <f t="shared" si="57"/>
        <v>2.5077130695937404</v>
      </c>
      <c r="BR15" s="99">
        <f t="shared" si="58"/>
        <v>1.5782442239845316</v>
      </c>
      <c r="BS15" s="105">
        <f t="shared" si="59"/>
        <v>0.38176011149959194</v>
      </c>
      <c r="BT15" s="105">
        <f t="shared" si="24"/>
        <v>0.53021620938405856</v>
      </c>
      <c r="BU15" s="105">
        <f t="shared" si="24"/>
        <v>0.59568539237890006</v>
      </c>
      <c r="BV15" s="105">
        <f t="shared" si="24"/>
        <v>0.39927784339437522</v>
      </c>
      <c r="BW15" s="105">
        <f t="shared" si="24"/>
        <v>0.19817420858311671</v>
      </c>
      <c r="BX15" s="88">
        <v>100</v>
      </c>
      <c r="BY15" s="89">
        <f t="shared" si="60"/>
        <v>1.1000185275062209</v>
      </c>
      <c r="BZ15" s="89">
        <f t="shared" si="25"/>
        <v>0.14842722555579321</v>
      </c>
      <c r="CA15" s="89">
        <f t="shared" si="26"/>
        <v>105.21022768008434</v>
      </c>
      <c r="CB15" s="89">
        <f t="shared" si="61"/>
        <v>1.087673934897919</v>
      </c>
      <c r="CC15" s="89">
        <f t="shared" si="27"/>
        <v>0.14926713906500752</v>
      </c>
      <c r="CD15" s="89">
        <f t="shared" si="28"/>
        <v>105.80558672695138</v>
      </c>
      <c r="CE15" s="89">
        <f t="shared" si="62"/>
        <v>1.0863110297269649</v>
      </c>
      <c r="CF15" s="89">
        <f t="shared" si="29"/>
        <v>0.14936074631984025</v>
      </c>
      <c r="CG15" s="89">
        <f t="shared" si="30"/>
        <v>105.87193870891818</v>
      </c>
      <c r="CH15" s="89">
        <f t="shared" si="63"/>
        <v>1.0861597164087069</v>
      </c>
      <c r="CI15" s="89">
        <f t="shared" si="31"/>
        <v>0.14937114970837673</v>
      </c>
      <c r="CJ15" s="89">
        <f t="shared" si="64"/>
        <v>20.542517814660034</v>
      </c>
      <c r="CK15" s="89">
        <f t="shared" si="65"/>
        <v>-31.179237034270791</v>
      </c>
      <c r="CL15" s="83">
        <v>110</v>
      </c>
      <c r="CM15" s="84">
        <f t="shared" si="66"/>
        <v>2.0684604711384686</v>
      </c>
      <c r="CN15" s="84">
        <f t="shared" si="67"/>
        <v>0.13644001989580329</v>
      </c>
      <c r="CO15" s="84">
        <f t="shared" si="68"/>
        <v>230.50537602632303</v>
      </c>
      <c r="CP15" s="84">
        <f t="shared" si="69"/>
        <v>1.7406953817388511</v>
      </c>
      <c r="CQ15" s="84">
        <f t="shared" si="70"/>
        <v>0.14873185633205516</v>
      </c>
      <c r="CR15" s="84">
        <f t="shared" si="71"/>
        <v>251.27152940240771</v>
      </c>
      <c r="CS15" s="84">
        <f t="shared" si="72"/>
        <v>1.706029695698229</v>
      </c>
      <c r="CT15" s="84">
        <f t="shared" si="73"/>
        <v>0.15023533640513878</v>
      </c>
      <c r="CU15" s="84">
        <f t="shared" si="74"/>
        <v>253.81154837821029</v>
      </c>
      <c r="CV15" s="84">
        <f t="shared" si="75"/>
        <v>1.7020328837794734</v>
      </c>
      <c r="CW15" s="84">
        <f t="shared" si="76"/>
        <v>0.15041162861783788</v>
      </c>
      <c r="CX15" s="84">
        <f t="shared" si="77"/>
        <v>21.382184294595174</v>
      </c>
      <c r="CY15" s="84">
        <f t="shared" si="78"/>
        <v>7.8434413326992747</v>
      </c>
      <c r="CZ15" s="88">
        <v>110</v>
      </c>
      <c r="DA15" s="89">
        <f t="shared" si="79"/>
        <v>2.4191289535831566</v>
      </c>
      <c r="DB15" s="89">
        <f t="shared" si="80"/>
        <v>0.12364512880926476</v>
      </c>
      <c r="DC15" s="89">
        <f t="shared" si="81"/>
        <v>200.63124316782623</v>
      </c>
      <c r="DD15" s="89">
        <f t="shared" si="82"/>
        <v>1.9220826986557882</v>
      </c>
      <c r="DE15" s="89">
        <f t="shared" si="83"/>
        <v>0.13871406097987746</v>
      </c>
      <c r="DF15" s="89">
        <f t="shared" si="84"/>
        <v>225.08266008749658</v>
      </c>
      <c r="DG15" s="89">
        <f t="shared" si="85"/>
        <v>1.8393259649297014</v>
      </c>
      <c r="DH15" s="89">
        <f t="shared" si="86"/>
        <v>0.14180030670968308</v>
      </c>
      <c r="DI15" s="89">
        <f t="shared" si="87"/>
        <v>230.09051865382528</v>
      </c>
      <c r="DJ15" s="89">
        <f t="shared" si="88"/>
        <v>1.8239014083750784</v>
      </c>
      <c r="DK15" s="89">
        <f t="shared" si="89"/>
        <v>0.14239864005218994</v>
      </c>
      <c r="DL15" s="89">
        <f t="shared" si="90"/>
        <v>14.915702522117291</v>
      </c>
      <c r="DM15" s="89">
        <f t="shared" si="91"/>
        <v>15.565219923336437</v>
      </c>
      <c r="DN15" s="83">
        <v>110</v>
      </c>
      <c r="DO15" s="84">
        <f t="shared" si="92"/>
        <v>3.4811679623591987</v>
      </c>
      <c r="DP15" s="84">
        <f t="shared" si="93"/>
        <v>0.12228468832348531</v>
      </c>
      <c r="DQ15" s="84">
        <f t="shared" si="94"/>
        <v>279.28636378100504</v>
      </c>
      <c r="DR15" s="84">
        <f t="shared" si="95"/>
        <v>2.5131384157670236</v>
      </c>
      <c r="DS15" s="84">
        <f t="shared" si="96"/>
        <v>0.14392172827165031</v>
      </c>
      <c r="DT15" s="84">
        <f t="shared" si="97"/>
        <v>328.70326374579628</v>
      </c>
      <c r="DU15" s="84">
        <f t="shared" si="98"/>
        <v>2.3739613035043048</v>
      </c>
      <c r="DV15" s="84">
        <f t="shared" si="99"/>
        <v>0.14808045910287534</v>
      </c>
      <c r="DW15" s="84">
        <f t="shared" si="100"/>
        <v>338.20140147440782</v>
      </c>
      <c r="DX15" s="84">
        <f t="shared" si="101"/>
        <v>2.3504302161556145</v>
      </c>
      <c r="DY15" s="84">
        <f t="shared" si="102"/>
        <v>0.14881985915300019</v>
      </c>
      <c r="DZ15" s="84">
        <f t="shared" si="103"/>
        <v>20.097626336471166</v>
      </c>
      <c r="EA15" s="84">
        <f t="shared" si="104"/>
        <v>48.926901200472962</v>
      </c>
      <c r="EB15" s="88">
        <v>110</v>
      </c>
      <c r="EC15" s="89">
        <f t="shared" si="105"/>
        <v>4.581453454259937</v>
      </c>
      <c r="ED15" s="89">
        <f t="shared" si="106"/>
        <v>0.11493902852971999</v>
      </c>
      <c r="EE15" s="89">
        <f t="shared" si="107"/>
        <v>305.22096131175306</v>
      </c>
      <c r="EF15" s="89">
        <f t="shared" si="108"/>
        <v>3.4762565225149546</v>
      </c>
      <c r="EG15" s="89">
        <f t="shared" si="109"/>
        <v>0.1319511723305391</v>
      </c>
      <c r="EH15" s="89">
        <f t="shared" si="110"/>
        <v>350.3967640941575</v>
      </c>
      <c r="EI15" s="89">
        <f t="shared" si="111"/>
        <v>3.3488561783795405</v>
      </c>
      <c r="EJ15" s="89">
        <f t="shared" si="112"/>
        <v>0.1344376502815143</v>
      </c>
      <c r="EK15" s="89">
        <f t="shared" si="113"/>
        <v>356.99961431992648</v>
      </c>
      <c r="EL15" s="89">
        <f t="shared" si="114"/>
        <v>3.3319875842431848</v>
      </c>
      <c r="EM15" s="89">
        <f t="shared" si="115"/>
        <v>0.13477752417413455</v>
      </c>
      <c r="EN15" s="89">
        <f t="shared" si="116"/>
        <v>8.7654620085265922</v>
      </c>
      <c r="EO15" s="89">
        <f t="shared" si="117"/>
        <v>111.11989726349485</v>
      </c>
      <c r="EP15" s="57">
        <f t="shared" si="118"/>
        <v>41.799633161791149</v>
      </c>
      <c r="EQ15" s="57">
        <f t="shared" si="119"/>
        <v>253.08177433750495</v>
      </c>
      <c r="ER15" s="57">
        <f t="shared" si="32"/>
        <v>0.15596936994036531</v>
      </c>
      <c r="ES15" s="57">
        <f t="shared" si="33"/>
        <v>1.2586728154187481</v>
      </c>
      <c r="ET15" s="57">
        <f t="shared" si="120"/>
        <v>25.86728154187481</v>
      </c>
      <c r="EU15" s="58">
        <f t="shared" si="121"/>
        <v>9.4275801865661482</v>
      </c>
      <c r="EV15" s="15">
        <f t="shared" si="122"/>
        <v>0.48099065670190555</v>
      </c>
      <c r="EW15" s="15">
        <f t="shared" si="123"/>
        <v>1.3223236758078414</v>
      </c>
      <c r="EX15" s="58">
        <f t="shared" si="124"/>
        <v>0.36374653611798641</v>
      </c>
      <c r="EY15" s="58">
        <v>100</v>
      </c>
      <c r="EZ15" s="58">
        <f t="shared" si="125"/>
        <v>1.0937857067991494</v>
      </c>
      <c r="FA15" s="58">
        <f t="shared" si="126"/>
        <v>3.6635358640615934</v>
      </c>
      <c r="FB15" s="58">
        <f t="shared" si="127"/>
        <v>0.10047460264408646</v>
      </c>
      <c r="FC15" s="58">
        <f t="shared" si="128"/>
        <v>163.0338746815714</v>
      </c>
      <c r="FD15" s="58">
        <f t="shared" si="129"/>
        <v>0.88172005108565599</v>
      </c>
      <c r="FE15" s="58">
        <f t="shared" si="130"/>
        <v>3.2538815731527855</v>
      </c>
      <c r="FF15" s="58">
        <f t="shared" si="131"/>
        <v>0.10661189178015461</v>
      </c>
      <c r="FG15" s="58">
        <f t="shared" si="132"/>
        <v>172.99247119813293</v>
      </c>
      <c r="FH15" s="58">
        <f t="shared" si="133"/>
        <v>0.86006145147298896</v>
      </c>
      <c r="FI15" s="58">
        <f t="shared" si="134"/>
        <v>3.213187091126291</v>
      </c>
      <c r="FJ15" s="58">
        <f t="shared" si="135"/>
        <v>0.10728487863856716</v>
      </c>
      <c r="FK15" s="58">
        <f t="shared" si="136"/>
        <v>174.08448502301405</v>
      </c>
      <c r="FL15" s="58">
        <f t="shared" si="137"/>
        <v>0.8578075000785903</v>
      </c>
      <c r="FM15" s="58">
        <f t="shared" si="138"/>
        <v>3.2089697892094313</v>
      </c>
      <c r="FN15" s="58">
        <f t="shared" si="139"/>
        <v>0.10735535361896618</v>
      </c>
      <c r="FO15" s="58">
        <f t="shared" si="34"/>
        <v>0.86635770370505716</v>
      </c>
      <c r="FP15" s="58">
        <f t="shared" si="140"/>
        <v>-13.364229629494284</v>
      </c>
      <c r="FQ15" s="27">
        <f t="shared" si="141"/>
        <v>0.53062061964325324</v>
      </c>
      <c r="FR15" s="27">
        <f t="shared" si="35"/>
        <v>4.903551004314396E-3</v>
      </c>
      <c r="FS15" s="27">
        <f t="shared" si="142"/>
        <v>0.53552417064756763</v>
      </c>
      <c r="FT15" s="91">
        <f t="shared" si="183"/>
        <v>0.55000000000000004</v>
      </c>
      <c r="FU15" s="27">
        <f t="shared" si="143"/>
        <v>0.15776307973810311</v>
      </c>
      <c r="FV15" s="27">
        <f t="shared" si="36"/>
        <v>1.2731480534864921</v>
      </c>
      <c r="FW15" s="27">
        <f t="shared" si="144"/>
        <v>27.314805348649209</v>
      </c>
      <c r="FX15" s="54">
        <v>110</v>
      </c>
      <c r="FY15" s="55">
        <f t="shared" si="145"/>
        <v>1.3271679091417268</v>
      </c>
      <c r="FZ15" s="55">
        <f t="shared" si="146"/>
        <v>0.17033443371228751</v>
      </c>
      <c r="GA15" s="55">
        <f t="shared" si="147"/>
        <v>191.84499642194939</v>
      </c>
      <c r="GB15" s="55">
        <f t="shared" si="148"/>
        <v>1.1669535103006208</v>
      </c>
      <c r="GC15" s="55">
        <f t="shared" si="149"/>
        <v>0.18165134154921311</v>
      </c>
      <c r="GD15" s="55">
        <f t="shared" si="150"/>
        <v>204.59105190917822</v>
      </c>
      <c r="GE15" s="55">
        <f t="shared" si="151"/>
        <v>1.1497195633114468</v>
      </c>
      <c r="GF15" s="55">
        <f t="shared" si="152"/>
        <v>0.18300772671898127</v>
      </c>
      <c r="GG15" s="55">
        <f t="shared" si="153"/>
        <v>206.11872721457473</v>
      </c>
      <c r="GH15" s="55">
        <f t="shared" si="154"/>
        <v>1.1477429488114002</v>
      </c>
      <c r="GI15" s="55">
        <f t="shared" si="155"/>
        <v>0.18316524461857425</v>
      </c>
      <c r="GJ15" s="57">
        <f t="shared" si="156"/>
        <v>58.834026023786173</v>
      </c>
      <c r="GK15" s="57">
        <f t="shared" si="157"/>
        <v>442.25259611470739</v>
      </c>
      <c r="GL15" s="57">
        <f t="shared" si="40"/>
        <v>0.19363895946794302</v>
      </c>
      <c r="GM15" s="57">
        <f t="shared" si="41"/>
        <v>1.5626664029063002</v>
      </c>
      <c r="GN15" s="57">
        <f t="shared" si="158"/>
        <v>56.266640290630022</v>
      </c>
      <c r="GO15" s="58">
        <f t="shared" si="159"/>
        <v>18.677228445214553</v>
      </c>
      <c r="GP15" s="15">
        <f t="shared" si="160"/>
        <v>0.95999368190558776</v>
      </c>
      <c r="GQ15" s="92">
        <f t="shared" si="184"/>
        <v>1.0038006913988253</v>
      </c>
      <c r="GR15" s="92">
        <f t="shared" si="161"/>
        <v>0.95635885702350809</v>
      </c>
      <c r="GS15" s="58">
        <v>100</v>
      </c>
      <c r="GT15" s="92">
        <f t="shared" si="162"/>
        <v>1.0937857067991494</v>
      </c>
      <c r="GU15" s="92">
        <f t="shared" si="163"/>
        <v>1.0459092965589587</v>
      </c>
      <c r="GV15" s="92">
        <f t="shared" si="164"/>
        <v>0.22309382947433082</v>
      </c>
      <c r="GW15" s="92">
        <f t="shared" si="165"/>
        <v>509.52466142810715</v>
      </c>
      <c r="GX15" s="92">
        <f t="shared" si="166"/>
        <v>0.57195868726747834</v>
      </c>
      <c r="GY15" s="92">
        <f t="shared" si="167"/>
        <v>0.54697101701421835</v>
      </c>
      <c r="GZ15" s="92">
        <f t="shared" si="168"/>
        <v>0.3084980425450079</v>
      </c>
      <c r="HA15" s="92">
        <f t="shared" si="169"/>
        <v>704.57959796268108</v>
      </c>
      <c r="HB15" s="92">
        <f t="shared" si="170"/>
        <v>0.51532117681965561</v>
      </c>
      <c r="HC15" s="92">
        <f t="shared" si="171"/>
        <v>0.49307057339372723</v>
      </c>
      <c r="HD15" s="92">
        <f t="shared" si="172"/>
        <v>0.32492268078156822</v>
      </c>
      <c r="HE15" s="92">
        <f t="shared" si="173"/>
        <v>742.09187813771587</v>
      </c>
      <c r="HF15" s="92">
        <f t="shared" si="174"/>
        <v>0.50727544985264361</v>
      </c>
      <c r="HG15" s="92">
        <f t="shared" si="175"/>
        <v>0.4854221686122866</v>
      </c>
      <c r="HH15" s="92">
        <f t="shared" si="176"/>
        <v>0.32747244841396123</v>
      </c>
      <c r="HI15" s="92">
        <f t="shared" si="42"/>
        <v>2.6427026587006672</v>
      </c>
      <c r="HJ15" s="92">
        <f t="shared" si="177"/>
        <v>164.27026587006674</v>
      </c>
      <c r="HK15" s="27">
        <f t="shared" si="178"/>
        <v>0.49668030698992333</v>
      </c>
      <c r="HL15" s="27">
        <f t="shared" si="179"/>
        <v>2.6936833970168522E-2</v>
      </c>
      <c r="HM15" s="27">
        <f t="shared" si="180"/>
        <v>0.52361714096009182</v>
      </c>
      <c r="HN15" s="27">
        <f t="shared" si="185"/>
        <v>0.55000000000000004</v>
      </c>
      <c r="HO15" s="27">
        <f t="shared" si="181"/>
        <v>0.20111284245362857</v>
      </c>
      <c r="HP15" s="27">
        <f t="shared" si="43"/>
        <v>1.6229806386007826</v>
      </c>
      <c r="HQ15" s="27">
        <f t="shared" si="182"/>
        <v>62.298063860078258</v>
      </c>
    </row>
    <row r="16" spans="1:225" x14ac:dyDescent="0.25">
      <c r="A16" s="6" t="s">
        <v>1</v>
      </c>
      <c r="B16" s="7">
        <v>12.4658</v>
      </c>
      <c r="C16" s="6" t="s">
        <v>13</v>
      </c>
      <c r="D16" s="6" t="s">
        <v>426</v>
      </c>
      <c r="E16" s="8">
        <v>0.13698630136986301</v>
      </c>
      <c r="F16" s="5">
        <f t="shared" si="44"/>
        <v>1.876524676299493E-2</v>
      </c>
      <c r="G16" s="59">
        <v>6.38</v>
      </c>
      <c r="H16" s="5">
        <v>2.7513325024744155</v>
      </c>
      <c r="I16" s="47">
        <f t="shared" si="0"/>
        <v>2.7502361365524894</v>
      </c>
      <c r="J16" s="60">
        <v>17.5</v>
      </c>
      <c r="K16" s="27">
        <v>0.99870000000000003</v>
      </c>
      <c r="L16" s="48">
        <v>1.0662E-3</v>
      </c>
      <c r="M16" s="49">
        <f t="shared" si="1"/>
        <v>1.0675878642234905E-6</v>
      </c>
      <c r="N16" s="49">
        <f t="shared" si="2"/>
        <v>1.7538160974792123</v>
      </c>
      <c r="O16" s="14">
        <v>2.8366230818939999</v>
      </c>
      <c r="P16" s="14">
        <v>2.2398963304560002</v>
      </c>
      <c r="Q16" s="14">
        <v>1.441677000164</v>
      </c>
      <c r="R16" s="13">
        <f t="shared" si="3"/>
        <v>-1.5041744643210613</v>
      </c>
      <c r="S16" s="13">
        <f t="shared" si="3"/>
        <v>-1.1634319613015827</v>
      </c>
      <c r="T16" s="13">
        <f t="shared" si="3"/>
        <v>-0.52774797285960229</v>
      </c>
      <c r="U16" s="13">
        <f t="shared" si="4"/>
        <v>1.6425436228978672</v>
      </c>
      <c r="V16" s="13">
        <f t="shared" si="5"/>
        <v>-0.71593168634833715</v>
      </c>
      <c r="W16" s="13">
        <f t="shared" si="45"/>
        <v>2.0923412006581104</v>
      </c>
      <c r="X16" s="13">
        <f t="shared" si="46"/>
        <v>-1.0651181328274153</v>
      </c>
      <c r="Y16" s="13">
        <f t="shared" si="47"/>
        <v>2.5206629350274428</v>
      </c>
      <c r="Z16" s="13">
        <f t="shared" si="48"/>
        <v>-1.3338032128113222</v>
      </c>
      <c r="AA16" s="13">
        <f t="shared" si="49"/>
        <v>40.594342662455468</v>
      </c>
      <c r="AB16" s="18">
        <f t="shared" si="50"/>
        <v>6.2555379999995608E-4</v>
      </c>
      <c r="AC16" s="62">
        <v>2.3188763968957353</v>
      </c>
      <c r="AD16" s="17">
        <v>2.3203278868225832</v>
      </c>
      <c r="AE16" s="50">
        <f t="shared" si="6"/>
        <v>4.7961873913127624</v>
      </c>
      <c r="AF16" s="17">
        <v>3.145713137991597</v>
      </c>
      <c r="AG16" s="65">
        <v>13.336647982379798</v>
      </c>
      <c r="AH16" s="15">
        <f t="shared" si="7"/>
        <v>14.673885444309811</v>
      </c>
      <c r="AI16" s="65">
        <v>3.6335933597616115</v>
      </c>
      <c r="AJ16" s="15">
        <f t="shared" si="8"/>
        <v>4.9902170084913253</v>
      </c>
      <c r="AK16" s="65">
        <v>8.4925278219860001</v>
      </c>
      <c r="AL16" s="92">
        <f t="shared" si="9"/>
        <v>1.3817164024992081E-2</v>
      </c>
      <c r="AM16" s="92">
        <f t="shared" si="10"/>
        <v>8.0017470471676955</v>
      </c>
      <c r="AN16" s="47">
        <v>1.3557192308278818</v>
      </c>
      <c r="AO16" s="47">
        <f t="shared" si="11"/>
        <v>2.0670300169863398</v>
      </c>
      <c r="AP16" s="5">
        <f t="shared" si="12"/>
        <v>1.373355935684206</v>
      </c>
      <c r="AQ16" s="5">
        <f t="shared" si="13"/>
        <v>0.94221028354505476</v>
      </c>
      <c r="AR16" s="8">
        <v>5.5716482732340006E-2</v>
      </c>
      <c r="AS16" s="51">
        <f t="shared" si="14"/>
        <v>0.64363559177334873</v>
      </c>
      <c r="AT16" s="51">
        <f t="shared" si="15"/>
        <v>0.78963481075548181</v>
      </c>
      <c r="AU16" s="51">
        <f t="shared" si="16"/>
        <v>0.50823706870544083</v>
      </c>
      <c r="AV16" s="51">
        <f t="shared" si="17"/>
        <v>0.57194358679626645</v>
      </c>
      <c r="AW16" s="52">
        <f t="shared" si="18"/>
        <v>1.1709593308269211</v>
      </c>
      <c r="AX16" s="52">
        <f t="shared" si="19"/>
        <v>6.8541811635839667E-2</v>
      </c>
      <c r="AY16" s="9">
        <f t="shared" si="20"/>
        <v>1.0950290819319113</v>
      </c>
      <c r="AZ16" s="9">
        <f t="shared" si="21"/>
        <v>1.3948941337720735</v>
      </c>
      <c r="BA16" s="95">
        <f t="shared" si="51"/>
        <v>1.6804419566849618</v>
      </c>
      <c r="BB16" s="9">
        <f t="shared" si="22"/>
        <v>0.96111800010933324</v>
      </c>
      <c r="BC16" s="9">
        <f t="shared" si="23"/>
        <v>0.63857665321548596</v>
      </c>
      <c r="BD16" s="53">
        <f t="shared" si="52"/>
        <v>140.50738946474868</v>
      </c>
      <c r="BE16" s="53">
        <f t="shared" si="52"/>
        <v>178.98422658348426</v>
      </c>
      <c r="BF16" s="53">
        <f t="shared" si="52"/>
        <v>215.62396504051918</v>
      </c>
      <c r="BG16" s="53">
        <f t="shared" si="52"/>
        <v>123.32474396450731</v>
      </c>
      <c r="BH16" s="53">
        <f t="shared" si="52"/>
        <v>81.938224287291689</v>
      </c>
      <c r="BI16" s="96">
        <f t="shared" si="53"/>
        <v>2.1476991649483943</v>
      </c>
      <c r="BJ16" s="96">
        <f t="shared" si="53"/>
        <v>2.252814759417912</v>
      </c>
      <c r="BK16" s="96">
        <f t="shared" si="53"/>
        <v>2.3336970278804441</v>
      </c>
      <c r="BL16" s="96">
        <f t="shared" si="53"/>
        <v>2.0910502224928482</v>
      </c>
      <c r="BM16" s="96">
        <f t="shared" si="53"/>
        <v>1.9134865479672958</v>
      </c>
      <c r="BN16" s="99">
        <f t="shared" si="54"/>
        <v>2.0079570942007514</v>
      </c>
      <c r="BO16" s="99">
        <f t="shared" si="55"/>
        <v>2.5578202604675715</v>
      </c>
      <c r="BP16" s="99">
        <f t="shared" si="56"/>
        <v>3.0814298944144127</v>
      </c>
      <c r="BQ16" s="99">
        <f t="shared" si="57"/>
        <v>1.7624040662726204</v>
      </c>
      <c r="BR16" s="99">
        <f t="shared" si="58"/>
        <v>1.1709593308269211</v>
      </c>
      <c r="BS16" s="105">
        <f t="shared" si="59"/>
        <v>0.30275442861693797</v>
      </c>
      <c r="BT16" s="105">
        <f t="shared" si="24"/>
        <v>0.40787002308645592</v>
      </c>
      <c r="BU16" s="105">
        <f t="shared" si="24"/>
        <v>0.48875229154898781</v>
      </c>
      <c r="BV16" s="105">
        <f t="shared" si="24"/>
        <v>0.24610548616139238</v>
      </c>
      <c r="BW16" s="105">
        <f t="shared" si="24"/>
        <v>6.8541811635839667E-2</v>
      </c>
      <c r="BX16" s="88">
        <v>100</v>
      </c>
      <c r="BY16" s="89">
        <f t="shared" si="60"/>
        <v>1.1000185275062209</v>
      </c>
      <c r="BZ16" s="89">
        <f t="shared" si="25"/>
        <v>0.14133445406852815</v>
      </c>
      <c r="CA16" s="89">
        <f t="shared" si="26"/>
        <v>84.539067638019603</v>
      </c>
      <c r="CB16" s="89">
        <f t="shared" si="61"/>
        <v>1.1418467859029258</v>
      </c>
      <c r="CC16" s="89">
        <f t="shared" si="27"/>
        <v>0.13872161263177354</v>
      </c>
      <c r="CD16" s="89">
        <f t="shared" si="28"/>
        <v>82.976199048014507</v>
      </c>
      <c r="CE16" s="89">
        <f t="shared" si="62"/>
        <v>1.1465909883313323</v>
      </c>
      <c r="CF16" s="89">
        <f t="shared" si="29"/>
        <v>0.13843432378909531</v>
      </c>
      <c r="CG16" s="89">
        <f t="shared" si="30"/>
        <v>82.804357503340299</v>
      </c>
      <c r="CH16" s="89">
        <f t="shared" si="63"/>
        <v>1.1471192843486748</v>
      </c>
      <c r="CI16" s="89">
        <f t="shared" si="31"/>
        <v>0.13840244274359126</v>
      </c>
      <c r="CJ16" s="89">
        <f t="shared" si="64"/>
        <v>1.0337832028216143</v>
      </c>
      <c r="CK16" s="89">
        <f t="shared" si="65"/>
        <v>-2.0359414584800839</v>
      </c>
      <c r="CL16" s="83">
        <v>111</v>
      </c>
      <c r="CM16" s="84">
        <f t="shared" si="66"/>
        <v>2.0640997504901106</v>
      </c>
      <c r="CN16" s="84">
        <f t="shared" si="67"/>
        <v>0.12657983997280378</v>
      </c>
      <c r="CO16" s="84">
        <f t="shared" si="68"/>
        <v>170.93416859507198</v>
      </c>
      <c r="CP16" s="84">
        <f t="shared" si="69"/>
        <v>1.8663981884818366</v>
      </c>
      <c r="CQ16" s="84">
        <f t="shared" si="70"/>
        <v>0.13311522507917678</v>
      </c>
      <c r="CR16" s="84">
        <f t="shared" si="71"/>
        <v>179.75959150480628</v>
      </c>
      <c r="CS16" s="84">
        <f t="shared" si="72"/>
        <v>1.8446153091706547</v>
      </c>
      <c r="CT16" s="84">
        <f t="shared" si="73"/>
        <v>0.13389889056026244</v>
      </c>
      <c r="CU16" s="84">
        <f t="shared" si="74"/>
        <v>180.81785803046168</v>
      </c>
      <c r="CV16" s="84">
        <f t="shared" si="75"/>
        <v>1.8420920324233951</v>
      </c>
      <c r="CW16" s="84">
        <f t="shared" si="76"/>
        <v>0.13399056576695997</v>
      </c>
      <c r="CX16" s="84">
        <f t="shared" si="77"/>
        <v>-2.1868869901192189</v>
      </c>
      <c r="CY16" s="84">
        <f t="shared" si="78"/>
        <v>57.314774640595424</v>
      </c>
      <c r="CZ16" s="88">
        <v>111</v>
      </c>
      <c r="DA16" s="89">
        <f t="shared" si="79"/>
        <v>2.4107651018969927</v>
      </c>
      <c r="DB16" s="89">
        <f t="shared" si="80"/>
        <v>0.12501925488508378</v>
      </c>
      <c r="DC16" s="89">
        <f t="shared" si="81"/>
        <v>192.34911404720614</v>
      </c>
      <c r="DD16" s="89">
        <f t="shared" si="82"/>
        <v>1.9533437809824556</v>
      </c>
      <c r="DE16" s="89">
        <f t="shared" si="83"/>
        <v>0.13888809211161057</v>
      </c>
      <c r="DF16" s="89">
        <f t="shared" si="84"/>
        <v>213.68709559124446</v>
      </c>
      <c r="DG16" s="89">
        <f t="shared" si="85"/>
        <v>1.8762635689373004</v>
      </c>
      <c r="DH16" s="89">
        <f t="shared" si="86"/>
        <v>0.14171226229553427</v>
      </c>
      <c r="DI16" s="89">
        <f t="shared" si="87"/>
        <v>218.03223933166737</v>
      </c>
      <c r="DJ16" s="89">
        <f t="shared" si="88"/>
        <v>1.8618647182032495</v>
      </c>
      <c r="DK16" s="89">
        <f t="shared" si="89"/>
        <v>0.14225917738583996</v>
      </c>
      <c r="DL16" s="89">
        <f t="shared" si="90"/>
        <v>3.84919949166318</v>
      </c>
      <c r="DM16" s="89">
        <f t="shared" si="91"/>
        <v>59.003363241353334</v>
      </c>
      <c r="DN16" s="83">
        <v>111</v>
      </c>
      <c r="DO16" s="84">
        <f t="shared" si="92"/>
        <v>3.470168428885064</v>
      </c>
      <c r="DP16" s="84">
        <f t="shared" si="93"/>
        <v>0.11760800262300318</v>
      </c>
      <c r="DQ16" s="84">
        <f t="shared" si="94"/>
        <v>230.49725241509748</v>
      </c>
      <c r="DR16" s="84">
        <f t="shared" si="95"/>
        <v>2.687669025420568</v>
      </c>
      <c r="DS16" s="84">
        <f t="shared" si="96"/>
        <v>0.13363624323599682</v>
      </c>
      <c r="DT16" s="84">
        <f t="shared" si="97"/>
        <v>261.91063704833419</v>
      </c>
      <c r="DU16" s="84">
        <f t="shared" si="98"/>
        <v>2.5702291691544015</v>
      </c>
      <c r="DV16" s="84">
        <f t="shared" si="99"/>
        <v>0.13665522054900298</v>
      </c>
      <c r="DW16" s="84">
        <f t="shared" si="100"/>
        <v>267.82746209621854</v>
      </c>
      <c r="DX16" s="84">
        <f t="shared" si="101"/>
        <v>2.5502283505426266</v>
      </c>
      <c r="DY16" s="84">
        <f t="shared" si="102"/>
        <v>0.13719005073451784</v>
      </c>
      <c r="DZ16" s="84">
        <f t="shared" si="103"/>
        <v>0.14873703619802114</v>
      </c>
      <c r="EA16" s="84">
        <f t="shared" si="104"/>
        <v>117.78966044377287</v>
      </c>
      <c r="EB16" s="88">
        <v>111</v>
      </c>
      <c r="EC16" s="89">
        <f t="shared" si="105"/>
        <v>4.5702518617389405</v>
      </c>
      <c r="ED16" s="89">
        <f t="shared" si="106"/>
        <v>0.1124820488898256</v>
      </c>
      <c r="EE16" s="89">
        <f t="shared" si="107"/>
        <v>265.57938788368773</v>
      </c>
      <c r="EF16" s="89">
        <f t="shared" si="108"/>
        <v>3.6095696313972114</v>
      </c>
      <c r="EG16" s="89">
        <f t="shared" si="109"/>
        <v>0.12656848263576675</v>
      </c>
      <c r="EH16" s="89">
        <f t="shared" si="110"/>
        <v>298.83861892219318</v>
      </c>
      <c r="EI16" s="89">
        <f t="shared" si="111"/>
        <v>3.496184693104492</v>
      </c>
      <c r="EJ16" s="89">
        <f t="shared" si="112"/>
        <v>0.12860448130600155</v>
      </c>
      <c r="EK16" s="89">
        <f t="shared" si="113"/>
        <v>303.64577958391425</v>
      </c>
      <c r="EL16" s="89">
        <f t="shared" si="114"/>
        <v>3.4811253279651488</v>
      </c>
      <c r="EM16" s="89">
        <f t="shared" si="115"/>
        <v>0.12888235291836392</v>
      </c>
      <c r="EN16" s="89">
        <f t="shared" si="116"/>
        <v>-5.915882369594339</v>
      </c>
      <c r="EO16" s="89">
        <f t="shared" si="117"/>
        <v>197.288320466844</v>
      </c>
      <c r="EP16" s="57">
        <f t="shared" si="118"/>
        <v>40.594342662455468</v>
      </c>
      <c r="EQ16" s="57">
        <f t="shared" si="119"/>
        <v>241.09113676387312</v>
      </c>
      <c r="ER16" s="57">
        <f t="shared" si="32"/>
        <v>0.15669962623389086</v>
      </c>
      <c r="ES16" s="57">
        <f t="shared" si="33"/>
        <v>1.1439072715074032</v>
      </c>
      <c r="ET16" s="57">
        <f t="shared" si="120"/>
        <v>14.390727150740323</v>
      </c>
      <c r="EU16" s="58">
        <f t="shared" si="121"/>
        <v>8.4758584958453564</v>
      </c>
      <c r="EV16" s="15">
        <f t="shared" si="122"/>
        <v>0.63553139492348809</v>
      </c>
      <c r="EW16" s="15">
        <f t="shared" si="123"/>
        <v>1.2567933807185905</v>
      </c>
      <c r="EX16" s="58">
        <f t="shared" si="124"/>
        <v>0.505676911315457</v>
      </c>
      <c r="EY16" s="58">
        <v>100</v>
      </c>
      <c r="EZ16" s="58">
        <f t="shared" si="125"/>
        <v>1.0937857067991494</v>
      </c>
      <c r="FA16" s="58">
        <f t="shared" si="126"/>
        <v>2.3898362563412427</v>
      </c>
      <c r="FB16" s="58">
        <f t="shared" si="127"/>
        <v>0.1255654858534469</v>
      </c>
      <c r="FC16" s="58">
        <f t="shared" si="128"/>
        <v>193.18952093434021</v>
      </c>
      <c r="FD16" s="58">
        <f t="shared" si="129"/>
        <v>0.82170609534638817</v>
      </c>
      <c r="FE16" s="58">
        <f t="shared" si="130"/>
        <v>1.9588327619598802</v>
      </c>
      <c r="FF16" s="58">
        <f t="shared" si="131"/>
        <v>0.13869336162688256</v>
      </c>
      <c r="FG16" s="58">
        <f t="shared" si="132"/>
        <v>213.38749185220564</v>
      </c>
      <c r="FH16" s="58">
        <f t="shared" si="133"/>
        <v>0.78923758133493516</v>
      </c>
      <c r="FI16" s="58">
        <f t="shared" si="134"/>
        <v>1.9079530620392486</v>
      </c>
      <c r="FJ16" s="58">
        <f t="shared" si="135"/>
        <v>0.14053047397240348</v>
      </c>
      <c r="FK16" s="58">
        <f t="shared" si="136"/>
        <v>216.2139919172632</v>
      </c>
      <c r="FL16" s="58">
        <f t="shared" si="137"/>
        <v>0.78508050481295388</v>
      </c>
      <c r="FM16" s="58">
        <f t="shared" si="138"/>
        <v>1.901454896909307</v>
      </c>
      <c r="FN16" s="58">
        <f t="shared" si="139"/>
        <v>0.14077039850529707</v>
      </c>
      <c r="FO16" s="58">
        <f t="shared" si="34"/>
        <v>1.0276239090886687</v>
      </c>
      <c r="FP16" s="58">
        <f t="shared" si="140"/>
        <v>2.7623909088668741</v>
      </c>
      <c r="FQ16" s="27">
        <f t="shared" si="141"/>
        <v>0.53783544794024263</v>
      </c>
      <c r="FR16" s="27">
        <f t="shared" si="35"/>
        <v>3.4713483242152549E-3</v>
      </c>
      <c r="FS16" s="27">
        <f t="shared" si="142"/>
        <v>0.54130679626445788</v>
      </c>
      <c r="FT16" s="91">
        <f t="shared" si="183"/>
        <v>0.55000000000000004</v>
      </c>
      <c r="FU16" s="27">
        <f t="shared" si="143"/>
        <v>0.14941962789485602</v>
      </c>
      <c r="FV16" s="27">
        <f t="shared" si="36"/>
        <v>1.090763283632449</v>
      </c>
      <c r="FW16" s="27">
        <f t="shared" si="144"/>
        <v>9.076328363244901</v>
      </c>
      <c r="FX16" s="54">
        <v>111</v>
      </c>
      <c r="FY16" s="55">
        <f t="shared" si="145"/>
        <v>1.3243927510306805</v>
      </c>
      <c r="FZ16" s="55">
        <f t="shared" si="146"/>
        <v>0.15802343045615971</v>
      </c>
      <c r="GA16" s="55">
        <f t="shared" si="147"/>
        <v>142.26385344021287</v>
      </c>
      <c r="GB16" s="55">
        <f t="shared" si="148"/>
        <v>1.2505159240631318</v>
      </c>
      <c r="GC16" s="55">
        <f t="shared" si="149"/>
        <v>0.16262423617804389</v>
      </c>
      <c r="GD16" s="55">
        <f t="shared" si="150"/>
        <v>146.40582371029006</v>
      </c>
      <c r="GE16" s="55">
        <f t="shared" si="151"/>
        <v>1.2422424133605687</v>
      </c>
      <c r="GF16" s="55">
        <f t="shared" si="152"/>
        <v>0.1631648877097118</v>
      </c>
      <c r="GG16" s="55">
        <f t="shared" si="153"/>
        <v>146.89255640582388</v>
      </c>
      <c r="GH16" s="55">
        <f t="shared" si="154"/>
        <v>1.2412891200519021</v>
      </c>
      <c r="GI16" s="55">
        <f t="shared" si="155"/>
        <v>0.16322752990188522</v>
      </c>
      <c r="GJ16" s="57">
        <f t="shared" si="156"/>
        <v>51.710782278304336</v>
      </c>
      <c r="GK16" s="57">
        <f t="shared" si="157"/>
        <v>358.85995350339255</v>
      </c>
      <c r="GL16" s="57">
        <f t="shared" si="40"/>
        <v>0.18310327741743351</v>
      </c>
      <c r="GM16" s="57">
        <f t="shared" si="41"/>
        <v>1.3366539251472647</v>
      </c>
      <c r="GN16" s="57">
        <f t="shared" si="158"/>
        <v>33.665392514726463</v>
      </c>
      <c r="GO16" s="58">
        <f t="shared" si="159"/>
        <v>13.753552402841953</v>
      </c>
      <c r="GP16" s="15">
        <f t="shared" si="160"/>
        <v>0.93728088958028899</v>
      </c>
      <c r="GQ16" s="92">
        <f t="shared" si="184"/>
        <v>1.0104624289354667</v>
      </c>
      <c r="GR16" s="92">
        <f t="shared" si="161"/>
        <v>0.92757618961421928</v>
      </c>
      <c r="GS16" s="58">
        <v>100</v>
      </c>
      <c r="GT16" s="92">
        <f t="shared" si="162"/>
        <v>1.0937857067991494</v>
      </c>
      <c r="GU16" s="92">
        <f t="shared" si="163"/>
        <v>1.0881872718015289</v>
      </c>
      <c r="GV16" s="92">
        <f t="shared" si="164"/>
        <v>0.21001984350348135</v>
      </c>
      <c r="GW16" s="92">
        <f t="shared" si="165"/>
        <v>411.61311986037248</v>
      </c>
      <c r="GX16" s="92">
        <f t="shared" si="166"/>
        <v>0.61567610528337124</v>
      </c>
      <c r="GY16" s="92">
        <f t="shared" si="167"/>
        <v>0.61831858956103258</v>
      </c>
      <c r="GZ16" s="92">
        <f t="shared" si="168"/>
        <v>0.27861596580749243</v>
      </c>
      <c r="HA16" s="92">
        <f t="shared" si="169"/>
        <v>546.05310153481673</v>
      </c>
      <c r="HB16" s="92">
        <f t="shared" si="170"/>
        <v>0.55890722313741004</v>
      </c>
      <c r="HC16" s="92">
        <f t="shared" si="171"/>
        <v>0.56272413961038859</v>
      </c>
      <c r="HD16" s="92">
        <f t="shared" si="172"/>
        <v>0.29205482026286639</v>
      </c>
      <c r="HE16" s="92">
        <f t="shared" si="173"/>
        <v>572.39160706576797</v>
      </c>
      <c r="HF16" s="92">
        <f t="shared" si="174"/>
        <v>0.55033064623255001</v>
      </c>
      <c r="HG16" s="92">
        <f t="shared" si="175"/>
        <v>0.55433465092640555</v>
      </c>
      <c r="HH16" s="92">
        <f t="shared" si="176"/>
        <v>0.29425654948589658</v>
      </c>
      <c r="HI16" s="92">
        <f t="shared" si="42"/>
        <v>2.1480728112470451</v>
      </c>
      <c r="HJ16" s="92">
        <f t="shared" si="177"/>
        <v>114.8072811247045</v>
      </c>
      <c r="HK16" s="27">
        <f t="shared" si="178"/>
        <v>0.50957668016243096</v>
      </c>
      <c r="HL16" s="27">
        <f t="shared" si="179"/>
        <v>1.3877722287606212E-2</v>
      </c>
      <c r="HM16" s="27">
        <f t="shared" si="180"/>
        <v>0.52345440245003716</v>
      </c>
      <c r="HN16" s="27">
        <f t="shared" si="185"/>
        <v>0.55000000000000004</v>
      </c>
      <c r="HO16" s="27">
        <f t="shared" si="181"/>
        <v>0.18641111293431767</v>
      </c>
      <c r="HP16" s="27">
        <f t="shared" si="43"/>
        <v>1.3608011244205191</v>
      </c>
      <c r="HQ16" s="27">
        <f t="shared" si="182"/>
        <v>36.080112442051913</v>
      </c>
    </row>
    <row r="17" spans="1:225" x14ac:dyDescent="0.25">
      <c r="A17" s="6" t="s">
        <v>1</v>
      </c>
      <c r="B17" s="7">
        <v>12.4658</v>
      </c>
      <c r="C17" s="6" t="s">
        <v>14</v>
      </c>
      <c r="D17" s="6" t="s">
        <v>416</v>
      </c>
      <c r="E17" s="8">
        <v>0.11764705882352941</v>
      </c>
      <c r="F17" s="5">
        <f t="shared" si="44"/>
        <v>1.384083044982699E-2</v>
      </c>
      <c r="G17" s="59">
        <v>8.77</v>
      </c>
      <c r="H17" s="5">
        <v>2.6155231919904254</v>
      </c>
      <c r="I17" s="47">
        <f t="shared" si="0"/>
        <v>2.5989229675491456</v>
      </c>
      <c r="J17" s="60">
        <v>17.5</v>
      </c>
      <c r="K17" s="27">
        <v>0.99870000000000003</v>
      </c>
      <c r="L17" s="48">
        <v>1.0662E-3</v>
      </c>
      <c r="M17" s="49">
        <f t="shared" si="1"/>
        <v>1.0675878642234905E-6</v>
      </c>
      <c r="N17" s="49">
        <f t="shared" si="2"/>
        <v>1.602305965304041</v>
      </c>
      <c r="O17" s="14">
        <v>3.6023347222359998</v>
      </c>
      <c r="P17" s="14">
        <v>2.4867628007559999</v>
      </c>
      <c r="Q17" s="14">
        <v>1.5772267435980001</v>
      </c>
      <c r="R17" s="13">
        <f t="shared" si="3"/>
        <v>-1.8489322400098953</v>
      </c>
      <c r="S17" s="13">
        <f t="shared" si="3"/>
        <v>-1.314268903013956</v>
      </c>
      <c r="T17" s="13">
        <f t="shared" si="3"/>
        <v>-0.65739007823215689</v>
      </c>
      <c r="U17" s="13">
        <f t="shared" si="4"/>
        <v>1.8634088001532916</v>
      </c>
      <c r="V17" s="13">
        <f t="shared" si="5"/>
        <v>-0.89794421172236161</v>
      </c>
      <c r="W17" s="13">
        <f t="shared" si="45"/>
        <v>2.4175243266591471</v>
      </c>
      <c r="X17" s="13">
        <f t="shared" si="46"/>
        <v>-1.2735304070853362</v>
      </c>
      <c r="Y17" s="13">
        <f t="shared" si="47"/>
        <v>2.9930172039479128</v>
      </c>
      <c r="Z17" s="13">
        <f t="shared" si="48"/>
        <v>-1.5816005715119257</v>
      </c>
      <c r="AA17" s="13">
        <f t="shared" si="49"/>
        <v>44.686589350602056</v>
      </c>
      <c r="AB17" s="18">
        <f t="shared" si="50"/>
        <v>1.0267185999999984E-2</v>
      </c>
      <c r="AC17" s="62">
        <v>3.3530576317795862</v>
      </c>
      <c r="AD17" s="17">
        <v>3.3878412278039174</v>
      </c>
      <c r="AE17" s="50">
        <f t="shared" si="6"/>
        <v>7.3979464112775446</v>
      </c>
      <c r="AF17" s="17">
        <v>4.9041470336448869</v>
      </c>
      <c r="AG17" s="65">
        <v>23.109965138496879</v>
      </c>
      <c r="AH17" s="15">
        <f t="shared" si="7"/>
        <v>20.097573560865456</v>
      </c>
      <c r="AI17" s="65">
        <v>5.6225429667451223</v>
      </c>
      <c r="AJ17" s="15">
        <f t="shared" si="8"/>
        <v>7.0357161149840834</v>
      </c>
      <c r="AK17" s="65">
        <v>11.118693170982</v>
      </c>
      <c r="AL17" s="92">
        <f t="shared" si="9"/>
        <v>3.3565203908610133E-2</v>
      </c>
      <c r="AM17" s="92">
        <f t="shared" si="10"/>
        <v>9.6451623720675332</v>
      </c>
      <c r="AN17" s="47">
        <v>1.4475728653977908</v>
      </c>
      <c r="AO17" s="47">
        <f t="shared" si="11"/>
        <v>2.183675654739309</v>
      </c>
      <c r="AP17" s="5">
        <f t="shared" si="12"/>
        <v>1.2513405689555883</v>
      </c>
      <c r="AQ17" s="5">
        <f t="shared" si="13"/>
        <v>0.8674726628161531</v>
      </c>
      <c r="AR17" s="8">
        <v>0.2245421796306</v>
      </c>
      <c r="AS17" s="51">
        <f t="shared" si="14"/>
        <v>0.63424896943066222</v>
      </c>
      <c r="AT17" s="51">
        <f t="shared" si="15"/>
        <v>0.69031974885788649</v>
      </c>
      <c r="AU17" s="51">
        <f t="shared" si="16"/>
        <v>0.43783458929074809</v>
      </c>
      <c r="AV17" s="51">
        <f t="shared" si="17"/>
        <v>0.526968819797485</v>
      </c>
      <c r="AW17" s="52">
        <f t="shared" si="18"/>
        <v>1.3685875025987875</v>
      </c>
      <c r="AX17" s="52">
        <f t="shared" si="19"/>
        <v>0.13627256987250483</v>
      </c>
      <c r="AY17" s="9">
        <f t="shared" si="20"/>
        <v>1.2422725334355276</v>
      </c>
      <c r="AZ17" s="9">
        <f t="shared" si="21"/>
        <v>1.6116828844394313</v>
      </c>
      <c r="BA17" s="95">
        <f t="shared" si="51"/>
        <v>1.9953448026319418</v>
      </c>
      <c r="BB17" s="9">
        <f t="shared" si="22"/>
        <v>1.051484495732</v>
      </c>
      <c r="BC17" s="9">
        <f t="shared" si="23"/>
        <v>0.60254608063317849</v>
      </c>
      <c r="BD17" s="53">
        <f t="shared" si="52"/>
        <v>136.89712548600983</v>
      </c>
      <c r="BE17" s="53">
        <f t="shared" si="52"/>
        <v>177.60575730076687</v>
      </c>
      <c r="BF17" s="53">
        <f t="shared" si="52"/>
        <v>219.88489681756212</v>
      </c>
      <c r="BG17" s="53">
        <f t="shared" si="52"/>
        <v>115.87248456724249</v>
      </c>
      <c r="BH17" s="53">
        <f t="shared" si="52"/>
        <v>66.399943805748336</v>
      </c>
      <c r="BI17" s="96">
        <f t="shared" si="53"/>
        <v>2.1363943290786902</v>
      </c>
      <c r="BJ17" s="96">
        <f t="shared" si="53"/>
        <v>2.2494570398402574</v>
      </c>
      <c r="BK17" s="96">
        <f t="shared" si="53"/>
        <v>2.3421954001017959</v>
      </c>
      <c r="BL17" s="96">
        <f t="shared" si="53"/>
        <v>2.0639803193171811</v>
      </c>
      <c r="BM17" s="96">
        <f t="shared" si="53"/>
        <v>1.8221677118248889</v>
      </c>
      <c r="BN17" s="99">
        <f t="shared" si="54"/>
        <v>2.8216243018210414</v>
      </c>
      <c r="BO17" s="99">
        <f t="shared" si="55"/>
        <v>3.6606811075400358</v>
      </c>
      <c r="BP17" s="99">
        <f t="shared" si="56"/>
        <v>4.5321080794150825</v>
      </c>
      <c r="BQ17" s="99">
        <f t="shared" si="57"/>
        <v>2.3882796458040119</v>
      </c>
      <c r="BR17" s="99">
        <f t="shared" si="58"/>
        <v>1.3685875025987875</v>
      </c>
      <c r="BS17" s="105">
        <f t="shared" si="59"/>
        <v>0.4504991871263061</v>
      </c>
      <c r="BT17" s="105">
        <f t="shared" si="24"/>
        <v>0.56356189788787359</v>
      </c>
      <c r="BU17" s="105">
        <f t="shared" si="24"/>
        <v>0.65630025814941195</v>
      </c>
      <c r="BV17" s="105">
        <f t="shared" si="24"/>
        <v>0.37808517736479702</v>
      </c>
      <c r="BW17" s="105">
        <f t="shared" si="24"/>
        <v>0.13627256987250483</v>
      </c>
      <c r="BX17" s="88">
        <v>100</v>
      </c>
      <c r="BY17" s="89">
        <f t="shared" si="60"/>
        <v>1.1000185275062209</v>
      </c>
      <c r="BZ17" s="89">
        <f t="shared" si="25"/>
        <v>0.13122523501220928</v>
      </c>
      <c r="CA17" s="89">
        <f t="shared" si="26"/>
        <v>74.063459961007922</v>
      </c>
      <c r="CB17" s="89">
        <f t="shared" si="61"/>
        <v>1.1759097516397816</v>
      </c>
      <c r="CC17" s="89">
        <f t="shared" si="27"/>
        <v>0.12692008762467405</v>
      </c>
      <c r="CD17" s="89">
        <f t="shared" si="28"/>
        <v>71.633636831841599</v>
      </c>
      <c r="CE17" s="89">
        <f t="shared" si="62"/>
        <v>1.1846580296028106</v>
      </c>
      <c r="CF17" s="89">
        <f t="shared" si="29"/>
        <v>0.1264505894092757</v>
      </c>
      <c r="CG17" s="89">
        <f t="shared" si="30"/>
        <v>71.368652263327135</v>
      </c>
      <c r="CH17" s="89">
        <f t="shared" si="63"/>
        <v>1.1856339715209192</v>
      </c>
      <c r="CI17" s="89">
        <f t="shared" si="31"/>
        <v>0.12639853547029506</v>
      </c>
      <c r="CJ17" s="89">
        <f t="shared" si="64"/>
        <v>7.4387551497508086</v>
      </c>
      <c r="CK17" s="89">
        <f t="shared" si="65"/>
        <v>-13.368055073604058</v>
      </c>
      <c r="CL17" s="83">
        <v>112</v>
      </c>
      <c r="CM17" s="84">
        <f t="shared" si="66"/>
        <v>2.0597872099748638</v>
      </c>
      <c r="CN17" s="84">
        <f t="shared" si="67"/>
        <v>0.12668129211571294</v>
      </c>
      <c r="CO17" s="84">
        <f t="shared" si="68"/>
        <v>187.15566983686264</v>
      </c>
      <c r="CP17" s="84">
        <f t="shared" si="69"/>
        <v>1.8273522111992342</v>
      </c>
      <c r="CQ17" s="84">
        <f t="shared" si="70"/>
        <v>0.13449697957973961</v>
      </c>
      <c r="CR17" s="84">
        <f t="shared" si="71"/>
        <v>198.70236468134988</v>
      </c>
      <c r="CS17" s="84">
        <f t="shared" si="72"/>
        <v>1.8020176986448084</v>
      </c>
      <c r="CT17" s="84">
        <f t="shared" si="73"/>
        <v>0.13543912423416377</v>
      </c>
      <c r="CU17" s="84">
        <f t="shared" si="74"/>
        <v>200.09426486595575</v>
      </c>
      <c r="CV17" s="84">
        <f t="shared" si="75"/>
        <v>1.7990866533261323</v>
      </c>
      <c r="CW17" s="84">
        <f t="shared" si="76"/>
        <v>0.13554940704187046</v>
      </c>
      <c r="CX17" s="84">
        <f t="shared" si="77"/>
        <v>15.216995985589898</v>
      </c>
      <c r="CY17" s="84">
        <f t="shared" si="78"/>
        <v>31.45572715737044</v>
      </c>
      <c r="CZ17" s="88">
        <v>112</v>
      </c>
      <c r="DA17" s="89">
        <f t="shared" si="79"/>
        <v>2.4025047928044563</v>
      </c>
      <c r="DB17" s="89">
        <f t="shared" si="80"/>
        <v>0.12749658034755215</v>
      </c>
      <c r="DC17" s="89">
        <f t="shared" si="81"/>
        <v>222.53742082566882</v>
      </c>
      <c r="DD17" s="89">
        <f t="shared" si="82"/>
        <v>1.8473485865746782</v>
      </c>
      <c r="DE17" s="89">
        <f t="shared" si="83"/>
        <v>0.1453972664199191</v>
      </c>
      <c r="DF17" s="89">
        <f t="shared" si="84"/>
        <v>253.78196478673351</v>
      </c>
      <c r="DG17" s="89">
        <f t="shared" si="85"/>
        <v>1.7567617578625356</v>
      </c>
      <c r="DH17" s="89">
        <f t="shared" si="86"/>
        <v>0.14909882927755888</v>
      </c>
      <c r="DI17" s="89">
        <f t="shared" si="87"/>
        <v>260.24281455319601</v>
      </c>
      <c r="DJ17" s="89">
        <f t="shared" si="88"/>
        <v>1.7399411261036124</v>
      </c>
      <c r="DK17" s="89">
        <f t="shared" si="89"/>
        <v>0.1498177916345575</v>
      </c>
      <c r="DL17" s="89">
        <f t="shared" si="90"/>
        <v>27.345122889373876</v>
      </c>
      <c r="DM17" s="89">
        <f t="shared" si="91"/>
        <v>27.134079684321822</v>
      </c>
      <c r="DN17" s="83">
        <v>112</v>
      </c>
      <c r="DO17" s="84">
        <f t="shared" si="92"/>
        <v>3.4593018369177995</v>
      </c>
      <c r="DP17" s="84">
        <f t="shared" si="93"/>
        <v>0.12102296660978605</v>
      </c>
      <c r="DQ17" s="84">
        <f t="shared" si="94"/>
        <v>274.05328935283512</v>
      </c>
      <c r="DR17" s="84">
        <f t="shared" si="95"/>
        <v>2.5298169252933271</v>
      </c>
      <c r="DS17" s="84">
        <f t="shared" si="96"/>
        <v>0.14151988803986848</v>
      </c>
      <c r="DT17" s="84">
        <f t="shared" si="97"/>
        <v>320.46802282761752</v>
      </c>
      <c r="DU17" s="84">
        <f t="shared" si="98"/>
        <v>2.395118967718012</v>
      </c>
      <c r="DV17" s="84">
        <f t="shared" si="99"/>
        <v>0.14544489356903997</v>
      </c>
      <c r="DW17" s="84">
        <f t="shared" si="100"/>
        <v>329.35609346519954</v>
      </c>
      <c r="DX17" s="84">
        <f t="shared" si="101"/>
        <v>2.3723147206195354</v>
      </c>
      <c r="DY17" s="84">
        <f t="shared" si="102"/>
        <v>0.14614227756761566</v>
      </c>
      <c r="DZ17" s="84">
        <f t="shared" si="103"/>
        <v>24.220935932473321</v>
      </c>
      <c r="EA17" s="84">
        <f t="shared" si="104"/>
        <v>73.34037583382775</v>
      </c>
      <c r="EB17" s="88">
        <v>112</v>
      </c>
      <c r="EC17" s="89">
        <f t="shared" si="105"/>
        <v>4.5591777538773846</v>
      </c>
      <c r="ED17" s="89">
        <f t="shared" si="106"/>
        <v>0.11729727987156557</v>
      </c>
      <c r="EE17" s="89">
        <f t="shared" si="107"/>
        <v>328.84672858963381</v>
      </c>
      <c r="EF17" s="89">
        <f t="shared" si="108"/>
        <v>3.4068518733537698</v>
      </c>
      <c r="EG17" s="89">
        <f t="shared" si="109"/>
        <v>0.13569210436564597</v>
      </c>
      <c r="EH17" s="89">
        <f t="shared" si="110"/>
        <v>380.41721568432376</v>
      </c>
      <c r="EI17" s="89">
        <f t="shared" si="111"/>
        <v>3.2752135798694875</v>
      </c>
      <c r="EJ17" s="89">
        <f t="shared" si="112"/>
        <v>0.1383921289563026</v>
      </c>
      <c r="EK17" s="89">
        <f t="shared" si="113"/>
        <v>387.98682219797178</v>
      </c>
      <c r="EL17" s="89">
        <f t="shared" si="114"/>
        <v>3.2578044200837488</v>
      </c>
      <c r="EM17" s="89">
        <f t="shared" si="115"/>
        <v>0.13876140842126186</v>
      </c>
      <c r="EN17" s="89">
        <f t="shared" si="116"/>
        <v>17.94719715807258</v>
      </c>
      <c r="EO17" s="89">
        <f t="shared" si="117"/>
        <v>138.04136848375128</v>
      </c>
      <c r="EP17" s="57">
        <f t="shared" si="118"/>
        <v>44.686589350602056</v>
      </c>
      <c r="EQ17" s="57">
        <f t="shared" si="119"/>
        <v>282.59469447801473</v>
      </c>
      <c r="ER17" s="57">
        <f t="shared" si="32"/>
        <v>0.16190471263946749</v>
      </c>
      <c r="ES17" s="57">
        <f t="shared" si="33"/>
        <v>1.3761900574354737</v>
      </c>
      <c r="ET17" s="57">
        <f t="shared" si="120"/>
        <v>37.619005743547376</v>
      </c>
      <c r="EU17" s="58">
        <f t="shared" si="121"/>
        <v>10.908528158260983</v>
      </c>
      <c r="EV17" s="15">
        <f t="shared" si="122"/>
        <v>0.47202702785948458</v>
      </c>
      <c r="EW17" s="15">
        <f t="shared" si="123"/>
        <v>1.3227641689227623</v>
      </c>
      <c r="EX17" s="58">
        <f t="shared" si="124"/>
        <v>0.35684896744965183</v>
      </c>
      <c r="EY17" s="58">
        <v>100</v>
      </c>
      <c r="EZ17" s="58">
        <f t="shared" si="125"/>
        <v>1.0937857067991494</v>
      </c>
      <c r="FA17" s="58">
        <f t="shared" si="126"/>
        <v>3.7556249707268634</v>
      </c>
      <c r="FB17" s="58">
        <f t="shared" si="127"/>
        <v>0.10197402435558538</v>
      </c>
      <c r="FC17" s="58">
        <f t="shared" si="128"/>
        <v>177.98937280862995</v>
      </c>
      <c r="FD17" s="58">
        <f t="shared" si="129"/>
        <v>0.84992882987771246</v>
      </c>
      <c r="FE17" s="58">
        <f t="shared" si="130"/>
        <v>3.2820544453630309</v>
      </c>
      <c r="FF17" s="58">
        <f t="shared" si="131"/>
        <v>0.1090831767879456</v>
      </c>
      <c r="FG17" s="58">
        <f t="shared" si="132"/>
        <v>190.39796009968782</v>
      </c>
      <c r="FH17" s="58">
        <f t="shared" si="133"/>
        <v>0.82661963498379132</v>
      </c>
      <c r="FI17" s="58">
        <f t="shared" si="134"/>
        <v>3.238512524958018</v>
      </c>
      <c r="FJ17" s="58">
        <f t="shared" si="135"/>
        <v>0.10981404203135739</v>
      </c>
      <c r="FK17" s="58">
        <f t="shared" si="136"/>
        <v>191.67364032418186</v>
      </c>
      <c r="FL17" s="58">
        <f t="shared" si="137"/>
        <v>0.82436014988629114</v>
      </c>
      <c r="FM17" s="58">
        <f t="shared" si="138"/>
        <v>3.2343162547866586</v>
      </c>
      <c r="FN17" s="58">
        <f t="shared" si="139"/>
        <v>0.10988525646798147</v>
      </c>
      <c r="FO17" s="58">
        <f t="shared" si="34"/>
        <v>0.93402467997784255</v>
      </c>
      <c r="FP17" s="58">
        <f t="shared" si="140"/>
        <v>-6.5975320022157451</v>
      </c>
      <c r="FQ17" s="27">
        <f t="shared" si="141"/>
        <v>0.52170918976840719</v>
      </c>
      <c r="FR17" s="27">
        <f t="shared" si="35"/>
        <v>7.571534499749631E-3</v>
      </c>
      <c r="FS17" s="27">
        <f t="shared" si="142"/>
        <v>0.52928072426815687</v>
      </c>
      <c r="FT17" s="91">
        <f t="shared" si="183"/>
        <v>0.55000000000000004</v>
      </c>
      <c r="FU17" s="27">
        <f t="shared" si="143"/>
        <v>0.14029935196679952</v>
      </c>
      <c r="FV17" s="27">
        <f t="shared" si="36"/>
        <v>1.1925444917177959</v>
      </c>
      <c r="FW17" s="27">
        <f t="shared" si="144"/>
        <v>19.254449171779587</v>
      </c>
      <c r="FX17" s="54">
        <v>112</v>
      </c>
      <c r="FY17" s="55">
        <f t="shared" si="145"/>
        <v>1.3216482077268357</v>
      </c>
      <c r="FZ17" s="55">
        <f t="shared" si="146"/>
        <v>0.15814873676930027</v>
      </c>
      <c r="GA17" s="55">
        <f t="shared" si="147"/>
        <v>155.76324001535195</v>
      </c>
      <c r="GB17" s="55">
        <f t="shared" si="148"/>
        <v>1.2245678463045313</v>
      </c>
      <c r="GC17" s="55">
        <f t="shared" si="149"/>
        <v>0.16429798494996983</v>
      </c>
      <c r="GD17" s="55">
        <f t="shared" si="150"/>
        <v>161.81973366712757</v>
      </c>
      <c r="GE17" s="55">
        <f t="shared" si="151"/>
        <v>1.2138108582821439</v>
      </c>
      <c r="GF17" s="55">
        <f t="shared" si="152"/>
        <v>0.16502439675482791</v>
      </c>
      <c r="GG17" s="55">
        <f t="shared" si="153"/>
        <v>162.53518836263453</v>
      </c>
      <c r="GH17" s="55">
        <f t="shared" si="154"/>
        <v>1.2125729244286034</v>
      </c>
      <c r="GI17" s="55">
        <f t="shared" si="155"/>
        <v>0.1651086132045724</v>
      </c>
      <c r="GJ17" s="57">
        <f t="shared" si="156"/>
        <v>57.974888184289448</v>
      </c>
      <c r="GK17" s="57">
        <f t="shared" si="157"/>
        <v>431.88599691702717</v>
      </c>
      <c r="GL17" s="57">
        <f t="shared" si="40"/>
        <v>0.1907224857893603</v>
      </c>
      <c r="GM17" s="57">
        <f t="shared" si="41"/>
        <v>1.6211411292095625</v>
      </c>
      <c r="GN17" s="57">
        <f t="shared" si="158"/>
        <v>62.114112920956252</v>
      </c>
      <c r="GO17" s="58">
        <f t="shared" si="159"/>
        <v>18.360799094421527</v>
      </c>
      <c r="GP17" s="15">
        <f t="shared" si="160"/>
        <v>0.91358287799349946</v>
      </c>
      <c r="GQ17" s="92">
        <f t="shared" si="184"/>
        <v>1.0257710957449033</v>
      </c>
      <c r="GR17" s="92">
        <f t="shared" si="161"/>
        <v>0.89063035777008903</v>
      </c>
      <c r="GS17" s="58">
        <v>100</v>
      </c>
      <c r="GT17" s="92">
        <f t="shared" si="162"/>
        <v>1.0937857067991494</v>
      </c>
      <c r="GU17" s="92">
        <f t="shared" si="163"/>
        <v>1.1470810176479012</v>
      </c>
      <c r="GV17" s="92">
        <f t="shared" si="164"/>
        <v>0.21016721861855286</v>
      </c>
      <c r="GW17" s="92">
        <f t="shared" si="165"/>
        <v>475.91807728743493</v>
      </c>
      <c r="GX17" s="92">
        <f t="shared" si="166"/>
        <v>0.58535238796166467</v>
      </c>
      <c r="GY17" s="92">
        <f t="shared" si="167"/>
        <v>0.62934543272973276</v>
      </c>
      <c r="GZ17" s="92">
        <f t="shared" si="168"/>
        <v>0.2837379854040526</v>
      </c>
      <c r="HA17" s="92">
        <f t="shared" si="169"/>
        <v>642.51712210167898</v>
      </c>
      <c r="HB17" s="92">
        <f t="shared" si="170"/>
        <v>0.53030045040030094</v>
      </c>
      <c r="HC17" s="92">
        <f t="shared" si="171"/>
        <v>0.57356405589491044</v>
      </c>
      <c r="HD17" s="92">
        <f t="shared" si="172"/>
        <v>0.2972152298189098</v>
      </c>
      <c r="HE17" s="92">
        <f t="shared" si="173"/>
        <v>673.03598365968924</v>
      </c>
      <c r="HF17" s="92">
        <f t="shared" si="174"/>
        <v>0.52265253917804799</v>
      </c>
      <c r="HG17" s="92">
        <f t="shared" si="175"/>
        <v>0.5658343017276054</v>
      </c>
      <c r="HH17" s="92">
        <f t="shared" si="176"/>
        <v>0.29923844377505598</v>
      </c>
      <c r="HI17" s="92">
        <f t="shared" si="42"/>
        <v>2.5435267720879757</v>
      </c>
      <c r="HJ17" s="92">
        <f t="shared" si="177"/>
        <v>154.35267720879756</v>
      </c>
      <c r="HK17" s="27">
        <f t="shared" si="178"/>
        <v>0.49731991537403236</v>
      </c>
      <c r="HL17" s="27">
        <f t="shared" si="179"/>
        <v>2.6052640295424725E-2</v>
      </c>
      <c r="HM17" s="27">
        <f t="shared" si="180"/>
        <v>0.52337255566945706</v>
      </c>
      <c r="HN17" s="27">
        <f t="shared" si="185"/>
        <v>0.55000000000000004</v>
      </c>
      <c r="HO17" s="27">
        <f t="shared" si="181"/>
        <v>0.18638009764082514</v>
      </c>
      <c r="HP17" s="27">
        <f t="shared" si="43"/>
        <v>1.5842308299470136</v>
      </c>
      <c r="HQ17" s="27">
        <f t="shared" si="182"/>
        <v>58.42308299470136</v>
      </c>
    </row>
    <row r="18" spans="1:225" x14ac:dyDescent="0.25">
      <c r="A18" s="6" t="s">
        <v>1</v>
      </c>
      <c r="B18" s="7">
        <v>12.4658</v>
      </c>
      <c r="C18" s="6" t="s">
        <v>15</v>
      </c>
      <c r="D18" s="6" t="s">
        <v>421</v>
      </c>
      <c r="E18" s="8">
        <v>0.10341261633919338</v>
      </c>
      <c r="F18" s="5">
        <f t="shared" si="44"/>
        <v>1.0694169218117206E-2</v>
      </c>
      <c r="G18" s="59">
        <v>8.6</v>
      </c>
      <c r="H18" s="5">
        <v>2.7843287697611419</v>
      </c>
      <c r="I18" s="47">
        <f t="shared" si="0"/>
        <v>2.7843287697611419</v>
      </c>
      <c r="J18" s="60">
        <v>17.5</v>
      </c>
      <c r="K18" s="27">
        <v>0.99870000000000003</v>
      </c>
      <c r="L18" s="48">
        <v>1.0662E-3</v>
      </c>
      <c r="M18" s="49">
        <f t="shared" si="1"/>
        <v>1.0675878642234905E-6</v>
      </c>
      <c r="N18" s="49">
        <f t="shared" si="2"/>
        <v>1.7879531088025851</v>
      </c>
      <c r="O18" s="14">
        <v>3.698719041256</v>
      </c>
      <c r="P18" s="14">
        <v>2.1954344369380001</v>
      </c>
      <c r="Q18" s="14">
        <v>1.6424367146359997</v>
      </c>
      <c r="R18" s="13">
        <f t="shared" si="3"/>
        <v>-1.887025715930623</v>
      </c>
      <c r="S18" s="13">
        <f t="shared" si="3"/>
        <v>-1.1345064513778003</v>
      </c>
      <c r="T18" s="13">
        <f t="shared" si="3"/>
        <v>-0.71583778257818764</v>
      </c>
      <c r="U18" s="13">
        <f t="shared" si="4"/>
        <v>1.8068680478728651</v>
      </c>
      <c r="V18" s="13">
        <f t="shared" si="5"/>
        <v>-0.85349115278229082</v>
      </c>
      <c r="W18" s="13">
        <f t="shared" si="45"/>
        <v>2.3714837509067292</v>
      </c>
      <c r="X18" s="13">
        <f t="shared" si="46"/>
        <v>-1.245789983295537</v>
      </c>
      <c r="Y18" s="13">
        <f t="shared" si="47"/>
        <v>2.8496131589624101</v>
      </c>
      <c r="Z18" s="13">
        <f t="shared" si="48"/>
        <v>-1.5107660836542116</v>
      </c>
      <c r="AA18" s="13">
        <f t="shared" si="49"/>
        <v>44.943379906693615</v>
      </c>
      <c r="AB18" s="18">
        <f t="shared" si="50"/>
        <v>0</v>
      </c>
      <c r="AC18" s="62">
        <v>3.0887157053431462</v>
      </c>
      <c r="AD18" s="17">
        <v>3.0887157053431462</v>
      </c>
      <c r="AE18" s="50">
        <f t="shared" si="6"/>
        <v>6.9832739919749542</v>
      </c>
      <c r="AF18" s="17">
        <v>4.4200717590173921</v>
      </c>
      <c r="AG18" s="65">
        <v>18.753848430412418</v>
      </c>
      <c r="AH18" s="15">
        <f t="shared" si="7"/>
        <v>19.190630638342665</v>
      </c>
      <c r="AI18" s="65">
        <v>6.4029813797196118</v>
      </c>
      <c r="AJ18" s="15">
        <f t="shared" si="8"/>
        <v>6.3776649015568934</v>
      </c>
      <c r="AK18" s="65">
        <v>10.121782950385999</v>
      </c>
      <c r="AL18" s="92">
        <f t="shared" si="9"/>
        <v>6.5048837390344574E-2</v>
      </c>
      <c r="AM18" s="92">
        <f t="shared" si="10"/>
        <v>9.4097008772997217</v>
      </c>
      <c r="AN18" s="47">
        <v>1.4310387166326584</v>
      </c>
      <c r="AO18" s="47">
        <f t="shared" si="11"/>
        <v>2.2608989166256515</v>
      </c>
      <c r="AP18" s="5">
        <f t="shared" si="12"/>
        <v>0.99604614215451193</v>
      </c>
      <c r="AQ18" s="5">
        <f t="shared" si="13"/>
        <v>0.92964855336488705</v>
      </c>
      <c r="AR18" s="8">
        <v>0.14715276048440001</v>
      </c>
      <c r="AS18" s="51">
        <f t="shared" si="14"/>
        <v>0.74811467243208896</v>
      </c>
      <c r="AT18" s="51">
        <f t="shared" si="15"/>
        <v>0.59356615424146442</v>
      </c>
      <c r="AU18" s="51">
        <f t="shared" si="16"/>
        <v>0.44405554904712791</v>
      </c>
      <c r="AV18" s="51">
        <f t="shared" si="17"/>
        <v>0.57637181716062724</v>
      </c>
      <c r="AW18" s="52">
        <f t="shared" si="18"/>
        <v>1.5823544525389792</v>
      </c>
      <c r="AX18" s="52">
        <f t="shared" si="19"/>
        <v>0.19930377343429878</v>
      </c>
      <c r="AY18" s="9">
        <f t="shared" si="20"/>
        <v>1.20457869858191</v>
      </c>
      <c r="AZ18" s="9">
        <f t="shared" si="21"/>
        <v>1.5809891672711527</v>
      </c>
      <c r="BA18" s="95">
        <f t="shared" si="51"/>
        <v>1.89974210597494</v>
      </c>
      <c r="BB18" s="9">
        <f t="shared" si="22"/>
        <v>1.0949578097573331</v>
      </c>
      <c r="BC18" s="9">
        <f t="shared" si="23"/>
        <v>0.48238711346657109</v>
      </c>
      <c r="BD18" s="53">
        <f t="shared" si="52"/>
        <v>116.68232562518013</v>
      </c>
      <c r="BE18" s="53">
        <f t="shared" si="52"/>
        <v>153.14357878201434</v>
      </c>
      <c r="BF18" s="53">
        <f t="shared" si="52"/>
        <v>184.01979652652838</v>
      </c>
      <c r="BG18" s="53">
        <f t="shared" si="52"/>
        <v>106.06382451752405</v>
      </c>
      <c r="BH18" s="53">
        <f t="shared" si="52"/>
        <v>46.726752114378172</v>
      </c>
      <c r="BI18" s="96">
        <f t="shared" si="53"/>
        <v>2.067005076570001</v>
      </c>
      <c r="BJ18" s="96">
        <f t="shared" si="53"/>
        <v>2.1850987918183886</v>
      </c>
      <c r="BK18" s="96">
        <f t="shared" si="53"/>
        <v>2.2648645461604189</v>
      </c>
      <c r="BL18" s="96">
        <f t="shared" si="53"/>
        <v>2.0255672831343277</v>
      </c>
      <c r="BM18" s="96">
        <f t="shared" si="53"/>
        <v>1.6695655951089661</v>
      </c>
      <c r="BN18" s="99">
        <f t="shared" si="54"/>
        <v>3.9513295731246409</v>
      </c>
      <c r="BO18" s="99">
        <f t="shared" si="55"/>
        <v>5.1860532307125276</v>
      </c>
      <c r="BP18" s="99">
        <f t="shared" si="56"/>
        <v>6.2316452826916997</v>
      </c>
      <c r="BQ18" s="99">
        <f t="shared" si="57"/>
        <v>3.5917447154854663</v>
      </c>
      <c r="BR18" s="99">
        <f t="shared" si="58"/>
        <v>1.5823544525389792</v>
      </c>
      <c r="BS18" s="105">
        <f t="shared" si="59"/>
        <v>0.59674325489533375</v>
      </c>
      <c r="BT18" s="105">
        <f t="shared" si="24"/>
        <v>0.71483697014372127</v>
      </c>
      <c r="BU18" s="105">
        <f t="shared" si="24"/>
        <v>0.79460272448575164</v>
      </c>
      <c r="BV18" s="105">
        <f t="shared" si="24"/>
        <v>0.55530546145966031</v>
      </c>
      <c r="BW18" s="105">
        <f t="shared" si="24"/>
        <v>0.19930377343429878</v>
      </c>
      <c r="BX18" s="88">
        <v>100</v>
      </c>
      <c r="BY18" s="89">
        <f t="shared" si="60"/>
        <v>1.1000185275062209</v>
      </c>
      <c r="BZ18" s="89">
        <f t="shared" si="25"/>
        <v>0.12402961986207227</v>
      </c>
      <c r="CA18" s="89">
        <f t="shared" si="26"/>
        <v>56.042497591651312</v>
      </c>
      <c r="CB18" s="89">
        <f t="shared" si="61"/>
        <v>1.2510636782571356</v>
      </c>
      <c r="CC18" s="89">
        <f t="shared" si="27"/>
        <v>0.11630160411360904</v>
      </c>
      <c r="CD18" s="89">
        <f t="shared" si="28"/>
        <v>52.55061150465756</v>
      </c>
      <c r="CE18" s="89">
        <f t="shared" si="62"/>
        <v>1.269075963567887</v>
      </c>
      <c r="CF18" s="89">
        <f t="shared" si="29"/>
        <v>0.11547330692832879</v>
      </c>
      <c r="CG18" s="89">
        <f t="shared" si="30"/>
        <v>52.176347332414984</v>
      </c>
      <c r="CH18" s="89">
        <f t="shared" si="63"/>
        <v>1.271093067107762</v>
      </c>
      <c r="CI18" s="89">
        <f t="shared" si="31"/>
        <v>0.1153816479846647</v>
      </c>
      <c r="CJ18" s="89">
        <f t="shared" si="64"/>
        <v>11.574053601170764</v>
      </c>
      <c r="CK18" s="89">
        <f t="shared" si="65"/>
        <v>-19.670775086566749</v>
      </c>
      <c r="CL18" s="83">
        <v>113</v>
      </c>
      <c r="CM18" s="84">
        <f t="shared" si="66"/>
        <v>2.0555218941594817</v>
      </c>
      <c r="CN18" s="84">
        <f t="shared" si="67"/>
        <v>0.13669895769310186</v>
      </c>
      <c r="CO18" s="84">
        <f t="shared" si="68"/>
        <v>210.30530084840163</v>
      </c>
      <c r="CP18" s="84">
        <f t="shared" si="69"/>
        <v>1.7783257981161673</v>
      </c>
      <c r="CQ18" s="84">
        <f t="shared" si="70"/>
        <v>0.14696725823928811</v>
      </c>
      <c r="CR18" s="84">
        <f t="shared" si="71"/>
        <v>226.10262711928422</v>
      </c>
      <c r="CS18" s="84">
        <f t="shared" si="72"/>
        <v>1.7485414506992227</v>
      </c>
      <c r="CT18" s="84">
        <f t="shared" si="73"/>
        <v>0.14821368002865837</v>
      </c>
      <c r="CU18" s="84">
        <f t="shared" si="74"/>
        <v>228.02019191876144</v>
      </c>
      <c r="CV18" s="84">
        <f t="shared" si="75"/>
        <v>1.7451012308661662</v>
      </c>
      <c r="CW18" s="84">
        <f t="shared" si="76"/>
        <v>0.14835969923577619</v>
      </c>
      <c r="CX18" s="84">
        <f t="shared" si="77"/>
        <v>43.46382916099558</v>
      </c>
      <c r="CY18" s="84">
        <f t="shared" si="78"/>
        <v>10.285102561316162</v>
      </c>
      <c r="CZ18" s="88">
        <v>113</v>
      </c>
      <c r="DA18" s="89">
        <f t="shared" si="79"/>
        <v>2.394345837012803</v>
      </c>
      <c r="DB18" s="89">
        <f t="shared" si="80"/>
        <v>0.13284698839646872</v>
      </c>
      <c r="DC18" s="89">
        <f t="shared" si="81"/>
        <v>224.84049007461076</v>
      </c>
      <c r="DD18" s="89">
        <f t="shared" si="82"/>
        <v>1.840083876764838</v>
      </c>
      <c r="DE18" s="89">
        <f t="shared" si="83"/>
        <v>0.15153967216735284</v>
      </c>
      <c r="DF18" s="89">
        <f t="shared" si="84"/>
        <v>256.47742991484444</v>
      </c>
      <c r="DG18" s="89">
        <f t="shared" si="85"/>
        <v>1.7496729961057431</v>
      </c>
      <c r="DH18" s="89">
        <f t="shared" si="86"/>
        <v>0.15540561587881038</v>
      </c>
      <c r="DI18" s="89">
        <f t="shared" si="87"/>
        <v>263.02045124469856</v>
      </c>
      <c r="DJ18" s="89">
        <f t="shared" si="88"/>
        <v>1.7328860726079858</v>
      </c>
      <c r="DK18" s="89">
        <f t="shared" si="89"/>
        <v>0.15615652924065193</v>
      </c>
      <c r="DL18" s="89">
        <f t="shared" si="90"/>
        <v>51.003363775710419</v>
      </c>
      <c r="DM18" s="89">
        <f t="shared" si="91"/>
        <v>9.5131416243351641</v>
      </c>
      <c r="DN18" s="83">
        <v>113</v>
      </c>
      <c r="DO18" s="84">
        <f t="shared" si="92"/>
        <v>3.4485654140803144</v>
      </c>
      <c r="DP18" s="84">
        <f t="shared" si="93"/>
        <v>0.1268156280385753</v>
      </c>
      <c r="DQ18" s="84">
        <f t="shared" si="94"/>
        <v>281.7015922837013</v>
      </c>
      <c r="DR18" s="84">
        <f t="shared" si="95"/>
        <v>2.505582350366907</v>
      </c>
      <c r="DS18" s="84">
        <f t="shared" si="96"/>
        <v>0.14877764171928995</v>
      </c>
      <c r="DT18" s="84">
        <f t="shared" si="97"/>
        <v>330.48685888926377</v>
      </c>
      <c r="DU18" s="84">
        <f t="shared" si="98"/>
        <v>2.3694730740736296</v>
      </c>
      <c r="DV18" s="84">
        <f t="shared" si="99"/>
        <v>0.15299108409373899</v>
      </c>
      <c r="DW18" s="84">
        <f t="shared" si="100"/>
        <v>339.84637903860113</v>
      </c>
      <c r="DX18" s="84">
        <f t="shared" si="101"/>
        <v>2.3464454290593459</v>
      </c>
      <c r="DY18" s="84">
        <f t="shared" si="102"/>
        <v>0.15373996639996471</v>
      </c>
      <c r="DZ18" s="84">
        <f t="shared" si="103"/>
        <v>48.666547508765866</v>
      </c>
      <c r="EA18" s="84">
        <f t="shared" si="104"/>
        <v>48.288231204730316</v>
      </c>
      <c r="EB18" s="88">
        <v>113</v>
      </c>
      <c r="EC18" s="89">
        <f t="shared" si="105"/>
        <v>4.5482285608003705</v>
      </c>
      <c r="ED18" s="89">
        <f t="shared" si="106"/>
        <v>0.12104692117237482</v>
      </c>
      <c r="EE18" s="89">
        <f t="shared" si="107"/>
        <v>323.09930731141696</v>
      </c>
      <c r="EF18" s="89">
        <f t="shared" si="108"/>
        <v>3.4231395537373337</v>
      </c>
      <c r="EG18" s="89">
        <f t="shared" si="109"/>
        <v>0.13952839090315372</v>
      </c>
      <c r="EH18" s="89">
        <f t="shared" si="110"/>
        <v>372.43017843376617</v>
      </c>
      <c r="EI18" s="89">
        <f t="shared" si="111"/>
        <v>3.2940665122231794</v>
      </c>
      <c r="EJ18" s="89">
        <f t="shared" si="112"/>
        <v>0.14223573003868539</v>
      </c>
      <c r="EK18" s="89">
        <f t="shared" si="113"/>
        <v>379.65662740805868</v>
      </c>
      <c r="EL18" s="89">
        <f t="shared" si="114"/>
        <v>3.2769871502913213</v>
      </c>
      <c r="EM18" s="89">
        <f t="shared" si="115"/>
        <v>0.14260590823991762</v>
      </c>
      <c r="EN18" s="89">
        <f t="shared" si="116"/>
        <v>37.899913268000333</v>
      </c>
      <c r="EO18" s="89">
        <f t="shared" si="117"/>
        <v>107.09564440718107</v>
      </c>
      <c r="EP18" s="57">
        <f t="shared" si="118"/>
        <v>44.943379906693615</v>
      </c>
      <c r="EQ18" s="57">
        <f t="shared" si="119"/>
        <v>285.27295597627284</v>
      </c>
      <c r="ER18" s="57">
        <f t="shared" si="32"/>
        <v>0.16855350679866579</v>
      </c>
      <c r="ES18" s="57">
        <f t="shared" si="33"/>
        <v>1.6299124107430982</v>
      </c>
      <c r="ET18" s="57">
        <f t="shared" si="120"/>
        <v>62.991241074309826</v>
      </c>
      <c r="EU18" s="58">
        <f t="shared" si="121"/>
        <v>10.25658417828353</v>
      </c>
      <c r="EV18" s="15">
        <f t="shared" si="122"/>
        <v>0.5469055706801389</v>
      </c>
      <c r="EW18" s="15">
        <f t="shared" si="123"/>
        <v>1.1283945208873893</v>
      </c>
      <c r="EX18" s="58">
        <f t="shared" si="124"/>
        <v>0.48467584745984293</v>
      </c>
      <c r="EY18" s="58">
        <v>100</v>
      </c>
      <c r="EZ18" s="58">
        <f t="shared" si="125"/>
        <v>1.0937857067991494</v>
      </c>
      <c r="FA18" s="58">
        <f t="shared" si="126"/>
        <v>2.5249724424220319</v>
      </c>
      <c r="FB18" s="58">
        <f t="shared" si="127"/>
        <v>0.12936501168376857</v>
      </c>
      <c r="FC18" s="58">
        <f t="shared" si="128"/>
        <v>218.94732411005438</v>
      </c>
      <c r="FD18" s="58">
        <f t="shared" si="129"/>
        <v>0.78114139720559883</v>
      </c>
      <c r="FE18" s="58">
        <f t="shared" si="130"/>
        <v>2.0165535079426631</v>
      </c>
      <c r="FF18" s="58">
        <f t="shared" si="131"/>
        <v>0.14475723472485683</v>
      </c>
      <c r="FG18" s="58">
        <f t="shared" si="132"/>
        <v>244.99830963610634</v>
      </c>
      <c r="FH18" s="58">
        <f t="shared" si="133"/>
        <v>0.7471380053938993</v>
      </c>
      <c r="FI18" s="58">
        <f t="shared" si="134"/>
        <v>1.962323856507205</v>
      </c>
      <c r="FJ18" s="58">
        <f t="shared" si="135"/>
        <v>0.14674381701594316</v>
      </c>
      <c r="FK18" s="58">
        <f t="shared" si="136"/>
        <v>248.36055473697658</v>
      </c>
      <c r="FL18" s="58">
        <f t="shared" si="137"/>
        <v>0.74316318863288189</v>
      </c>
      <c r="FM18" s="58">
        <f t="shared" si="138"/>
        <v>1.9560118923236109</v>
      </c>
      <c r="FN18" s="58">
        <f t="shared" si="139"/>
        <v>0.14698039422918016</v>
      </c>
      <c r="FO18" s="58">
        <f t="shared" si="34"/>
        <v>1.4213004121961721</v>
      </c>
      <c r="FP18" s="58">
        <f t="shared" si="140"/>
        <v>42.130041219617212</v>
      </c>
      <c r="FQ18" s="27">
        <f t="shared" si="141"/>
        <v>0.52534246170768473</v>
      </c>
      <c r="FR18" s="27">
        <f t="shared" si="35"/>
        <v>6.3357834483628557E-3</v>
      </c>
      <c r="FS18" s="27">
        <f t="shared" si="142"/>
        <v>0.53167824515604756</v>
      </c>
      <c r="FT18" s="91">
        <f t="shared" si="183"/>
        <v>0.55000000000000004</v>
      </c>
      <c r="FU18" s="27">
        <f t="shared" si="143"/>
        <v>0.13230684462951503</v>
      </c>
      <c r="FV18" s="27">
        <f t="shared" si="36"/>
        <v>1.2794071875674105</v>
      </c>
      <c r="FW18" s="27">
        <f t="shared" si="144"/>
        <v>27.940718756741045</v>
      </c>
      <c r="FX18" s="54">
        <v>113</v>
      </c>
      <c r="FY18" s="55">
        <f t="shared" si="145"/>
        <v>1.3189336726364778</v>
      </c>
      <c r="FZ18" s="55">
        <f t="shared" si="146"/>
        <v>0.17065333449697637</v>
      </c>
      <c r="GA18" s="55">
        <f t="shared" si="147"/>
        <v>175.02840527744854</v>
      </c>
      <c r="GB18" s="55">
        <f t="shared" si="148"/>
        <v>1.1919800744737012</v>
      </c>
      <c r="GC18" s="55">
        <f t="shared" si="149"/>
        <v>0.17951128626782537</v>
      </c>
      <c r="GD18" s="55">
        <f t="shared" si="150"/>
        <v>184.11344997960009</v>
      </c>
      <c r="GE18" s="55">
        <f t="shared" si="151"/>
        <v>1.1781096684244761</v>
      </c>
      <c r="GF18" s="55">
        <f t="shared" si="152"/>
        <v>0.18056492697181442</v>
      </c>
      <c r="GG18" s="55">
        <f t="shared" si="153"/>
        <v>185.19410306322254</v>
      </c>
      <c r="GH18" s="55">
        <f t="shared" si="154"/>
        <v>1.1765160043299689</v>
      </c>
      <c r="GI18" s="55">
        <f t="shared" si="155"/>
        <v>0.18068717879778912</v>
      </c>
      <c r="GJ18" s="57">
        <f t="shared" si="156"/>
        <v>58.987425941272313</v>
      </c>
      <c r="GK18" s="57">
        <f t="shared" si="157"/>
        <v>444.1122617670203</v>
      </c>
      <c r="GL18" s="57">
        <f t="shared" si="40"/>
        <v>0.19992920501101272</v>
      </c>
      <c r="GM18" s="57">
        <f t="shared" si="41"/>
        <v>1.9333154124564931</v>
      </c>
      <c r="GN18" s="57">
        <f t="shared" si="158"/>
        <v>93.331541245649305</v>
      </c>
      <c r="GO18" s="58">
        <f t="shared" si="159"/>
        <v>17.668113448312489</v>
      </c>
      <c r="GP18" s="15">
        <f t="shared" si="160"/>
        <v>0.92066351446584549</v>
      </c>
      <c r="GQ18" s="92">
        <f t="shared" si="184"/>
        <v>1.0510903228589072</v>
      </c>
      <c r="GR18" s="92">
        <f t="shared" si="161"/>
        <v>0.87591284444679496</v>
      </c>
      <c r="GS18" s="58">
        <v>100</v>
      </c>
      <c r="GT18" s="92">
        <f t="shared" si="162"/>
        <v>1.0937857067991494</v>
      </c>
      <c r="GU18" s="92">
        <f t="shared" si="163"/>
        <v>1.1721365041106091</v>
      </c>
      <c r="GV18" s="92">
        <f t="shared" si="164"/>
        <v>0.21752186353474115</v>
      </c>
      <c r="GW18" s="92">
        <f t="shared" si="165"/>
        <v>483.19167173635174</v>
      </c>
      <c r="GX18" s="92">
        <f t="shared" si="166"/>
        <v>0.58232864309788435</v>
      </c>
      <c r="GY18" s="92">
        <f t="shared" si="167"/>
        <v>0.64373628244538406</v>
      </c>
      <c r="GZ18" s="92">
        <f t="shared" si="168"/>
        <v>0.29352021520420385</v>
      </c>
      <c r="HA18" s="92">
        <f t="shared" si="169"/>
        <v>652.01042859896882</v>
      </c>
      <c r="HB18" s="92">
        <f t="shared" si="170"/>
        <v>0.52785909298713218</v>
      </c>
      <c r="HC18" s="92">
        <f t="shared" si="171"/>
        <v>0.58777466428833991</v>
      </c>
      <c r="HD18" s="92">
        <f t="shared" si="172"/>
        <v>0.3071755042946146</v>
      </c>
      <c r="HE18" s="92">
        <f t="shared" si="173"/>
        <v>682.34357238699511</v>
      </c>
      <c r="HF18" s="92">
        <f t="shared" si="174"/>
        <v>0.52043160983180137</v>
      </c>
      <c r="HG18" s="92">
        <f t="shared" si="175"/>
        <v>0.58016701150211469</v>
      </c>
      <c r="HH18" s="92">
        <f t="shared" si="176"/>
        <v>0.30918292072862597</v>
      </c>
      <c r="HI18" s="92">
        <f t="shared" si="42"/>
        <v>2.9897988434458131</v>
      </c>
      <c r="HJ18" s="92">
        <f t="shared" si="177"/>
        <v>198.97988434458131</v>
      </c>
      <c r="HK18" s="27">
        <f t="shared" si="178"/>
        <v>0.49879181086396973</v>
      </c>
      <c r="HL18" s="27">
        <f t="shared" si="179"/>
        <v>2.4131269409389516E-2</v>
      </c>
      <c r="HM18" s="27">
        <f t="shared" si="180"/>
        <v>0.52292308027335921</v>
      </c>
      <c r="HN18" s="27">
        <f t="shared" si="185"/>
        <v>0.55000000000000004</v>
      </c>
      <c r="HO18" s="27">
        <f t="shared" si="181"/>
        <v>0.20099659303425921</v>
      </c>
      <c r="HP18" s="27">
        <f t="shared" si="43"/>
        <v>1.9436370546412867</v>
      </c>
      <c r="HQ18" s="27">
        <f t="shared" si="182"/>
        <v>94.363705464128671</v>
      </c>
    </row>
    <row r="19" spans="1:225" x14ac:dyDescent="0.25">
      <c r="A19" s="6" t="s">
        <v>1</v>
      </c>
      <c r="B19" s="7">
        <v>12.4658</v>
      </c>
      <c r="C19" s="6" t="s">
        <v>16</v>
      </c>
      <c r="D19" s="6" t="s">
        <v>424</v>
      </c>
      <c r="E19" s="8">
        <v>0.10493179433368312</v>
      </c>
      <c r="F19" s="5">
        <f t="shared" si="44"/>
        <v>1.1010681462086372E-2</v>
      </c>
      <c r="G19" s="59">
        <v>4.7200000000000006</v>
      </c>
      <c r="H19" s="5">
        <v>2.6658489549774265</v>
      </c>
      <c r="I19" s="47">
        <f t="shared" si="0"/>
        <v>2.6636465351743337</v>
      </c>
      <c r="J19" s="60">
        <v>17.5</v>
      </c>
      <c r="K19" s="27">
        <v>0.99870000000000003</v>
      </c>
      <c r="L19" s="48">
        <v>1.0662E-3</v>
      </c>
      <c r="M19" s="49">
        <f t="shared" si="1"/>
        <v>1.0675878642234905E-6</v>
      </c>
      <c r="N19" s="49">
        <f t="shared" si="2"/>
        <v>1.6671137830923537</v>
      </c>
      <c r="O19" s="14">
        <v>3.104863786848</v>
      </c>
      <c r="P19" s="14">
        <v>2.4784639437219997</v>
      </c>
      <c r="Q19" s="14">
        <v>1.4794266836719998</v>
      </c>
      <c r="R19" s="13">
        <f t="shared" si="3"/>
        <v>-1.6345299775119548</v>
      </c>
      <c r="S19" s="13">
        <f t="shared" si="3"/>
        <v>-1.309446270875281</v>
      </c>
      <c r="T19" s="13">
        <f t="shared" si="3"/>
        <v>-0.56503820229480084</v>
      </c>
      <c r="U19" s="13">
        <f t="shared" si="4"/>
        <v>1.5016220951971495</v>
      </c>
      <c r="V19" s="13">
        <f t="shared" si="5"/>
        <v>-0.58652178356914064</v>
      </c>
      <c r="W19" s="13">
        <f t="shared" si="45"/>
        <v>2.2496046530262608</v>
      </c>
      <c r="X19" s="13">
        <f t="shared" si="46"/>
        <v>-1.1696714835606787</v>
      </c>
      <c r="Y19" s="13">
        <f t="shared" si="47"/>
        <v>2.7740391031618348</v>
      </c>
      <c r="Z19" s="13">
        <f t="shared" si="48"/>
        <v>-1.4719881241936181</v>
      </c>
      <c r="AA19" s="13">
        <f t="shared" si="49"/>
        <v>36.489645786386468</v>
      </c>
      <c r="AB19" s="18">
        <f t="shared" si="50"/>
        <v>1.3210696000000022E-3</v>
      </c>
      <c r="AC19" s="62">
        <v>1.7705429226165472</v>
      </c>
      <c r="AD19" s="17">
        <v>1.7728850271301841</v>
      </c>
      <c r="AE19" s="50">
        <f t="shared" si="6"/>
        <v>5.9609739947049141</v>
      </c>
      <c r="AF19" s="17">
        <v>3.1401872587486133</v>
      </c>
      <c r="AG19" s="65">
        <v>16.535100366330802</v>
      </c>
      <c r="AH19" s="15">
        <f t="shared" si="7"/>
        <v>17.226951635347952</v>
      </c>
      <c r="AI19" s="65">
        <v>4.1062454169616176</v>
      </c>
      <c r="AJ19" s="15">
        <f t="shared" si="8"/>
        <v>6.0438689464923572</v>
      </c>
      <c r="AK19" s="65">
        <v>10.021485118114001</v>
      </c>
      <c r="AL19" s="92">
        <f t="shared" si="9"/>
        <v>1.2586849484822067E-2</v>
      </c>
      <c r="AM19" s="92">
        <f t="shared" si="10"/>
        <v>8.7978899887699882</v>
      </c>
      <c r="AN19" s="47">
        <v>1.7712300632555498</v>
      </c>
      <c r="AO19" s="47">
        <f t="shared" si="11"/>
        <v>3.3623015048833147</v>
      </c>
      <c r="AP19" s="5">
        <f t="shared" si="12"/>
        <v>1.4718723146763273</v>
      </c>
      <c r="AQ19" s="5">
        <f t="shared" si="13"/>
        <v>0.87790281431118988</v>
      </c>
      <c r="AR19" s="8">
        <v>0.12745623552339999</v>
      </c>
      <c r="AS19" s="51">
        <f t="shared" si="14"/>
        <v>0.59691273194408101</v>
      </c>
      <c r="AT19" s="51">
        <f t="shared" si="15"/>
        <v>0.79825206961432926</v>
      </c>
      <c r="AU19" s="51">
        <f t="shared" si="16"/>
        <v>0.47648682365350598</v>
      </c>
      <c r="AV19" s="51">
        <f t="shared" si="17"/>
        <v>0.53331140213047368</v>
      </c>
      <c r="AW19" s="52">
        <f t="shared" si="18"/>
        <v>1.2825837004841745</v>
      </c>
      <c r="AX19" s="52">
        <f t="shared" si="19"/>
        <v>0.10808571645229441</v>
      </c>
      <c r="AY19" s="9">
        <f t="shared" si="20"/>
        <v>1.0010813967980996</v>
      </c>
      <c r="AZ19" s="9">
        <f t="shared" si="21"/>
        <v>1.4997364353508404</v>
      </c>
      <c r="BA19" s="95">
        <f t="shared" si="51"/>
        <v>1.8493594021078898</v>
      </c>
      <c r="BB19" s="9">
        <f t="shared" si="22"/>
        <v>0.98628445578133317</v>
      </c>
      <c r="BC19" s="9">
        <f t="shared" si="23"/>
        <v>0.43175330432198467</v>
      </c>
      <c r="BD19" s="53">
        <f t="shared" si="52"/>
        <v>98.394961913977014</v>
      </c>
      <c r="BE19" s="53">
        <f t="shared" si="52"/>
        <v>147.40710386721045</v>
      </c>
      <c r="BF19" s="53">
        <f t="shared" si="52"/>
        <v>181.77108127038824</v>
      </c>
      <c r="BG19" s="53">
        <f t="shared" si="52"/>
        <v>96.940590219083006</v>
      </c>
      <c r="BH19" s="53">
        <f t="shared" si="52"/>
        <v>42.436459283803217</v>
      </c>
      <c r="BI19" s="96">
        <f t="shared" si="53"/>
        <v>1.992972861958026</v>
      </c>
      <c r="BJ19" s="96">
        <f t="shared" si="53"/>
        <v>2.1685184136179307</v>
      </c>
      <c r="BK19" s="96">
        <f t="shared" si="53"/>
        <v>2.2595247906368137</v>
      </c>
      <c r="BL19" s="96">
        <f t="shared" si="53"/>
        <v>1.9865056595801647</v>
      </c>
      <c r="BM19" s="96">
        <f t="shared" si="53"/>
        <v>1.6277391410715609</v>
      </c>
      <c r="BN19" s="99">
        <f t="shared" si="54"/>
        <v>2.9738525902135029</v>
      </c>
      <c r="BO19" s="99">
        <f t="shared" si="55"/>
        <v>4.4551772684725703</v>
      </c>
      <c r="BP19" s="99">
        <f t="shared" si="56"/>
        <v>5.493781290697024</v>
      </c>
      <c r="BQ19" s="99">
        <f t="shared" si="57"/>
        <v>2.9298962031397928</v>
      </c>
      <c r="BR19" s="99">
        <f t="shared" si="58"/>
        <v>1.2825837004841745</v>
      </c>
      <c r="BS19" s="105">
        <f t="shared" si="59"/>
        <v>0.47331943733875947</v>
      </c>
      <c r="BT19" s="105">
        <f t="shared" si="24"/>
        <v>0.64886498899866418</v>
      </c>
      <c r="BU19" s="105">
        <f t="shared" si="24"/>
        <v>0.73987136601754722</v>
      </c>
      <c r="BV19" s="105">
        <f t="shared" si="24"/>
        <v>0.46685223496089806</v>
      </c>
      <c r="BW19" s="105">
        <f t="shared" si="24"/>
        <v>0.10808571645229441</v>
      </c>
      <c r="BX19" s="88">
        <v>100</v>
      </c>
      <c r="BY19" s="89">
        <f t="shared" si="60"/>
        <v>1.1000185275062209</v>
      </c>
      <c r="BZ19" s="89">
        <f t="shared" si="25"/>
        <v>0.11330523022902324</v>
      </c>
      <c r="CA19" s="89">
        <f t="shared" si="26"/>
        <v>45.82283968160867</v>
      </c>
      <c r="CB19" s="89">
        <f t="shared" si="61"/>
        <v>1.3083007180619595</v>
      </c>
      <c r="CC19" s="89">
        <f t="shared" si="27"/>
        <v>0.10389536369606098</v>
      </c>
      <c r="CD19" s="89">
        <f t="shared" si="28"/>
        <v>42.017306568144186</v>
      </c>
      <c r="CE19" s="89">
        <f t="shared" si="62"/>
        <v>1.3337494454700616</v>
      </c>
      <c r="CF19" s="89">
        <f t="shared" si="29"/>
        <v>0.10289939744789146</v>
      </c>
      <c r="CG19" s="89">
        <f t="shared" si="30"/>
        <v>41.6145184388944</v>
      </c>
      <c r="CH19" s="89">
        <f t="shared" si="63"/>
        <v>1.336607178144255</v>
      </c>
      <c r="CI19" s="89">
        <f t="shared" si="31"/>
        <v>0.10278933657081274</v>
      </c>
      <c r="CJ19" s="89">
        <f t="shared" si="64"/>
        <v>-2.0417622480154662</v>
      </c>
      <c r="CK19" s="89">
        <f t="shared" si="65"/>
        <v>4.2120820371946754</v>
      </c>
      <c r="CL19" s="83">
        <v>114</v>
      </c>
      <c r="CM19" s="84">
        <f t="shared" si="66"/>
        <v>2.0513028748001649</v>
      </c>
      <c r="CN19" s="84">
        <f t="shared" si="67"/>
        <v>0.12540600198379048</v>
      </c>
      <c r="CO19" s="84">
        <f t="shared" si="68"/>
        <v>173.78334078608864</v>
      </c>
      <c r="CP19" s="84">
        <f t="shared" si="69"/>
        <v>1.859217083814265</v>
      </c>
      <c r="CQ19" s="84">
        <f t="shared" si="70"/>
        <v>0.13172498754286499</v>
      </c>
      <c r="CR19" s="84">
        <f t="shared" si="71"/>
        <v>182.53997446760062</v>
      </c>
      <c r="CS19" s="84">
        <f t="shared" si="72"/>
        <v>1.8380245921103922</v>
      </c>
      <c r="CT19" s="84">
        <f t="shared" si="73"/>
        <v>0.13248220809868971</v>
      </c>
      <c r="CU19" s="84">
        <f t="shared" si="74"/>
        <v>183.58930476935225</v>
      </c>
      <c r="CV19" s="84">
        <f t="shared" si="75"/>
        <v>1.8355693259879324</v>
      </c>
      <c r="CW19" s="84">
        <f t="shared" si="76"/>
        <v>0.13257078289991156</v>
      </c>
      <c r="CX19" s="84">
        <f t="shared" si="77"/>
        <v>26.339956103615702</v>
      </c>
      <c r="CY19" s="84">
        <f t="shared" si="78"/>
        <v>43.114973728030861</v>
      </c>
      <c r="CZ19" s="88">
        <v>114</v>
      </c>
      <c r="DA19" s="89">
        <f t="shared" si="79"/>
        <v>2.3862861103692672</v>
      </c>
      <c r="DB19" s="89">
        <f t="shared" si="80"/>
        <v>0.11714009214945578</v>
      </c>
      <c r="DC19" s="89">
        <f t="shared" si="81"/>
        <v>164.76409717620183</v>
      </c>
      <c r="DD19" s="89">
        <f t="shared" si="82"/>
        <v>2.0725579832013561</v>
      </c>
      <c r="DE19" s="89">
        <f t="shared" si="83"/>
        <v>0.12569368920294549</v>
      </c>
      <c r="DF19" s="89">
        <f t="shared" si="84"/>
        <v>176.79521026709077</v>
      </c>
      <c r="DG19" s="89">
        <f t="shared" si="85"/>
        <v>2.0174047618138182</v>
      </c>
      <c r="DH19" s="89">
        <f t="shared" si="86"/>
        <v>0.12740025499065422</v>
      </c>
      <c r="DI19" s="89">
        <f t="shared" si="87"/>
        <v>179.19559058201204</v>
      </c>
      <c r="DJ19" s="89">
        <f t="shared" si="88"/>
        <v>2.0070196986778601</v>
      </c>
      <c r="DK19" s="89">
        <f t="shared" si="89"/>
        <v>0.1277294377600085</v>
      </c>
      <c r="DL19" s="89">
        <f t="shared" si="90"/>
        <v>21.726154185288095</v>
      </c>
      <c r="DM19" s="89">
        <f t="shared" si="91"/>
        <v>56.48255142492544</v>
      </c>
      <c r="DN19" s="83">
        <v>114</v>
      </c>
      <c r="DO19" s="84">
        <f t="shared" si="92"/>
        <v>3.437956469691728</v>
      </c>
      <c r="DP19" s="84">
        <f t="shared" si="93"/>
        <v>0.11945089472940415</v>
      </c>
      <c r="DQ19" s="84">
        <f t="shared" si="94"/>
        <v>251.70507983140948</v>
      </c>
      <c r="DR19" s="84">
        <f t="shared" si="95"/>
        <v>2.6062020043017289</v>
      </c>
      <c r="DS19" s="84">
        <f t="shared" si="96"/>
        <v>0.13719413841318714</v>
      </c>
      <c r="DT19" s="84">
        <f t="shared" si="97"/>
        <v>289.09336878489006</v>
      </c>
      <c r="DU19" s="84">
        <f t="shared" si="98"/>
        <v>2.4829899741390475</v>
      </c>
      <c r="DV19" s="84">
        <f t="shared" si="99"/>
        <v>0.1405568808108629</v>
      </c>
      <c r="DW19" s="84">
        <f t="shared" si="100"/>
        <v>296.1792876101685</v>
      </c>
      <c r="DX19" s="84">
        <f t="shared" si="101"/>
        <v>2.4620525991518902</v>
      </c>
      <c r="DY19" s="84">
        <f t="shared" si="102"/>
        <v>0.14115326570771097</v>
      </c>
      <c r="DZ19" s="84">
        <f t="shared" si="103"/>
        <v>34.519062219448536</v>
      </c>
      <c r="EA19" s="84">
        <f t="shared" si="104"/>
        <v>91.960384201239037</v>
      </c>
      <c r="EB19" s="88">
        <v>114</v>
      </c>
      <c r="EC19" s="89">
        <f t="shared" si="105"/>
        <v>4.5374017865972567</v>
      </c>
      <c r="ED19" s="89">
        <f t="shared" si="106"/>
        <v>0.11546202327884121</v>
      </c>
      <c r="EE19" s="89">
        <f t="shared" si="107"/>
        <v>300.01855419989704</v>
      </c>
      <c r="EF19" s="89">
        <f t="shared" si="108"/>
        <v>3.4924599555411442</v>
      </c>
      <c r="EG19" s="89">
        <f t="shared" si="109"/>
        <v>0.13160641675760637</v>
      </c>
      <c r="EH19" s="89">
        <f t="shared" si="110"/>
        <v>341.96843046558496</v>
      </c>
      <c r="EI19" s="89">
        <f t="shared" si="111"/>
        <v>3.370984711930991</v>
      </c>
      <c r="EJ19" s="89">
        <f t="shared" si="112"/>
        <v>0.13395668478801132</v>
      </c>
      <c r="EK19" s="89">
        <f t="shared" si="113"/>
        <v>348.07540829639481</v>
      </c>
      <c r="EL19" s="89">
        <f t="shared" si="114"/>
        <v>3.3548828628417415</v>
      </c>
      <c r="EM19" s="89">
        <f t="shared" si="115"/>
        <v>0.13427776431868546</v>
      </c>
      <c r="EN19" s="89">
        <f t="shared" si="116"/>
        <v>27.966709395707223</v>
      </c>
      <c r="EO19" s="89">
        <f t="shared" si="117"/>
        <v>161.57223591530715</v>
      </c>
      <c r="EP19" s="57">
        <f t="shared" si="118"/>
        <v>36.489645786386468</v>
      </c>
      <c r="EQ19" s="57">
        <f t="shared" si="119"/>
        <v>201.77512153584829</v>
      </c>
      <c r="ER19" s="57">
        <f t="shared" si="32"/>
        <v>0.14345331741113582</v>
      </c>
      <c r="ES19" s="57">
        <f t="shared" si="33"/>
        <v>1.3671101149281242</v>
      </c>
      <c r="ET19" s="57">
        <f t="shared" si="120"/>
        <v>36.711011492812418</v>
      </c>
      <c r="EU19" s="58">
        <f t="shared" si="121"/>
        <v>7.0838796237774595</v>
      </c>
      <c r="EV19" s="15">
        <f t="shared" si="122"/>
        <v>0.42841467344231171</v>
      </c>
      <c r="EW19" s="15">
        <f t="shared" si="123"/>
        <v>1.3950979571695625</v>
      </c>
      <c r="EX19" s="58">
        <f t="shared" si="124"/>
        <v>0.30708572917094556</v>
      </c>
      <c r="EY19" s="58">
        <v>100</v>
      </c>
      <c r="EZ19" s="58">
        <f t="shared" si="125"/>
        <v>1.0937857067991494</v>
      </c>
      <c r="FA19" s="58">
        <f t="shared" si="126"/>
        <v>4.5631299363307756</v>
      </c>
      <c r="FB19" s="58">
        <f t="shared" si="127"/>
        <v>8.4710140143100618E-2</v>
      </c>
      <c r="FC19" s="58">
        <f t="shared" si="128"/>
        <v>119.14955423237942</v>
      </c>
      <c r="FD19" s="58">
        <f t="shared" si="129"/>
        <v>1.010221834421491</v>
      </c>
      <c r="FE19" s="58">
        <f t="shared" si="130"/>
        <v>4.3858262806757802</v>
      </c>
      <c r="FF19" s="58">
        <f t="shared" si="131"/>
        <v>8.6405443809123489E-2</v>
      </c>
      <c r="FG19" s="58">
        <f t="shared" si="132"/>
        <v>121.53409374268969</v>
      </c>
      <c r="FH19" s="58">
        <f t="shared" si="133"/>
        <v>1.0013426385003499</v>
      </c>
      <c r="FI19" s="58">
        <f t="shared" si="134"/>
        <v>4.3672197500057734</v>
      </c>
      <c r="FJ19" s="58">
        <f t="shared" si="135"/>
        <v>8.6589313280304434E-2</v>
      </c>
      <c r="FK19" s="58">
        <f t="shared" si="136"/>
        <v>121.7927164470217</v>
      </c>
      <c r="FL19" s="58">
        <f t="shared" si="137"/>
        <v>1.0003966545102045</v>
      </c>
      <c r="FM19" s="58">
        <f t="shared" si="138"/>
        <v>4.3652404376357756</v>
      </c>
      <c r="FN19" s="58">
        <f t="shared" si="139"/>
        <v>8.6608941967187061E-2</v>
      </c>
      <c r="FO19" s="58">
        <f t="shared" si="34"/>
        <v>0.82538321694729255</v>
      </c>
      <c r="FP19" s="58">
        <f t="shared" si="140"/>
        <v>-17.461678305270745</v>
      </c>
      <c r="FQ19" s="27">
        <f t="shared" si="141"/>
        <v>0.55155463941307792</v>
      </c>
      <c r="FR19" s="27">
        <f t="shared" si="35"/>
        <v>1.8269641626786162E-3</v>
      </c>
      <c r="FS19" s="27">
        <f t="shared" si="142"/>
        <v>0.5533816035757565</v>
      </c>
      <c r="FT19" s="91">
        <f t="shared" si="183"/>
        <v>0.55000000000000004</v>
      </c>
      <c r="FU19" s="27">
        <f t="shared" si="143"/>
        <v>0.11847287933806189</v>
      </c>
      <c r="FV19" s="27">
        <f t="shared" si="36"/>
        <v>1.1290465400917296</v>
      </c>
      <c r="FW19" s="27">
        <f t="shared" si="144"/>
        <v>12.904654009172955</v>
      </c>
      <c r="FX19" s="54">
        <v>114</v>
      </c>
      <c r="FY19" s="55">
        <f t="shared" si="145"/>
        <v>1.3162485564181634</v>
      </c>
      <c r="FZ19" s="55">
        <f t="shared" si="146"/>
        <v>0.15655403404897145</v>
      </c>
      <c r="GA19" s="55">
        <f t="shared" si="147"/>
        <v>144.6314776017708</v>
      </c>
      <c r="GB19" s="55">
        <f t="shared" si="148"/>
        <v>1.2457508983107521</v>
      </c>
      <c r="GC19" s="55">
        <f t="shared" si="149"/>
        <v>0.16092281178305098</v>
      </c>
      <c r="GD19" s="55">
        <f t="shared" si="150"/>
        <v>148.66754593327087</v>
      </c>
      <c r="GE19" s="55">
        <f t="shared" si="151"/>
        <v>1.2378453777125065</v>
      </c>
      <c r="GF19" s="55">
        <f t="shared" si="152"/>
        <v>0.16143586207549052</v>
      </c>
      <c r="GG19" s="55">
        <f t="shared" si="153"/>
        <v>149.14152427774675</v>
      </c>
      <c r="GH19" s="55">
        <f t="shared" si="154"/>
        <v>1.2369343468111054</v>
      </c>
      <c r="GI19" s="55">
        <f t="shared" si="155"/>
        <v>0.16149530176548324</v>
      </c>
      <c r="GJ19" s="57">
        <f t="shared" si="156"/>
        <v>54.665735947071134</v>
      </c>
      <c r="GK19" s="57">
        <f t="shared" si="157"/>
        <v>392.74001904342896</v>
      </c>
      <c r="GL19" s="57">
        <f t="shared" si="40"/>
        <v>0.18638140597799197</v>
      </c>
      <c r="GM19" s="57">
        <f t="shared" si="41"/>
        <v>1.7762147989702632</v>
      </c>
      <c r="GN19" s="57">
        <f t="shared" si="158"/>
        <v>77.621479897026319</v>
      </c>
      <c r="GO19" s="58">
        <f t="shared" si="159"/>
        <v>15.898724213659406</v>
      </c>
      <c r="GP19" s="15">
        <f t="shared" si="160"/>
        <v>0.92289829043444005</v>
      </c>
      <c r="GQ19" s="92">
        <f t="shared" si="184"/>
        <v>1.0095226695942903</v>
      </c>
      <c r="GR19" s="92">
        <f t="shared" si="161"/>
        <v>0.91419273507284082</v>
      </c>
      <c r="GS19" s="58">
        <v>100</v>
      </c>
      <c r="GT19" s="92">
        <f t="shared" si="162"/>
        <v>1.0937857067991494</v>
      </c>
      <c r="GU19" s="92">
        <f t="shared" si="163"/>
        <v>1.1088901760147998</v>
      </c>
      <c r="GV19" s="92">
        <f t="shared" si="164"/>
        <v>0.21032714459727314</v>
      </c>
      <c r="GW19" s="92">
        <f t="shared" si="165"/>
        <v>443.19810949509093</v>
      </c>
      <c r="GX19" s="92">
        <f t="shared" si="166"/>
        <v>0.59991427038107037</v>
      </c>
      <c r="GY19" s="92">
        <f t="shared" si="167"/>
        <v>0.61731237563814179</v>
      </c>
      <c r="GZ19" s="92">
        <f t="shared" si="168"/>
        <v>0.28189482425028844</v>
      </c>
      <c r="HA19" s="92">
        <f t="shared" si="169"/>
        <v>594.00441832365618</v>
      </c>
      <c r="HB19" s="92">
        <f t="shared" si="170"/>
        <v>0.54375199988690903</v>
      </c>
      <c r="HC19" s="92">
        <f t="shared" si="171"/>
        <v>0.56163289536394612</v>
      </c>
      <c r="HD19" s="92">
        <f t="shared" si="172"/>
        <v>0.29553799688618498</v>
      </c>
      <c r="HE19" s="92">
        <f t="shared" si="173"/>
        <v>622.75310091202277</v>
      </c>
      <c r="HF19" s="92">
        <f t="shared" si="174"/>
        <v>0.53557586625963105</v>
      </c>
      <c r="HG19" s="92">
        <f t="shared" si="175"/>
        <v>0.55353998557858874</v>
      </c>
      <c r="HH19" s="92">
        <f t="shared" si="176"/>
        <v>0.29769058177404134</v>
      </c>
      <c r="HI19" s="92">
        <f t="shared" si="42"/>
        <v>2.8369912443066139</v>
      </c>
      <c r="HJ19" s="92">
        <f t="shared" si="177"/>
        <v>183.69912443066139</v>
      </c>
      <c r="HK19" s="27">
        <f t="shared" si="178"/>
        <v>0.50307181123137457</v>
      </c>
      <c r="HL19" s="27">
        <f t="shared" si="179"/>
        <v>1.9341742458747639E-2</v>
      </c>
      <c r="HM19" s="27">
        <f t="shared" si="180"/>
        <v>0.52241355369012221</v>
      </c>
      <c r="HN19" s="27">
        <f t="shared" si="185"/>
        <v>0.55000000000000004</v>
      </c>
      <c r="HO19" s="27">
        <f t="shared" si="181"/>
        <v>0.1842923651335657</v>
      </c>
      <c r="HP19" s="27">
        <f t="shared" si="43"/>
        <v>1.756306239722881</v>
      </c>
      <c r="HQ19" s="27">
        <f t="shared" si="182"/>
        <v>75.630623972288106</v>
      </c>
    </row>
    <row r="20" spans="1:225" x14ac:dyDescent="0.25">
      <c r="A20" s="6" t="s">
        <v>1</v>
      </c>
      <c r="B20" s="7">
        <v>12.4658</v>
      </c>
      <c r="C20" s="6" t="s">
        <v>17</v>
      </c>
      <c r="D20" s="6" t="s">
        <v>428</v>
      </c>
      <c r="E20" s="8">
        <v>0.12820512820512822</v>
      </c>
      <c r="F20" s="5">
        <f t="shared" si="44"/>
        <v>1.6436554898093363E-2</v>
      </c>
      <c r="G20" s="59">
        <v>10.25</v>
      </c>
      <c r="H20" s="5">
        <v>2.6617610437044465</v>
      </c>
      <c r="I20" s="47">
        <f t="shared" si="0"/>
        <v>2.6600877704680972</v>
      </c>
      <c r="J20" s="60">
        <v>17.5</v>
      </c>
      <c r="K20" s="27">
        <v>0.99870000000000003</v>
      </c>
      <c r="L20" s="48">
        <v>1.0662E-3</v>
      </c>
      <c r="M20" s="49">
        <f t="shared" si="1"/>
        <v>1.0675878642234905E-6</v>
      </c>
      <c r="N20" s="49">
        <f t="shared" si="2"/>
        <v>1.6635503859698577</v>
      </c>
      <c r="O20" s="14">
        <v>4.341276431052</v>
      </c>
      <c r="P20" s="14">
        <v>2.3730388032519998</v>
      </c>
      <c r="Q20" s="14">
        <v>1.97088598701</v>
      </c>
      <c r="R20" s="13">
        <f t="shared" si="3"/>
        <v>-2.1181192892138321</v>
      </c>
      <c r="S20" s="13">
        <f t="shared" si="3"/>
        <v>-1.2467356912615422</v>
      </c>
      <c r="T20" s="13">
        <f t="shared" si="3"/>
        <v>-0.97884432091066331</v>
      </c>
      <c r="U20" s="13">
        <f t="shared" si="4"/>
        <v>1.9453501669215387</v>
      </c>
      <c r="V20" s="13">
        <f t="shared" si="5"/>
        <v>-0.96002986657978939</v>
      </c>
      <c r="W20" s="13">
        <f t="shared" si="45"/>
        <v>2.7281061249126948</v>
      </c>
      <c r="X20" s="13">
        <f t="shared" si="46"/>
        <v>-1.4478997671286791</v>
      </c>
      <c r="Y20" s="13">
        <f t="shared" si="47"/>
        <v>3.2096755952167113</v>
      </c>
      <c r="Z20" s="13">
        <f t="shared" si="48"/>
        <v>-1.682427490237687</v>
      </c>
      <c r="AA20" s="13">
        <f t="shared" si="49"/>
        <v>47.238600571333315</v>
      </c>
      <c r="AB20" s="18">
        <f t="shared" si="50"/>
        <v>1.0061406000000384E-3</v>
      </c>
      <c r="AC20" s="62">
        <v>3.850834027435758</v>
      </c>
      <c r="AD20" s="17">
        <v>3.8547124100928762</v>
      </c>
      <c r="AE20" s="50">
        <f t="shared" si="6"/>
        <v>10.631202833662964</v>
      </c>
      <c r="AF20" s="17">
        <v>6.9787885966268597</v>
      </c>
      <c r="AG20" s="65">
        <v>28.152779074182199</v>
      </c>
      <c r="AH20" s="15">
        <f t="shared" si="7"/>
        <v>25.32843890054567</v>
      </c>
      <c r="AI20" s="65">
        <v>6.6261194015907776</v>
      </c>
      <c r="AJ20" s="15">
        <f t="shared" si="8"/>
        <v>8.0911855660849721</v>
      </c>
      <c r="AK20" s="65">
        <v>12.393041987062</v>
      </c>
      <c r="AL20" s="92">
        <f t="shared" si="9"/>
        <v>8.5931344258043357E-2</v>
      </c>
      <c r="AM20" s="92">
        <f t="shared" si="10"/>
        <v>10.774641277449149</v>
      </c>
      <c r="AN20" s="47">
        <v>1.810456359430122</v>
      </c>
      <c r="AO20" s="47">
        <f t="shared" si="11"/>
        <v>2.7579756159829349</v>
      </c>
      <c r="AP20" s="5">
        <f t="shared" si="12"/>
        <v>1.2211047033264246</v>
      </c>
      <c r="AQ20" s="5">
        <f t="shared" si="13"/>
        <v>0.86941053606512286</v>
      </c>
      <c r="AR20" s="8">
        <v>0.19573710652820001</v>
      </c>
      <c r="AS20" s="51">
        <f t="shared" si="14"/>
        <v>0.83053255779429658</v>
      </c>
      <c r="AT20" s="51">
        <f t="shared" si="15"/>
        <v>0.54662236808471398</v>
      </c>
      <c r="AU20" s="51">
        <f t="shared" si="16"/>
        <v>0.45398767351297298</v>
      </c>
      <c r="AV20" s="51">
        <f t="shared" si="17"/>
        <v>0.61404522935188699</v>
      </c>
      <c r="AW20" s="52">
        <f t="shared" si="18"/>
        <v>1.1551992342210193</v>
      </c>
      <c r="AX20" s="52">
        <f t="shared" si="19"/>
        <v>6.2656892332821609E-2</v>
      </c>
      <c r="AY20" s="9">
        <f t="shared" si="20"/>
        <v>1.2969001112810257</v>
      </c>
      <c r="AZ20" s="9">
        <f t="shared" si="21"/>
        <v>1.8187374166084631</v>
      </c>
      <c r="BA20" s="95">
        <f t="shared" si="51"/>
        <v>2.1397837301444742</v>
      </c>
      <c r="BB20" s="9">
        <f t="shared" si="22"/>
        <v>1.31392399134</v>
      </c>
      <c r="BC20" s="9">
        <f t="shared" si="23"/>
        <v>0.58174508735345898</v>
      </c>
      <c r="BD20" s="53">
        <f t="shared" si="52"/>
        <v>155.74291410380991</v>
      </c>
      <c r="BE20" s="53">
        <f t="shared" si="52"/>
        <v>218.40962367753107</v>
      </c>
      <c r="BF20" s="53">
        <f t="shared" si="52"/>
        <v>256.96362486656261</v>
      </c>
      <c r="BG20" s="53">
        <f t="shared" si="52"/>
        <v>157.78728796628067</v>
      </c>
      <c r="BH20" s="53">
        <f t="shared" si="52"/>
        <v>69.860951033853709</v>
      </c>
      <c r="BI20" s="96">
        <f t="shared" si="53"/>
        <v>2.1924082965150293</v>
      </c>
      <c r="BJ20" s="96">
        <f t="shared" si="53"/>
        <v>2.3392717705618487</v>
      </c>
      <c r="BK20" s="96">
        <f t="shared" si="53"/>
        <v>2.4098716500324366</v>
      </c>
      <c r="BL20" s="96">
        <f t="shared" si="53"/>
        <v>2.1980720116206727</v>
      </c>
      <c r="BM20" s="96">
        <f t="shared" si="53"/>
        <v>1.8442344934966384</v>
      </c>
      <c r="BN20" s="99">
        <f t="shared" si="54"/>
        <v>2.5753170039280917</v>
      </c>
      <c r="BO20" s="99">
        <f t="shared" si="55"/>
        <v>3.6115544704869604</v>
      </c>
      <c r="BP20" s="99">
        <f t="shared" si="56"/>
        <v>4.2490715954419747</v>
      </c>
      <c r="BQ20" s="99">
        <f t="shared" si="57"/>
        <v>2.6091221423557562</v>
      </c>
      <c r="BR20" s="99">
        <f t="shared" si="58"/>
        <v>1.1551992342210193</v>
      </c>
      <c r="BS20" s="105">
        <f t="shared" si="59"/>
        <v>0.41083069535121286</v>
      </c>
      <c r="BT20" s="105">
        <f t="shared" si="24"/>
        <v>0.55769416939803207</v>
      </c>
      <c r="BU20" s="105">
        <f t="shared" si="24"/>
        <v>0.62829404886862006</v>
      </c>
      <c r="BV20" s="105">
        <f t="shared" si="24"/>
        <v>0.41649441045685603</v>
      </c>
      <c r="BW20" s="105">
        <f t="shared" si="24"/>
        <v>6.2656892332821609E-2</v>
      </c>
      <c r="BX20" s="88">
        <v>100</v>
      </c>
      <c r="BY20" s="89">
        <f t="shared" si="60"/>
        <v>1.1000185275062209</v>
      </c>
      <c r="BZ20" s="89">
        <f t="shared" si="25"/>
        <v>0.13138138731794669</v>
      </c>
      <c r="CA20" s="89">
        <f t="shared" si="26"/>
        <v>71.591743596194945</v>
      </c>
      <c r="CB20" s="89">
        <f t="shared" si="61"/>
        <v>1.1848120290676836</v>
      </c>
      <c r="CC20" s="89">
        <f t="shared" si="27"/>
        <v>0.12659283215311062</v>
      </c>
      <c r="CD20" s="89">
        <f t="shared" si="28"/>
        <v>68.982386056625501</v>
      </c>
      <c r="CE20" s="89">
        <f t="shared" si="62"/>
        <v>1.1946271186633675</v>
      </c>
      <c r="CF20" s="89">
        <f t="shared" si="29"/>
        <v>0.12607171445312482</v>
      </c>
      <c r="CG20" s="89">
        <f t="shared" si="30"/>
        <v>68.69842098727716</v>
      </c>
      <c r="CH20" s="89">
        <f t="shared" si="63"/>
        <v>1.1957225813743717</v>
      </c>
      <c r="CI20" s="89">
        <f t="shared" si="31"/>
        <v>0.1260139508420505</v>
      </c>
      <c r="CJ20" s="89">
        <f t="shared" si="64"/>
        <v>-1.7091183432006218</v>
      </c>
      <c r="CK20" s="89">
        <f t="shared" si="65"/>
        <v>3.5079098005703191</v>
      </c>
      <c r="CL20" s="83">
        <v>115</v>
      </c>
      <c r="CM20" s="84">
        <f t="shared" si="66"/>
        <v>2.0471292498383313</v>
      </c>
      <c r="CN20" s="84">
        <f t="shared" si="67"/>
        <v>0.14473713466424026</v>
      </c>
      <c r="CO20" s="84">
        <f t="shared" si="68"/>
        <v>267.20085537616569</v>
      </c>
      <c r="CP20" s="84">
        <f t="shared" si="69"/>
        <v>1.6817499163698035</v>
      </c>
      <c r="CQ20" s="84">
        <f t="shared" si="70"/>
        <v>0.15968785789321868</v>
      </c>
      <c r="CR20" s="84">
        <f t="shared" si="71"/>
        <v>294.80155401195498</v>
      </c>
      <c r="CS20" s="84">
        <f t="shared" si="72"/>
        <v>1.6436360495086011</v>
      </c>
      <c r="CT20" s="84">
        <f t="shared" si="73"/>
        <v>0.16152872815873992</v>
      </c>
      <c r="CU20" s="84">
        <f t="shared" si="74"/>
        <v>298.20000535427897</v>
      </c>
      <c r="CV20" s="84">
        <f t="shared" si="75"/>
        <v>1.6392485822970653</v>
      </c>
      <c r="CW20" s="84">
        <f t="shared" si="76"/>
        <v>0.16174475043489503</v>
      </c>
      <c r="CX20" s="84">
        <f t="shared" si="77"/>
        <v>26.160905339218111</v>
      </c>
      <c r="CY20" s="84">
        <f t="shared" si="78"/>
        <v>41.901806522790231</v>
      </c>
      <c r="CZ20" s="88">
        <v>115</v>
      </c>
      <c r="DA20" s="89">
        <f t="shared" si="79"/>
        <v>2.3783235513718077</v>
      </c>
      <c r="DB20" s="89">
        <f t="shared" si="80"/>
        <v>0.13340904543803436</v>
      </c>
      <c r="DC20" s="89">
        <f t="shared" si="81"/>
        <v>243.09690800062657</v>
      </c>
      <c r="DD20" s="89">
        <f t="shared" si="82"/>
        <v>1.7859208610594202</v>
      </c>
      <c r="DE20" s="89">
        <f t="shared" si="83"/>
        <v>0.1539535259523544</v>
      </c>
      <c r="DF20" s="89">
        <f t="shared" si="84"/>
        <v>280.53289799000157</v>
      </c>
      <c r="DG20" s="89">
        <f t="shared" si="85"/>
        <v>1.6906612567084502</v>
      </c>
      <c r="DH20" s="89">
        <f t="shared" si="86"/>
        <v>0.15823131769794863</v>
      </c>
      <c r="DI20" s="89">
        <f t="shared" si="87"/>
        <v>288.32785629294193</v>
      </c>
      <c r="DJ20" s="89">
        <f t="shared" si="88"/>
        <v>1.6730210181104563</v>
      </c>
      <c r="DK20" s="89">
        <f t="shared" si="89"/>
        <v>0.1590633213127032</v>
      </c>
      <c r="DL20" s="89">
        <f t="shared" si="90"/>
        <v>24.069390623908493</v>
      </c>
      <c r="DM20" s="89">
        <f t="shared" si="91"/>
        <v>44.825322641303302</v>
      </c>
      <c r="DN20" s="83">
        <v>115</v>
      </c>
      <c r="DO20" s="84">
        <f t="shared" si="92"/>
        <v>3.4274723916684873</v>
      </c>
      <c r="DP20" s="84">
        <f t="shared" si="93"/>
        <v>0.13160291209160449</v>
      </c>
      <c r="DQ20" s="84">
        <f t="shared" si="94"/>
        <v>336.29710730609617</v>
      </c>
      <c r="DR20" s="84">
        <f t="shared" si="95"/>
        <v>2.3550759683129705</v>
      </c>
      <c r="DS20" s="84">
        <f t="shared" si="96"/>
        <v>0.15876326496424559</v>
      </c>
      <c r="DT20" s="84">
        <f t="shared" si="97"/>
        <v>405.70247196948731</v>
      </c>
      <c r="DU20" s="84">
        <f t="shared" si="98"/>
        <v>2.205513819855458</v>
      </c>
      <c r="DV20" s="84">
        <f t="shared" si="99"/>
        <v>0.16405806703178372</v>
      </c>
      <c r="DW20" s="84">
        <f t="shared" si="100"/>
        <v>419.23276997559805</v>
      </c>
      <c r="DX20" s="84">
        <f t="shared" si="101"/>
        <v>2.1803559967777155</v>
      </c>
      <c r="DY20" s="84">
        <f t="shared" si="102"/>
        <v>0.1650018363723274</v>
      </c>
      <c r="DZ20" s="84">
        <f t="shared" si="103"/>
        <v>28.701432370415358</v>
      </c>
      <c r="EA20" s="84">
        <f t="shared" si="104"/>
        <v>88.742853370049701</v>
      </c>
      <c r="EB20" s="88">
        <v>115</v>
      </c>
      <c r="EC20" s="89">
        <f t="shared" si="105"/>
        <v>4.5266950065662126</v>
      </c>
      <c r="ED20" s="89">
        <f t="shared" si="106"/>
        <v>0.12421149949108924</v>
      </c>
      <c r="EE20" s="89">
        <f t="shared" si="107"/>
        <v>373.43869476429541</v>
      </c>
      <c r="EF20" s="89">
        <f t="shared" si="108"/>
        <v>3.2916577634279403</v>
      </c>
      <c r="EG20" s="89">
        <f t="shared" si="109"/>
        <v>0.14566160274959541</v>
      </c>
      <c r="EH20" s="89">
        <f t="shared" si="110"/>
        <v>437.92788132298881</v>
      </c>
      <c r="EI20" s="89">
        <f t="shared" si="111"/>
        <v>3.152830315509612</v>
      </c>
      <c r="EJ20" s="89">
        <f t="shared" si="112"/>
        <v>0.14883398938774886</v>
      </c>
      <c r="EK20" s="89">
        <f t="shared" si="113"/>
        <v>447.46558057220125</v>
      </c>
      <c r="EL20" s="89">
        <f t="shared" si="114"/>
        <v>3.1345089832494528</v>
      </c>
      <c r="EM20" s="89">
        <f t="shared" si="115"/>
        <v>0.14926832598883827</v>
      </c>
      <c r="EN20" s="89">
        <f t="shared" si="116"/>
        <v>16.429294271293827</v>
      </c>
      <c r="EO20" s="89">
        <f t="shared" si="117"/>
        <v>171.33925390481522</v>
      </c>
      <c r="EP20" s="57">
        <f t="shared" si="118"/>
        <v>47.238600571333315</v>
      </c>
      <c r="EQ20" s="57">
        <f t="shared" si="119"/>
        <v>309.58832337770502</v>
      </c>
      <c r="ER20" s="57">
        <f t="shared" si="32"/>
        <v>0.16989884009744241</v>
      </c>
      <c r="ES20" s="57">
        <f t="shared" si="33"/>
        <v>1.3252109527600506</v>
      </c>
      <c r="ET20" s="57">
        <f t="shared" si="120"/>
        <v>32.521095276005063</v>
      </c>
      <c r="EU20" s="58">
        <f t="shared" si="121"/>
        <v>11.889003251870633</v>
      </c>
      <c r="EV20" s="15">
        <f t="shared" si="122"/>
        <v>0.42230300676687255</v>
      </c>
      <c r="EW20" s="15">
        <f t="shared" si="123"/>
        <v>1.3581363099569876</v>
      </c>
      <c r="EX20" s="58">
        <f t="shared" si="124"/>
        <v>0.31094302071950858</v>
      </c>
      <c r="EY20" s="58">
        <v>100</v>
      </c>
      <c r="EZ20" s="58">
        <f t="shared" si="125"/>
        <v>1.0937857067991494</v>
      </c>
      <c r="FA20" s="58">
        <f t="shared" si="126"/>
        <v>4.4898609711890529</v>
      </c>
      <c r="FB20" s="58">
        <f t="shared" si="127"/>
        <v>9.7096661645993884E-2</v>
      </c>
      <c r="FC20" s="58">
        <f t="shared" si="128"/>
        <v>176.92876930363502</v>
      </c>
      <c r="FD20" s="58">
        <f t="shared" si="129"/>
        <v>0.85204129352404157</v>
      </c>
      <c r="FE20" s="58">
        <f t="shared" si="130"/>
        <v>3.9929649964679492</v>
      </c>
      <c r="FF20" s="58">
        <f t="shared" si="131"/>
        <v>0.1029610572521838</v>
      </c>
      <c r="FG20" s="58">
        <f t="shared" si="132"/>
        <v>187.61482461927247</v>
      </c>
      <c r="FH20" s="58">
        <f t="shared" si="133"/>
        <v>0.83163368512366964</v>
      </c>
      <c r="FI20" s="58">
        <f t="shared" si="134"/>
        <v>3.9535061732975176</v>
      </c>
      <c r="FJ20" s="58">
        <f t="shared" si="135"/>
        <v>0.10347359410297811</v>
      </c>
      <c r="FK20" s="58">
        <f t="shared" si="136"/>
        <v>188.54876521719356</v>
      </c>
      <c r="FL20" s="58">
        <f t="shared" si="137"/>
        <v>0.82993799742551277</v>
      </c>
      <c r="FM20" s="58">
        <f t="shared" si="138"/>
        <v>3.9502534392827782</v>
      </c>
      <c r="FN20" s="58">
        <f t="shared" si="139"/>
        <v>0.10351618666412085</v>
      </c>
      <c r="FO20" s="58">
        <f t="shared" si="34"/>
        <v>0.8074262559801425</v>
      </c>
      <c r="FP20" s="58">
        <f t="shared" si="140"/>
        <v>-19.25737440198575</v>
      </c>
      <c r="FQ20" s="27">
        <f t="shared" si="141"/>
        <v>0.51693315700122966</v>
      </c>
      <c r="FR20" s="27">
        <f t="shared" si="35"/>
        <v>9.5915522983984827E-3</v>
      </c>
      <c r="FS20" s="27">
        <f t="shared" si="142"/>
        <v>0.52652470929962814</v>
      </c>
      <c r="FT20" s="91">
        <f t="shared" si="183"/>
        <v>0.55000000000000004</v>
      </c>
      <c r="FU20" s="27">
        <f t="shared" si="143"/>
        <v>0.14083344720305824</v>
      </c>
      <c r="FV20" s="27">
        <f t="shared" si="36"/>
        <v>1.0985008881838541</v>
      </c>
      <c r="FW20" s="27">
        <f t="shared" si="144"/>
        <v>9.8500888183854052</v>
      </c>
      <c r="FX20" s="54">
        <v>115</v>
      </c>
      <c r="FY20" s="55">
        <f t="shared" si="145"/>
        <v>1.3135922863457974</v>
      </c>
      <c r="FZ20" s="55">
        <f t="shared" si="146"/>
        <v>0.18068508641987074</v>
      </c>
      <c r="GA20" s="55">
        <f t="shared" si="147"/>
        <v>222.37651614472676</v>
      </c>
      <c r="GB20" s="55">
        <f t="shared" si="148"/>
        <v>1.1277642732080038</v>
      </c>
      <c r="GC20" s="55">
        <f t="shared" si="149"/>
        <v>0.19500396250797072</v>
      </c>
      <c r="GD20" s="55">
        <f t="shared" si="150"/>
        <v>239.99934181712564</v>
      </c>
      <c r="GE20" s="55">
        <f t="shared" si="151"/>
        <v>1.1080450431889135</v>
      </c>
      <c r="GF20" s="55">
        <f t="shared" si="152"/>
        <v>0.19673149619967981</v>
      </c>
      <c r="GG20" s="55">
        <f t="shared" si="153"/>
        <v>242.1254880945898</v>
      </c>
      <c r="GH20" s="55">
        <f t="shared" si="154"/>
        <v>1.1057868734482679</v>
      </c>
      <c r="GI20" s="55">
        <f t="shared" si="155"/>
        <v>0.19693227021279516</v>
      </c>
      <c r="GJ20" s="57">
        <f t="shared" si="156"/>
        <v>66.246127685533807</v>
      </c>
      <c r="GK20" s="57">
        <f t="shared" si="157"/>
        <v>535.04913860502381</v>
      </c>
      <c r="GL20" s="57">
        <f t="shared" si="40"/>
        <v>0.20938040566740626</v>
      </c>
      <c r="GM20" s="57">
        <f t="shared" si="41"/>
        <v>1.6331671642057686</v>
      </c>
      <c r="GN20" s="57">
        <f t="shared" si="158"/>
        <v>63.31671642057686</v>
      </c>
      <c r="GO20" s="58">
        <f t="shared" si="159"/>
        <v>23.381501335113601</v>
      </c>
      <c r="GP20" s="15">
        <f t="shared" si="160"/>
        <v>0.92313235043514175</v>
      </c>
      <c r="GQ20" s="92">
        <f t="shared" si="184"/>
        <v>1.0685425168223104</v>
      </c>
      <c r="GR20" s="92">
        <f t="shared" si="161"/>
        <v>0.86391728536961054</v>
      </c>
      <c r="GS20" s="58">
        <v>100</v>
      </c>
      <c r="GT20" s="92">
        <f t="shared" si="162"/>
        <v>1.0937857067991494</v>
      </c>
      <c r="GU20" s="92">
        <f t="shared" si="163"/>
        <v>1.1932848054771041</v>
      </c>
      <c r="GV20" s="92">
        <f t="shared" si="164"/>
        <v>0.22303880352945779</v>
      </c>
      <c r="GW20" s="92">
        <f t="shared" si="165"/>
        <v>569.95170738896138</v>
      </c>
      <c r="GX20" s="92">
        <f t="shared" si="166"/>
        <v>0.55109840358648177</v>
      </c>
      <c r="GY20" s="92">
        <f t="shared" si="167"/>
        <v>0.62606100584750313</v>
      </c>
      <c r="GZ20" s="92">
        <f t="shared" si="168"/>
        <v>0.30792443603949554</v>
      </c>
      <c r="HA20" s="92">
        <f t="shared" si="169"/>
        <v>786.86782429907589</v>
      </c>
      <c r="HB20" s="92">
        <f t="shared" si="170"/>
        <v>0.49851215765783341</v>
      </c>
      <c r="HC20" s="92">
        <f t="shared" si="171"/>
        <v>0.57161134811787362</v>
      </c>
      <c r="HD20" s="92">
        <f t="shared" si="172"/>
        <v>0.32225677823160548</v>
      </c>
      <c r="HE20" s="92">
        <f t="shared" si="173"/>
        <v>823.49258543485303</v>
      </c>
      <c r="HF20" s="92">
        <f t="shared" si="174"/>
        <v>0.49194152490208981</v>
      </c>
      <c r="HG20" s="92">
        <f t="shared" si="175"/>
        <v>0.56484586355574462</v>
      </c>
      <c r="HH20" s="92">
        <f t="shared" si="176"/>
        <v>0.32418096123259993</v>
      </c>
      <c r="HI20" s="92">
        <f t="shared" si="42"/>
        <v>2.5286114976142793</v>
      </c>
      <c r="HJ20" s="92">
        <f t="shared" si="177"/>
        <v>152.86114976142792</v>
      </c>
      <c r="HK20" s="27">
        <f t="shared" si="178"/>
        <v>0.48903351149134361</v>
      </c>
      <c r="HL20" s="27">
        <f t="shared" si="179"/>
        <v>4.0307662039281301E-2</v>
      </c>
      <c r="HM20" s="27">
        <f t="shared" si="180"/>
        <v>0.52934117353062493</v>
      </c>
      <c r="HN20" s="27">
        <f t="shared" si="185"/>
        <v>0.55000000000000004</v>
      </c>
      <c r="HO20" s="27">
        <f t="shared" si="181"/>
        <v>0.21108924635853066</v>
      </c>
      <c r="HP20" s="27">
        <f t="shared" si="43"/>
        <v>1.646496121596539</v>
      </c>
      <c r="HQ20" s="27">
        <f t="shared" si="182"/>
        <v>64.649612159653898</v>
      </c>
    </row>
    <row r="21" spans="1:225" x14ac:dyDescent="0.25">
      <c r="A21" s="6" t="s">
        <v>1</v>
      </c>
      <c r="B21" s="7">
        <v>12.4658</v>
      </c>
      <c r="C21" s="6" t="s">
        <v>18</v>
      </c>
      <c r="D21" s="6" t="s">
        <v>422</v>
      </c>
      <c r="E21" s="8">
        <v>0.15082956259426847</v>
      </c>
      <c r="F21" s="5">
        <f t="shared" si="44"/>
        <v>2.274955695237835E-2</v>
      </c>
      <c r="G21" s="59">
        <v>8.4899999999999984</v>
      </c>
      <c r="H21" s="5">
        <v>2.7067582408253688</v>
      </c>
      <c r="I21" s="47">
        <f t="shared" si="0"/>
        <v>2.706714919878829</v>
      </c>
      <c r="J21" s="60">
        <v>17.5</v>
      </c>
      <c r="K21" s="27">
        <v>0.99870000000000003</v>
      </c>
      <c r="L21" s="48">
        <v>1.0662E-3</v>
      </c>
      <c r="M21" s="49">
        <f t="shared" si="1"/>
        <v>1.0675878642234905E-6</v>
      </c>
      <c r="N21" s="49">
        <f t="shared" si="2"/>
        <v>1.7102382295772793</v>
      </c>
      <c r="O21" s="14">
        <v>3.5709004623239999</v>
      </c>
      <c r="P21" s="14">
        <v>2.3837850708000001</v>
      </c>
      <c r="Q21" s="14">
        <v>1.5369027477320001</v>
      </c>
      <c r="R21" s="13">
        <f t="shared" si="3"/>
        <v>-1.8362879198346578</v>
      </c>
      <c r="S21" s="13">
        <f t="shared" si="3"/>
        <v>-1.253254163958921</v>
      </c>
      <c r="T21" s="13">
        <f t="shared" si="3"/>
        <v>-0.62002587693252764</v>
      </c>
      <c r="U21" s="13">
        <f t="shared" si="4"/>
        <v>1.8161715646689707</v>
      </c>
      <c r="V21" s="13">
        <f t="shared" si="5"/>
        <v>-0.86090049327088214</v>
      </c>
      <c r="W21" s="13">
        <f t="shared" si="45"/>
        <v>2.3562990548318923</v>
      </c>
      <c r="X21" s="13">
        <f t="shared" si="46"/>
        <v>-1.2365226535753686</v>
      </c>
      <c r="Y21" s="13">
        <f t="shared" si="47"/>
        <v>2.9175776273135852</v>
      </c>
      <c r="Z21" s="13">
        <f t="shared" si="48"/>
        <v>-1.5447710418967895</v>
      </c>
      <c r="AA21" s="13">
        <f t="shared" si="49"/>
        <v>44.510553210964446</v>
      </c>
      <c r="AB21" s="18">
        <f t="shared" si="50"/>
        <v>2.5362687000041184E-5</v>
      </c>
      <c r="AC21" s="62">
        <v>3.1365933875982779</v>
      </c>
      <c r="AD21" s="17">
        <v>3.1366729420523285</v>
      </c>
      <c r="AE21" s="50">
        <f t="shared" si="6"/>
        <v>6.8499886113365873</v>
      </c>
      <c r="AF21" s="17">
        <v>4.7159533999806431</v>
      </c>
      <c r="AG21" s="65">
        <v>17.682049969171413</v>
      </c>
      <c r="AH21" s="15">
        <f t="shared" si="7"/>
        <v>19.135574962798138</v>
      </c>
      <c r="AI21" s="65">
        <v>4.2781109388485739</v>
      </c>
      <c r="AJ21" s="15">
        <f t="shared" si="8"/>
        <v>6.6855127509971757</v>
      </c>
      <c r="AK21" s="65">
        <v>9.730206617496</v>
      </c>
      <c r="AL21" s="92">
        <f t="shared" si="9"/>
        <v>3.9743692046135808E-2</v>
      </c>
      <c r="AM21" s="92">
        <f t="shared" si="10"/>
        <v>9.4467679767103458</v>
      </c>
      <c r="AN21" s="47">
        <v>1.5034890430415706</v>
      </c>
      <c r="AO21" s="47">
        <f t="shared" si="11"/>
        <v>2.1838389713830453</v>
      </c>
      <c r="AP21" s="5">
        <f t="shared" si="12"/>
        <v>1.5627254287137629</v>
      </c>
      <c r="AQ21" s="5">
        <f t="shared" si="13"/>
        <v>0.9708702341144535</v>
      </c>
      <c r="AR21" s="8">
        <v>8.2083667945359998E-2</v>
      </c>
      <c r="AS21" s="51">
        <f t="shared" si="14"/>
        <v>0.64473209709976675</v>
      </c>
      <c r="AT21" s="51">
        <f t="shared" si="15"/>
        <v>0.66755853207081395</v>
      </c>
      <c r="AU21" s="51">
        <f t="shared" si="16"/>
        <v>0.43039641231885778</v>
      </c>
      <c r="AV21" s="51">
        <f t="shared" si="17"/>
        <v>0.52677355808597026</v>
      </c>
      <c r="AW21" s="52">
        <f t="shared" si="18"/>
        <v>1.0814336156100628</v>
      </c>
      <c r="AX21" s="52">
        <f t="shared" si="19"/>
        <v>3.3999865190644046E-2</v>
      </c>
      <c r="AY21" s="9">
        <f t="shared" si="20"/>
        <v>1.2107810431126471</v>
      </c>
      <c r="AZ21" s="9">
        <f t="shared" si="21"/>
        <v>1.5708660365545948</v>
      </c>
      <c r="BA21" s="95">
        <f t="shared" si="51"/>
        <v>1.94505175154239</v>
      </c>
      <c r="BB21" s="9">
        <f t="shared" si="22"/>
        <v>1.0246018318213332</v>
      </c>
      <c r="BC21" s="9">
        <f t="shared" si="23"/>
        <v>0.73319111796959247</v>
      </c>
      <c r="BD21" s="53">
        <f t="shared" si="52"/>
        <v>171.05999538777297</v>
      </c>
      <c r="BE21" s="53">
        <f t="shared" si="52"/>
        <v>221.93305593638871</v>
      </c>
      <c r="BF21" s="53">
        <f t="shared" si="52"/>
        <v>274.79827631961507</v>
      </c>
      <c r="BG21" s="53">
        <f t="shared" si="52"/>
        <v>144.75646577277524</v>
      </c>
      <c r="BH21" s="53">
        <f t="shared" si="52"/>
        <v>103.58575563407292</v>
      </c>
      <c r="BI21" s="96">
        <f t="shared" si="53"/>
        <v>2.2331484559833834</v>
      </c>
      <c r="BJ21" s="96">
        <f t="shared" si="53"/>
        <v>2.3462219932711381</v>
      </c>
      <c r="BK21" s="96">
        <f t="shared" si="53"/>
        <v>2.4390140042709643</v>
      </c>
      <c r="BL21" s="96">
        <f t="shared" si="53"/>
        <v>2.1606379712714854</v>
      </c>
      <c r="BM21" s="96">
        <f t="shared" si="53"/>
        <v>2.0153000384705555</v>
      </c>
      <c r="BN21" s="99">
        <f t="shared" si="54"/>
        <v>1.7858635887344954</v>
      </c>
      <c r="BO21" s="99">
        <f t="shared" si="55"/>
        <v>2.3169775191149249</v>
      </c>
      <c r="BP21" s="99">
        <f t="shared" si="56"/>
        <v>2.8688895659895439</v>
      </c>
      <c r="BQ21" s="99">
        <f t="shared" si="57"/>
        <v>1.5112551644320267</v>
      </c>
      <c r="BR21" s="99">
        <f t="shared" si="58"/>
        <v>1.0814336156100628</v>
      </c>
      <c r="BS21" s="105">
        <f t="shared" si="59"/>
        <v>0.2518482827034717</v>
      </c>
      <c r="BT21" s="105">
        <f t="shared" si="59"/>
        <v>0.36492181999122658</v>
      </c>
      <c r="BU21" s="105">
        <f t="shared" si="59"/>
        <v>0.45771383099105306</v>
      </c>
      <c r="BV21" s="105">
        <f t="shared" si="59"/>
        <v>0.17933779799157373</v>
      </c>
      <c r="BW21" s="105">
        <f t="shared" si="59"/>
        <v>3.3999865190644046E-2</v>
      </c>
      <c r="BX21" s="88">
        <v>100</v>
      </c>
      <c r="BY21" s="89">
        <f t="shared" si="60"/>
        <v>1.1000185275062209</v>
      </c>
      <c r="BZ21" s="89">
        <f t="shared" si="25"/>
        <v>0.14954999546255199</v>
      </c>
      <c r="CA21" s="89">
        <f t="shared" si="26"/>
        <v>102.70698275995196</v>
      </c>
      <c r="CB21" s="89">
        <f t="shared" si="61"/>
        <v>1.0935093138057026</v>
      </c>
      <c r="CC21" s="89">
        <f t="shared" si="27"/>
        <v>0.14999444002329093</v>
      </c>
      <c r="CD21" s="89">
        <f t="shared" si="28"/>
        <v>103.01221553308835</v>
      </c>
      <c r="CE21" s="89">
        <f t="shared" si="62"/>
        <v>1.0927885216997932</v>
      </c>
      <c r="CF21" s="89">
        <f t="shared" si="29"/>
        <v>0.15004389926639922</v>
      </c>
      <c r="CG21" s="89">
        <f t="shared" si="30"/>
        <v>103.0461828335455</v>
      </c>
      <c r="CH21" s="89">
        <f t="shared" si="63"/>
        <v>1.092708471027336</v>
      </c>
      <c r="CI21" s="89">
        <f t="shared" si="31"/>
        <v>0.15004939519481036</v>
      </c>
      <c r="CJ21" s="89">
        <f t="shared" si="64"/>
        <v>-0.5172509858407226</v>
      </c>
      <c r="CK21" s="89">
        <f t="shared" si="65"/>
        <v>1.0425841452055051</v>
      </c>
      <c r="CL21" s="83">
        <v>116</v>
      </c>
      <c r="CM21" s="84">
        <f t="shared" si="66"/>
        <v>2.0430001424418407</v>
      </c>
      <c r="CN21" s="84">
        <f t="shared" si="67"/>
        <v>0.12972425108478716</v>
      </c>
      <c r="CO21" s="84">
        <f t="shared" si="68"/>
        <v>186.75142779437601</v>
      </c>
      <c r="CP21" s="84">
        <f t="shared" si="69"/>
        <v>1.8282738659014537</v>
      </c>
      <c r="CQ21" s="84">
        <f t="shared" si="70"/>
        <v>0.13713071642163299</v>
      </c>
      <c r="CR21" s="84">
        <f t="shared" si="71"/>
        <v>197.41379789864806</v>
      </c>
      <c r="CS21" s="84">
        <f t="shared" si="72"/>
        <v>1.8047538051146113</v>
      </c>
      <c r="CT21" s="84">
        <f t="shared" si="73"/>
        <v>0.13802138704074871</v>
      </c>
      <c r="CU21" s="84">
        <f t="shared" si="74"/>
        <v>198.69601004035195</v>
      </c>
      <c r="CV21" s="84">
        <f t="shared" si="75"/>
        <v>1.8020311381768528</v>
      </c>
      <c r="CW21" s="84">
        <f t="shared" si="76"/>
        <v>0.13812561510419452</v>
      </c>
      <c r="CX21" s="84">
        <f t="shared" si="77"/>
        <v>-8.4227171859190264</v>
      </c>
      <c r="CY21" s="84">
        <f t="shared" si="78"/>
        <v>66.633542009907231</v>
      </c>
      <c r="CZ21" s="88">
        <v>116</v>
      </c>
      <c r="DA21" s="89">
        <f t="shared" si="79"/>
        <v>2.3704561587956863</v>
      </c>
      <c r="DB21" s="89">
        <f t="shared" si="80"/>
        <v>0.1309165793053689</v>
      </c>
      <c r="DC21" s="89">
        <f t="shared" si="81"/>
        <v>222.71419210172544</v>
      </c>
      <c r="DD21" s="89">
        <f t="shared" si="82"/>
        <v>1.8467873091882987</v>
      </c>
      <c r="DE21" s="89">
        <f t="shared" si="83"/>
        <v>0.14832083856955672</v>
      </c>
      <c r="DF21" s="89">
        <f t="shared" si="84"/>
        <v>252.32217270830088</v>
      </c>
      <c r="DG21" s="89">
        <f t="shared" si="85"/>
        <v>1.760644451562217</v>
      </c>
      <c r="DH21" s="89">
        <f t="shared" si="86"/>
        <v>0.1519059488338772</v>
      </c>
      <c r="DI21" s="89">
        <f t="shared" si="87"/>
        <v>258.4211323691037</v>
      </c>
      <c r="DJ21" s="89">
        <f t="shared" si="88"/>
        <v>1.744624892581188</v>
      </c>
      <c r="DK21" s="89">
        <f t="shared" si="89"/>
        <v>0.1526017733780938</v>
      </c>
      <c r="DL21" s="89">
        <f t="shared" si="90"/>
        <v>1.1749757496761992</v>
      </c>
      <c r="DM21" s="89">
        <f t="shared" si="91"/>
        <v>61.325195314647488</v>
      </c>
      <c r="DN21" s="83">
        <v>116</v>
      </c>
      <c r="DO21" s="84">
        <f t="shared" si="92"/>
        <v>3.4171106435688343</v>
      </c>
      <c r="DP21" s="84">
        <f t="shared" si="93"/>
        <v>0.12419893191294759</v>
      </c>
      <c r="DQ21" s="84">
        <f t="shared" si="94"/>
        <v>274.12247336706815</v>
      </c>
      <c r="DR21" s="84">
        <f t="shared" si="95"/>
        <v>2.5295936290151526</v>
      </c>
      <c r="DS21" s="84">
        <f t="shared" si="96"/>
        <v>0.14435173302417773</v>
      </c>
      <c r="DT21" s="84">
        <f t="shared" si="97"/>
        <v>318.60220922950754</v>
      </c>
      <c r="DU21" s="84">
        <f t="shared" si="98"/>
        <v>2.4000146936562041</v>
      </c>
      <c r="DV21" s="84">
        <f t="shared" si="99"/>
        <v>0.14819734776042515</v>
      </c>
      <c r="DW21" s="84">
        <f t="shared" si="100"/>
        <v>327.08995873653123</v>
      </c>
      <c r="DX21" s="84">
        <f t="shared" si="101"/>
        <v>2.3780494210227099</v>
      </c>
      <c r="DY21" s="84">
        <f t="shared" si="102"/>
        <v>0.1488802000254911</v>
      </c>
      <c r="DZ21" s="84">
        <f t="shared" si="103"/>
        <v>-1.2924273830993926</v>
      </c>
      <c r="EA21" s="84">
        <f t="shared" si="104"/>
        <v>119.89786397394302</v>
      </c>
      <c r="EB21" s="88">
        <v>116</v>
      </c>
      <c r="EC21" s="89">
        <f t="shared" si="105"/>
        <v>4.5161058645843477</v>
      </c>
      <c r="ED21" s="89">
        <f t="shared" si="106"/>
        <v>0.12021573889671983</v>
      </c>
      <c r="EE21" s="89">
        <f t="shared" si="107"/>
        <v>328.53384907213325</v>
      </c>
      <c r="EF21" s="89">
        <f t="shared" si="108"/>
        <v>3.4077292109244537</v>
      </c>
      <c r="EG21" s="89">
        <f t="shared" si="109"/>
        <v>0.13839195631343995</v>
      </c>
      <c r="EH21" s="89">
        <f t="shared" si="110"/>
        <v>378.20706760649892</v>
      </c>
      <c r="EI21" s="89">
        <f t="shared" si="111"/>
        <v>3.2803798254850673</v>
      </c>
      <c r="EJ21" s="89">
        <f t="shared" si="112"/>
        <v>0.14105267310798952</v>
      </c>
      <c r="EK21" s="89">
        <f t="shared" si="113"/>
        <v>385.47845767427719</v>
      </c>
      <c r="EL21" s="89">
        <f t="shared" si="114"/>
        <v>3.2635251923368989</v>
      </c>
      <c r="EM21" s="89">
        <f t="shared" si="115"/>
        <v>0.14141644070331796</v>
      </c>
      <c r="EN21" s="89">
        <f t="shared" si="116"/>
        <v>-6.2408998137001852</v>
      </c>
      <c r="EO21" s="89">
        <f t="shared" si="117"/>
        <v>201.77767227032842</v>
      </c>
      <c r="EP21" s="57">
        <f t="shared" si="118"/>
        <v>44.510553210964446</v>
      </c>
      <c r="EQ21" s="57">
        <f t="shared" si="119"/>
        <v>280.76363802337238</v>
      </c>
      <c r="ER21" s="57">
        <f t="shared" si="32"/>
        <v>0.16503939302872089</v>
      </c>
      <c r="ES21" s="57">
        <f t="shared" si="33"/>
        <v>1.0942111757804196</v>
      </c>
      <c r="ET21" s="57">
        <f t="shared" si="120"/>
        <v>9.4211175780419598</v>
      </c>
      <c r="EU21" s="58">
        <f t="shared" si="121"/>
        <v>10.362477872922899</v>
      </c>
      <c r="EV21" s="15">
        <f t="shared" si="122"/>
        <v>0.58604505082780789</v>
      </c>
      <c r="EW21" s="15">
        <f t="shared" si="123"/>
        <v>1.3270616815455145</v>
      </c>
      <c r="EX21" s="58">
        <f t="shared" si="124"/>
        <v>0.44161101098578304</v>
      </c>
      <c r="EY21" s="58">
        <v>100</v>
      </c>
      <c r="EZ21" s="58">
        <f t="shared" si="125"/>
        <v>1.0937857067991494</v>
      </c>
      <c r="FA21" s="58">
        <f t="shared" si="126"/>
        <v>2.8487900879435561</v>
      </c>
      <c r="FB21" s="58">
        <f t="shared" si="127"/>
        <v>0.11942091327895085</v>
      </c>
      <c r="FC21" s="58">
        <f t="shared" si="128"/>
        <v>203.15786099890116</v>
      </c>
      <c r="FD21" s="58">
        <f t="shared" si="129"/>
        <v>0.80504217237680931</v>
      </c>
      <c r="FE21" s="58">
        <f t="shared" si="130"/>
        <v>2.3506840446711794</v>
      </c>
      <c r="FF21" s="58">
        <f t="shared" si="131"/>
        <v>0.13146601027224236</v>
      </c>
      <c r="FG21" s="58">
        <f t="shared" si="132"/>
        <v>223.64887947709192</v>
      </c>
      <c r="FH21" s="58">
        <f t="shared" si="133"/>
        <v>0.77454451626092491</v>
      </c>
      <c r="FI21" s="58">
        <f t="shared" si="134"/>
        <v>2.2993392274271409</v>
      </c>
      <c r="FJ21" s="58">
        <f t="shared" si="135"/>
        <v>0.13292574059378992</v>
      </c>
      <c r="FK21" s="58">
        <f t="shared" si="136"/>
        <v>226.13216051739116</v>
      </c>
      <c r="FL21" s="58">
        <f t="shared" si="137"/>
        <v>0.77114787518889172</v>
      </c>
      <c r="FM21" s="58">
        <f t="shared" si="138"/>
        <v>2.2936475931947182</v>
      </c>
      <c r="FN21" s="58">
        <f t="shared" si="139"/>
        <v>0.13309056450346612</v>
      </c>
      <c r="FO21" s="58">
        <f t="shared" si="34"/>
        <v>0.8823904426579805</v>
      </c>
      <c r="FP21" s="58">
        <f t="shared" si="140"/>
        <v>-11.76095573420195</v>
      </c>
      <c r="FQ21" s="27">
        <f t="shared" si="141"/>
        <v>0.52472398457424352</v>
      </c>
      <c r="FR21" s="27">
        <f t="shared" si="35"/>
        <v>6.5302218033621261E-3</v>
      </c>
      <c r="FS21" s="27">
        <f t="shared" si="142"/>
        <v>0.53125420637760568</v>
      </c>
      <c r="FT21" s="91">
        <f t="shared" si="183"/>
        <v>0.55000000000000004</v>
      </c>
      <c r="FU21" s="27">
        <f t="shared" si="143"/>
        <v>0.15959399934601137</v>
      </c>
      <c r="FV21" s="27">
        <f t="shared" si="36"/>
        <v>1.0581082156640556</v>
      </c>
      <c r="FW21" s="27">
        <f t="shared" si="144"/>
        <v>5.8108215664055551</v>
      </c>
      <c r="FX21" s="54">
        <v>116</v>
      </c>
      <c r="FY21" s="55">
        <f t="shared" si="145"/>
        <v>1.3109643057005276</v>
      </c>
      <c r="FZ21" s="55">
        <f t="shared" si="146"/>
        <v>0.16194216350699958</v>
      </c>
      <c r="GA21" s="55">
        <f t="shared" si="147"/>
        <v>155.42162190000914</v>
      </c>
      <c r="GB21" s="55">
        <f t="shared" si="148"/>
        <v>1.2251898906783567</v>
      </c>
      <c r="GC21" s="55">
        <f t="shared" si="149"/>
        <v>0.16751498710667842</v>
      </c>
      <c r="GD21" s="55">
        <f t="shared" si="150"/>
        <v>160.77005780865559</v>
      </c>
      <c r="GE21" s="55">
        <f t="shared" si="151"/>
        <v>1.2156393360020223</v>
      </c>
      <c r="GF21" s="55">
        <f t="shared" si="152"/>
        <v>0.16817173248767475</v>
      </c>
      <c r="GG21" s="55">
        <f t="shared" si="153"/>
        <v>161.40035957861667</v>
      </c>
      <c r="GH21" s="55">
        <f t="shared" si="154"/>
        <v>1.2145396282627825</v>
      </c>
      <c r="GI21" s="55">
        <f t="shared" si="155"/>
        <v>0.16824785100486597</v>
      </c>
      <c r="GJ21" s="57">
        <f t="shared" si="156"/>
        <v>57.74794435797503</v>
      </c>
      <c r="GK21" s="57">
        <f t="shared" si="157"/>
        <v>429.16148657549741</v>
      </c>
      <c r="GL21" s="57">
        <f t="shared" si="40"/>
        <v>0.19444373748764288</v>
      </c>
      <c r="GM21" s="57">
        <f t="shared" si="41"/>
        <v>1.2891619795430724</v>
      </c>
      <c r="GN21" s="57">
        <f t="shared" si="158"/>
        <v>28.916197954307243</v>
      </c>
      <c r="GO21" s="58">
        <f t="shared" si="159"/>
        <v>17.442578684458095</v>
      </c>
      <c r="GP21" s="15">
        <f t="shared" si="160"/>
        <v>0.91152623939278377</v>
      </c>
      <c r="GQ21" s="92">
        <f t="shared" si="184"/>
        <v>1.0306494028884161</v>
      </c>
      <c r="GR21" s="92">
        <f t="shared" si="161"/>
        <v>0.88441931547062735</v>
      </c>
      <c r="GS21" s="58">
        <v>100</v>
      </c>
      <c r="GT21" s="92">
        <f t="shared" si="162"/>
        <v>1.0937857067991494</v>
      </c>
      <c r="GU21" s="92">
        <f t="shared" si="163"/>
        <v>1.1575380862005966</v>
      </c>
      <c r="GV21" s="92">
        <f t="shared" si="164"/>
        <v>0.21339278766832454</v>
      </c>
      <c r="GW21" s="92">
        <f t="shared" si="165"/>
        <v>470.98439457865101</v>
      </c>
      <c r="GX21" s="92">
        <f t="shared" si="166"/>
        <v>0.58744536403651881</v>
      </c>
      <c r="GY21" s="92">
        <f t="shared" si="167"/>
        <v>0.63877544680131526</v>
      </c>
      <c r="GZ21" s="92">
        <f t="shared" si="168"/>
        <v>0.28725875533422801</v>
      </c>
      <c r="HA21" s="92">
        <f t="shared" si="169"/>
        <v>634.01576242021679</v>
      </c>
      <c r="HB21" s="92">
        <f t="shared" si="170"/>
        <v>0.53253695836533654</v>
      </c>
      <c r="HC21" s="92">
        <f t="shared" si="171"/>
        <v>0.58279950825372273</v>
      </c>
      <c r="HD21" s="92">
        <f t="shared" si="172"/>
        <v>0.30073764410634096</v>
      </c>
      <c r="HE21" s="92">
        <f t="shared" si="173"/>
        <v>663.76534457476362</v>
      </c>
      <c r="HF21" s="92">
        <f t="shared" si="174"/>
        <v>0.52491508369978279</v>
      </c>
      <c r="HG21" s="92">
        <f t="shared" si="175"/>
        <v>0.57504966380975975</v>
      </c>
      <c r="HH21" s="92">
        <f t="shared" si="176"/>
        <v>0.30275735655016028</v>
      </c>
      <c r="HI21" s="92">
        <f t="shared" si="42"/>
        <v>2.0072812739275627</v>
      </c>
      <c r="HJ21" s="92">
        <f t="shared" si="177"/>
        <v>100.72812739275628</v>
      </c>
      <c r="HK21" s="27">
        <f t="shared" si="178"/>
        <v>0.49929372092005853</v>
      </c>
      <c r="HL21" s="27">
        <f t="shared" si="179"/>
        <v>2.3510482311112062E-2</v>
      </c>
      <c r="HM21" s="27">
        <f t="shared" si="180"/>
        <v>0.52280420323117061</v>
      </c>
      <c r="HN21" s="27">
        <f t="shared" si="185"/>
        <v>0.55000000000000004</v>
      </c>
      <c r="HO21" s="27">
        <f t="shared" si="181"/>
        <v>0.19018102338751067</v>
      </c>
      <c r="HP21" s="27">
        <f t="shared" si="43"/>
        <v>1.2609001850591959</v>
      </c>
      <c r="HQ21" s="27">
        <f t="shared" si="182"/>
        <v>26.090018505919588</v>
      </c>
    </row>
    <row r="22" spans="1:225" x14ac:dyDescent="0.25">
      <c r="A22" s="6" t="s">
        <v>1</v>
      </c>
      <c r="B22" s="7">
        <v>12.4658</v>
      </c>
      <c r="C22" s="6" t="s">
        <v>19</v>
      </c>
      <c r="D22" s="6" t="s">
        <v>414</v>
      </c>
      <c r="E22" s="8">
        <v>0.12936610608020699</v>
      </c>
      <c r="F22" s="5">
        <f t="shared" si="44"/>
        <v>1.6735589402355366E-2</v>
      </c>
      <c r="G22" s="59">
        <v>6.43</v>
      </c>
      <c r="H22" s="5">
        <v>2.6137839441009922</v>
      </c>
      <c r="I22" s="47">
        <f t="shared" si="0"/>
        <v>2.5728178631460681</v>
      </c>
      <c r="J22" s="60">
        <v>17.5</v>
      </c>
      <c r="K22" s="27">
        <v>0.99870000000000003</v>
      </c>
      <c r="L22" s="48">
        <v>1.0662E-3</v>
      </c>
      <c r="M22" s="49">
        <f t="shared" si="1"/>
        <v>1.0675878642234905E-6</v>
      </c>
      <c r="N22" s="49">
        <f t="shared" si="2"/>
        <v>1.5761668800901854</v>
      </c>
      <c r="O22" s="14">
        <v>3.0655943976620001</v>
      </c>
      <c r="P22" s="14">
        <v>2.2828845170979997</v>
      </c>
      <c r="Q22" s="14">
        <v>1.7621890483619997</v>
      </c>
      <c r="R22" s="13">
        <f t="shared" si="3"/>
        <v>-1.6161668296807825</v>
      </c>
      <c r="S22" s="13">
        <f t="shared" si="3"/>
        <v>-1.1908578806646881</v>
      </c>
      <c r="T22" s="13">
        <f t="shared" si="3"/>
        <v>-0.81736870547514784</v>
      </c>
      <c r="U22" s="13">
        <f t="shared" si="4"/>
        <v>1.6892742901673856</v>
      </c>
      <c r="V22" s="13">
        <f t="shared" si="5"/>
        <v>-0.75640359985978811</v>
      </c>
      <c r="W22" s="13">
        <f t="shared" si="45"/>
        <v>2.3103815694481904</v>
      </c>
      <c r="X22" s="13">
        <f t="shared" si="46"/>
        <v>-1.2081311386068729</v>
      </c>
      <c r="Y22" s="13">
        <f t="shared" si="47"/>
        <v>2.6454485415756905</v>
      </c>
      <c r="Z22" s="13">
        <f t="shared" si="48"/>
        <v>-1.4035123551727353</v>
      </c>
      <c r="AA22" s="13">
        <f t="shared" si="49"/>
        <v>40.289154653585051</v>
      </c>
      <c r="AB22" s="18">
        <f t="shared" si="50"/>
        <v>2.536467600000003E-2</v>
      </c>
      <c r="AC22" s="62">
        <v>2.4600350057669322</v>
      </c>
      <c r="AD22" s="17">
        <v>2.5240568910130454</v>
      </c>
      <c r="AE22" s="50">
        <f t="shared" si="6"/>
        <v>6.4572820504582795</v>
      </c>
      <c r="AF22" s="17">
        <v>4.215143273205693</v>
      </c>
      <c r="AG22" s="65">
        <v>21.198356049747026</v>
      </c>
      <c r="AH22" s="15">
        <f t="shared" si="7"/>
        <v>17.455291119519067</v>
      </c>
      <c r="AI22" s="65">
        <v>3.4730298012925727</v>
      </c>
      <c r="AJ22" s="15">
        <f t="shared" si="8"/>
        <v>5.4965289250269356</v>
      </c>
      <c r="AK22" s="65">
        <v>9.4216826798420001</v>
      </c>
      <c r="AL22" s="92">
        <f t="shared" si="9"/>
        <v>2.1416133051114859E-2</v>
      </c>
      <c r="AM22" s="92">
        <f t="shared" si="10"/>
        <v>8.446412786025558</v>
      </c>
      <c r="AN22" s="47">
        <v>1.6699874270717883</v>
      </c>
      <c r="AO22" s="47">
        <f t="shared" si="11"/>
        <v>2.5582949708659739</v>
      </c>
      <c r="AP22" s="5">
        <f t="shared" si="12"/>
        <v>1.5826322374145101</v>
      </c>
      <c r="AQ22" s="5">
        <f t="shared" si="13"/>
        <v>0.89648665456510612</v>
      </c>
      <c r="AR22" s="8">
        <v>4.7127458025159996E-2</v>
      </c>
      <c r="AS22" s="51">
        <f t="shared" si="14"/>
        <v>0.77191335574087316</v>
      </c>
      <c r="AT22" s="51">
        <f t="shared" si="15"/>
        <v>0.74467924355520076</v>
      </c>
      <c r="AU22" s="51">
        <f t="shared" si="16"/>
        <v>0.57482785384327006</v>
      </c>
      <c r="AV22" s="51">
        <f t="shared" si="17"/>
        <v>0.66612108331254827</v>
      </c>
      <c r="AW22" s="52">
        <f t="shared" si="18"/>
        <v>1.3429220906603381</v>
      </c>
      <c r="AX22" s="52">
        <f t="shared" si="19"/>
        <v>0.12805081789748127</v>
      </c>
      <c r="AY22" s="9">
        <f t="shared" si="20"/>
        <v>1.1261828601115904</v>
      </c>
      <c r="AZ22" s="9">
        <f t="shared" si="21"/>
        <v>1.5402543796321269</v>
      </c>
      <c r="BA22" s="95">
        <f t="shared" si="51"/>
        <v>1.7636323610504603</v>
      </c>
      <c r="BB22" s="9">
        <f t="shared" si="22"/>
        <v>1.1747926989079995</v>
      </c>
      <c r="BC22" s="9">
        <f t="shared" si="23"/>
        <v>0.72675935290669147</v>
      </c>
      <c r="BD22" s="53">
        <f t="shared" si="52"/>
        <v>136.46641764036383</v>
      </c>
      <c r="BE22" s="53">
        <f t="shared" si="52"/>
        <v>186.64197874797165</v>
      </c>
      <c r="BF22" s="53">
        <f t="shared" si="52"/>
        <v>213.71004556340444</v>
      </c>
      <c r="BG22" s="53">
        <f t="shared" si="52"/>
        <v>142.35676706546897</v>
      </c>
      <c r="BH22" s="53">
        <f t="shared" si="52"/>
        <v>88.065845157666345</v>
      </c>
      <c r="BI22" s="96">
        <f t="shared" si="53"/>
        <v>2.1350257910993902</v>
      </c>
      <c r="BJ22" s="96">
        <f t="shared" si="53"/>
        <v>2.2710093301297261</v>
      </c>
      <c r="BK22" s="96">
        <f t="shared" si="53"/>
        <v>2.329824936905371</v>
      </c>
      <c r="BL22" s="96">
        <f t="shared" si="53"/>
        <v>2.1533781165784363</v>
      </c>
      <c r="BM22" s="96">
        <f t="shared" si="53"/>
        <v>1.9448075073269413</v>
      </c>
      <c r="BN22" s="99">
        <f t="shared" si="54"/>
        <v>2.08098572783152</v>
      </c>
      <c r="BO22" s="99">
        <f t="shared" si="55"/>
        <v>2.8461162878352182</v>
      </c>
      <c r="BP22" s="99">
        <f t="shared" si="56"/>
        <v>3.2588790883606191</v>
      </c>
      <c r="BQ22" s="99">
        <f t="shared" si="57"/>
        <v>2.1708080687233848</v>
      </c>
      <c r="BR22" s="99">
        <f t="shared" si="58"/>
        <v>1.3429220906603381</v>
      </c>
      <c r="BS22" s="105">
        <f t="shared" si="59"/>
        <v>0.31826910166993028</v>
      </c>
      <c r="BT22" s="105">
        <f t="shared" si="59"/>
        <v>0.45425264070026616</v>
      </c>
      <c r="BU22" s="105">
        <f t="shared" si="59"/>
        <v>0.51306824747591095</v>
      </c>
      <c r="BV22" s="105">
        <f t="shared" si="59"/>
        <v>0.33662142714897608</v>
      </c>
      <c r="BW22" s="105">
        <f t="shared" si="59"/>
        <v>0.12805081789748127</v>
      </c>
      <c r="BX22" s="88">
        <v>100</v>
      </c>
      <c r="BY22" s="89">
        <f t="shared" si="60"/>
        <v>1.1000185275062209</v>
      </c>
      <c r="BZ22" s="89">
        <f t="shared" si="25"/>
        <v>0.14293741214964573</v>
      </c>
      <c r="CA22" s="89">
        <f t="shared" si="26"/>
        <v>97.304497963351665</v>
      </c>
      <c r="CB22" s="89">
        <f t="shared" si="61"/>
        <v>1.1067177260599437</v>
      </c>
      <c r="CC22" s="89">
        <f t="shared" si="27"/>
        <v>0.1425041401541598</v>
      </c>
      <c r="CD22" s="89">
        <f t="shared" si="28"/>
        <v>97.009548493032455</v>
      </c>
      <c r="CE22" s="89">
        <f t="shared" si="62"/>
        <v>1.1074645206459131</v>
      </c>
      <c r="CF22" s="89">
        <f t="shared" si="29"/>
        <v>0.1424560847694781</v>
      </c>
      <c r="CG22" s="89">
        <f t="shared" si="30"/>
        <v>96.976834838779411</v>
      </c>
      <c r="CH22" s="89">
        <f t="shared" si="63"/>
        <v>1.1075475206212253</v>
      </c>
      <c r="CI22" s="89">
        <f t="shared" si="31"/>
        <v>0.14245074681655603</v>
      </c>
      <c r="CJ22" s="89">
        <f t="shared" si="64"/>
        <v>10.114427289197803</v>
      </c>
      <c r="CK22" s="89">
        <f t="shared" si="65"/>
        <v>-17.527045811226106</v>
      </c>
      <c r="CL22" s="83">
        <v>117</v>
      </c>
      <c r="CM22" s="84">
        <f t="shared" si="66"/>
        <v>2.0389147000892516</v>
      </c>
      <c r="CN22" s="84">
        <f t="shared" si="67"/>
        <v>0.13348476189092456</v>
      </c>
      <c r="CO22" s="84">
        <f t="shared" si="68"/>
        <v>220.33351390565642</v>
      </c>
      <c r="CP22" s="84">
        <f t="shared" si="69"/>
        <v>1.7591124943118353</v>
      </c>
      <c r="CQ22" s="84">
        <f t="shared" si="70"/>
        <v>0.14370914747590299</v>
      </c>
      <c r="CR22" s="84">
        <f t="shared" si="71"/>
        <v>237.21015788772729</v>
      </c>
      <c r="CS22" s="84">
        <f t="shared" si="72"/>
        <v>1.7290952530118926</v>
      </c>
      <c r="CT22" s="84">
        <f t="shared" si="73"/>
        <v>0.14495118175267274</v>
      </c>
      <c r="CU22" s="84">
        <f t="shared" si="74"/>
        <v>239.26029284482127</v>
      </c>
      <c r="CV22" s="84">
        <f t="shared" si="75"/>
        <v>1.725628755304462</v>
      </c>
      <c r="CW22" s="84">
        <f t="shared" si="76"/>
        <v>0.14509669997174052</v>
      </c>
      <c r="CX22" s="84">
        <f t="shared" si="77"/>
        <v>12.159749078155425</v>
      </c>
      <c r="CY22" s="84">
        <f t="shared" si="78"/>
        <v>28.498054154127473</v>
      </c>
      <c r="CZ22" s="88">
        <v>117</v>
      </c>
      <c r="DA22" s="89">
        <f t="shared" si="79"/>
        <v>2.3626819894295155</v>
      </c>
      <c r="DB22" s="89">
        <f t="shared" si="80"/>
        <v>0.12140943039041464</v>
      </c>
      <c r="DC22" s="89">
        <f t="shared" si="81"/>
        <v>192.10955483422362</v>
      </c>
      <c r="DD22" s="89">
        <f t="shared" si="82"/>
        <v>1.9542756051830685</v>
      </c>
      <c r="DE22" s="89">
        <f t="shared" si="83"/>
        <v>0.13349412451471621</v>
      </c>
      <c r="DF22" s="89">
        <f t="shared" si="84"/>
        <v>211.23150607855317</v>
      </c>
      <c r="DG22" s="89">
        <f t="shared" si="85"/>
        <v>1.8845811687189196</v>
      </c>
      <c r="DH22" s="89">
        <f t="shared" si="86"/>
        <v>0.13594011510341816</v>
      </c>
      <c r="DI22" s="89">
        <f t="shared" si="87"/>
        <v>215.10186575006458</v>
      </c>
      <c r="DJ22" s="89">
        <f t="shared" si="88"/>
        <v>1.87153120753712</v>
      </c>
      <c r="DK22" s="89">
        <f t="shared" si="89"/>
        <v>0.13641323878365366</v>
      </c>
      <c r="DL22" s="89">
        <f t="shared" si="90"/>
        <v>5.4474335797642714</v>
      </c>
      <c r="DM22" s="89">
        <f t="shared" si="91"/>
        <v>39.36260491603467</v>
      </c>
      <c r="DN22" s="83">
        <v>117</v>
      </c>
      <c r="DO22" s="84">
        <f t="shared" si="92"/>
        <v>3.40686876177277</v>
      </c>
      <c r="DP22" s="84">
        <f t="shared" si="93"/>
        <v>0.1182412805184003</v>
      </c>
      <c r="DQ22" s="84">
        <f t="shared" si="94"/>
        <v>255.88758022869109</v>
      </c>
      <c r="DR22" s="84">
        <f t="shared" si="95"/>
        <v>2.5912254002241273</v>
      </c>
      <c r="DS22" s="84">
        <f t="shared" si="96"/>
        <v>0.13557956318689054</v>
      </c>
      <c r="DT22" s="84">
        <f t="shared" si="97"/>
        <v>293.40959604169308</v>
      </c>
      <c r="DU22" s="84">
        <f t="shared" si="98"/>
        <v>2.4701551528917265</v>
      </c>
      <c r="DV22" s="84">
        <f t="shared" si="99"/>
        <v>0.13886241378561287</v>
      </c>
      <c r="DW22" s="84">
        <f t="shared" si="100"/>
        <v>300.51405814051685</v>
      </c>
      <c r="DX22" s="84">
        <f t="shared" si="101"/>
        <v>2.4495746659272712</v>
      </c>
      <c r="DY22" s="84">
        <f t="shared" si="102"/>
        <v>0.13944453086477893</v>
      </c>
      <c r="DZ22" s="84">
        <f t="shared" si="103"/>
        <v>7.7906223584740975</v>
      </c>
      <c r="EA22" s="84">
        <f t="shared" si="104"/>
        <v>82.406312545113678</v>
      </c>
      <c r="EB22" s="88">
        <v>117</v>
      </c>
      <c r="EC22" s="89">
        <f t="shared" si="105"/>
        <v>4.5056320705967012</v>
      </c>
      <c r="ED22" s="89">
        <f t="shared" si="106"/>
        <v>0.11002129883447499</v>
      </c>
      <c r="EE22" s="89">
        <f t="shared" si="107"/>
        <v>272.6292554436485</v>
      </c>
      <c r="EF22" s="89">
        <f t="shared" si="108"/>
        <v>3.5840796310327341</v>
      </c>
      <c r="EG22" s="89">
        <f t="shared" si="109"/>
        <v>0.1233575697157476</v>
      </c>
      <c r="EH22" s="89">
        <f t="shared" si="110"/>
        <v>305.67610763747905</v>
      </c>
      <c r="EI22" s="89">
        <f t="shared" si="111"/>
        <v>3.474855630566033</v>
      </c>
      <c r="EJ22" s="89">
        <f t="shared" si="112"/>
        <v>0.12528129876033564</v>
      </c>
      <c r="EK22" s="89">
        <f t="shared" si="113"/>
        <v>310.44304660890862</v>
      </c>
      <c r="EL22" s="89">
        <f t="shared" si="114"/>
        <v>3.460340900769221</v>
      </c>
      <c r="EM22" s="89">
        <f t="shared" si="115"/>
        <v>0.12554377597755698</v>
      </c>
      <c r="EN22" s="89">
        <f t="shared" si="116"/>
        <v>-2.9546611693484603</v>
      </c>
      <c r="EO22" s="89">
        <f t="shared" si="117"/>
        <v>157.67249826590546</v>
      </c>
      <c r="EP22" s="57">
        <f t="shared" si="118"/>
        <v>40.289154653585051</v>
      </c>
      <c r="EQ22" s="57">
        <f t="shared" si="119"/>
        <v>238.08656504851078</v>
      </c>
      <c r="ER22" s="57">
        <f t="shared" si="32"/>
        <v>0.15046598942511633</v>
      </c>
      <c r="ES22" s="57">
        <f t="shared" si="33"/>
        <v>1.1631020982561491</v>
      </c>
      <c r="ET22" s="57">
        <f t="shared" si="120"/>
        <v>16.310209825614908</v>
      </c>
      <c r="EU22" s="58">
        <f t="shared" si="121"/>
        <v>8.9649984222382635</v>
      </c>
      <c r="EV22" s="15">
        <f t="shared" si="122"/>
        <v>0.42291007855513629</v>
      </c>
      <c r="EW22" s="15">
        <f t="shared" si="123"/>
        <v>1.4261633980237718</v>
      </c>
      <c r="EX22" s="58">
        <f t="shared" si="124"/>
        <v>0.29653690393482324</v>
      </c>
      <c r="EY22" s="58">
        <v>100</v>
      </c>
      <c r="EZ22" s="58">
        <f t="shared" si="125"/>
        <v>1.0937857067991494</v>
      </c>
      <c r="FA22" s="58">
        <f t="shared" si="126"/>
        <v>4.7747290222226004</v>
      </c>
      <c r="FB22" s="58">
        <f t="shared" si="127"/>
        <v>8.5404487768040799E-2</v>
      </c>
      <c r="FC22" s="58">
        <f t="shared" si="128"/>
        <v>135.13792193245112</v>
      </c>
      <c r="FD22" s="58">
        <f t="shared" si="129"/>
        <v>0.95562451081854016</v>
      </c>
      <c r="FE22" s="58">
        <f t="shared" si="130"/>
        <v>4.4799605969643546</v>
      </c>
      <c r="FF22" s="58">
        <f t="shared" si="131"/>
        <v>8.8169415107102037E-2</v>
      </c>
      <c r="FG22" s="58">
        <f t="shared" si="132"/>
        <v>139.51294419017819</v>
      </c>
      <c r="FH22" s="58">
        <f t="shared" si="133"/>
        <v>0.9424723262382434</v>
      </c>
      <c r="FI22" s="58">
        <f t="shared" si="134"/>
        <v>4.4526673182944139</v>
      </c>
      <c r="FJ22" s="58">
        <f t="shared" si="135"/>
        <v>8.8439225970850646E-2</v>
      </c>
      <c r="FK22" s="58">
        <f t="shared" si="136"/>
        <v>139.93987350495632</v>
      </c>
      <c r="FL22" s="58">
        <f t="shared" si="137"/>
        <v>0.9412245492418253</v>
      </c>
      <c r="FM22" s="58">
        <f t="shared" si="138"/>
        <v>4.4500865490515107</v>
      </c>
      <c r="FN22" s="58">
        <f t="shared" si="139"/>
        <v>8.8464866837601408E-2</v>
      </c>
      <c r="FO22" s="58">
        <f t="shared" si="34"/>
        <v>0.68383342065465891</v>
      </c>
      <c r="FP22" s="58">
        <f t="shared" si="140"/>
        <v>-31.616657934534111</v>
      </c>
      <c r="FQ22" s="27">
        <f t="shared" si="141"/>
        <v>0.5339519403024936</v>
      </c>
      <c r="FR22" s="27">
        <f t="shared" si="35"/>
        <v>4.1777809132736198E-3</v>
      </c>
      <c r="FS22" s="27">
        <f t="shared" si="142"/>
        <v>0.53812972121576719</v>
      </c>
      <c r="FT22" s="91">
        <f t="shared" si="183"/>
        <v>0.55000000000000004</v>
      </c>
      <c r="FU22" s="27">
        <f t="shared" si="143"/>
        <v>0.15155971162165982</v>
      </c>
      <c r="FV22" s="27">
        <f t="shared" si="36"/>
        <v>1.1715565708354303</v>
      </c>
      <c r="FW22" s="27">
        <f t="shared" si="144"/>
        <v>17.15565708354303</v>
      </c>
      <c r="FX22" s="54">
        <v>117</v>
      </c>
      <c r="FY22" s="55">
        <f t="shared" si="145"/>
        <v>1.3083640731899211</v>
      </c>
      <c r="FZ22" s="55">
        <f t="shared" si="146"/>
        <v>0.16663526426462311</v>
      </c>
      <c r="GA22" s="55">
        <f t="shared" si="147"/>
        <v>183.36841247354536</v>
      </c>
      <c r="GB22" s="55">
        <f t="shared" si="148"/>
        <v>1.1792151152211725</v>
      </c>
      <c r="GC22" s="55">
        <f t="shared" si="149"/>
        <v>0.1755232699045931</v>
      </c>
      <c r="GD22" s="55">
        <f t="shared" si="150"/>
        <v>193.14893216995887</v>
      </c>
      <c r="GE22" s="55">
        <f t="shared" si="151"/>
        <v>1.1651265758044358</v>
      </c>
      <c r="GF22" s="55">
        <f t="shared" si="152"/>
        <v>0.17658128198246087</v>
      </c>
      <c r="GG22" s="55">
        <f t="shared" si="153"/>
        <v>194.31318750302185</v>
      </c>
      <c r="GH22" s="55">
        <f t="shared" si="154"/>
        <v>1.1635081334982571</v>
      </c>
      <c r="GI22" s="55">
        <f t="shared" si="155"/>
        <v>0.17670405177479231</v>
      </c>
      <c r="GJ22" s="57">
        <f t="shared" si="156"/>
        <v>55.102549599015859</v>
      </c>
      <c r="GK22" s="57">
        <f t="shared" si="157"/>
        <v>397.83525276167654</v>
      </c>
      <c r="GL22" s="57">
        <f t="shared" si="40"/>
        <v>0.18383287567087522</v>
      </c>
      <c r="GM22" s="57">
        <f t="shared" si="41"/>
        <v>1.4210281289358655</v>
      </c>
      <c r="GN22" s="57">
        <f t="shared" si="158"/>
        <v>42.102812893586552</v>
      </c>
      <c r="GO22" s="58">
        <f t="shared" si="159"/>
        <v>16.769391175503188</v>
      </c>
      <c r="GP22" s="15">
        <f t="shared" si="160"/>
        <v>0.96070532772444661</v>
      </c>
      <c r="GQ22" s="92">
        <f t="shared" si="184"/>
        <v>1.016302774492726</v>
      </c>
      <c r="GR22" s="92">
        <f t="shared" si="161"/>
        <v>0.94529440619107818</v>
      </c>
      <c r="GS22" s="58">
        <v>100</v>
      </c>
      <c r="GT22" s="92">
        <f t="shared" si="162"/>
        <v>1.0937857067991494</v>
      </c>
      <c r="GU22" s="92">
        <f t="shared" si="163"/>
        <v>1.061811831870191</v>
      </c>
      <c r="GV22" s="92">
        <f t="shared" si="164"/>
        <v>0.21179858105446792</v>
      </c>
      <c r="GW22" s="92">
        <f t="shared" si="165"/>
        <v>458.356220131295</v>
      </c>
      <c r="GX22" s="92">
        <f t="shared" si="166"/>
        <v>0.59296408205865714</v>
      </c>
      <c r="GY22" s="92">
        <f t="shared" si="167"/>
        <v>0.57788629454371221</v>
      </c>
      <c r="GZ22" s="92">
        <f t="shared" si="168"/>
        <v>0.28709500010315869</v>
      </c>
      <c r="HA22" s="92">
        <f t="shared" si="169"/>
        <v>621.30623543713125</v>
      </c>
      <c r="HB22" s="92">
        <f t="shared" si="170"/>
        <v>0.53597271578122974</v>
      </c>
      <c r="HC22" s="92">
        <f t="shared" si="171"/>
        <v>0.5230472851360658</v>
      </c>
      <c r="HD22" s="92">
        <f t="shared" si="172"/>
        <v>0.30177019972964225</v>
      </c>
      <c r="HE22" s="92">
        <f t="shared" si="173"/>
        <v>653.06503663862452</v>
      </c>
      <c r="HF22" s="92">
        <f t="shared" si="174"/>
        <v>0.52759144800732327</v>
      </c>
      <c r="HG22" s="92">
        <f t="shared" si="175"/>
        <v>0.51499180555516422</v>
      </c>
      <c r="HH22" s="92">
        <f t="shared" si="176"/>
        <v>0.30412118013434103</v>
      </c>
      <c r="HI22" s="92">
        <f t="shared" si="42"/>
        <v>2.350856722438456</v>
      </c>
      <c r="HJ22" s="92">
        <f t="shared" si="177"/>
        <v>135.08567224384561</v>
      </c>
      <c r="HK22" s="27">
        <f t="shared" si="178"/>
        <v>0.50086396927639598</v>
      </c>
      <c r="HL22" s="27">
        <f t="shared" si="179"/>
        <v>2.1673964379279195E-2</v>
      </c>
      <c r="HM22" s="27">
        <f t="shared" si="180"/>
        <v>0.52253793365567514</v>
      </c>
      <c r="HN22" s="27">
        <f t="shared" si="185"/>
        <v>0.55000000000000004</v>
      </c>
      <c r="HO22" s="27">
        <f t="shared" si="181"/>
        <v>0.19554812343523903</v>
      </c>
      <c r="HP22" s="27">
        <f t="shared" si="43"/>
        <v>1.5115869941543976</v>
      </c>
      <c r="HQ22" s="27">
        <f t="shared" si="182"/>
        <v>51.158699415439756</v>
      </c>
    </row>
    <row r="23" spans="1:225" x14ac:dyDescent="0.25">
      <c r="A23" s="6" t="s">
        <v>1</v>
      </c>
      <c r="B23" s="7">
        <v>12.4658</v>
      </c>
      <c r="C23" s="6" t="s">
        <v>20</v>
      </c>
      <c r="D23" s="6" t="s">
        <v>417</v>
      </c>
      <c r="E23" s="8">
        <v>0.13568521031207598</v>
      </c>
      <c r="F23" s="5">
        <f t="shared" si="44"/>
        <v>1.8410476297432289E-2</v>
      </c>
      <c r="G23" s="59">
        <v>10.9</v>
      </c>
      <c r="H23" s="5">
        <v>2.6460139322184211</v>
      </c>
      <c r="I23" s="47">
        <f t="shared" si="0"/>
        <v>2.6260542546060108</v>
      </c>
      <c r="J23" s="60">
        <v>17.5</v>
      </c>
      <c r="K23" s="27">
        <v>0.99870000000000003</v>
      </c>
      <c r="L23" s="48">
        <v>1.0662E-3</v>
      </c>
      <c r="M23" s="49">
        <f t="shared" si="1"/>
        <v>1.0675878642234905E-6</v>
      </c>
      <c r="N23" s="49">
        <f t="shared" si="2"/>
        <v>1.6294725689456402</v>
      </c>
      <c r="O23" s="14">
        <v>3.7114701834180002</v>
      </c>
      <c r="P23" s="14">
        <v>2.3413665712179998</v>
      </c>
      <c r="Q23" s="14">
        <v>1.4481022474579999</v>
      </c>
      <c r="R23" s="13">
        <f t="shared" si="3"/>
        <v>-1.8919907788087682</v>
      </c>
      <c r="S23" s="13">
        <f t="shared" si="3"/>
        <v>-1.2273508247006688</v>
      </c>
      <c r="T23" s="13">
        <f t="shared" si="3"/>
        <v>-0.53416347168404965</v>
      </c>
      <c r="U23" s="13">
        <f t="shared" si="4"/>
        <v>1.9969935965628172</v>
      </c>
      <c r="V23" s="13">
        <f t="shared" si="5"/>
        <v>-0.99782970673187077</v>
      </c>
      <c r="W23" s="13">
        <f t="shared" si="45"/>
        <v>2.3259740883046023</v>
      </c>
      <c r="X23" s="13">
        <f t="shared" si="46"/>
        <v>-1.2178350250644956</v>
      </c>
      <c r="Y23" s="13">
        <f t="shared" si="47"/>
        <v>2.9478657054769717</v>
      </c>
      <c r="Z23" s="13">
        <f t="shared" si="48"/>
        <v>-1.5596708017547185</v>
      </c>
      <c r="AA23" s="13">
        <f t="shared" si="49"/>
        <v>48.159238052240269</v>
      </c>
      <c r="AB23" s="18">
        <f t="shared" si="50"/>
        <v>1.2116499000000003E-2</v>
      </c>
      <c r="AC23" s="62">
        <v>4.1194038577345768</v>
      </c>
      <c r="AD23" s="17">
        <v>4.1699287958191915</v>
      </c>
      <c r="AE23" s="50">
        <f t="shared" si="6"/>
        <v>6.5889048998141275</v>
      </c>
      <c r="AF23" s="17">
        <v>5.1025355594382695</v>
      </c>
      <c r="AG23" s="65">
        <v>19.519898712039939</v>
      </c>
      <c r="AH23" s="15">
        <f t="shared" si="7"/>
        <v>19.048774436981578</v>
      </c>
      <c r="AI23" s="65">
        <v>5.7353204936919946</v>
      </c>
      <c r="AJ23" s="15">
        <f t="shared" si="8"/>
        <v>6.8250410957309446</v>
      </c>
      <c r="AK23" s="65">
        <v>10.216780698471998</v>
      </c>
      <c r="AL23" s="92">
        <f t="shared" si="9"/>
        <v>5.1237614329936183E-2</v>
      </c>
      <c r="AM23" s="92">
        <f t="shared" si="10"/>
        <v>9.629957761014408</v>
      </c>
      <c r="AN23" s="47">
        <v>1.2236505248133056</v>
      </c>
      <c r="AO23" s="47">
        <f t="shared" si="11"/>
        <v>1.5801000982127618</v>
      </c>
      <c r="AP23" s="5">
        <f t="shared" si="12"/>
        <v>1.1900016927105437</v>
      </c>
      <c r="AQ23" s="5">
        <f t="shared" si="13"/>
        <v>0.94256283316863654</v>
      </c>
      <c r="AR23" s="8">
        <v>6.7426042482179996E-2</v>
      </c>
      <c r="AS23" s="51">
        <f t="shared" si="14"/>
        <v>0.61848591555857235</v>
      </c>
      <c r="AT23" s="51">
        <f t="shared" si="15"/>
        <v>0.630846121754848</v>
      </c>
      <c r="AU23" s="51">
        <f t="shared" si="16"/>
        <v>0.39016944119012176</v>
      </c>
      <c r="AV23" s="51">
        <f t="shared" si="17"/>
        <v>0.4912375230552416</v>
      </c>
      <c r="AW23" s="52">
        <f t="shared" si="18"/>
        <v>1.2625598666407198</v>
      </c>
      <c r="AX23" s="52">
        <f t="shared" si="19"/>
        <v>0.10125198016518731</v>
      </c>
      <c r="AY23" s="9">
        <f t="shared" si="20"/>
        <v>1.3313290643752114</v>
      </c>
      <c r="AZ23" s="9">
        <f t="shared" si="21"/>
        <v>1.5506493922030682</v>
      </c>
      <c r="BA23" s="95">
        <f t="shared" si="51"/>
        <v>1.9652438036513145</v>
      </c>
      <c r="BB23" s="9">
        <f t="shared" si="22"/>
        <v>0.96540149830533328</v>
      </c>
      <c r="BC23" s="9">
        <f t="shared" si="23"/>
        <v>0.72706116430729495</v>
      </c>
      <c r="BD23" s="53">
        <f t="shared" si="52"/>
        <v>169.20543043613512</v>
      </c>
      <c r="BE23" s="53">
        <f t="shared" si="52"/>
        <v>197.07997435358686</v>
      </c>
      <c r="BF23" s="53">
        <f t="shared" si="52"/>
        <v>249.77290183687487</v>
      </c>
      <c r="BG23" s="53">
        <f t="shared" si="52"/>
        <v>122.69782162466639</v>
      </c>
      <c r="BH23" s="53">
        <f t="shared" si="52"/>
        <v>92.405927694328227</v>
      </c>
      <c r="BI23" s="96">
        <f t="shared" si="53"/>
        <v>2.2284142970635386</v>
      </c>
      <c r="BJ23" s="96">
        <f t="shared" si="53"/>
        <v>2.2946424970872616</v>
      </c>
      <c r="BK23" s="96">
        <f t="shared" si="53"/>
        <v>2.3975453194621128</v>
      </c>
      <c r="BL23" s="96">
        <f t="shared" si="53"/>
        <v>2.0888368523375584</v>
      </c>
      <c r="BM23" s="96">
        <f t="shared" si="53"/>
        <v>1.9656998314188585</v>
      </c>
      <c r="BN23" s="99">
        <f t="shared" si="54"/>
        <v>2.3118861637644148</v>
      </c>
      <c r="BO23" s="99">
        <f t="shared" si="55"/>
        <v>2.6927413894973951</v>
      </c>
      <c r="BP23" s="99">
        <f t="shared" si="56"/>
        <v>3.4126949374589355</v>
      </c>
      <c r="BQ23" s="99">
        <f t="shared" si="57"/>
        <v>1.67644380802049</v>
      </c>
      <c r="BR23" s="99">
        <f t="shared" si="58"/>
        <v>1.2625598666407198</v>
      </c>
      <c r="BS23" s="105">
        <f t="shared" si="59"/>
        <v>0.36396644580986737</v>
      </c>
      <c r="BT23" s="105">
        <f t="shared" si="59"/>
        <v>0.43019464583359035</v>
      </c>
      <c r="BU23" s="105">
        <f t="shared" si="59"/>
        <v>0.53309746820844184</v>
      </c>
      <c r="BV23" s="105">
        <f t="shared" si="59"/>
        <v>0.22438900108388743</v>
      </c>
      <c r="BW23" s="105">
        <f t="shared" si="59"/>
        <v>0.10125198016518731</v>
      </c>
      <c r="BX23" s="88">
        <v>100</v>
      </c>
      <c r="BY23" s="89">
        <f t="shared" si="60"/>
        <v>1.1000185275062209</v>
      </c>
      <c r="BZ23" s="89">
        <f t="shared" si="25"/>
        <v>0.14536454800037851</v>
      </c>
      <c r="CA23" s="89">
        <f t="shared" si="26"/>
        <v>98.99786337027318</v>
      </c>
      <c r="CB23" s="89">
        <f t="shared" si="61"/>
        <v>1.1024831040261367</v>
      </c>
      <c r="CC23" s="89">
        <f t="shared" si="27"/>
        <v>0.14520197748281377</v>
      </c>
      <c r="CD23" s="89">
        <f t="shared" si="28"/>
        <v>98.887147696422176</v>
      </c>
      <c r="CE23" s="89">
        <f t="shared" si="62"/>
        <v>1.1027572590689358</v>
      </c>
      <c r="CF23" s="89">
        <f t="shared" si="29"/>
        <v>0.14518392712382669</v>
      </c>
      <c r="CG23" s="89">
        <f t="shared" si="30"/>
        <v>98.874854829988308</v>
      </c>
      <c r="CH23" s="89">
        <f t="shared" si="63"/>
        <v>1.1027877219017064</v>
      </c>
      <c r="CI23" s="89">
        <f t="shared" si="31"/>
        <v>0.14518192186744405</v>
      </c>
      <c r="CJ23" s="89">
        <f t="shared" si="64"/>
        <v>6.9990764163062824</v>
      </c>
      <c r="CK23" s="89">
        <f t="shared" si="65"/>
        <v>-12.654619314339332</v>
      </c>
      <c r="CL23" s="83">
        <v>118</v>
      </c>
      <c r="CM23" s="84">
        <f t="shared" si="66"/>
        <v>2.0348720936948195</v>
      </c>
      <c r="CN23" s="84">
        <f t="shared" si="67"/>
        <v>0.12315681664326032</v>
      </c>
      <c r="CO23" s="84">
        <f t="shared" si="68"/>
        <v>167.0529133455411</v>
      </c>
      <c r="CP23" s="84">
        <f t="shared" si="69"/>
        <v>1.8764216476317128</v>
      </c>
      <c r="CQ23" s="84">
        <f t="shared" si="70"/>
        <v>0.12825130573224403</v>
      </c>
      <c r="CR23" s="84">
        <f t="shared" si="71"/>
        <v>173.96320274338237</v>
      </c>
      <c r="CS23" s="84">
        <f t="shared" si="72"/>
        <v>1.8587686350896653</v>
      </c>
      <c r="CT23" s="84">
        <f t="shared" si="73"/>
        <v>0.12885887780975216</v>
      </c>
      <c r="CU23" s="84">
        <f t="shared" si="74"/>
        <v>174.78732834504623</v>
      </c>
      <c r="CV23" s="84">
        <f t="shared" si="75"/>
        <v>1.8567211350983259</v>
      </c>
      <c r="CW23" s="84">
        <f t="shared" si="76"/>
        <v>0.12892990782316494</v>
      </c>
      <c r="CX23" s="84">
        <f t="shared" si="77"/>
        <v>-4.9786579343274351</v>
      </c>
      <c r="CY23" s="84">
        <f t="shared" si="78"/>
        <v>47.060047143624551</v>
      </c>
      <c r="CZ23" s="88">
        <v>118</v>
      </c>
      <c r="DA23" s="89">
        <f t="shared" si="79"/>
        <v>2.3549991559148649</v>
      </c>
      <c r="DB23" s="89">
        <f t="shared" si="80"/>
        <v>0.13443747814933429</v>
      </c>
      <c r="DC23" s="89">
        <f t="shared" si="81"/>
        <v>251.47418025170819</v>
      </c>
      <c r="DD23" s="89">
        <f t="shared" si="82"/>
        <v>1.7629141977047202</v>
      </c>
      <c r="DE23" s="89">
        <f t="shared" si="83"/>
        <v>0.15538179970738311</v>
      </c>
      <c r="DF23" s="89">
        <f t="shared" si="84"/>
        <v>290.65191675229869</v>
      </c>
      <c r="DG23" s="89">
        <f t="shared" si="85"/>
        <v>1.6678887512543186</v>
      </c>
      <c r="DH23" s="89">
        <f t="shared" si="86"/>
        <v>0.1597468102793714</v>
      </c>
      <c r="DI23" s="89">
        <f t="shared" si="87"/>
        <v>298.81695726400386</v>
      </c>
      <c r="DJ23" s="89">
        <f t="shared" si="88"/>
        <v>1.6502981581413569</v>
      </c>
      <c r="DK23" s="89">
        <f t="shared" si="89"/>
        <v>0.16059592735742015</v>
      </c>
      <c r="DL23" s="89">
        <f t="shared" si="90"/>
        <v>18.359198462418647</v>
      </c>
      <c r="DM23" s="89">
        <f t="shared" si="91"/>
        <v>30.710487616899186</v>
      </c>
      <c r="DN23" s="83">
        <v>118</v>
      </c>
      <c r="DO23" s="84">
        <f t="shared" si="92"/>
        <v>3.3967443527902415</v>
      </c>
      <c r="DP23" s="84">
        <f t="shared" si="93"/>
        <v>0.12080875369986957</v>
      </c>
      <c r="DQ23" s="84">
        <f t="shared" si="94"/>
        <v>263.20834112389718</v>
      </c>
      <c r="DR23" s="84">
        <f t="shared" si="95"/>
        <v>2.565790619824484</v>
      </c>
      <c r="DS23" s="84">
        <f t="shared" si="96"/>
        <v>0.13900141731409116</v>
      </c>
      <c r="DT23" s="84">
        <f t="shared" si="97"/>
        <v>302.845045119872</v>
      </c>
      <c r="DU23" s="84">
        <f t="shared" si="98"/>
        <v>2.4429647514545874</v>
      </c>
      <c r="DV23" s="84">
        <f t="shared" si="99"/>
        <v>0.1424528802591486</v>
      </c>
      <c r="DW23" s="84">
        <f t="shared" si="100"/>
        <v>310.36481341808718</v>
      </c>
      <c r="DX23" s="84">
        <f t="shared" si="101"/>
        <v>2.4221006945435755</v>
      </c>
      <c r="DY23" s="84">
        <f t="shared" si="102"/>
        <v>0.14306511159370447</v>
      </c>
      <c r="DZ23" s="84">
        <f t="shared" si="103"/>
        <v>5.4389872445602006</v>
      </c>
      <c r="EA23" s="84">
        <f t="shared" si="104"/>
        <v>91.840463057647639</v>
      </c>
      <c r="EB23" s="88">
        <v>118</v>
      </c>
      <c r="EC23" s="89">
        <f t="shared" si="105"/>
        <v>4.4952713982177279</v>
      </c>
      <c r="ED23" s="89">
        <f t="shared" si="106"/>
        <v>0.11822335715735334</v>
      </c>
      <c r="EE23" s="89">
        <f t="shared" si="107"/>
        <v>326.4429953069984</v>
      </c>
      <c r="EF23" s="89">
        <f t="shared" si="108"/>
        <v>3.4136194998897595</v>
      </c>
      <c r="EG23" s="89">
        <f t="shared" si="109"/>
        <v>0.1356668342242647</v>
      </c>
      <c r="EH23" s="89">
        <f t="shared" si="110"/>
        <v>374.60861197708215</v>
      </c>
      <c r="EI23" s="89">
        <f t="shared" si="111"/>
        <v>3.2888738569279949</v>
      </c>
      <c r="EJ23" s="89">
        <f t="shared" si="112"/>
        <v>0.13821578284706046</v>
      </c>
      <c r="EK23" s="89">
        <f t="shared" si="113"/>
        <v>381.64686941889721</v>
      </c>
      <c r="EL23" s="89">
        <f t="shared" si="114"/>
        <v>3.2723557322929597</v>
      </c>
      <c r="EM23" s="89">
        <f t="shared" si="115"/>
        <v>0.13856418501677897</v>
      </c>
      <c r="EN23" s="89">
        <f t="shared" si="116"/>
        <v>2.1218043573661083</v>
      </c>
      <c r="EO23" s="89">
        <f t="shared" si="117"/>
        <v>159.18420335977279</v>
      </c>
      <c r="EP23" s="57">
        <f t="shared" si="118"/>
        <v>48.159238052240269</v>
      </c>
      <c r="EQ23" s="57">
        <f t="shared" si="119"/>
        <v>319.52927501644245</v>
      </c>
      <c r="ER23" s="57">
        <f t="shared" si="32"/>
        <v>0.17081956439861509</v>
      </c>
      <c r="ES23" s="57">
        <f t="shared" si="33"/>
        <v>1.2589401896177932</v>
      </c>
      <c r="ET23" s="57">
        <f t="shared" si="120"/>
        <v>25.89401896177932</v>
      </c>
      <c r="EU23" s="58">
        <f t="shared" si="121"/>
        <v>12.528619429715897</v>
      </c>
      <c r="EV23" s="15">
        <f t="shared" si="122"/>
        <v>0.64183834222398928</v>
      </c>
      <c r="EW23" s="15">
        <f t="shared" si="123"/>
        <v>1.2034562136861937</v>
      </c>
      <c r="EX23" s="58">
        <f t="shared" si="124"/>
        <v>0.53332920211366441</v>
      </c>
      <c r="EY23" s="58">
        <v>100</v>
      </c>
      <c r="EZ23" s="58">
        <f t="shared" si="125"/>
        <v>1.0937857067991494</v>
      </c>
      <c r="FA23" s="58">
        <f t="shared" si="126"/>
        <v>2.2304077191167657</v>
      </c>
      <c r="FB23" s="58">
        <f t="shared" si="127"/>
        <v>0.13814132119574191</v>
      </c>
      <c r="FC23" s="58">
        <f t="shared" si="128"/>
        <v>258.40246324762785</v>
      </c>
      <c r="FD23" s="58">
        <f t="shared" si="129"/>
        <v>0.73177966578390019</v>
      </c>
      <c r="FE23" s="58">
        <f t="shared" si="130"/>
        <v>1.6790088408701485</v>
      </c>
      <c r="FF23" s="58">
        <f t="shared" si="131"/>
        <v>0.15921692923899217</v>
      </c>
      <c r="FG23" s="58">
        <f t="shared" si="132"/>
        <v>297.82577978808996</v>
      </c>
      <c r="FH23" s="58">
        <f t="shared" si="133"/>
        <v>0.69305540143449373</v>
      </c>
      <c r="FI23" s="58">
        <f t="shared" si="134"/>
        <v>1.6211174520820995</v>
      </c>
      <c r="FJ23" s="58">
        <f t="shared" si="135"/>
        <v>0.16203487351442314</v>
      </c>
      <c r="FK23" s="58">
        <f t="shared" si="136"/>
        <v>303.09693063392649</v>
      </c>
      <c r="FL23" s="58">
        <f t="shared" si="137"/>
        <v>0.68848473403522648</v>
      </c>
      <c r="FM23" s="58">
        <f t="shared" si="138"/>
        <v>1.6143181065640717</v>
      </c>
      <c r="FN23" s="58">
        <f t="shared" si="139"/>
        <v>0.16237575225079784</v>
      </c>
      <c r="FO23" s="58">
        <f t="shared" si="34"/>
        <v>1.1967092940883801</v>
      </c>
      <c r="FP23" s="58">
        <f t="shared" si="140"/>
        <v>19.670929408838013</v>
      </c>
      <c r="FQ23" s="27">
        <f t="shared" si="141"/>
        <v>0.51418594425967912</v>
      </c>
      <c r="FR23" s="27">
        <f t="shared" si="35"/>
        <v>1.1002196480627715E-2</v>
      </c>
      <c r="FS23" s="27">
        <f t="shared" si="142"/>
        <v>0.52518814074030684</v>
      </c>
      <c r="FT23" s="91">
        <f t="shared" si="183"/>
        <v>0.55000000000000004</v>
      </c>
      <c r="FU23" s="27">
        <f t="shared" si="143"/>
        <v>0.15602076090536976</v>
      </c>
      <c r="FV23" s="27">
        <f t="shared" si="36"/>
        <v>1.1498730078725752</v>
      </c>
      <c r="FW23" s="27">
        <f t="shared" si="144"/>
        <v>14.987300787257517</v>
      </c>
      <c r="FX23" s="54">
        <v>118</v>
      </c>
      <c r="FY23" s="55">
        <f t="shared" si="145"/>
        <v>1.3057910623929772</v>
      </c>
      <c r="FZ23" s="55">
        <f t="shared" si="146"/>
        <v>0.15374116469603094</v>
      </c>
      <c r="GA23" s="55">
        <f t="shared" si="147"/>
        <v>139.02551323652403</v>
      </c>
      <c r="GB23" s="55">
        <f t="shared" si="148"/>
        <v>1.2571938288004714</v>
      </c>
      <c r="GC23" s="55">
        <f t="shared" si="149"/>
        <v>0.15668444818095925</v>
      </c>
      <c r="GD23" s="55">
        <f t="shared" si="150"/>
        <v>141.68707429534504</v>
      </c>
      <c r="GE23" s="55">
        <f t="shared" si="151"/>
        <v>1.2516915408271023</v>
      </c>
      <c r="GF23" s="55">
        <f t="shared" si="152"/>
        <v>0.1570284536950354</v>
      </c>
      <c r="GG23" s="55">
        <f t="shared" si="153"/>
        <v>141.99815261483863</v>
      </c>
      <c r="GH23" s="55">
        <f t="shared" si="154"/>
        <v>1.2510567567913697</v>
      </c>
      <c r="GI23" s="55">
        <f t="shared" si="155"/>
        <v>0.15706828662586345</v>
      </c>
      <c r="GJ23" s="57">
        <f t="shared" si="156"/>
        <v>56.092888837903821</v>
      </c>
      <c r="GK23" s="57">
        <f t="shared" si="157"/>
        <v>409.46883166521008</v>
      </c>
      <c r="GL23" s="57">
        <f t="shared" si="40"/>
        <v>0.18794016565428848</v>
      </c>
      <c r="GM23" s="57">
        <f t="shared" si="41"/>
        <v>1.3851190208721063</v>
      </c>
      <c r="GN23" s="57">
        <f t="shared" si="158"/>
        <v>38.511902087210629</v>
      </c>
      <c r="GO23" s="58">
        <f t="shared" si="159"/>
        <v>16.996504646232154</v>
      </c>
      <c r="GP23" s="15">
        <f t="shared" si="160"/>
        <v>0.8922623711284482</v>
      </c>
      <c r="GQ23" s="92">
        <f t="shared" si="184"/>
        <v>1.0398407068436089</v>
      </c>
      <c r="GR23" s="92">
        <f t="shared" si="161"/>
        <v>0.85807601612065343</v>
      </c>
      <c r="GS23" s="58">
        <v>100</v>
      </c>
      <c r="GT23" s="92">
        <f t="shared" si="162"/>
        <v>1.0937857067991494</v>
      </c>
      <c r="GU23" s="92">
        <f t="shared" si="163"/>
        <v>1.2038291927841875</v>
      </c>
      <c r="GV23" s="92">
        <f t="shared" si="164"/>
        <v>0.20293053470116348</v>
      </c>
      <c r="GW23" s="92">
        <f t="shared" si="165"/>
        <v>442.12863527071028</v>
      </c>
      <c r="GX23" s="92">
        <f t="shared" si="166"/>
        <v>0.60041880179436236</v>
      </c>
      <c r="GY23" s="92">
        <f t="shared" si="167"/>
        <v>0.6849262773683944</v>
      </c>
      <c r="GZ23" s="92">
        <f t="shared" si="168"/>
        <v>0.26903446591374575</v>
      </c>
      <c r="HA23" s="92">
        <f t="shared" si="169"/>
        <v>586.15053387796956</v>
      </c>
      <c r="HB23" s="92">
        <f t="shared" si="170"/>
        <v>0.54609749591357981</v>
      </c>
      <c r="HC23" s="92">
        <f t="shared" si="171"/>
        <v>0.628066835731932</v>
      </c>
      <c r="HD23" s="92">
        <f t="shared" si="172"/>
        <v>0.2809486206624664</v>
      </c>
      <c r="HE23" s="92">
        <f t="shared" si="173"/>
        <v>612.10813058569522</v>
      </c>
      <c r="HF23" s="92">
        <f t="shared" si="174"/>
        <v>0.53853098269837363</v>
      </c>
      <c r="HG23" s="92">
        <f t="shared" si="175"/>
        <v>0.62016854553942558</v>
      </c>
      <c r="HH23" s="92">
        <f t="shared" si="176"/>
        <v>0.28273200132912002</v>
      </c>
      <c r="HI23" s="92">
        <f t="shared" si="42"/>
        <v>2.0837348497956145</v>
      </c>
      <c r="HJ23" s="92">
        <f t="shared" si="177"/>
        <v>108.37348497956145</v>
      </c>
      <c r="HK23" s="27">
        <f t="shared" si="178"/>
        <v>0.50032168846462799</v>
      </c>
      <c r="HL23" s="27">
        <f t="shared" si="179"/>
        <v>2.2290619208658359E-2</v>
      </c>
      <c r="HM23" s="27">
        <f t="shared" si="180"/>
        <v>0.52261230767328637</v>
      </c>
      <c r="HN23" s="27">
        <f t="shared" si="185"/>
        <v>0.55000000000000004</v>
      </c>
      <c r="HO23" s="27">
        <f t="shared" si="181"/>
        <v>0.18022645518552388</v>
      </c>
      <c r="HP23" s="27">
        <f t="shared" si="43"/>
        <v>1.3282689747173111</v>
      </c>
      <c r="HQ23" s="27">
        <f t="shared" si="182"/>
        <v>32.826897471731108</v>
      </c>
    </row>
    <row r="24" spans="1:225" x14ac:dyDescent="0.25">
      <c r="A24" s="6" t="s">
        <v>1</v>
      </c>
      <c r="B24" s="7">
        <v>12.4658</v>
      </c>
      <c r="C24" s="6" t="s">
        <v>21</v>
      </c>
      <c r="D24" s="6" t="s">
        <v>419</v>
      </c>
      <c r="E24" s="8">
        <v>0.10101010101010101</v>
      </c>
      <c r="F24" s="5">
        <f t="shared" si="44"/>
        <v>1.0203040506070809E-2</v>
      </c>
      <c r="G24" s="59">
        <v>4.8999999999999995</v>
      </c>
      <c r="H24" s="5">
        <v>2.807253037034187</v>
      </c>
      <c r="I24" s="47">
        <f t="shared" si="0"/>
        <v>2.8072496052935865</v>
      </c>
      <c r="J24" s="60">
        <v>17.5</v>
      </c>
      <c r="K24" s="27">
        <v>0.99870000000000003</v>
      </c>
      <c r="L24" s="48">
        <v>1.0662E-3</v>
      </c>
      <c r="M24" s="49">
        <f t="shared" si="1"/>
        <v>1.0675878642234905E-6</v>
      </c>
      <c r="N24" s="49">
        <f t="shared" si="2"/>
        <v>1.8109037802078567</v>
      </c>
      <c r="O24" s="14">
        <v>3.8114476446299994</v>
      </c>
      <c r="P24" s="14">
        <v>2.180541545678</v>
      </c>
      <c r="Q24" s="14">
        <v>0.87062883685939996</v>
      </c>
      <c r="R24" s="13">
        <f t="shared" si="3"/>
        <v>-1.930339058887858</v>
      </c>
      <c r="S24" s="13">
        <f t="shared" si="3"/>
        <v>-1.1246864782308572</v>
      </c>
      <c r="T24" s="13">
        <f t="shared" si="3"/>
        <v>0.19987028920553884</v>
      </c>
      <c r="U24" s="13">
        <f t="shared" si="4"/>
        <v>1.4938451238269108</v>
      </c>
      <c r="V24" s="13">
        <f t="shared" si="5"/>
        <v>-0.57903058275290364</v>
      </c>
      <c r="W24" s="13">
        <f t="shared" si="45"/>
        <v>1.9341751116802963</v>
      </c>
      <c r="X24" s="13">
        <f t="shared" si="46"/>
        <v>-0.95171841597105855</v>
      </c>
      <c r="Y24" s="13">
        <f t="shared" si="47"/>
        <v>2.8828839619888051</v>
      </c>
      <c r="Z24" s="13">
        <f t="shared" si="48"/>
        <v>-1.5275127685593575</v>
      </c>
      <c r="AA24" s="13">
        <f t="shared" si="49"/>
        <v>37.315673329717981</v>
      </c>
      <c r="AB24" s="18">
        <f t="shared" si="50"/>
        <v>1.897506199943777E-6</v>
      </c>
      <c r="AC24" s="62">
        <v>1.7454785640473516</v>
      </c>
      <c r="AD24" s="17">
        <v>1.7454818761100335</v>
      </c>
      <c r="AE24" s="50">
        <f t="shared" si="6"/>
        <v>3.7886631529318127</v>
      </c>
      <c r="AF24" s="17">
        <v>2.6760854871038307</v>
      </c>
      <c r="AG24" s="65">
        <v>14.42751821552072</v>
      </c>
      <c r="AH24" s="15">
        <f t="shared" si="7"/>
        <v>15.680346306347905</v>
      </c>
      <c r="AI24" s="65">
        <v>5.5756308832810122</v>
      </c>
      <c r="AJ24" s="15">
        <f t="shared" si="8"/>
        <v>6.5274597954943241</v>
      </c>
      <c r="AK24" s="65">
        <v>10.828228811762001</v>
      </c>
      <c r="AL24" s="92">
        <f t="shared" si="9"/>
        <v>7.4082541198975629E-2</v>
      </c>
      <c r="AM24" s="92">
        <f t="shared" si="10"/>
        <v>9.5873369595132338</v>
      </c>
      <c r="AN24" s="47">
        <v>1.5331499706360359</v>
      </c>
      <c r="AO24" s="47">
        <f t="shared" si="11"/>
        <v>2.1705542777534856</v>
      </c>
      <c r="AP24" s="5">
        <f t="shared" si="12"/>
        <v>1.1707123251410794</v>
      </c>
      <c r="AQ24" s="5">
        <f t="shared" si="13"/>
        <v>0.88540213973860005</v>
      </c>
      <c r="AR24" s="8">
        <v>0.14439210934799998</v>
      </c>
      <c r="AS24" s="51">
        <f t="shared" si="14"/>
        <v>0.39927184078884115</v>
      </c>
      <c r="AT24" s="51">
        <f t="shared" si="15"/>
        <v>0.57210323976250721</v>
      </c>
      <c r="AU24" s="51">
        <f t="shared" si="16"/>
        <v>0.22842471366123598</v>
      </c>
      <c r="AV24" s="51">
        <f t="shared" si="17"/>
        <v>0.30199926474278982</v>
      </c>
      <c r="AW24" s="52">
        <f t="shared" si="18"/>
        <v>1.090149591366725</v>
      </c>
      <c r="AX24" s="52">
        <f t="shared" si="19"/>
        <v>3.7486096332833264E-2</v>
      </c>
      <c r="AY24" s="9">
        <f t="shared" si="20"/>
        <v>0.99589674921794047</v>
      </c>
      <c r="AZ24" s="9">
        <f t="shared" si="21"/>
        <v>1.2894500744535309</v>
      </c>
      <c r="BA24" s="95">
        <f t="shared" si="51"/>
        <v>1.9219226413258701</v>
      </c>
      <c r="BB24" s="9">
        <f t="shared" si="22"/>
        <v>0.58041922457293316</v>
      </c>
      <c r="BC24" s="9">
        <f t="shared" si="23"/>
        <v>0.31305549320777393</v>
      </c>
      <c r="BD24" s="53">
        <f t="shared" si="52"/>
        <v>94.227027681045797</v>
      </c>
      <c r="BE24" s="53">
        <f t="shared" si="52"/>
        <v>122.00165122968015</v>
      </c>
      <c r="BF24" s="53">
        <f t="shared" si="52"/>
        <v>181.84320620310655</v>
      </c>
      <c r="BG24" s="53">
        <f t="shared" si="52"/>
        <v>54.916514571809671</v>
      </c>
      <c r="BH24" s="53">
        <f t="shared" si="52"/>
        <v>29.619826199208728</v>
      </c>
      <c r="BI24" s="96">
        <f t="shared" si="53"/>
        <v>1.9741754918495726</v>
      </c>
      <c r="BJ24" s="96">
        <f t="shared" si="53"/>
        <v>2.0863657086672522</v>
      </c>
      <c r="BK24" s="96">
        <f t="shared" si="53"/>
        <v>2.2596970801302527</v>
      </c>
      <c r="BL24" s="96">
        <f t="shared" si="53"/>
        <v>1.7397029657412515</v>
      </c>
      <c r="BM24" s="96">
        <f t="shared" si="53"/>
        <v>1.4715825058750598</v>
      </c>
      <c r="BN24" s="99">
        <f t="shared" si="54"/>
        <v>3.4679999481204691</v>
      </c>
      <c r="BO24" s="99">
        <f t="shared" si="55"/>
        <v>4.4902373612730555</v>
      </c>
      <c r="BP24" s="99">
        <f t="shared" si="56"/>
        <v>6.6926894034384121</v>
      </c>
      <c r="BQ24" s="99">
        <f t="shared" si="57"/>
        <v>2.0211872789902601</v>
      </c>
      <c r="BR24" s="99">
        <f t="shared" si="58"/>
        <v>1.090149591366725</v>
      </c>
      <c r="BS24" s="105">
        <f t="shared" si="59"/>
        <v>0.54007908230734625</v>
      </c>
      <c r="BT24" s="105">
        <f t="shared" si="59"/>
        <v>0.65226929912502585</v>
      </c>
      <c r="BU24" s="105">
        <f t="shared" si="59"/>
        <v>0.82560067058802633</v>
      </c>
      <c r="BV24" s="105">
        <f t="shared" si="59"/>
        <v>0.30560655619902488</v>
      </c>
      <c r="BW24" s="105">
        <f t="shared" si="59"/>
        <v>3.7486096332833264E-2</v>
      </c>
      <c r="BX24" s="88">
        <v>100</v>
      </c>
      <c r="BY24" s="89">
        <f t="shared" si="60"/>
        <v>1.1000185275062209</v>
      </c>
      <c r="BZ24" s="89">
        <f t="shared" si="25"/>
        <v>0.10055596857408637</v>
      </c>
      <c r="CA24" s="89">
        <f t="shared" si="26"/>
        <v>29.486658093329577</v>
      </c>
      <c r="CB24" s="89">
        <f t="shared" si="61"/>
        <v>1.4429430871186031</v>
      </c>
      <c r="CC24" s="89">
        <f t="shared" si="27"/>
        <v>8.7797722965671648E-2</v>
      </c>
      <c r="CD24" s="89">
        <f t="shared" si="28"/>
        <v>25.745477619801761</v>
      </c>
      <c r="CE24" s="89">
        <f t="shared" si="62"/>
        <v>1.4871071037999473</v>
      </c>
      <c r="CF24" s="89">
        <f t="shared" si="29"/>
        <v>8.6484191440485927E-2</v>
      </c>
      <c r="CG24" s="89">
        <f t="shared" si="30"/>
        <v>25.360302522518253</v>
      </c>
      <c r="CH24" s="89">
        <f t="shared" si="63"/>
        <v>1.492096410738474</v>
      </c>
      <c r="CI24" s="89">
        <f t="shared" si="31"/>
        <v>8.6339476430980985E-2</v>
      </c>
      <c r="CJ24" s="89">
        <f t="shared" si="64"/>
        <v>-14.523918333328822</v>
      </c>
      <c r="CK24" s="89">
        <f t="shared" si="65"/>
        <v>36.87079484823974</v>
      </c>
      <c r="CL24" s="83">
        <v>119</v>
      </c>
      <c r="CM24" s="84">
        <f t="shared" si="66"/>
        <v>2.0308715167721019</v>
      </c>
      <c r="CN24" s="84">
        <f t="shared" si="67"/>
        <v>0.10076897921484028</v>
      </c>
      <c r="CO24" s="84">
        <f t="shared" si="68"/>
        <v>82.178134564256737</v>
      </c>
      <c r="CP24" s="84">
        <f t="shared" si="69"/>
        <v>2.2140062158505707</v>
      </c>
      <c r="CQ24" s="84">
        <f t="shared" si="70"/>
        <v>9.6511411115218576E-2</v>
      </c>
      <c r="CR24" s="84">
        <f t="shared" si="71"/>
        <v>78.706044175594016</v>
      </c>
      <c r="CS24" s="84">
        <f t="shared" si="72"/>
        <v>2.2364073689273325</v>
      </c>
      <c r="CT24" s="84">
        <f t="shared" si="73"/>
        <v>9.6026837488806333E-2</v>
      </c>
      <c r="CU24" s="84">
        <f t="shared" si="74"/>
        <v>78.31086942054668</v>
      </c>
      <c r="CV24" s="84">
        <f t="shared" si="75"/>
        <v>2.2390340542465652</v>
      </c>
      <c r="CW24" s="84">
        <f t="shared" si="76"/>
        <v>9.5970494821139105E-2</v>
      </c>
      <c r="CX24" s="84">
        <f t="shared" si="77"/>
        <v>-4.9892101270722851</v>
      </c>
      <c r="CY24" s="84">
        <f t="shared" si="78"/>
        <v>105.38778090440589</v>
      </c>
      <c r="CZ24" s="88">
        <v>119</v>
      </c>
      <c r="DA24" s="89">
        <f t="shared" si="79"/>
        <v>2.3474058246838401</v>
      </c>
      <c r="DB24" s="89">
        <f t="shared" si="80"/>
        <v>0.1227750889981802</v>
      </c>
      <c r="DC24" s="89">
        <f t="shared" si="81"/>
        <v>171.79566588717967</v>
      </c>
      <c r="DD24" s="89">
        <f t="shared" si="82"/>
        <v>2.0396743285068424</v>
      </c>
      <c r="DE24" s="89">
        <f t="shared" si="83"/>
        <v>0.13171157153338725</v>
      </c>
      <c r="DF24" s="89">
        <f t="shared" si="84"/>
        <v>184.30022996733931</v>
      </c>
      <c r="DG24" s="89">
        <f t="shared" si="85"/>
        <v>1.9855610590348045</v>
      </c>
      <c r="DH24" s="89">
        <f t="shared" si="86"/>
        <v>0.13349430023052505</v>
      </c>
      <c r="DI24" s="89">
        <f t="shared" si="87"/>
        <v>186.79475117779035</v>
      </c>
      <c r="DJ24" s="89">
        <f t="shared" si="88"/>
        <v>1.975371307539513</v>
      </c>
      <c r="DK24" s="89">
        <f t="shared" si="89"/>
        <v>0.13383816572096774</v>
      </c>
      <c r="DL24" s="89">
        <f t="shared" si="90"/>
        <v>32.499784063758064</v>
      </c>
      <c r="DM24" s="89">
        <f t="shared" si="91"/>
        <v>81.2018573582165</v>
      </c>
      <c r="DN24" s="83">
        <v>119</v>
      </c>
      <c r="DO24" s="84">
        <f t="shared" si="92"/>
        <v>3.3867350906906615</v>
      </c>
      <c r="DP24" s="84">
        <f t="shared" si="93"/>
        <v>0.1163078000486774</v>
      </c>
      <c r="DQ24" s="84">
        <f t="shared" si="94"/>
        <v>210.71769330392723</v>
      </c>
      <c r="DR24" s="84">
        <f t="shared" si="95"/>
        <v>2.7733313378258133</v>
      </c>
      <c r="DS24" s="84">
        <f t="shared" si="96"/>
        <v>0.12852824439445348</v>
      </c>
      <c r="DT24" s="84">
        <f t="shared" si="97"/>
        <v>232.85777197976185</v>
      </c>
      <c r="DU24" s="84">
        <f t="shared" si="98"/>
        <v>2.6781097401939937</v>
      </c>
      <c r="DV24" s="84">
        <f t="shared" si="99"/>
        <v>0.13079323163979859</v>
      </c>
      <c r="DW24" s="84">
        <f t="shared" si="100"/>
        <v>236.9613049113639</v>
      </c>
      <c r="DX24" s="84">
        <f t="shared" si="101"/>
        <v>2.6617992708375593</v>
      </c>
      <c r="DY24" s="84">
        <f t="shared" si="102"/>
        <v>0.13119334463629831</v>
      </c>
      <c r="DZ24" s="84">
        <f t="shared" si="103"/>
        <v>29.881411189935324</v>
      </c>
      <c r="EA24" s="84">
        <f t="shared" si="104"/>
        <v>144.1682583672256</v>
      </c>
      <c r="EB24" s="88">
        <v>119</v>
      </c>
      <c r="EC24" s="89">
        <f t="shared" si="105"/>
        <v>4.485021682439335</v>
      </c>
      <c r="ED24" s="89">
        <f t="shared" si="106"/>
        <v>0.12339082479028465</v>
      </c>
      <c r="EE24" s="89">
        <f t="shared" si="107"/>
        <v>333.20108045928015</v>
      </c>
      <c r="EF24" s="89">
        <f t="shared" si="108"/>
        <v>3.3947509500117428</v>
      </c>
      <c r="EG24" s="89">
        <f t="shared" si="109"/>
        <v>0.14182773963699122</v>
      </c>
      <c r="EH24" s="89">
        <f t="shared" si="110"/>
        <v>382.98760192632898</v>
      </c>
      <c r="EI24" s="89">
        <f t="shared" si="111"/>
        <v>3.2692530270853513</v>
      </c>
      <c r="EJ24" s="89">
        <f t="shared" si="112"/>
        <v>0.14452429962468724</v>
      </c>
      <c r="EK24" s="89">
        <f t="shared" si="113"/>
        <v>390.26931596747158</v>
      </c>
      <c r="EL24" s="89">
        <f t="shared" si="114"/>
        <v>3.252639470698667</v>
      </c>
      <c r="EM24" s="89">
        <f t="shared" si="115"/>
        <v>0.14489292400525608</v>
      </c>
      <c r="EN24" s="89">
        <f t="shared" si="116"/>
        <v>43.443994765203527</v>
      </c>
      <c r="EO24" s="89">
        <f t="shared" si="117"/>
        <v>198.36634315670568</v>
      </c>
      <c r="EP24" s="57">
        <f t="shared" si="118"/>
        <v>37.315673329717981</v>
      </c>
      <c r="EQ24" s="57">
        <f t="shared" si="119"/>
        <v>209.4941551232439</v>
      </c>
      <c r="ER24" s="57">
        <f t="shared" si="32"/>
        <v>0.14971660319269006</v>
      </c>
      <c r="ES24" s="57">
        <f t="shared" si="33"/>
        <v>1.4821943716076316</v>
      </c>
      <c r="ET24" s="57">
        <f t="shared" si="120"/>
        <v>48.219437160763157</v>
      </c>
      <c r="EU24" s="58">
        <f t="shared" si="121"/>
        <v>7.0106941406555574</v>
      </c>
      <c r="EV24" s="15">
        <f t="shared" si="122"/>
        <v>0.48592516300645866</v>
      </c>
      <c r="EW24" s="15">
        <f t="shared" si="123"/>
        <v>1.2936163166939771</v>
      </c>
      <c r="EX24" s="58">
        <f t="shared" si="124"/>
        <v>0.37563314310097018</v>
      </c>
      <c r="EY24" s="58">
        <v>100</v>
      </c>
      <c r="EZ24" s="58">
        <f t="shared" si="125"/>
        <v>1.0937857067991494</v>
      </c>
      <c r="FA24" s="58">
        <f t="shared" si="126"/>
        <v>3.5139146655936222</v>
      </c>
      <c r="FB24" s="58">
        <f t="shared" si="127"/>
        <v>0.10034800465089086</v>
      </c>
      <c r="FC24" s="58">
        <f t="shared" si="128"/>
        <v>140.41408904786152</v>
      </c>
      <c r="FD24" s="58">
        <f t="shared" si="129"/>
        <v>0.93984575349800692</v>
      </c>
      <c r="FE24" s="58">
        <f t="shared" si="130"/>
        <v>3.2198441604476762</v>
      </c>
      <c r="FF24" s="58">
        <f t="shared" si="131"/>
        <v>0.10483032212759077</v>
      </c>
      <c r="FG24" s="58">
        <f t="shared" si="132"/>
        <v>146.68606752420226</v>
      </c>
      <c r="FH24" s="58">
        <f t="shared" si="133"/>
        <v>0.92229001243470077</v>
      </c>
      <c r="FI24" s="58">
        <f t="shared" si="134"/>
        <v>3.1867817970312826</v>
      </c>
      <c r="FJ24" s="58">
        <f t="shared" si="135"/>
        <v>0.10537271804899179</v>
      </c>
      <c r="FK24" s="58">
        <f t="shared" si="136"/>
        <v>147.44502660337636</v>
      </c>
      <c r="FL24" s="58">
        <f t="shared" si="137"/>
        <v>0.92024752225556739</v>
      </c>
      <c r="FM24" s="58">
        <f t="shared" si="138"/>
        <v>3.1829435273433559</v>
      </c>
      <c r="FN24" s="58">
        <f t="shared" si="139"/>
        <v>0.10543623269348773</v>
      </c>
      <c r="FO24" s="58">
        <f t="shared" si="34"/>
        <v>1.0438187036655286</v>
      </c>
      <c r="FP24" s="58">
        <f t="shared" si="140"/>
        <v>4.3818703665528647</v>
      </c>
      <c r="FQ24" s="27">
        <f t="shared" si="141"/>
        <v>0.5524142528238517</v>
      </c>
      <c r="FR24" s="27">
        <f t="shared" si="35"/>
        <v>1.7560526307202151E-3</v>
      </c>
      <c r="FS24" s="27">
        <f t="shared" si="142"/>
        <v>0.55417030545457191</v>
      </c>
      <c r="FT24" s="91">
        <f t="shared" si="183"/>
        <v>0.55000000000000004</v>
      </c>
      <c r="FU24" s="27">
        <f t="shared" si="143"/>
        <v>0.10506730021084962</v>
      </c>
      <c r="FV24" s="27">
        <f t="shared" si="36"/>
        <v>1.0401662720874112</v>
      </c>
      <c r="FW24" s="27">
        <f t="shared" si="144"/>
        <v>4.0166272087411192</v>
      </c>
      <c r="FX24" s="54">
        <v>119</v>
      </c>
      <c r="FY24" s="55">
        <f t="shared" si="145"/>
        <v>1.3032447612296136</v>
      </c>
      <c r="FZ24" s="55">
        <f t="shared" si="146"/>
        <v>0.12579259883080396</v>
      </c>
      <c r="GA24" s="55">
        <f t="shared" si="147"/>
        <v>68.39010175850477</v>
      </c>
      <c r="GB24" s="55">
        <f t="shared" si="148"/>
        <v>1.4813785820947909</v>
      </c>
      <c r="GC24" s="55">
        <f t="shared" si="149"/>
        <v>0.11798724292881099</v>
      </c>
      <c r="GD24" s="55">
        <f t="shared" si="150"/>
        <v>64.146536641318207</v>
      </c>
      <c r="GE24" s="55">
        <f t="shared" si="151"/>
        <v>1.5034910105942829</v>
      </c>
      <c r="GF24" s="55">
        <f t="shared" si="152"/>
        <v>0.11711638687093438</v>
      </c>
      <c r="GG24" s="55">
        <f t="shared" si="153"/>
        <v>63.673075285334129</v>
      </c>
      <c r="GH24" s="55">
        <f t="shared" si="154"/>
        <v>1.5060695135726927</v>
      </c>
      <c r="GI24" s="55">
        <f t="shared" si="155"/>
        <v>0.11701608794197296</v>
      </c>
      <c r="GJ24" s="57">
        <f t="shared" si="156"/>
        <v>48.314946093632344</v>
      </c>
      <c r="GK24" s="57">
        <f t="shared" si="157"/>
        <v>321.22108487677252</v>
      </c>
      <c r="GL24" s="57">
        <f t="shared" si="40"/>
        <v>0.17730128460252362</v>
      </c>
      <c r="GM24" s="57">
        <f t="shared" si="41"/>
        <v>1.7552827175649839</v>
      </c>
      <c r="GN24" s="57">
        <f t="shared" si="158"/>
        <v>75.528271756498384</v>
      </c>
      <c r="GO24" s="58">
        <f t="shared" si="159"/>
        <v>11.752802928915099</v>
      </c>
      <c r="GP24" s="15">
        <f t="shared" si="160"/>
        <v>0.74952444922451666</v>
      </c>
      <c r="GQ24" s="92">
        <f t="shared" si="184"/>
        <v>1.0585733510699509</v>
      </c>
      <c r="GR24" s="92">
        <f t="shared" si="161"/>
        <v>0.70805150013169738</v>
      </c>
      <c r="GS24" s="58">
        <v>100</v>
      </c>
      <c r="GT24" s="92">
        <f t="shared" si="162"/>
        <v>1.0937857067991494</v>
      </c>
      <c r="GU24" s="92">
        <f t="shared" si="163"/>
        <v>1.5445190007874556</v>
      </c>
      <c r="GV24" s="92">
        <f t="shared" si="164"/>
        <v>0.17222763075534731</v>
      </c>
      <c r="GW24" s="92">
        <f t="shared" si="165"/>
        <v>312.02902179199111</v>
      </c>
      <c r="GX24" s="92">
        <f t="shared" si="166"/>
        <v>0.68101770646352855</v>
      </c>
      <c r="GY24" s="92">
        <f t="shared" si="167"/>
        <v>1.0352698757771992</v>
      </c>
      <c r="GZ24" s="92">
        <f t="shared" si="168"/>
        <v>0.21036460364777135</v>
      </c>
      <c r="HA24" s="92">
        <f t="shared" si="169"/>
        <v>381.12271072878377</v>
      </c>
      <c r="HB24" s="92">
        <f t="shared" si="170"/>
        <v>0.63280938035008394</v>
      </c>
      <c r="HC24" s="92">
        <f t="shared" si="171"/>
        <v>0.97609201182043703</v>
      </c>
      <c r="HD24" s="92">
        <f t="shared" si="172"/>
        <v>0.21664769644870183</v>
      </c>
      <c r="HE24" s="92">
        <f t="shared" si="173"/>
        <v>392.50594402244485</v>
      </c>
      <c r="HF24" s="92">
        <f t="shared" si="174"/>
        <v>0.62616848268297098</v>
      </c>
      <c r="HG24" s="92">
        <f t="shared" si="175"/>
        <v>0.96796136665162569</v>
      </c>
      <c r="HH24" s="92">
        <f t="shared" si="176"/>
        <v>0.21755568825834268</v>
      </c>
      <c r="HI24" s="92">
        <f t="shared" si="42"/>
        <v>2.1538013137575924</v>
      </c>
      <c r="HJ24" s="92">
        <f t="shared" si="177"/>
        <v>115.38013137575925</v>
      </c>
      <c r="HK24" s="27">
        <f t="shared" si="178"/>
        <v>0.51755316139439256</v>
      </c>
      <c r="HL24" s="27">
        <f t="shared" si="179"/>
        <v>9.3002031596002427E-3</v>
      </c>
      <c r="HM24" s="27">
        <f t="shared" si="180"/>
        <v>0.52685336455399279</v>
      </c>
      <c r="HN24" s="27">
        <f t="shared" si="185"/>
        <v>0.55000000000000004</v>
      </c>
      <c r="HO24" s="27">
        <f t="shared" si="181"/>
        <v>0.14672514565766698</v>
      </c>
      <c r="HP24" s="27">
        <f t="shared" si="43"/>
        <v>1.4525789420109032</v>
      </c>
      <c r="HQ24" s="27">
        <f t="shared" si="182"/>
        <v>45.257894201090323</v>
      </c>
    </row>
    <row r="25" spans="1:225" x14ac:dyDescent="0.25">
      <c r="A25" s="6" t="s">
        <v>1</v>
      </c>
      <c r="B25" s="7">
        <v>12.4658</v>
      </c>
      <c r="C25" s="6" t="s">
        <v>22</v>
      </c>
      <c r="D25" s="6" t="s">
        <v>430</v>
      </c>
      <c r="E25" s="8">
        <v>0.12547051442910917</v>
      </c>
      <c r="F25" s="5">
        <f t="shared" si="44"/>
        <v>1.5742849991105291E-2</v>
      </c>
      <c r="G25" s="59">
        <v>6.91</v>
      </c>
      <c r="H25" s="5">
        <v>2.5043581857192643</v>
      </c>
      <c r="I25" s="47">
        <f t="shared" si="0"/>
        <v>2.5016667029158604</v>
      </c>
      <c r="J25" s="60">
        <v>17.5</v>
      </c>
      <c r="K25" s="27">
        <v>0.99870000000000003</v>
      </c>
      <c r="L25" s="48">
        <v>1.0662E-3</v>
      </c>
      <c r="M25" s="49">
        <f t="shared" si="1"/>
        <v>1.0675878642234905E-6</v>
      </c>
      <c r="N25" s="49">
        <f t="shared" si="2"/>
        <v>1.5049231029496948</v>
      </c>
      <c r="O25" s="14">
        <v>3.0842676674300002</v>
      </c>
      <c r="P25" s="14">
        <v>2.6278154469419999</v>
      </c>
      <c r="Q25" s="14">
        <v>1.74454071667</v>
      </c>
      <c r="R25" s="13">
        <f t="shared" si="3"/>
        <v>-1.6249279746293659</v>
      </c>
      <c r="S25" s="13">
        <f t="shared" si="3"/>
        <v>-1.3938639578783094</v>
      </c>
      <c r="T25" s="13">
        <f t="shared" si="3"/>
        <v>-0.80284726967466891</v>
      </c>
      <c r="U25" s="13">
        <f t="shared" si="4"/>
        <v>1.7412187581491048</v>
      </c>
      <c r="V25" s="13">
        <f t="shared" si="5"/>
        <v>-0.80009746747536714</v>
      </c>
      <c r="W25" s="13">
        <f t="shared" si="45"/>
        <v>2.4181097648062964</v>
      </c>
      <c r="X25" s="13">
        <f t="shared" si="46"/>
        <v>-1.2738797340607815</v>
      </c>
      <c r="Y25" s="13">
        <f t="shared" si="47"/>
        <v>2.846908185905602</v>
      </c>
      <c r="Z25" s="13">
        <f t="shared" si="48"/>
        <v>-1.5093959662538377</v>
      </c>
      <c r="AA25" s="13">
        <f t="shared" si="49"/>
        <v>40.892659584650772</v>
      </c>
      <c r="AB25" s="18">
        <f t="shared" si="50"/>
        <v>1.7875789000000308E-3</v>
      </c>
      <c r="AC25" s="62">
        <v>2.75918997506158</v>
      </c>
      <c r="AD25" s="17">
        <v>2.7641310774524683</v>
      </c>
      <c r="AE25" s="50">
        <f t="shared" si="6"/>
        <v>7.4033222690093652</v>
      </c>
      <c r="AF25" s="17">
        <v>4.3693528544180209</v>
      </c>
      <c r="AG25" s="65">
        <v>20.72857478138495</v>
      </c>
      <c r="AH25" s="15">
        <f t="shared" si="7"/>
        <v>19.275473069444693</v>
      </c>
      <c r="AI25" s="65">
        <v>4.7618786394590984</v>
      </c>
      <c r="AJ25" s="15">
        <f t="shared" si="8"/>
        <v>6.3655627509292945</v>
      </c>
      <c r="AK25" s="65">
        <v>10.546664036477999</v>
      </c>
      <c r="AL25" s="92">
        <f t="shared" si="9"/>
        <v>6.3855985539901742E-3</v>
      </c>
      <c r="AM25" s="92">
        <f t="shared" si="10"/>
        <v>8.9868486265158243</v>
      </c>
      <c r="AN25" s="47">
        <v>1.5807328711940056</v>
      </c>
      <c r="AO25" s="47">
        <f t="shared" si="11"/>
        <v>2.6783542681458354</v>
      </c>
      <c r="AP25" s="5">
        <f t="shared" si="12"/>
        <v>1.3367755108627377</v>
      </c>
      <c r="AQ25" s="5">
        <f t="shared" si="13"/>
        <v>0.85210343246289022</v>
      </c>
      <c r="AR25" s="8">
        <v>2.8879836737900001E-2</v>
      </c>
      <c r="AS25" s="51">
        <f t="shared" si="14"/>
        <v>0.66387489985270065</v>
      </c>
      <c r="AT25" s="51">
        <f t="shared" si="15"/>
        <v>0.8520062881350553</v>
      </c>
      <c r="AU25" s="51">
        <f t="shared" si="16"/>
        <v>0.5656255892095311</v>
      </c>
      <c r="AV25" s="51">
        <f t="shared" si="17"/>
        <v>0.61278432697858898</v>
      </c>
      <c r="AW25" s="52">
        <f t="shared" si="18"/>
        <v>1.0887051220305277</v>
      </c>
      <c r="AX25" s="52">
        <f t="shared" si="19"/>
        <v>3.6910266150090881E-2</v>
      </c>
      <c r="AY25" s="9">
        <f t="shared" si="20"/>
        <v>1.1608125054327365</v>
      </c>
      <c r="AZ25" s="9">
        <f t="shared" si="21"/>
        <v>1.6120731765375309</v>
      </c>
      <c r="BA25" s="95">
        <f t="shared" si="51"/>
        <v>1.8979387906037346</v>
      </c>
      <c r="BB25" s="9">
        <f t="shared" si="22"/>
        <v>1.1630271444466667</v>
      </c>
      <c r="BC25" s="9">
        <f t="shared" si="23"/>
        <v>0.58047071056108346</v>
      </c>
      <c r="BD25" s="53">
        <f t="shared" si="52"/>
        <v>136.42693692319679</v>
      </c>
      <c r="BE25" s="53">
        <f t="shared" si="52"/>
        <v>189.46229864148131</v>
      </c>
      <c r="BF25" s="53">
        <f t="shared" si="52"/>
        <v>223.05925759583218</v>
      </c>
      <c r="BG25" s="53">
        <f t="shared" si="52"/>
        <v>136.68721704220576</v>
      </c>
      <c r="BH25" s="53">
        <f t="shared" si="52"/>
        <v>68.221044005688427</v>
      </c>
      <c r="BI25" s="96">
        <f t="shared" si="53"/>
        <v>2.1349001284004632</v>
      </c>
      <c r="BJ25" s="96">
        <f t="shared" si="53"/>
        <v>2.2775228020563416</v>
      </c>
      <c r="BK25" s="96">
        <f t="shared" si="53"/>
        <v>2.3484202524122146</v>
      </c>
      <c r="BL25" s="96">
        <f t="shared" si="53"/>
        <v>2.135727901344596</v>
      </c>
      <c r="BM25" s="96">
        <f t="shared" si="53"/>
        <v>1.8339183612519743</v>
      </c>
      <c r="BN25" s="99">
        <f t="shared" si="54"/>
        <v>2.1771684555111088</v>
      </c>
      <c r="BO25" s="99">
        <f t="shared" si="55"/>
        <v>3.0235329577404149</v>
      </c>
      <c r="BP25" s="99">
        <f t="shared" si="56"/>
        <v>3.5596898259232206</v>
      </c>
      <c r="BQ25" s="99">
        <f t="shared" si="57"/>
        <v>2.1813221342308915</v>
      </c>
      <c r="BR25" s="99">
        <f t="shared" si="58"/>
        <v>1.0887051220305277</v>
      </c>
      <c r="BS25" s="105">
        <f t="shared" si="59"/>
        <v>0.33789203329857992</v>
      </c>
      <c r="BT25" s="105">
        <f t="shared" si="59"/>
        <v>0.4805147069544583</v>
      </c>
      <c r="BU25" s="105">
        <f t="shared" si="59"/>
        <v>0.55141215731033133</v>
      </c>
      <c r="BV25" s="105">
        <f t="shared" si="59"/>
        <v>0.33871980624271258</v>
      </c>
      <c r="BW25" s="105">
        <f t="shared" si="59"/>
        <v>3.6910266150090881E-2</v>
      </c>
      <c r="BX25" s="88">
        <v>100</v>
      </c>
      <c r="BY25" s="89">
        <f t="shared" si="60"/>
        <v>1.1000185275062209</v>
      </c>
      <c r="BZ25" s="89">
        <f t="shared" si="25"/>
        <v>0.12482363101131184</v>
      </c>
      <c r="CA25" s="89">
        <f t="shared" si="26"/>
        <v>67.869319440654991</v>
      </c>
      <c r="CB25" s="89">
        <f t="shared" si="61"/>
        <v>1.1989529747376915</v>
      </c>
      <c r="CC25" s="89">
        <f t="shared" si="27"/>
        <v>0.11956270634716337</v>
      </c>
      <c r="CD25" s="89">
        <f t="shared" si="28"/>
        <v>65.008840429657809</v>
      </c>
      <c r="CE25" s="89">
        <f t="shared" si="62"/>
        <v>1.2104797494677901</v>
      </c>
      <c r="CF25" s="89">
        <f t="shared" si="29"/>
        <v>0.11899207763409088</v>
      </c>
      <c r="CG25" s="89">
        <f t="shared" si="30"/>
        <v>64.69857720389075</v>
      </c>
      <c r="CH25" s="89">
        <f t="shared" si="63"/>
        <v>1.2117671946583293</v>
      </c>
      <c r="CI25" s="89">
        <f t="shared" si="31"/>
        <v>0.11892884911495749</v>
      </c>
      <c r="CJ25" s="89">
        <f t="shared" si="64"/>
        <v>-5.2137072553788855</v>
      </c>
      <c r="CK25" s="89">
        <f t="shared" si="65"/>
        <v>11.303526559908184</v>
      </c>
      <c r="CL25" s="83">
        <v>120</v>
      </c>
      <c r="CM25" s="84">
        <f t="shared" si="66"/>
        <v>2.0269121846341522</v>
      </c>
      <c r="CN25" s="84">
        <f t="shared" si="67"/>
        <v>0.13016197059749793</v>
      </c>
      <c r="CO25" s="84">
        <f t="shared" si="68"/>
        <v>212.69711381976023</v>
      </c>
      <c r="CP25" s="84">
        <f t="shared" si="69"/>
        <v>1.7736421276795276</v>
      </c>
      <c r="CQ25" s="84">
        <f t="shared" si="70"/>
        <v>0.13914531359710239</v>
      </c>
      <c r="CR25" s="84">
        <f t="shared" si="71"/>
        <v>227.37675580503262</v>
      </c>
      <c r="CS25" s="84">
        <f t="shared" si="72"/>
        <v>1.7462516017390159</v>
      </c>
      <c r="CT25" s="84">
        <f t="shared" si="73"/>
        <v>0.14023233741558427</v>
      </c>
      <c r="CU25" s="84">
        <f t="shared" si="74"/>
        <v>229.15305673058785</v>
      </c>
      <c r="CV25" s="84">
        <f t="shared" si="75"/>
        <v>1.7430855285570122</v>
      </c>
      <c r="CW25" s="84">
        <f t="shared" si="76"/>
        <v>0.14035963593555936</v>
      </c>
      <c r="CX25" s="84">
        <f t="shared" si="77"/>
        <v>11.866629840640798</v>
      </c>
      <c r="CY25" s="84">
        <f t="shared" si="78"/>
        <v>60.106303652361738</v>
      </c>
      <c r="CZ25" s="88">
        <v>120</v>
      </c>
      <c r="DA25" s="89">
        <f t="shared" si="79"/>
        <v>2.3399002139894063</v>
      </c>
      <c r="DB25" s="89">
        <f t="shared" si="80"/>
        <v>0.12102888343729898</v>
      </c>
      <c r="DC25" s="89">
        <f t="shared" si="81"/>
        <v>197.39617616592756</v>
      </c>
      <c r="DD25" s="89">
        <f t="shared" si="82"/>
        <v>1.9340774701377903</v>
      </c>
      <c r="DE25" s="89">
        <f t="shared" si="83"/>
        <v>0.13312228462184658</v>
      </c>
      <c r="DF25" s="89">
        <f t="shared" si="84"/>
        <v>217.12032037739525</v>
      </c>
      <c r="DG25" s="89">
        <f t="shared" si="85"/>
        <v>1.8648535416827654</v>
      </c>
      <c r="DH25" s="89">
        <f t="shared" si="86"/>
        <v>0.1355705414004765</v>
      </c>
      <c r="DI25" s="89">
        <f t="shared" si="87"/>
        <v>221.11338808692449</v>
      </c>
      <c r="DJ25" s="89">
        <f t="shared" si="88"/>
        <v>1.8518927201954609</v>
      </c>
      <c r="DK25" s="89">
        <f t="shared" si="89"/>
        <v>0.13604412227245755</v>
      </c>
      <c r="DL25" s="89">
        <f t="shared" si="90"/>
        <v>8.4271654511486549</v>
      </c>
      <c r="DM25" s="89">
        <f t="shared" si="91"/>
        <v>70.100487516906625</v>
      </c>
      <c r="DN25" s="83">
        <v>120</v>
      </c>
      <c r="DO25" s="84">
        <f t="shared" si="92"/>
        <v>3.3768387146473473</v>
      </c>
      <c r="DP25" s="84">
        <f t="shared" si="93"/>
        <v>0.11872546328811195</v>
      </c>
      <c r="DQ25" s="84">
        <f t="shared" si="94"/>
        <v>268.91576021890302</v>
      </c>
      <c r="DR25" s="84">
        <f t="shared" si="95"/>
        <v>2.5466144291418278</v>
      </c>
      <c r="DS25" s="84">
        <f t="shared" si="96"/>
        <v>0.13671539902286867</v>
      </c>
      <c r="DT25" s="84">
        <f t="shared" si="97"/>
        <v>309.66335648358506</v>
      </c>
      <c r="DU25" s="84">
        <f t="shared" si="98"/>
        <v>2.42401794755596</v>
      </c>
      <c r="DV25" s="84">
        <f t="shared" si="99"/>
        <v>0.14012999824183164</v>
      </c>
      <c r="DW25" s="84">
        <f t="shared" si="100"/>
        <v>317.39749808539125</v>
      </c>
      <c r="DX25" s="84">
        <f t="shared" si="101"/>
        <v>2.403196353668057</v>
      </c>
      <c r="DY25" s="84">
        <f t="shared" si="102"/>
        <v>0.14073574093260599</v>
      </c>
      <c r="DZ25" s="84">
        <f t="shared" si="103"/>
        <v>12.166385523286971</v>
      </c>
      <c r="EA25" s="84">
        <f t="shared" si="104"/>
        <v>120.73895906596741</v>
      </c>
      <c r="EB25" s="88">
        <v>120</v>
      </c>
      <c r="EC25" s="89">
        <f t="shared" si="105"/>
        <v>4.4748808174399111</v>
      </c>
      <c r="ED25" s="89">
        <f t="shared" si="106"/>
        <v>0.11190694007667573</v>
      </c>
      <c r="EE25" s="89">
        <f t="shared" si="107"/>
        <v>298.41926312609525</v>
      </c>
      <c r="EF25" s="89">
        <f t="shared" si="108"/>
        <v>3.4975129893673245</v>
      </c>
      <c r="EG25" s="89">
        <f t="shared" si="109"/>
        <v>0.12658087376785535</v>
      </c>
      <c r="EH25" s="89">
        <f t="shared" si="110"/>
        <v>337.54985213409276</v>
      </c>
      <c r="EI25" s="89">
        <f t="shared" si="111"/>
        <v>3.3828644184051577</v>
      </c>
      <c r="EJ25" s="89">
        <f t="shared" si="112"/>
        <v>0.12870797610822909</v>
      </c>
      <c r="EK25" s="89">
        <f t="shared" si="113"/>
        <v>343.22213941648289</v>
      </c>
      <c r="EL25" s="89">
        <f t="shared" si="114"/>
        <v>3.367649488372999</v>
      </c>
      <c r="EM25" s="89">
        <f t="shared" si="115"/>
        <v>0.12899839765831686</v>
      </c>
      <c r="EN25" s="89">
        <f t="shared" si="116"/>
        <v>2.8117229336785288</v>
      </c>
      <c r="EO25" s="89">
        <f t="shared" si="117"/>
        <v>209.32613618020332</v>
      </c>
      <c r="EP25" s="57">
        <f t="shared" si="118"/>
        <v>40.892659584650772</v>
      </c>
      <c r="EQ25" s="57">
        <f t="shared" si="119"/>
        <v>244.04043318040598</v>
      </c>
      <c r="ER25" s="57">
        <f t="shared" si="32"/>
        <v>0.14962772691479059</v>
      </c>
      <c r="ES25" s="57">
        <f t="shared" si="33"/>
        <v>1.1925329835108809</v>
      </c>
      <c r="ET25" s="57">
        <f t="shared" si="120"/>
        <v>19.253298351088088</v>
      </c>
      <c r="EU25" s="58">
        <f t="shared" si="121"/>
        <v>9.5248149533745181</v>
      </c>
      <c r="EV25" s="15">
        <f t="shared" si="122"/>
        <v>0.45950168083568221</v>
      </c>
      <c r="EW25" s="15">
        <f t="shared" si="123"/>
        <v>1.3633928696361453</v>
      </c>
      <c r="EX25" s="58">
        <f t="shared" si="124"/>
        <v>0.33702807977740962</v>
      </c>
      <c r="EY25" s="58">
        <v>100</v>
      </c>
      <c r="EZ25" s="58">
        <f t="shared" si="125"/>
        <v>1.0937857067991494</v>
      </c>
      <c r="FA25" s="58">
        <f t="shared" si="126"/>
        <v>4.044506667392036</v>
      </c>
      <c r="FB25" s="58">
        <f t="shared" si="127"/>
        <v>9.2056597180697794E-2</v>
      </c>
      <c r="FC25" s="58">
        <f t="shared" si="128"/>
        <v>150.14283994226025</v>
      </c>
      <c r="FD25" s="58">
        <f t="shared" si="129"/>
        <v>0.91312209820745815</v>
      </c>
      <c r="FE25" s="58">
        <f t="shared" si="130"/>
        <v>3.6812272629966372</v>
      </c>
      <c r="FF25" s="58">
        <f t="shared" si="131"/>
        <v>9.6492016046795734E-2</v>
      </c>
      <c r="FG25" s="58">
        <f t="shared" si="132"/>
        <v>157.37693728329316</v>
      </c>
      <c r="FH25" s="58">
        <f t="shared" si="133"/>
        <v>0.89499157330521306</v>
      </c>
      <c r="FI25" s="58">
        <f t="shared" si="134"/>
        <v>3.6457595168172543</v>
      </c>
      <c r="FJ25" s="58">
        <f t="shared" si="135"/>
        <v>9.6960240976827816E-2</v>
      </c>
      <c r="FK25" s="58">
        <f t="shared" si="136"/>
        <v>158.14060466705266</v>
      </c>
      <c r="FL25" s="58">
        <f t="shared" si="137"/>
        <v>0.89315560561998397</v>
      </c>
      <c r="FM25" s="58">
        <f t="shared" si="138"/>
        <v>3.6421815297446658</v>
      </c>
      <c r="FN25" s="58">
        <f t="shared" si="139"/>
        <v>9.7007854930963686E-2</v>
      </c>
      <c r="FO25" s="58">
        <f t="shared" si="34"/>
        <v>0.77315260379978046</v>
      </c>
      <c r="FP25" s="58">
        <f t="shared" si="140"/>
        <v>-22.684739620021954</v>
      </c>
      <c r="FQ25" s="27">
        <f t="shared" si="141"/>
        <v>0.52995813152733318</v>
      </c>
      <c r="FR25" s="27">
        <f t="shared" si="35"/>
        <v>5.0629865183346506E-3</v>
      </c>
      <c r="FS25" s="27">
        <f t="shared" si="142"/>
        <v>0.53502111804566788</v>
      </c>
      <c r="FT25" s="91">
        <f t="shared" si="183"/>
        <v>0.55000000000000004</v>
      </c>
      <c r="FU25" s="27">
        <f t="shared" si="143"/>
        <v>0.13273721279901801</v>
      </c>
      <c r="FV25" s="27">
        <f t="shared" si="36"/>
        <v>1.0579155860081735</v>
      </c>
      <c r="FW25" s="27">
        <f t="shared" si="144"/>
        <v>5.7915586008173481</v>
      </c>
      <c r="FX25" s="54">
        <v>120</v>
      </c>
      <c r="FY25" s="55">
        <f t="shared" si="145"/>
        <v>1.3007246714533571</v>
      </c>
      <c r="FZ25" s="55">
        <f t="shared" si="146"/>
        <v>0.16248336057908669</v>
      </c>
      <c r="GA25" s="55">
        <f t="shared" si="147"/>
        <v>177.00890503456816</v>
      </c>
      <c r="GB25" s="55">
        <f t="shared" si="148"/>
        <v>1.188881939781663</v>
      </c>
      <c r="GC25" s="55">
        <f t="shared" si="149"/>
        <v>0.16995432337573479</v>
      </c>
      <c r="GD25" s="55">
        <f t="shared" si="150"/>
        <v>185.14775038756665</v>
      </c>
      <c r="GE25" s="55">
        <f t="shared" si="151"/>
        <v>1.1765841264343619</v>
      </c>
      <c r="GF25" s="55">
        <f t="shared" si="152"/>
        <v>0.1708402071145281</v>
      </c>
      <c r="GG25" s="55">
        <f t="shared" si="153"/>
        <v>186.11282958110911</v>
      </c>
      <c r="GH25" s="55">
        <f t="shared" si="154"/>
        <v>1.1751701160182466</v>
      </c>
      <c r="GI25" s="55">
        <f t="shared" si="155"/>
        <v>0.17094295700843221</v>
      </c>
      <c r="GJ25" s="57">
        <f t="shared" si="156"/>
        <v>56.789498153382652</v>
      </c>
      <c r="GK25" s="57">
        <f t="shared" si="157"/>
        <v>417.71941952069938</v>
      </c>
      <c r="GL25" s="57">
        <f t="shared" si="40"/>
        <v>0.18442181137567293</v>
      </c>
      <c r="GM25" s="57">
        <f t="shared" si="41"/>
        <v>1.4698418366641131</v>
      </c>
      <c r="GN25" s="57">
        <f t="shared" si="158"/>
        <v>46.984183666411305</v>
      </c>
      <c r="GO25" s="58">
        <f t="shared" si="159"/>
        <v>18.369692832208745</v>
      </c>
      <c r="GP25" s="15">
        <f t="shared" si="160"/>
        <v>0.95300866370580639</v>
      </c>
      <c r="GQ25" s="92">
        <f t="shared" si="184"/>
        <v>1.0048103334063965</v>
      </c>
      <c r="GR25" s="92">
        <f t="shared" si="161"/>
        <v>0.94844632068524037</v>
      </c>
      <c r="GS25" s="58">
        <v>100</v>
      </c>
      <c r="GT25" s="92">
        <f t="shared" si="162"/>
        <v>1.0937857067991494</v>
      </c>
      <c r="GU25" s="92">
        <f t="shared" si="163"/>
        <v>1.0572382875395427</v>
      </c>
      <c r="GV25" s="92">
        <f t="shared" si="164"/>
        <v>0.2121839797297595</v>
      </c>
      <c r="GW25" s="92">
        <f t="shared" si="165"/>
        <v>480.60133550992003</v>
      </c>
      <c r="GX25" s="92">
        <f t="shared" si="166"/>
        <v>0.58339717485331899</v>
      </c>
      <c r="GY25" s="92">
        <f t="shared" si="167"/>
        <v>0.56556161144547012</v>
      </c>
      <c r="GZ25" s="92">
        <f t="shared" si="168"/>
        <v>0.29010757610014049</v>
      </c>
      <c r="HA25" s="92">
        <f t="shared" si="169"/>
        <v>657.09997848493697</v>
      </c>
      <c r="HB25" s="92">
        <f t="shared" si="170"/>
        <v>0.52657389397674803</v>
      </c>
      <c r="HC25" s="92">
        <f t="shared" si="171"/>
        <v>0.51106303242582296</v>
      </c>
      <c r="HD25" s="92">
        <f t="shared" si="172"/>
        <v>0.30518402624940544</v>
      </c>
      <c r="HE25" s="92">
        <f t="shared" si="173"/>
        <v>691.24846644200977</v>
      </c>
      <c r="HF25" s="92">
        <f t="shared" si="174"/>
        <v>0.51835267978748178</v>
      </c>
      <c r="HG25" s="92">
        <f t="shared" si="175"/>
        <v>0.50318751523981708</v>
      </c>
      <c r="HH25" s="92">
        <f t="shared" si="176"/>
        <v>0.30756301069884395</v>
      </c>
      <c r="HI25" s="92">
        <f t="shared" si="42"/>
        <v>2.4512771952697863</v>
      </c>
      <c r="HJ25" s="92">
        <f t="shared" si="177"/>
        <v>145.12771952697864</v>
      </c>
      <c r="HK25" s="27">
        <f t="shared" si="178"/>
        <v>0.49730166752314109</v>
      </c>
      <c r="HL25" s="27">
        <f t="shared" si="179"/>
        <v>2.6077440733045468E-2</v>
      </c>
      <c r="HM25" s="27">
        <f t="shared" si="180"/>
        <v>0.52337910825618661</v>
      </c>
      <c r="HN25" s="27">
        <f t="shared" si="185"/>
        <v>0.55000000000000004</v>
      </c>
      <c r="HO25" s="27">
        <f t="shared" si="181"/>
        <v>0.18996549998451043</v>
      </c>
      <c r="HP25" s="27">
        <f t="shared" si="43"/>
        <v>1.514025034876548</v>
      </c>
      <c r="HQ25" s="27">
        <f t="shared" si="182"/>
        <v>51.402503487654805</v>
      </c>
    </row>
    <row r="26" spans="1:225" x14ac:dyDescent="0.25">
      <c r="A26" s="6" t="s">
        <v>1</v>
      </c>
      <c r="B26" s="7">
        <v>12.4658</v>
      </c>
      <c r="C26" s="6" t="s">
        <v>23</v>
      </c>
      <c r="D26" s="6" t="s">
        <v>431</v>
      </c>
      <c r="E26" s="8">
        <v>0.1287001287001287</v>
      </c>
      <c r="F26" s="5">
        <f t="shared" si="44"/>
        <v>1.6563723127429691E-2</v>
      </c>
      <c r="G26" s="59">
        <v>7.32</v>
      </c>
      <c r="H26" s="5">
        <v>2.6656408909308489</v>
      </c>
      <c r="I26" s="47">
        <f t="shared" si="0"/>
        <v>2.6597667774285063</v>
      </c>
      <c r="J26" s="60">
        <v>17.5</v>
      </c>
      <c r="K26" s="27">
        <v>0.99870000000000003</v>
      </c>
      <c r="L26" s="48">
        <v>1.0662E-3</v>
      </c>
      <c r="M26" s="49">
        <f t="shared" si="1"/>
        <v>1.0675878642234905E-6</v>
      </c>
      <c r="N26" s="49">
        <f t="shared" si="2"/>
        <v>1.6632289750961311</v>
      </c>
      <c r="O26" s="14">
        <v>2.8588749088679997</v>
      </c>
      <c r="P26" s="14">
        <v>2.4217229878879998</v>
      </c>
      <c r="Q26" s="14">
        <v>1.6466792003500001</v>
      </c>
      <c r="R26" s="13">
        <f t="shared" si="3"/>
        <v>-1.5154474956934014</v>
      </c>
      <c r="S26" s="13">
        <f t="shared" si="3"/>
        <v>-1.2760338498149455</v>
      </c>
      <c r="T26" s="13">
        <f t="shared" si="3"/>
        <v>-0.71955952219039954</v>
      </c>
      <c r="U26" s="13">
        <f t="shared" si="4"/>
        <v>1.7394607823904586</v>
      </c>
      <c r="V26" s="13">
        <f t="shared" si="5"/>
        <v>-0.79864015254871601</v>
      </c>
      <c r="W26" s="13">
        <f t="shared" si="45"/>
        <v>2.2506581684650846</v>
      </c>
      <c r="X26" s="13">
        <f t="shared" si="46"/>
        <v>-1.1703469558995823</v>
      </c>
      <c r="Y26" s="13">
        <f t="shared" si="47"/>
        <v>2.6312360377400288</v>
      </c>
      <c r="Z26" s="13">
        <f t="shared" si="48"/>
        <v>-1.3957406727541735</v>
      </c>
      <c r="AA26" s="13">
        <f t="shared" si="49"/>
        <v>42.236303892135524</v>
      </c>
      <c r="AB26" s="18">
        <f t="shared" si="50"/>
        <v>3.5238882999999444E-3</v>
      </c>
      <c r="AC26" s="62">
        <v>2.746056314226121</v>
      </c>
      <c r="AD26" s="17">
        <v>2.7557673304795198</v>
      </c>
      <c r="AE26" s="50">
        <f t="shared" si="6"/>
        <v>5.9693526930281893</v>
      </c>
      <c r="AF26" s="17">
        <v>4.0897587461721532</v>
      </c>
      <c r="AG26" s="65">
        <v>18.492770433723646</v>
      </c>
      <c r="AH26" s="15">
        <f t="shared" si="7"/>
        <v>16.636838756711565</v>
      </c>
      <c r="AI26" s="65">
        <v>4.2328053409862019</v>
      </c>
      <c r="AJ26" s="15">
        <f t="shared" si="8"/>
        <v>5.4376280684416942</v>
      </c>
      <c r="AK26" s="65">
        <v>8.7825540083359996</v>
      </c>
      <c r="AL26" s="92">
        <f t="shared" si="9"/>
        <v>6.853281730181536E-3</v>
      </c>
      <c r="AM26" s="92">
        <f t="shared" si="10"/>
        <v>8.3089614311991955</v>
      </c>
      <c r="AN26" s="47">
        <v>1.4840725851338512</v>
      </c>
      <c r="AO26" s="47">
        <f t="shared" si="11"/>
        <v>2.1661308728808706</v>
      </c>
      <c r="AP26" s="5">
        <f t="shared" si="12"/>
        <v>1.2846392948405183</v>
      </c>
      <c r="AQ26" s="5">
        <f t="shared" si="13"/>
        <v>0.94607575692819068</v>
      </c>
      <c r="AR26" s="8">
        <v>3.5752996431439997E-2</v>
      </c>
      <c r="AS26" s="51">
        <f t="shared" si="14"/>
        <v>0.67996183237541952</v>
      </c>
      <c r="AT26" s="51">
        <f t="shared" si="15"/>
        <v>0.84708952475535404</v>
      </c>
      <c r="AU26" s="51">
        <f t="shared" si="16"/>
        <v>0.57598854543867373</v>
      </c>
      <c r="AV26" s="51">
        <f t="shared" si="17"/>
        <v>0.62581964397399126</v>
      </c>
      <c r="AW26" s="52">
        <f t="shared" si="18"/>
        <v>1.2826475432127062</v>
      </c>
      <c r="AX26" s="52">
        <f t="shared" si="19"/>
        <v>0.10810733364161007</v>
      </c>
      <c r="AY26" s="9">
        <f t="shared" si="20"/>
        <v>1.159640521593639</v>
      </c>
      <c r="AZ26" s="9">
        <f t="shared" si="21"/>
        <v>1.5004387789767231</v>
      </c>
      <c r="BA26" s="95">
        <f t="shared" si="51"/>
        <v>1.7541573584933525</v>
      </c>
      <c r="BB26" s="9">
        <f t="shared" si="22"/>
        <v>1.0977861335666665</v>
      </c>
      <c r="BC26" s="9">
        <f t="shared" si="23"/>
        <v>0.65104986137573084</v>
      </c>
      <c r="BD26" s="53">
        <f t="shared" si="52"/>
        <v>139.79728449193229</v>
      </c>
      <c r="BE26" s="53">
        <f t="shared" si="52"/>
        <v>180.88128427857714</v>
      </c>
      <c r="BF26" s="53">
        <f t="shared" si="52"/>
        <v>211.46763218648883</v>
      </c>
      <c r="BG26" s="53">
        <f t="shared" si="52"/>
        <v>132.34059828697136</v>
      </c>
      <c r="BH26" s="53">
        <f t="shared" si="52"/>
        <v>78.48553150255438</v>
      </c>
      <c r="BI26" s="96">
        <f t="shared" si="53"/>
        <v>2.1454987354896105</v>
      </c>
      <c r="BJ26" s="96">
        <f t="shared" si="53"/>
        <v>2.2573936328905941</v>
      </c>
      <c r="BK26" s="96">
        <f t="shared" si="53"/>
        <v>2.3252439024980203</v>
      </c>
      <c r="BL26" s="96">
        <f t="shared" si="53"/>
        <v>2.1216930936757414</v>
      </c>
      <c r="BM26" s="96">
        <f t="shared" si="53"/>
        <v>1.8947896036529743</v>
      </c>
      <c r="BN26" s="99">
        <f t="shared" si="54"/>
        <v>2.2846331045811792</v>
      </c>
      <c r="BO26" s="99">
        <f t="shared" si="55"/>
        <v>2.9560471905006493</v>
      </c>
      <c r="BP26" s="99">
        <f t="shared" si="56"/>
        <v>3.4559037022534582</v>
      </c>
      <c r="BQ26" s="99">
        <f t="shared" si="57"/>
        <v>2.1627724245526569</v>
      </c>
      <c r="BR26" s="99">
        <f t="shared" si="58"/>
        <v>1.2826475432127062</v>
      </c>
      <c r="BS26" s="105">
        <f t="shared" si="59"/>
        <v>0.35881646547824608</v>
      </c>
      <c r="BT26" s="105">
        <f t="shared" si="59"/>
        <v>0.47071136287922966</v>
      </c>
      <c r="BU26" s="105">
        <f t="shared" si="59"/>
        <v>0.53856163248665589</v>
      </c>
      <c r="BV26" s="105">
        <f t="shared" si="59"/>
        <v>0.33501082366437712</v>
      </c>
      <c r="BW26" s="105">
        <f t="shared" si="59"/>
        <v>0.10810733364161007</v>
      </c>
      <c r="BX26" s="88">
        <v>100</v>
      </c>
      <c r="BY26" s="89">
        <f t="shared" si="60"/>
        <v>1.1000185275062209</v>
      </c>
      <c r="BZ26" s="89">
        <f t="shared" si="25"/>
        <v>0.13897370889785676</v>
      </c>
      <c r="CA26" s="89">
        <f t="shared" si="26"/>
        <v>84.750695418058669</v>
      </c>
      <c r="CB26" s="89">
        <f t="shared" si="61"/>
        <v>1.1412126191632441</v>
      </c>
      <c r="CC26" s="89">
        <f t="shared" si="27"/>
        <v>0.13644240483711734</v>
      </c>
      <c r="CD26" s="89">
        <f t="shared" si="28"/>
        <v>83.207023732503401</v>
      </c>
      <c r="CE26" s="89">
        <f t="shared" si="62"/>
        <v>1.1458834598979544</v>
      </c>
      <c r="CF26" s="89">
        <f t="shared" si="29"/>
        <v>0.13616403817427808</v>
      </c>
      <c r="CG26" s="89">
        <f t="shared" si="30"/>
        <v>83.037266672380824</v>
      </c>
      <c r="CH26" s="89">
        <f t="shared" si="63"/>
        <v>1.1464035688176828</v>
      </c>
      <c r="CI26" s="89">
        <f t="shared" si="31"/>
        <v>0.13613314671201246</v>
      </c>
      <c r="CJ26" s="89">
        <f t="shared" si="64"/>
        <v>5.7754549952336864</v>
      </c>
      <c r="CK26" s="89">
        <f t="shared" si="65"/>
        <v>-10.622089841903637</v>
      </c>
      <c r="CL26" s="83">
        <v>121</v>
      </c>
      <c r="CM26" s="84">
        <f t="shared" si="66"/>
        <v>2.0229933336284254</v>
      </c>
      <c r="CN26" s="84">
        <f t="shared" si="67"/>
        <v>0.13307214801763312</v>
      </c>
      <c r="CO26" s="84">
        <f t="shared" si="68"/>
        <v>205.25442975685655</v>
      </c>
      <c r="CP26" s="84">
        <f t="shared" si="69"/>
        <v>1.7884359037567805</v>
      </c>
      <c r="CQ26" s="84">
        <f t="shared" si="70"/>
        <v>0.14152973811236033</v>
      </c>
      <c r="CR26" s="84">
        <f t="shared" si="71"/>
        <v>218.29966768132778</v>
      </c>
      <c r="CS26" s="84">
        <f t="shared" si="72"/>
        <v>1.7629208858238088</v>
      </c>
      <c r="CT26" s="84">
        <f t="shared" si="73"/>
        <v>0.14255024941893032</v>
      </c>
      <c r="CU26" s="84">
        <f t="shared" si="74"/>
        <v>219.8737346022487</v>
      </c>
      <c r="CV26" s="84">
        <f t="shared" si="75"/>
        <v>1.7599696314765969</v>
      </c>
      <c r="CW26" s="84">
        <f t="shared" si="76"/>
        <v>0.14266971904414169</v>
      </c>
      <c r="CX26" s="84">
        <f t="shared" si="77"/>
        <v>10.854371697298081</v>
      </c>
      <c r="CY26" s="84">
        <f t="shared" si="78"/>
        <v>37.213815345431534</v>
      </c>
      <c r="CZ26" s="88">
        <v>121</v>
      </c>
      <c r="DA26" s="89">
        <f t="shared" si="79"/>
        <v>2.3324805920235718</v>
      </c>
      <c r="DB26" s="89">
        <f t="shared" si="80"/>
        <v>0.12737323953818611</v>
      </c>
      <c r="DC26" s="89">
        <f t="shared" si="81"/>
        <v>207.53397666603547</v>
      </c>
      <c r="DD26" s="89">
        <f t="shared" si="82"/>
        <v>1.8973609592256895</v>
      </c>
      <c r="DE26" s="89">
        <f t="shared" si="83"/>
        <v>0.14122521151856565</v>
      </c>
      <c r="DF26" s="89">
        <f t="shared" si="84"/>
        <v>230.1035119952584</v>
      </c>
      <c r="DG26" s="89">
        <f t="shared" si="85"/>
        <v>1.8238619930607942</v>
      </c>
      <c r="DH26" s="89">
        <f t="shared" si="86"/>
        <v>0.14404269134659539</v>
      </c>
      <c r="DI26" s="89">
        <f t="shared" si="87"/>
        <v>234.6941371140617</v>
      </c>
      <c r="DJ26" s="89">
        <f t="shared" si="88"/>
        <v>1.8101259417983693</v>
      </c>
      <c r="DK26" s="89">
        <f t="shared" si="89"/>
        <v>0.14458818885495059</v>
      </c>
      <c r="DL26" s="89">
        <f t="shared" si="90"/>
        <v>12.345022740296606</v>
      </c>
      <c r="DM26" s="89">
        <f t="shared" si="91"/>
        <v>41.124188899505754</v>
      </c>
      <c r="DN26" s="83">
        <v>121</v>
      </c>
      <c r="DO26" s="84">
        <f t="shared" si="92"/>
        <v>3.3670530265908085</v>
      </c>
      <c r="DP26" s="84">
        <f t="shared" si="93"/>
        <v>0.12058955280937365</v>
      </c>
      <c r="DQ26" s="84">
        <f t="shared" si="94"/>
        <v>254.22344254482084</v>
      </c>
      <c r="DR26" s="84">
        <f t="shared" si="95"/>
        <v>2.5971444563645281</v>
      </c>
      <c r="DS26" s="84">
        <f t="shared" si="96"/>
        <v>0.13730508125605062</v>
      </c>
      <c r="DT26" s="84">
        <f t="shared" si="97"/>
        <v>289.46264102155476</v>
      </c>
      <c r="DU26" s="84">
        <f t="shared" si="98"/>
        <v>2.4818818077620066</v>
      </c>
      <c r="DV26" s="84">
        <f t="shared" si="99"/>
        <v>0.14045723501037805</v>
      </c>
      <c r="DW26" s="84">
        <f t="shared" si="100"/>
        <v>296.10792131480258</v>
      </c>
      <c r="DX26" s="84">
        <f t="shared" si="101"/>
        <v>2.4622600914859603</v>
      </c>
      <c r="DY26" s="84">
        <f t="shared" si="102"/>
        <v>0.14101577534038007</v>
      </c>
      <c r="DZ26" s="84">
        <f t="shared" si="103"/>
        <v>9.5692574394753205</v>
      </c>
      <c r="EA26" s="84">
        <f t="shared" si="104"/>
        <v>91.967006409151523</v>
      </c>
      <c r="EB26" s="88">
        <v>121</v>
      </c>
      <c r="EC26" s="89">
        <f t="shared" si="105"/>
        <v>4.4648467544890691</v>
      </c>
      <c r="ED26" s="89">
        <f t="shared" si="106"/>
        <v>0.11322869938762802</v>
      </c>
      <c r="EE26" s="89">
        <f t="shared" si="107"/>
        <v>279.06970875119441</v>
      </c>
      <c r="EF26" s="89">
        <f t="shared" si="108"/>
        <v>3.5615144840632702</v>
      </c>
      <c r="EG26" s="89">
        <f t="shared" si="109"/>
        <v>0.12677757490206862</v>
      </c>
      <c r="EH26" s="89">
        <f t="shared" si="110"/>
        <v>312.46301596191267</v>
      </c>
      <c r="EI26" s="89">
        <f t="shared" si="111"/>
        <v>3.4542755070754745</v>
      </c>
      <c r="EJ26" s="89">
        <f t="shared" si="112"/>
        <v>0.12873045694714927</v>
      </c>
      <c r="EK26" s="89">
        <f t="shared" si="113"/>
        <v>317.27619695307084</v>
      </c>
      <c r="EL26" s="89">
        <f t="shared" si="114"/>
        <v>3.4400215136782046</v>
      </c>
      <c r="EM26" s="89">
        <f t="shared" si="115"/>
        <v>0.12899688351130503</v>
      </c>
      <c r="EN26" s="89">
        <f t="shared" si="116"/>
        <v>0.23057848828400562</v>
      </c>
      <c r="EO26" s="89">
        <f t="shared" si="117"/>
        <v>168.1969440382527</v>
      </c>
      <c r="EP26" s="57">
        <f t="shared" si="118"/>
        <v>42.236303892135524</v>
      </c>
      <c r="EQ26" s="57">
        <f t="shared" si="119"/>
        <v>257.47454506886299</v>
      </c>
      <c r="ER26" s="57">
        <f t="shared" si="32"/>
        <v>0.15802408565040038</v>
      </c>
      <c r="ES26" s="57">
        <f t="shared" si="33"/>
        <v>1.2278471455036108</v>
      </c>
      <c r="ET26" s="57">
        <f t="shared" si="120"/>
        <v>22.784714550361084</v>
      </c>
      <c r="EU26" s="58">
        <f t="shared" si="121"/>
        <v>9.5055917042029527</v>
      </c>
      <c r="EV26" s="15">
        <f t="shared" si="122"/>
        <v>0.51401663900333927</v>
      </c>
      <c r="EW26" s="15">
        <f t="shared" si="123"/>
        <v>1.2042086677882171</v>
      </c>
      <c r="EX26" s="58">
        <f t="shared" si="124"/>
        <v>0.42685014047228137</v>
      </c>
      <c r="EY26" s="58">
        <v>100</v>
      </c>
      <c r="EZ26" s="58">
        <f t="shared" si="125"/>
        <v>1.0937857067991494</v>
      </c>
      <c r="FA26" s="58">
        <f t="shared" si="126"/>
        <v>2.9771886002002881</v>
      </c>
      <c r="FB26" s="58">
        <f t="shared" si="127"/>
        <v>0.11274156010505036</v>
      </c>
      <c r="FC26" s="58">
        <f t="shared" si="128"/>
        <v>183.694034861376</v>
      </c>
      <c r="FD26" s="58">
        <f t="shared" si="129"/>
        <v>0.83890155458138393</v>
      </c>
      <c r="FE26" s="58">
        <f t="shared" si="130"/>
        <v>2.527506123442139</v>
      </c>
      <c r="FF26" s="58">
        <f t="shared" si="131"/>
        <v>0.12236046133076205</v>
      </c>
      <c r="FG26" s="58">
        <f t="shared" si="132"/>
        <v>199.36646990163641</v>
      </c>
      <c r="FH26" s="58">
        <f t="shared" si="133"/>
        <v>0.81122424561890016</v>
      </c>
      <c r="FI26" s="58">
        <f t="shared" si="134"/>
        <v>2.479701466836802</v>
      </c>
      <c r="FJ26" s="58">
        <f t="shared" si="135"/>
        <v>0.12353428742906991</v>
      </c>
      <c r="FK26" s="58">
        <f t="shared" si="136"/>
        <v>201.27902860689863</v>
      </c>
      <c r="FL26" s="58">
        <f t="shared" si="137"/>
        <v>0.80808262932574648</v>
      </c>
      <c r="FM26" s="58">
        <f t="shared" si="138"/>
        <v>2.4742961536120447</v>
      </c>
      <c r="FN26" s="58">
        <f t="shared" si="139"/>
        <v>0.12366914946441095</v>
      </c>
      <c r="FO26" s="58">
        <f t="shared" si="34"/>
        <v>0.96090929133847303</v>
      </c>
      <c r="FP26" s="58">
        <f t="shared" si="140"/>
        <v>-3.9090708661526974</v>
      </c>
      <c r="FQ26" s="27">
        <f t="shared" si="141"/>
        <v>0.53008812129657379</v>
      </c>
      <c r="FR26" s="27">
        <f t="shared" si="35"/>
        <v>5.0312805069065358E-3</v>
      </c>
      <c r="FS26" s="27">
        <f t="shared" si="142"/>
        <v>0.53511940180348028</v>
      </c>
      <c r="FT26" s="91">
        <f t="shared" si="183"/>
        <v>0.55000000000000004</v>
      </c>
      <c r="FU26" s="27">
        <f t="shared" si="143"/>
        <v>0.14777080664546977</v>
      </c>
      <c r="FV26" s="27">
        <f t="shared" si="36"/>
        <v>1.1481791676353001</v>
      </c>
      <c r="FW26" s="27">
        <f t="shared" si="144"/>
        <v>14.817916763530015</v>
      </c>
      <c r="FX26" s="54">
        <v>121</v>
      </c>
      <c r="FY26" s="55">
        <f t="shared" si="145"/>
        <v>1.2982303081660365</v>
      </c>
      <c r="FZ26" s="55">
        <f t="shared" si="146"/>
        <v>0.16611487399772201</v>
      </c>
      <c r="GA26" s="55">
        <f t="shared" si="147"/>
        <v>170.81367385766575</v>
      </c>
      <c r="GB26" s="55">
        <f t="shared" si="148"/>
        <v>1.1987193472033035</v>
      </c>
      <c r="GC26" s="55">
        <f t="shared" si="149"/>
        <v>0.17287238974043398</v>
      </c>
      <c r="GD26" s="55">
        <f t="shared" si="150"/>
        <v>177.76233572270422</v>
      </c>
      <c r="GE26" s="55">
        <f t="shared" si="151"/>
        <v>1.1877145212164186</v>
      </c>
      <c r="GF26" s="55">
        <f t="shared" si="152"/>
        <v>0.17367142185873496</v>
      </c>
      <c r="GG26" s="55">
        <f t="shared" si="153"/>
        <v>178.58396962202102</v>
      </c>
      <c r="GH26" s="55">
        <f t="shared" si="154"/>
        <v>1.1864483484775219</v>
      </c>
      <c r="GI26" s="55">
        <f t="shared" si="155"/>
        <v>0.17376406785671994</v>
      </c>
      <c r="GJ26" s="57">
        <f t="shared" si="156"/>
        <v>54.648821820502747</v>
      </c>
      <c r="GK26" s="57">
        <f t="shared" si="157"/>
        <v>392.54316926479942</v>
      </c>
      <c r="GL26" s="57">
        <f t="shared" si="40"/>
        <v>0.18620078764636647</v>
      </c>
      <c r="GM26" s="57">
        <f t="shared" si="41"/>
        <v>1.4467801200122674</v>
      </c>
      <c r="GN26" s="57">
        <f t="shared" si="158"/>
        <v>44.67801200122674</v>
      </c>
      <c r="GO26" s="58">
        <f t="shared" si="159"/>
        <v>15.913618807157734</v>
      </c>
      <c r="GP26" s="15">
        <f t="shared" si="160"/>
        <v>0.95652900408966979</v>
      </c>
      <c r="GQ26" s="92">
        <f t="shared" si="184"/>
        <v>1.0051643142369564</v>
      </c>
      <c r="GR26" s="92">
        <f t="shared" si="161"/>
        <v>0.95161456743099082</v>
      </c>
      <c r="GS26" s="58">
        <v>100</v>
      </c>
      <c r="GT26" s="92">
        <f t="shared" si="162"/>
        <v>1.0937857067991494</v>
      </c>
      <c r="GU26" s="92">
        <f t="shared" si="163"/>
        <v>1.0526760902102794</v>
      </c>
      <c r="GV26" s="92">
        <f t="shared" si="164"/>
        <v>0.21566878081583615</v>
      </c>
      <c r="GW26" s="92">
        <f t="shared" si="165"/>
        <v>454.6667487449576</v>
      </c>
      <c r="GX26" s="92">
        <f t="shared" si="166"/>
        <v>0.59462202548129905</v>
      </c>
      <c r="GY26" s="92">
        <f t="shared" si="167"/>
        <v>0.57320418302736864</v>
      </c>
      <c r="GZ26" s="92">
        <f t="shared" si="168"/>
        <v>0.29226713821040129</v>
      </c>
      <c r="HA26" s="92">
        <f t="shared" si="169"/>
        <v>616.1492126604486</v>
      </c>
      <c r="HB26" s="92">
        <f t="shared" si="170"/>
        <v>0.53739943758869835</v>
      </c>
      <c r="HC26" s="92">
        <f t="shared" si="171"/>
        <v>0.5184677531133407</v>
      </c>
      <c r="HD26" s="92">
        <f t="shared" si="172"/>
        <v>0.30730794443657045</v>
      </c>
      <c r="HE26" s="92">
        <f t="shared" si="173"/>
        <v>647.85780970210772</v>
      </c>
      <c r="HF26" s="92">
        <f t="shared" si="174"/>
        <v>0.52891985184715218</v>
      </c>
      <c r="HG26" s="92">
        <f t="shared" si="175"/>
        <v>0.51036489614236891</v>
      </c>
      <c r="HH26" s="92">
        <f t="shared" si="176"/>
        <v>0.30973783975146846</v>
      </c>
      <c r="HI26" s="92">
        <f t="shared" si="42"/>
        <v>2.4066630148689101</v>
      </c>
      <c r="HJ26" s="92">
        <f t="shared" si="177"/>
        <v>140.666301486891</v>
      </c>
      <c r="HK26" s="27">
        <f t="shared" si="178"/>
        <v>0.50303221185649194</v>
      </c>
      <c r="HL26" s="27">
        <f t="shared" si="179"/>
        <v>1.938117511769033E-2</v>
      </c>
      <c r="HM26" s="27">
        <f t="shared" si="180"/>
        <v>0.52241338697418227</v>
      </c>
      <c r="HN26" s="27">
        <f t="shared" si="185"/>
        <v>0.55000000000000004</v>
      </c>
      <c r="HO26" s="27">
        <f t="shared" si="181"/>
        <v>0.19420418706869008</v>
      </c>
      <c r="HP26" s="27">
        <f t="shared" si="43"/>
        <v>1.5089665335237219</v>
      </c>
      <c r="HQ26" s="27">
        <f t="shared" si="182"/>
        <v>50.896653352372191</v>
      </c>
    </row>
    <row r="27" spans="1:225" x14ac:dyDescent="0.25">
      <c r="A27" s="6" t="s">
        <v>1</v>
      </c>
      <c r="B27" s="7">
        <v>12.4658</v>
      </c>
      <c r="C27" s="6" t="s">
        <v>24</v>
      </c>
      <c r="D27" s="6" t="s">
        <v>418</v>
      </c>
      <c r="E27" s="8">
        <v>0.1149425287356322</v>
      </c>
      <c r="F27" s="5">
        <f t="shared" si="44"/>
        <v>1.3211784912141634E-2</v>
      </c>
      <c r="G27" s="59">
        <v>6.8199999999999994</v>
      </c>
      <c r="H27" s="5">
        <v>2.6646807628688824</v>
      </c>
      <c r="I27" s="47">
        <f t="shared" si="0"/>
        <v>2.6643910940622573</v>
      </c>
      <c r="J27" s="60">
        <v>17.5</v>
      </c>
      <c r="K27" s="27">
        <v>0.99870000000000003</v>
      </c>
      <c r="L27" s="48">
        <v>1.0662E-3</v>
      </c>
      <c r="M27" s="49">
        <f t="shared" si="1"/>
        <v>1.0675878642234905E-6</v>
      </c>
      <c r="N27" s="49">
        <f t="shared" si="2"/>
        <v>1.6678593111667741</v>
      </c>
      <c r="O27" s="14">
        <v>3.259776657422</v>
      </c>
      <c r="P27" s="14">
        <v>2.4318929615020002</v>
      </c>
      <c r="Q27" s="14">
        <v>1.3306427483259999</v>
      </c>
      <c r="R27" s="13">
        <f t="shared" si="3"/>
        <v>-1.7047731220429523</v>
      </c>
      <c r="S27" s="13">
        <f t="shared" si="3"/>
        <v>-1.2820797307105105</v>
      </c>
      <c r="T27" s="13">
        <f t="shared" si="3"/>
        <v>-0.41212328770331946</v>
      </c>
      <c r="U27" s="13">
        <f t="shared" si="4"/>
        <v>1.6972221647299224</v>
      </c>
      <c r="V27" s="13">
        <f t="shared" si="5"/>
        <v>-0.76317542461869703</v>
      </c>
      <c r="W27" s="13">
        <f t="shared" si="45"/>
        <v>2.1931310870138105</v>
      </c>
      <c r="X27" s="13">
        <f t="shared" si="46"/>
        <v>-1.1329920468189274</v>
      </c>
      <c r="Y27" s="13">
        <f t="shared" si="47"/>
        <v>2.8155688429255425</v>
      </c>
      <c r="Z27" s="13">
        <f t="shared" si="48"/>
        <v>-1.4934264263767314</v>
      </c>
      <c r="AA27" s="13">
        <f t="shared" si="49"/>
        <v>41.248904250040972</v>
      </c>
      <c r="AB27" s="18">
        <f t="shared" si="50"/>
        <v>1.7387284000003334E-4</v>
      </c>
      <c r="AC27" s="62">
        <v>2.5594060253046464</v>
      </c>
      <c r="AD27" s="17">
        <v>2.5598511138877953</v>
      </c>
      <c r="AE27" s="50">
        <f t="shared" si="6"/>
        <v>5.523220671733525</v>
      </c>
      <c r="AF27" s="17">
        <v>3.9311601779367855</v>
      </c>
      <c r="AG27" s="65">
        <v>17.803083383818915</v>
      </c>
      <c r="AH27" s="15">
        <f t="shared" si="7"/>
        <v>16.950097917413757</v>
      </c>
      <c r="AI27" s="65">
        <v>4.824023743244509</v>
      </c>
      <c r="AJ27" s="15">
        <f t="shared" si="8"/>
        <v>6.2261873203930413</v>
      </c>
      <c r="AK27" s="65">
        <v>9.7863742711880004</v>
      </c>
      <c r="AL27" s="92">
        <f t="shared" si="9"/>
        <v>2.1157253702558367E-2</v>
      </c>
      <c r="AM27" s="92">
        <f t="shared" si="10"/>
        <v>8.9878054575977746</v>
      </c>
      <c r="AN27" s="47">
        <v>1.5356987586540933</v>
      </c>
      <c r="AO27" s="47">
        <f t="shared" si="11"/>
        <v>2.1576335599241503</v>
      </c>
      <c r="AP27" s="5">
        <f t="shared" si="12"/>
        <v>1.2906626608362162</v>
      </c>
      <c r="AQ27" s="5">
        <f t="shared" si="13"/>
        <v>0.91839993122465313</v>
      </c>
      <c r="AR27" s="8">
        <v>0.12151503898314001</v>
      </c>
      <c r="AS27" s="51">
        <f t="shared" si="14"/>
        <v>0.54716337001286453</v>
      </c>
      <c r="AT27" s="51">
        <f t="shared" si="15"/>
        <v>0.74603054659127077</v>
      </c>
      <c r="AU27" s="51">
        <f t="shared" si="16"/>
        <v>0.40820058800541908</v>
      </c>
      <c r="AV27" s="51">
        <f t="shared" si="17"/>
        <v>0.47260174499707258</v>
      </c>
      <c r="AW27" s="52">
        <f t="shared" si="18"/>
        <v>1.3143232546102832</v>
      </c>
      <c r="AX27" s="52">
        <f t="shared" si="19"/>
        <v>0.11870219203355972</v>
      </c>
      <c r="AY27" s="9">
        <f t="shared" si="20"/>
        <v>1.1314814431532816</v>
      </c>
      <c r="AZ27" s="9">
        <f t="shared" si="21"/>
        <v>1.4620873913425403</v>
      </c>
      <c r="BA27" s="95">
        <f t="shared" si="51"/>
        <v>1.877045895283695</v>
      </c>
      <c r="BB27" s="9">
        <f t="shared" si="22"/>
        <v>0.88709516555066636</v>
      </c>
      <c r="BC27" s="9">
        <f t="shared" si="23"/>
        <v>0.53064645825439238</v>
      </c>
      <c r="BD27" s="53">
        <f t="shared" si="52"/>
        <v>121.82167168795641</v>
      </c>
      <c r="BE27" s="53">
        <f t="shared" si="52"/>
        <v>157.41657209229419</v>
      </c>
      <c r="BF27" s="53">
        <f t="shared" si="52"/>
        <v>202.09334424541623</v>
      </c>
      <c r="BG27" s="53">
        <f t="shared" si="52"/>
        <v>95.509667142677785</v>
      </c>
      <c r="BH27" s="53">
        <f t="shared" si="52"/>
        <v>57.132389586248053</v>
      </c>
      <c r="BI27" s="96">
        <f t="shared" si="53"/>
        <v>2.0857245547769083</v>
      </c>
      <c r="BJ27" s="96">
        <f t="shared" si="53"/>
        <v>2.1970504509543121</v>
      </c>
      <c r="BK27" s="96">
        <f t="shared" si="53"/>
        <v>2.3055520106697474</v>
      </c>
      <c r="BL27" s="96">
        <f t="shared" si="53"/>
        <v>1.9800473315234408</v>
      </c>
      <c r="BM27" s="96">
        <f t="shared" si="53"/>
        <v>1.7568823889899798</v>
      </c>
      <c r="BN27" s="99">
        <f t="shared" si="54"/>
        <v>2.8024918469981168</v>
      </c>
      <c r="BO27" s="99">
        <f t="shared" si="55"/>
        <v>3.621347940463862</v>
      </c>
      <c r="BP27" s="99">
        <f t="shared" si="56"/>
        <v>4.6491313223076958</v>
      </c>
      <c r="BQ27" s="99">
        <f t="shared" si="57"/>
        <v>2.1971875756431642</v>
      </c>
      <c r="BR27" s="99">
        <f t="shared" si="58"/>
        <v>1.3143232546102832</v>
      </c>
      <c r="BS27" s="105">
        <f t="shared" si="59"/>
        <v>0.44754435782048829</v>
      </c>
      <c r="BT27" s="105">
        <f t="shared" si="59"/>
        <v>0.55887025399789181</v>
      </c>
      <c r="BU27" s="105">
        <f t="shared" si="59"/>
        <v>0.66737181371332732</v>
      </c>
      <c r="BV27" s="105">
        <f t="shared" si="59"/>
        <v>0.34186713456702078</v>
      </c>
      <c r="BW27" s="105">
        <f t="shared" si="59"/>
        <v>0.11870219203355972</v>
      </c>
      <c r="BX27" s="88">
        <v>100</v>
      </c>
      <c r="BY27" s="89">
        <f t="shared" si="60"/>
        <v>1.1000185275062209</v>
      </c>
      <c r="BZ27" s="89">
        <f t="shared" si="25"/>
        <v>0.12564113279636283</v>
      </c>
      <c r="CA27" s="89">
        <f t="shared" si="26"/>
        <v>62.450149878720154</v>
      </c>
      <c r="CB27" s="89">
        <f t="shared" si="61"/>
        <v>1.2213284101384774</v>
      </c>
      <c r="CC27" s="89">
        <f t="shared" si="27"/>
        <v>0.11923825551785758</v>
      </c>
      <c r="CD27" s="89">
        <f t="shared" si="28"/>
        <v>59.267588270128222</v>
      </c>
      <c r="CE27" s="89">
        <f t="shared" si="62"/>
        <v>1.2356059925007179</v>
      </c>
      <c r="CF27" s="89">
        <f t="shared" si="29"/>
        <v>0.11854734733003881</v>
      </c>
      <c r="CG27" s="89">
        <f t="shared" si="30"/>
        <v>58.92417111906154</v>
      </c>
      <c r="CH27" s="89">
        <f t="shared" si="63"/>
        <v>1.2372024982366596</v>
      </c>
      <c r="CI27" s="89">
        <f t="shared" si="31"/>
        <v>0.11847083494980759</v>
      </c>
      <c r="CJ27" s="89">
        <f t="shared" si="64"/>
        <v>3.0696264063325929</v>
      </c>
      <c r="CK27" s="89">
        <f t="shared" si="65"/>
        <v>-5.867716035846227</v>
      </c>
      <c r="CL27" s="83">
        <v>122</v>
      </c>
      <c r="CM27" s="84">
        <f t="shared" si="66"/>
        <v>2.0191142204045973</v>
      </c>
      <c r="CN27" s="84">
        <f t="shared" si="67"/>
        <v>0.11990405508197172</v>
      </c>
      <c r="CO27" s="84">
        <f t="shared" si="68"/>
        <v>149.44855288867032</v>
      </c>
      <c r="CP27" s="84">
        <f t="shared" si="69"/>
        <v>1.9257882486381181</v>
      </c>
      <c r="CQ27" s="84">
        <f t="shared" si="70"/>
        <v>0.12277502988917315</v>
      </c>
      <c r="CR27" s="84">
        <f t="shared" si="71"/>
        <v>153.02693920782156</v>
      </c>
      <c r="CS27" s="84">
        <f t="shared" si="72"/>
        <v>1.915191156325315</v>
      </c>
      <c r="CT27" s="84">
        <f t="shared" si="73"/>
        <v>0.12311422933058286</v>
      </c>
      <c r="CU27" s="84">
        <f t="shared" si="74"/>
        <v>153.44971778378107</v>
      </c>
      <c r="CV27" s="84">
        <f t="shared" si="75"/>
        <v>1.9139593375712567</v>
      </c>
      <c r="CW27" s="84">
        <f t="shared" si="76"/>
        <v>0.12315384094101947</v>
      </c>
      <c r="CX27" s="84">
        <f t="shared" si="77"/>
        <v>7.1438416186869302</v>
      </c>
      <c r="CY27" s="84">
        <f t="shared" si="78"/>
        <v>45.623181424936043</v>
      </c>
      <c r="CZ27" s="88">
        <v>122</v>
      </c>
      <c r="DA27" s="89">
        <f t="shared" si="79"/>
        <v>2.3251452751188042</v>
      </c>
      <c r="DB27" s="89">
        <f t="shared" si="80"/>
        <v>0.12619085412465425</v>
      </c>
      <c r="DC27" s="89">
        <f t="shared" si="81"/>
        <v>200.61478945561342</v>
      </c>
      <c r="DD27" s="89">
        <f t="shared" si="82"/>
        <v>1.9221430268726218</v>
      </c>
      <c r="DE27" s="89">
        <f t="shared" si="83"/>
        <v>0.13879060729451889</v>
      </c>
      <c r="DF27" s="89">
        <f t="shared" si="84"/>
        <v>220.64553452742484</v>
      </c>
      <c r="DG27" s="89">
        <f t="shared" si="85"/>
        <v>1.8533944959437236</v>
      </c>
      <c r="DH27" s="89">
        <f t="shared" si="86"/>
        <v>0.14134127082407658</v>
      </c>
      <c r="DI27" s="89">
        <f t="shared" si="87"/>
        <v>224.7005100682739</v>
      </c>
      <c r="DJ27" s="89">
        <f t="shared" si="88"/>
        <v>1.840522482743983</v>
      </c>
      <c r="DK27" s="89">
        <f t="shared" si="89"/>
        <v>0.14183465702732734</v>
      </c>
      <c r="DL27" s="89">
        <f t="shared" si="90"/>
        <v>23.396151613774773</v>
      </c>
      <c r="DM27" s="89">
        <f t="shared" si="91"/>
        <v>40.035754239905465</v>
      </c>
      <c r="DN27" s="83">
        <v>122</v>
      </c>
      <c r="DO27" s="84">
        <f t="shared" si="92"/>
        <v>3.3573758889652372</v>
      </c>
      <c r="DP27" s="84">
        <f t="shared" si="93"/>
        <v>0.11937568887898066</v>
      </c>
      <c r="DQ27" s="84">
        <f t="shared" si="94"/>
        <v>245.23183813503368</v>
      </c>
      <c r="DR27" s="84">
        <f t="shared" si="95"/>
        <v>2.6300558706386643</v>
      </c>
      <c r="DS27" s="84">
        <f t="shared" si="96"/>
        <v>0.13487559923120138</v>
      </c>
      <c r="DT27" s="84">
        <f t="shared" si="97"/>
        <v>277.07309109280078</v>
      </c>
      <c r="DU27" s="84">
        <f t="shared" si="98"/>
        <v>2.5201405122927443</v>
      </c>
      <c r="DV27" s="84">
        <f t="shared" si="99"/>
        <v>0.13778549362347542</v>
      </c>
      <c r="DW27" s="84">
        <f t="shared" si="100"/>
        <v>283.05084717779067</v>
      </c>
      <c r="DX27" s="84">
        <f t="shared" si="101"/>
        <v>2.5013991541968554</v>
      </c>
      <c r="DY27" s="84">
        <f t="shared" si="102"/>
        <v>0.13830069897511157</v>
      </c>
      <c r="DZ27" s="84">
        <f t="shared" si="103"/>
        <v>20.321608108347068</v>
      </c>
      <c r="EA27" s="84">
        <f t="shared" si="104"/>
        <v>90.318412568798252</v>
      </c>
      <c r="EB27" s="88">
        <v>122</v>
      </c>
      <c r="EC27" s="89">
        <f t="shared" si="105"/>
        <v>4.4549174999431846</v>
      </c>
      <c r="ED27" s="89">
        <f t="shared" si="106"/>
        <v>0.11742128299028649</v>
      </c>
      <c r="EE27" s="89">
        <f t="shared" si="107"/>
        <v>309.67727993448199</v>
      </c>
      <c r="EF27" s="89">
        <f t="shared" si="108"/>
        <v>3.4626534018450497</v>
      </c>
      <c r="EG27" s="89">
        <f t="shared" si="109"/>
        <v>0.13318709393538558</v>
      </c>
      <c r="EH27" s="89">
        <f t="shared" si="110"/>
        <v>351.25673916968259</v>
      </c>
      <c r="EI27" s="89">
        <f t="shared" si="111"/>
        <v>3.3466363818440783</v>
      </c>
      <c r="EJ27" s="89">
        <f t="shared" si="112"/>
        <v>0.13547600774637597</v>
      </c>
      <c r="EK27" s="89">
        <f t="shared" si="113"/>
        <v>357.29333308980364</v>
      </c>
      <c r="EL27" s="89">
        <f t="shared" si="114"/>
        <v>3.3312464315401873</v>
      </c>
      <c r="EM27" s="89">
        <f t="shared" si="115"/>
        <v>0.13578858841858513</v>
      </c>
      <c r="EN27" s="89">
        <f t="shared" si="116"/>
        <v>18.136071924169038</v>
      </c>
      <c r="EO27" s="89">
        <f t="shared" si="117"/>
        <v>153.45716282924266</v>
      </c>
      <c r="EP27" s="57">
        <f t="shared" si="118"/>
        <v>41.248904250040972</v>
      </c>
      <c r="EQ27" s="57">
        <f t="shared" si="119"/>
        <v>247.57838048870013</v>
      </c>
      <c r="ER27" s="57">
        <f t="shared" si="32"/>
        <v>0.15573192475712322</v>
      </c>
      <c r="ES27" s="57">
        <f t="shared" si="33"/>
        <v>1.354867745386972</v>
      </c>
      <c r="ET27" s="57">
        <f t="shared" si="120"/>
        <v>35.486774538697198</v>
      </c>
      <c r="EU27" s="58">
        <f t="shared" si="121"/>
        <v>9.0495557991789788</v>
      </c>
      <c r="EV27" s="15">
        <f t="shared" si="122"/>
        <v>0.50831395910913102</v>
      </c>
      <c r="EW27" s="15">
        <f t="shared" si="123"/>
        <v>1.2569331217877093</v>
      </c>
      <c r="EX27" s="58">
        <f t="shared" si="124"/>
        <v>0.4044081186962174</v>
      </c>
      <c r="EY27" s="58">
        <v>100</v>
      </c>
      <c r="EZ27" s="58">
        <f t="shared" si="125"/>
        <v>1.0937857067991494</v>
      </c>
      <c r="FA27" s="58">
        <f t="shared" si="126"/>
        <v>3.1931731797139595</v>
      </c>
      <c r="FB27" s="58">
        <f t="shared" si="127"/>
        <v>0.10768164708882953</v>
      </c>
      <c r="FC27" s="58">
        <f t="shared" si="128"/>
        <v>171.18935527308281</v>
      </c>
      <c r="FD27" s="58">
        <f t="shared" si="129"/>
        <v>0.86383329553797061</v>
      </c>
      <c r="FE27" s="58">
        <f t="shared" si="130"/>
        <v>2.7739312804292906</v>
      </c>
      <c r="FF27" s="58">
        <f t="shared" si="131"/>
        <v>0.11553274107274562</v>
      </c>
      <c r="FG27" s="58">
        <f t="shared" si="132"/>
        <v>183.67081106086673</v>
      </c>
      <c r="FH27" s="58">
        <f t="shared" si="133"/>
        <v>0.83894533853924635</v>
      </c>
      <c r="FI27" s="58">
        <f t="shared" si="134"/>
        <v>2.7295211237120585</v>
      </c>
      <c r="FJ27" s="58">
        <f t="shared" si="135"/>
        <v>0.11646882563509774</v>
      </c>
      <c r="FK27" s="58">
        <f t="shared" si="136"/>
        <v>185.15897285112939</v>
      </c>
      <c r="FL27" s="58">
        <f t="shared" si="137"/>
        <v>0.83615738668715256</v>
      </c>
      <c r="FM27" s="58">
        <f t="shared" si="138"/>
        <v>2.7245643799961958</v>
      </c>
      <c r="FN27" s="58">
        <f t="shared" si="139"/>
        <v>0.11657472215787673</v>
      </c>
      <c r="FO27" s="58">
        <f t="shared" si="34"/>
        <v>1.0142000827735274</v>
      </c>
      <c r="FP27" s="58">
        <f t="shared" si="140"/>
        <v>1.4200082773527356</v>
      </c>
      <c r="FQ27" s="27">
        <f t="shared" si="141"/>
        <v>0.53331971195596839</v>
      </c>
      <c r="FR27" s="27">
        <f t="shared" si="35"/>
        <v>4.3063387124969779E-3</v>
      </c>
      <c r="FS27" s="27">
        <f t="shared" si="142"/>
        <v>0.53762605066846536</v>
      </c>
      <c r="FT27" s="91">
        <f t="shared" si="183"/>
        <v>0.55000000000000004</v>
      </c>
      <c r="FU27" s="27">
        <f t="shared" si="143"/>
        <v>0.13328247106977981</v>
      </c>
      <c r="FV27" s="27">
        <f t="shared" si="36"/>
        <v>1.1595574983070842</v>
      </c>
      <c r="FW27" s="27">
        <f t="shared" si="144"/>
        <v>15.95574983070842</v>
      </c>
      <c r="FX27" s="54">
        <v>122</v>
      </c>
      <c r="FY27" s="55">
        <f t="shared" si="145"/>
        <v>1.2957611993533549</v>
      </c>
      <c r="FZ27" s="55">
        <f t="shared" si="146"/>
        <v>0.14967588306003618</v>
      </c>
      <c r="GA27" s="55">
        <f t="shared" si="147"/>
        <v>124.37079580204866</v>
      </c>
      <c r="GB27" s="55">
        <f t="shared" si="148"/>
        <v>1.2900057051997402</v>
      </c>
      <c r="GC27" s="55">
        <f t="shared" si="149"/>
        <v>0.15000940869181892</v>
      </c>
      <c r="GD27" s="55">
        <f t="shared" si="150"/>
        <v>124.64793362410219</v>
      </c>
      <c r="GE27" s="55">
        <f t="shared" si="151"/>
        <v>1.2893417337049178</v>
      </c>
      <c r="GF27" s="55">
        <f t="shared" si="152"/>
        <v>0.15004802884543406</v>
      </c>
      <c r="GG27" s="55">
        <f t="shared" si="153"/>
        <v>124.68002442684819</v>
      </c>
      <c r="GH27" s="55">
        <f t="shared" si="154"/>
        <v>1.2892649674519558</v>
      </c>
      <c r="GI27" s="55">
        <f t="shared" si="155"/>
        <v>0.15005249590758665</v>
      </c>
      <c r="GJ27" s="57">
        <f t="shared" si="156"/>
        <v>53.30136271842553</v>
      </c>
      <c r="GK27" s="57">
        <f t="shared" si="157"/>
        <v>376.96864529509031</v>
      </c>
      <c r="GL27" s="57">
        <f t="shared" si="40"/>
        <v>0.1835034637431473</v>
      </c>
      <c r="GM27" s="57">
        <f t="shared" si="41"/>
        <v>1.5964801345653814</v>
      </c>
      <c r="GN27" s="57">
        <f t="shared" si="158"/>
        <v>59.648013456538138</v>
      </c>
      <c r="GO27" s="58">
        <f t="shared" si="159"/>
        <v>15.110507632958683</v>
      </c>
      <c r="GP27" s="15">
        <f t="shared" si="160"/>
        <v>0.89147022669614417</v>
      </c>
      <c r="GQ27" s="92">
        <f t="shared" si="184"/>
        <v>1.0161027813041676</v>
      </c>
      <c r="GR27" s="92">
        <f t="shared" si="161"/>
        <v>0.87734257114417336</v>
      </c>
      <c r="GS27" s="58">
        <v>100</v>
      </c>
      <c r="GT27" s="92">
        <f t="shared" si="162"/>
        <v>1.0937857067991494</v>
      </c>
      <c r="GU27" s="92">
        <f t="shared" si="163"/>
        <v>1.1696601372672728</v>
      </c>
      <c r="GV27" s="92">
        <f t="shared" si="164"/>
        <v>0.20224883553841819</v>
      </c>
      <c r="GW27" s="92">
        <f t="shared" si="165"/>
        <v>415.47700512151323</v>
      </c>
      <c r="GX27" s="92">
        <f t="shared" si="166"/>
        <v>0.61364700850846066</v>
      </c>
      <c r="GY27" s="92">
        <f t="shared" si="167"/>
        <v>0.6742233283514707</v>
      </c>
      <c r="GZ27" s="92">
        <f t="shared" si="168"/>
        <v>0.26638758875773638</v>
      </c>
      <c r="HA27" s="92">
        <f t="shared" si="169"/>
        <v>547.23636496577876</v>
      </c>
      <c r="HB27" s="92">
        <f t="shared" si="170"/>
        <v>0.55850779306443532</v>
      </c>
      <c r="HC27" s="92">
        <f t="shared" si="171"/>
        <v>0.61753661284931394</v>
      </c>
      <c r="HD27" s="92">
        <f t="shared" si="172"/>
        <v>0.27834570138111103</v>
      </c>
      <c r="HE27" s="92">
        <f t="shared" si="173"/>
        <v>571.80175149292006</v>
      </c>
      <c r="HF27" s="92">
        <f t="shared" si="174"/>
        <v>0.55051577307214405</v>
      </c>
      <c r="HG27" s="92">
        <f t="shared" si="175"/>
        <v>0.60933604731803903</v>
      </c>
      <c r="HH27" s="92">
        <f t="shared" si="176"/>
        <v>0.28021245744126455</v>
      </c>
      <c r="HI27" s="92">
        <f t="shared" si="42"/>
        <v>2.4378483797390014</v>
      </c>
      <c r="HJ27" s="92">
        <f t="shared" si="177"/>
        <v>143.78483797390012</v>
      </c>
      <c r="HK27" s="27">
        <f t="shared" si="178"/>
        <v>0.5052676317676642</v>
      </c>
      <c r="HL27" s="27">
        <f t="shared" si="179"/>
        <v>1.7281384804244269E-2</v>
      </c>
      <c r="HM27" s="27">
        <f t="shared" si="180"/>
        <v>0.52254901657190844</v>
      </c>
      <c r="HN27" s="27">
        <f t="shared" si="185"/>
        <v>0.55000000000000004</v>
      </c>
      <c r="HO27" s="27">
        <f t="shared" si="181"/>
        <v>0.17479626239693322</v>
      </c>
      <c r="HP27" s="27">
        <f t="shared" si="43"/>
        <v>1.5207274828533188</v>
      </c>
      <c r="HQ27" s="27">
        <f t="shared" si="182"/>
        <v>52.072748285331883</v>
      </c>
    </row>
    <row r="28" spans="1:225" x14ac:dyDescent="0.25">
      <c r="A28" s="6" t="s">
        <v>1</v>
      </c>
      <c r="B28" s="7">
        <v>12.4658</v>
      </c>
      <c r="C28" s="6" t="s">
        <v>25</v>
      </c>
      <c r="D28" s="6" t="s">
        <v>427</v>
      </c>
      <c r="E28" s="8">
        <v>0.16393442622950821</v>
      </c>
      <c r="F28" s="5">
        <f t="shared" si="44"/>
        <v>2.6874496103198069E-2</v>
      </c>
      <c r="G28" s="59">
        <v>17.87</v>
      </c>
      <c r="H28" s="5">
        <v>2.5953124219710433</v>
      </c>
      <c r="I28" s="47">
        <f t="shared" si="0"/>
        <v>2.5953116460691685</v>
      </c>
      <c r="J28" s="60">
        <v>17.5</v>
      </c>
      <c r="K28" s="27">
        <v>0.99870000000000003</v>
      </c>
      <c r="L28" s="48">
        <v>1.0662E-3</v>
      </c>
      <c r="M28" s="49">
        <f t="shared" si="1"/>
        <v>1.0675878642234905E-6</v>
      </c>
      <c r="N28" s="49">
        <f t="shared" si="2"/>
        <v>1.5986899429950618</v>
      </c>
      <c r="O28" s="14">
        <v>5.1259819615379998</v>
      </c>
      <c r="P28" s="14">
        <v>2.4098488147560002</v>
      </c>
      <c r="Q28" s="14">
        <v>2.043936073642</v>
      </c>
      <c r="R28" s="13">
        <f t="shared" si="3"/>
        <v>-2.3578284017575704</v>
      </c>
      <c r="S28" s="13">
        <f t="shared" si="3"/>
        <v>-1.2689426397981909</v>
      </c>
      <c r="T28" s="13">
        <f t="shared" si="3"/>
        <v>-1.0313500751004403</v>
      </c>
      <c r="U28" s="13">
        <f t="shared" si="4"/>
        <v>2.3603631833350742</v>
      </c>
      <c r="V28" s="13">
        <f t="shared" si="5"/>
        <v>-1.2390088606396326</v>
      </c>
      <c r="W28" s="13">
        <f t="shared" si="45"/>
        <v>2.9336709014628277</v>
      </c>
      <c r="X28" s="13">
        <f t="shared" si="46"/>
        <v>-1.5527070388854003</v>
      </c>
      <c r="Y28" s="13">
        <f t="shared" si="47"/>
        <v>3.5146609444543846</v>
      </c>
      <c r="Z28" s="13">
        <f t="shared" si="48"/>
        <v>-1.8133855207778806</v>
      </c>
      <c r="AA28" s="13">
        <f t="shared" si="49"/>
        <v>56.561488472688012</v>
      </c>
      <c r="AB28" s="18">
        <f t="shared" si="50"/>
        <v>4.8596757995511553E-7</v>
      </c>
      <c r="AC28" s="62">
        <v>6.8854908752867603</v>
      </c>
      <c r="AD28" s="17">
        <v>6.8854942214137242</v>
      </c>
      <c r="AE28" s="50">
        <f t="shared" si="6"/>
        <v>13.220040994157149</v>
      </c>
      <c r="AF28" s="17">
        <v>9.6425384614832517</v>
      </c>
      <c r="AG28" s="65">
        <v>27.613562135339876</v>
      </c>
      <c r="AH28" s="15">
        <f t="shared" si="7"/>
        <v>30.113754113994521</v>
      </c>
      <c r="AI28" s="65">
        <v>7.9708316087811868</v>
      </c>
      <c r="AJ28" s="15">
        <f t="shared" si="8"/>
        <v>9.7018990696227636</v>
      </c>
      <c r="AK28" s="65">
        <v>12.764962994459999</v>
      </c>
      <c r="AL28" s="92">
        <f t="shared" si="9"/>
        <v>0.1299091784389691</v>
      </c>
      <c r="AM28" s="92">
        <f t="shared" si="10"/>
        <v>12.224925600073604</v>
      </c>
      <c r="AN28" s="47">
        <v>1.4004134128085077</v>
      </c>
      <c r="AO28" s="47">
        <f t="shared" si="11"/>
        <v>1.9199843277833468</v>
      </c>
      <c r="AP28" s="5">
        <f t="shared" si="12"/>
        <v>1.2171752642389937</v>
      </c>
      <c r="AQ28" s="5">
        <f t="shared" si="13"/>
        <v>0.9576937751703023</v>
      </c>
      <c r="AR28" s="8">
        <v>5.7732585292399996E-2</v>
      </c>
      <c r="AS28" s="51">
        <f t="shared" si="14"/>
        <v>0.84815946175816459</v>
      </c>
      <c r="AT28" s="51">
        <f t="shared" si="15"/>
        <v>0.47012432599995907</v>
      </c>
      <c r="AU28" s="51">
        <f t="shared" si="16"/>
        <v>0.39874039529954519</v>
      </c>
      <c r="AV28" s="51">
        <f t="shared" si="17"/>
        <v>0.58154573255978759</v>
      </c>
      <c r="AW28" s="52">
        <f t="shared" si="18"/>
        <v>1.0082178909512574</v>
      </c>
      <c r="AX28" s="52">
        <f t="shared" si="19"/>
        <v>3.5543997798419204E-3</v>
      </c>
      <c r="AY28" s="9">
        <f t="shared" si="20"/>
        <v>1.5735754555567161</v>
      </c>
      <c r="AZ28" s="9">
        <f t="shared" si="21"/>
        <v>1.9557806009752183</v>
      </c>
      <c r="BA28" s="95">
        <f t="shared" si="51"/>
        <v>2.3431072963029229</v>
      </c>
      <c r="BB28" s="9">
        <f t="shared" si="22"/>
        <v>1.3626240490946666</v>
      </c>
      <c r="BC28" s="9">
        <f t="shared" si="23"/>
        <v>0.86383636731557789</v>
      </c>
      <c r="BD28" s="53">
        <f t="shared" si="52"/>
        <v>241.63181137615933</v>
      </c>
      <c r="BE28" s="53">
        <f t="shared" si="52"/>
        <v>300.32167037125117</v>
      </c>
      <c r="BF28" s="53">
        <f t="shared" si="52"/>
        <v>359.79797362438222</v>
      </c>
      <c r="BG28" s="53">
        <f t="shared" si="52"/>
        <v>209.2389761449185</v>
      </c>
      <c r="BH28" s="53">
        <f t="shared" si="52"/>
        <v>132.64717966334675</v>
      </c>
      <c r="BI28" s="96">
        <f t="shared" si="53"/>
        <v>2.3831541095669193</v>
      </c>
      <c r="BJ28" s="96">
        <f t="shared" si="53"/>
        <v>2.4775866708040417</v>
      </c>
      <c r="BK28" s="96">
        <f t="shared" si="53"/>
        <v>2.5560587130778281</v>
      </c>
      <c r="BL28" s="96">
        <f t="shared" si="53"/>
        <v>2.3206425862564686</v>
      </c>
      <c r="BM28" s="96">
        <f t="shared" si="53"/>
        <v>2.1226980204723853</v>
      </c>
      <c r="BN28" s="99">
        <f t="shared" si="54"/>
        <v>1.8365826990871197</v>
      </c>
      <c r="BO28" s="99">
        <f t="shared" si="55"/>
        <v>2.2826695741072656</v>
      </c>
      <c r="BP28" s="99">
        <f t="shared" si="56"/>
        <v>2.7347340143738297</v>
      </c>
      <c r="BQ28" s="99">
        <f t="shared" si="57"/>
        <v>1.5903728957451975</v>
      </c>
      <c r="BR28" s="99">
        <f t="shared" si="58"/>
        <v>1.0082178909512574</v>
      </c>
      <c r="BS28" s="105">
        <f t="shared" si="59"/>
        <v>0.26401048887437595</v>
      </c>
      <c r="BT28" s="105">
        <f t="shared" si="59"/>
        <v>0.35844305011149824</v>
      </c>
      <c r="BU28" s="105">
        <f t="shared" si="59"/>
        <v>0.43691509238528481</v>
      </c>
      <c r="BV28" s="105">
        <f t="shared" si="59"/>
        <v>0.2014989655639253</v>
      </c>
      <c r="BW28" s="105">
        <f t="shared" si="59"/>
        <v>3.5543997798419204E-3</v>
      </c>
      <c r="BX28" s="88">
        <v>100</v>
      </c>
      <c r="BY28" s="89">
        <f t="shared" si="60"/>
        <v>1.1000185275062209</v>
      </c>
      <c r="BZ28" s="89">
        <f t="shared" si="25"/>
        <v>0.15694495681667978</v>
      </c>
      <c r="CA28" s="89">
        <f t="shared" si="26"/>
        <v>126.99166589312172</v>
      </c>
      <c r="CB28" s="89">
        <f t="shared" si="61"/>
        <v>1.043136509921228</v>
      </c>
      <c r="CC28" s="89">
        <f t="shared" si="27"/>
        <v>0.16116724861259715</v>
      </c>
      <c r="CD28" s="89">
        <f t="shared" si="28"/>
        <v>130.40812399363091</v>
      </c>
      <c r="CE28" s="89">
        <f t="shared" si="62"/>
        <v>1.037001315598773</v>
      </c>
      <c r="CF28" s="89">
        <f t="shared" si="29"/>
        <v>0.16164330114502012</v>
      </c>
      <c r="CG28" s="89">
        <f t="shared" si="30"/>
        <v>130.79332085099568</v>
      </c>
      <c r="CH28" s="89">
        <f t="shared" si="63"/>
        <v>1.0363219265682424</v>
      </c>
      <c r="CI28" s="89">
        <f t="shared" si="31"/>
        <v>0.16169627729561692</v>
      </c>
      <c r="CJ28" s="89">
        <f t="shared" si="64"/>
        <v>-1.3652708496736832</v>
      </c>
      <c r="CK28" s="89">
        <f t="shared" si="65"/>
        <v>2.7874962217213639</v>
      </c>
      <c r="CL28" s="83">
        <v>123</v>
      </c>
      <c r="CM28" s="84">
        <f t="shared" si="66"/>
        <v>2.015274121213638</v>
      </c>
      <c r="CN28" s="84">
        <f t="shared" si="67"/>
        <v>0.14563058154015682</v>
      </c>
      <c r="CO28" s="84">
        <f t="shared" si="68"/>
        <v>278.81508305819102</v>
      </c>
      <c r="CP28" s="84">
        <f t="shared" si="69"/>
        <v>1.6651457268674983</v>
      </c>
      <c r="CQ28" s="84">
        <f t="shared" si="70"/>
        <v>0.16021144008635019</v>
      </c>
      <c r="CR28" s="84">
        <f t="shared" si="71"/>
        <v>306.73067086689343</v>
      </c>
      <c r="CS28" s="84">
        <f t="shared" si="72"/>
        <v>1.6285017136891158</v>
      </c>
      <c r="CT28" s="84">
        <f t="shared" si="73"/>
        <v>0.16200392542559031</v>
      </c>
      <c r="CU28" s="84">
        <f t="shared" si="74"/>
        <v>310.1624497107004</v>
      </c>
      <c r="CV28" s="84">
        <f t="shared" si="75"/>
        <v>1.6242818607493581</v>
      </c>
      <c r="CW28" s="84">
        <f t="shared" si="76"/>
        <v>0.16221423045858316</v>
      </c>
      <c r="CX28" s="84">
        <f t="shared" si="77"/>
        <v>-1.049319420264283</v>
      </c>
      <c r="CY28" s="84">
        <f t="shared" si="78"/>
        <v>61.104248925481983</v>
      </c>
      <c r="CZ28" s="88">
        <v>123</v>
      </c>
      <c r="DA28" s="89">
        <f t="shared" si="79"/>
        <v>2.3178926260283537</v>
      </c>
      <c r="DB28" s="89">
        <f t="shared" si="80"/>
        <v>0.14592468096995709</v>
      </c>
      <c r="DC28" s="89">
        <f t="shared" si="81"/>
        <v>322.6294116334189</v>
      </c>
      <c r="DD28" s="89">
        <f t="shared" si="82"/>
        <v>1.6025773338854012</v>
      </c>
      <c r="DE28" s="89">
        <f t="shared" si="83"/>
        <v>0.17549547031105581</v>
      </c>
      <c r="DF28" s="89">
        <f t="shared" si="84"/>
        <v>388.0083886730784</v>
      </c>
      <c r="DG28" s="89">
        <f t="shared" si="85"/>
        <v>1.4933118288909299</v>
      </c>
      <c r="DH28" s="89">
        <f t="shared" si="86"/>
        <v>0.18180262801401853</v>
      </c>
      <c r="DI28" s="89">
        <f t="shared" si="87"/>
        <v>401.95307962775649</v>
      </c>
      <c r="DJ28" s="89">
        <f t="shared" si="88"/>
        <v>1.4732691319149622</v>
      </c>
      <c r="DK28" s="89">
        <f t="shared" si="89"/>
        <v>0.18303509317066805</v>
      </c>
      <c r="DL28" s="89">
        <f t="shared" si="90"/>
        <v>11.651406834107503</v>
      </c>
      <c r="DM28" s="89">
        <f t="shared" si="91"/>
        <v>46.126065123177625</v>
      </c>
      <c r="DN28" s="83">
        <v>123</v>
      </c>
      <c r="DO28" s="84">
        <f t="shared" si="92"/>
        <v>3.3478052225828114</v>
      </c>
      <c r="DP28" s="84">
        <f t="shared" si="93"/>
        <v>0.13536662427943905</v>
      </c>
      <c r="DQ28" s="84">
        <f t="shared" si="94"/>
        <v>371.97980605248608</v>
      </c>
      <c r="DR28" s="84">
        <f t="shared" si="95"/>
        <v>2.2734707892427424</v>
      </c>
      <c r="DS28" s="84">
        <f t="shared" si="96"/>
        <v>0.16426574238523009</v>
      </c>
      <c r="DT28" s="84">
        <f t="shared" si="97"/>
        <v>451.39294356183933</v>
      </c>
      <c r="DU28" s="84">
        <f t="shared" si="98"/>
        <v>2.1247224095859929</v>
      </c>
      <c r="DV28" s="84">
        <f t="shared" si="99"/>
        <v>0.16991847075341235</v>
      </c>
      <c r="DW28" s="84">
        <f t="shared" si="100"/>
        <v>466.92632051687957</v>
      </c>
      <c r="DX28" s="84">
        <f t="shared" si="101"/>
        <v>2.0997319181301157</v>
      </c>
      <c r="DY28" s="84">
        <f t="shared" si="102"/>
        <v>0.17092664373662192</v>
      </c>
      <c r="DZ28" s="84">
        <f t="shared" si="103"/>
        <v>4.2652526793393708</v>
      </c>
      <c r="EA28" s="84">
        <f t="shared" si="104"/>
        <v>108.26171971110439</v>
      </c>
      <c r="EB28" s="88">
        <v>123</v>
      </c>
      <c r="EC28" s="89">
        <f t="shared" si="105"/>
        <v>4.4450911133270745</v>
      </c>
      <c r="ED28" s="89">
        <f t="shared" si="106"/>
        <v>0.12858413199221227</v>
      </c>
      <c r="EE28" s="89">
        <f t="shared" si="107"/>
        <v>423.31843769908983</v>
      </c>
      <c r="EF28" s="89">
        <f t="shared" si="108"/>
        <v>3.1818999995000707</v>
      </c>
      <c r="EG28" s="89">
        <f t="shared" si="109"/>
        <v>0.15197930281340322</v>
      </c>
      <c r="EH28" s="89">
        <f t="shared" si="110"/>
        <v>500.33888344374594</v>
      </c>
      <c r="EI28" s="89">
        <f t="shared" si="111"/>
        <v>3.0412282710761804</v>
      </c>
      <c r="EJ28" s="89">
        <f t="shared" si="112"/>
        <v>0.15545446543309371</v>
      </c>
      <c r="EK28" s="89">
        <f t="shared" si="113"/>
        <v>511.77964513125153</v>
      </c>
      <c r="EL28" s="89">
        <f t="shared" si="114"/>
        <v>3.0226860806590983</v>
      </c>
      <c r="EM28" s="89">
        <f t="shared" si="115"/>
        <v>0.15593054187976466</v>
      </c>
      <c r="EN28" s="89">
        <f t="shared" si="116"/>
        <v>-4.8823694533435713</v>
      </c>
      <c r="EO28" s="89">
        <f t="shared" si="117"/>
        <v>199.80484454676585</v>
      </c>
      <c r="EP28" s="57">
        <f t="shared" si="118"/>
        <v>56.561488472688012</v>
      </c>
      <c r="EQ28" s="57">
        <f t="shared" si="119"/>
        <v>415.01278453037088</v>
      </c>
      <c r="ER28" s="57">
        <f t="shared" si="32"/>
        <v>0.18770950817670232</v>
      </c>
      <c r="ES28" s="57">
        <f t="shared" si="33"/>
        <v>1.1450279998778841</v>
      </c>
      <c r="ET28" s="57">
        <f t="shared" si="120"/>
        <v>14.502799987788407</v>
      </c>
      <c r="EU28" s="58">
        <f t="shared" si="121"/>
        <v>17.502800255556103</v>
      </c>
      <c r="EV28" s="15">
        <f t="shared" si="122"/>
        <v>0.6338479682473126</v>
      </c>
      <c r="EW28" s="15">
        <f t="shared" si="123"/>
        <v>1.2754481580371193</v>
      </c>
      <c r="EX28" s="58">
        <f t="shared" si="124"/>
        <v>0.49696098132501731</v>
      </c>
      <c r="EY28" s="58">
        <v>100</v>
      </c>
      <c r="EZ28" s="58">
        <f t="shared" si="125"/>
        <v>1.0937857067991494</v>
      </c>
      <c r="FA28" s="58">
        <f t="shared" si="126"/>
        <v>2.4443293820597241</v>
      </c>
      <c r="FB28" s="58">
        <f t="shared" si="127"/>
        <v>0.14210048012382817</v>
      </c>
      <c r="FC28" s="58">
        <f t="shared" si="128"/>
        <v>314.17436714914413</v>
      </c>
      <c r="FD28" s="58">
        <f t="shared" si="129"/>
        <v>0.67927400093516654</v>
      </c>
      <c r="FE28" s="58">
        <f t="shared" si="130"/>
        <v>1.7851863428664447</v>
      </c>
      <c r="FF28" s="58">
        <f t="shared" si="131"/>
        <v>0.16627755564937299</v>
      </c>
      <c r="FG28" s="58">
        <f t="shared" si="132"/>
        <v>367.62821470923694</v>
      </c>
      <c r="FH28" s="58">
        <f t="shared" si="133"/>
        <v>0.64109724893687547</v>
      </c>
      <c r="FI28" s="58">
        <f t="shared" si="134"/>
        <v>1.7270137672986916</v>
      </c>
      <c r="FJ28" s="58">
        <f t="shared" si="135"/>
        <v>0.1690548012945354</v>
      </c>
      <c r="FK28" s="58">
        <f t="shared" si="136"/>
        <v>373.76851340651274</v>
      </c>
      <c r="FL28" s="58">
        <f t="shared" si="137"/>
        <v>0.63726784512887624</v>
      </c>
      <c r="FM28" s="58">
        <f t="shared" si="138"/>
        <v>1.7212402846866501</v>
      </c>
      <c r="FN28" s="58">
        <f t="shared" si="139"/>
        <v>0.16933809057906149</v>
      </c>
      <c r="FO28" s="58">
        <f t="shared" si="34"/>
        <v>1.0329623525322751</v>
      </c>
      <c r="FP28" s="58">
        <f t="shared" si="140"/>
        <v>3.2962352532275085</v>
      </c>
      <c r="FQ28" s="27">
        <f t="shared" si="141"/>
        <v>0.49915856255142282</v>
      </c>
      <c r="FR28" s="27">
        <f t="shared" si="35"/>
        <v>2.3675991268585616E-2</v>
      </c>
      <c r="FS28" s="27">
        <f t="shared" si="142"/>
        <v>0.52283455382000843</v>
      </c>
      <c r="FT28" s="91">
        <f t="shared" si="183"/>
        <v>0.55000000000000004</v>
      </c>
      <c r="FU28" s="27">
        <f t="shared" si="143"/>
        <v>0.16882881359113083</v>
      </c>
      <c r="FV28" s="27">
        <f t="shared" si="36"/>
        <v>1.029855762905898</v>
      </c>
      <c r="FW28" s="27">
        <f t="shared" si="144"/>
        <v>2.9855762905897976</v>
      </c>
      <c r="FX28" s="54">
        <v>123</v>
      </c>
      <c r="FY28" s="55">
        <f t="shared" si="145"/>
        <v>1.2933168854402721</v>
      </c>
      <c r="FZ28" s="55">
        <f t="shared" si="146"/>
        <v>0.18178882137416408</v>
      </c>
      <c r="GA28" s="55">
        <f t="shared" si="147"/>
        <v>232.02757183942154</v>
      </c>
      <c r="GB28" s="55">
        <f t="shared" si="148"/>
        <v>1.1167364500061574</v>
      </c>
      <c r="GC28" s="55">
        <f t="shared" si="149"/>
        <v>0.19563398522532743</v>
      </c>
      <c r="GD28" s="55">
        <f t="shared" si="150"/>
        <v>249.69895408295548</v>
      </c>
      <c r="GE28" s="55">
        <f t="shared" si="151"/>
        <v>1.0979372301974786</v>
      </c>
      <c r="GF28" s="55">
        <f t="shared" si="152"/>
        <v>0.19730172932769144</v>
      </c>
      <c r="GG28" s="55">
        <f t="shared" si="153"/>
        <v>251.82759220050278</v>
      </c>
      <c r="GH28" s="55">
        <f t="shared" si="154"/>
        <v>1.0957836186407992</v>
      </c>
      <c r="GI28" s="55">
        <f t="shared" si="155"/>
        <v>0.19749551882499131</v>
      </c>
      <c r="GJ28" s="57">
        <f t="shared" si="156"/>
        <v>70.299686949571594</v>
      </c>
      <c r="GK28" s="57">
        <f t="shared" si="157"/>
        <v>588.25730549124228</v>
      </c>
      <c r="GL28" s="57">
        <f t="shared" si="40"/>
        <v>0.21407185109621887</v>
      </c>
      <c r="GM28" s="57">
        <f t="shared" si="41"/>
        <v>1.3058382916869351</v>
      </c>
      <c r="GN28" s="57">
        <f t="shared" si="158"/>
        <v>30.583829168693512</v>
      </c>
      <c r="GO28" s="58">
        <f t="shared" si="159"/>
        <v>27.037881422006507</v>
      </c>
      <c r="GP28" s="15">
        <f t="shared" si="160"/>
        <v>0.89785821188735193</v>
      </c>
      <c r="GQ28" s="92">
        <f t="shared" si="184"/>
        <v>1.1071664487308959</v>
      </c>
      <c r="GR28" s="92">
        <f t="shared" si="161"/>
        <v>0.81095142732742109</v>
      </c>
      <c r="GS28" s="58">
        <v>100</v>
      </c>
      <c r="GT28" s="92">
        <f t="shared" si="162"/>
        <v>1.0937857067991494</v>
      </c>
      <c r="GU28" s="92">
        <f t="shared" si="163"/>
        <v>1.2953152305570097</v>
      </c>
      <c r="GV28" s="92">
        <f t="shared" si="164"/>
        <v>0.21762257964198425</v>
      </c>
      <c r="GW28" s="92">
        <f t="shared" si="165"/>
        <v>598.01450615151941</v>
      </c>
      <c r="GX28" s="92">
        <f t="shared" si="166"/>
        <v>0.54257357164243747</v>
      </c>
      <c r="GY28" s="92">
        <f t="shared" si="167"/>
        <v>0.68750616234881345</v>
      </c>
      <c r="GZ28" s="92">
        <f t="shared" si="168"/>
        <v>0.29871249713772663</v>
      </c>
      <c r="HA28" s="92">
        <f t="shared" si="169"/>
        <v>820.84500032570224</v>
      </c>
      <c r="HB28" s="92">
        <f t="shared" si="170"/>
        <v>0.49239993203673416</v>
      </c>
      <c r="HC28" s="92">
        <f t="shared" si="171"/>
        <v>0.63308790557477024</v>
      </c>
      <c r="HD28" s="92">
        <f t="shared" si="172"/>
        <v>0.31128606647686397</v>
      </c>
      <c r="HE28" s="92">
        <f t="shared" si="173"/>
        <v>855.39645574579731</v>
      </c>
      <c r="HF28" s="92">
        <f t="shared" si="174"/>
        <v>0.4866072151972618</v>
      </c>
      <c r="HG28" s="92">
        <f t="shared" si="175"/>
        <v>0.62686801584896157</v>
      </c>
      <c r="HH28" s="92">
        <f t="shared" si="176"/>
        <v>0.31282657093657446</v>
      </c>
      <c r="HI28" s="92">
        <f t="shared" si="42"/>
        <v>1.9082420827131039</v>
      </c>
      <c r="HJ28" s="92">
        <f t="shared" si="177"/>
        <v>90.824208271310397</v>
      </c>
      <c r="HK28" s="27">
        <f t="shared" si="178"/>
        <v>0.48476552307846493</v>
      </c>
      <c r="HL28" s="27">
        <f t="shared" si="179"/>
        <v>5.0642682397244509E-2</v>
      </c>
      <c r="HM28" s="27">
        <f t="shared" si="180"/>
        <v>0.53540820547570944</v>
      </c>
      <c r="HN28" s="27">
        <f t="shared" si="185"/>
        <v>0.55000000000000004</v>
      </c>
      <c r="HO28" s="27">
        <f t="shared" si="181"/>
        <v>0.20953591898588192</v>
      </c>
      <c r="HP28" s="27">
        <f t="shared" si="43"/>
        <v>1.2781691058138795</v>
      </c>
      <c r="HQ28" s="27">
        <f t="shared" si="182"/>
        <v>27.816910581387955</v>
      </c>
    </row>
    <row r="29" spans="1:225" x14ac:dyDescent="0.25">
      <c r="A29" s="6" t="s">
        <v>1</v>
      </c>
      <c r="B29" s="7">
        <v>12.4658</v>
      </c>
      <c r="C29" s="6" t="s">
        <v>26</v>
      </c>
      <c r="D29" s="6" t="s">
        <v>401</v>
      </c>
      <c r="E29" s="8">
        <v>0.14858841010401189</v>
      </c>
      <c r="F29" s="5">
        <f t="shared" si="44"/>
        <v>2.2078515617238021E-2</v>
      </c>
      <c r="G29" s="59">
        <v>6.49</v>
      </c>
      <c r="H29" s="5">
        <v>2.7704332116809489</v>
      </c>
      <c r="I29" s="47">
        <f t="shared" si="0"/>
        <v>2.770431931466713</v>
      </c>
      <c r="J29" s="60">
        <v>17.5</v>
      </c>
      <c r="K29" s="27">
        <v>0.99870000000000003</v>
      </c>
      <c r="L29" s="48">
        <v>1.0662E-3</v>
      </c>
      <c r="M29" s="49">
        <f t="shared" si="1"/>
        <v>1.0675878642234905E-6</v>
      </c>
      <c r="N29" s="49">
        <f t="shared" si="2"/>
        <v>1.7740381811021457</v>
      </c>
      <c r="O29" s="14">
        <v>2.3017649684619998</v>
      </c>
      <c r="P29" s="14">
        <v>2.0891598768559998</v>
      </c>
      <c r="Q29" s="14">
        <v>1.2607841558099999</v>
      </c>
      <c r="R29" s="13">
        <f t="shared" si="3"/>
        <v>-1.2027405284548167</v>
      </c>
      <c r="S29" s="13">
        <f t="shared" si="3"/>
        <v>-1.0629229015584354</v>
      </c>
      <c r="T29" s="13">
        <f t="shared" si="3"/>
        <v>-0.33432130976894386</v>
      </c>
      <c r="U29" s="13">
        <f t="shared" si="4"/>
        <v>1.6477812920256223</v>
      </c>
      <c r="V29" s="13">
        <f t="shared" si="5"/>
        <v>-0.7205247680981991</v>
      </c>
      <c r="W29" s="13">
        <f t="shared" si="45"/>
        <v>1.8234385479179172</v>
      </c>
      <c r="X29" s="13">
        <f t="shared" si="46"/>
        <v>-0.86666157992739856</v>
      </c>
      <c r="Y29" s="13">
        <f t="shared" si="47"/>
        <v>2.1928873701272313</v>
      </c>
      <c r="Z29" s="13">
        <f t="shared" si="48"/>
        <v>-1.132831715006626</v>
      </c>
      <c r="AA29" s="13">
        <f t="shared" si="49"/>
        <v>40.87970993627799</v>
      </c>
      <c r="AB29" s="18">
        <f t="shared" si="50"/>
        <v>7.2257731997815711E-7</v>
      </c>
      <c r="AC29" s="62">
        <v>2.3425939209204829</v>
      </c>
      <c r="AD29" s="17">
        <v>2.3425956136269432</v>
      </c>
      <c r="AE29" s="50">
        <f t="shared" si="6"/>
        <v>3.174475775076246</v>
      </c>
      <c r="AF29" s="17">
        <v>2.5331115478473079</v>
      </c>
      <c r="AG29" s="65">
        <v>11.029619509721869</v>
      </c>
      <c r="AH29" s="15">
        <f t="shared" si="7"/>
        <v>11.085535914814448</v>
      </c>
      <c r="AI29" s="65">
        <v>3.3353335661669075</v>
      </c>
      <c r="AJ29" s="15">
        <f t="shared" si="8"/>
        <v>3.7767873594153563</v>
      </c>
      <c r="AK29" s="65">
        <v>7.0086190599240004</v>
      </c>
      <c r="AL29" s="92">
        <f t="shared" si="9"/>
        <v>2.3444194432878963E-3</v>
      </c>
      <c r="AM29" s="92">
        <f t="shared" si="10"/>
        <v>6.9012917218807388</v>
      </c>
      <c r="AN29" s="47">
        <v>1.0813268551824002</v>
      </c>
      <c r="AO29" s="47">
        <f t="shared" si="11"/>
        <v>1.3551104410040866</v>
      </c>
      <c r="AP29" s="5">
        <f t="shared" si="12"/>
        <v>1.1323567147005882</v>
      </c>
      <c r="AQ29" s="5">
        <f t="shared" si="13"/>
        <v>0.98468637871089748</v>
      </c>
      <c r="AR29" s="8">
        <v>2.8336122172199996E-2</v>
      </c>
      <c r="AS29" s="51">
        <f t="shared" si="14"/>
        <v>0.60348859356200546</v>
      </c>
      <c r="AT29" s="51">
        <f t="shared" si="15"/>
        <v>0.90763388333776795</v>
      </c>
      <c r="AU29" s="51">
        <f t="shared" si="16"/>
        <v>0.54774669572473089</v>
      </c>
      <c r="AV29" s="51">
        <f t="shared" si="17"/>
        <v>0.57494250410902281</v>
      </c>
      <c r="AW29" s="52">
        <f t="shared" si="18"/>
        <v>1.1072613625651659</v>
      </c>
      <c r="AX29" s="52">
        <f t="shared" si="19"/>
        <v>4.4250145650435668E-2</v>
      </c>
      <c r="AY29" s="9">
        <f t="shared" si="20"/>
        <v>1.0985208613504147</v>
      </c>
      <c r="AZ29" s="9">
        <f t="shared" si="21"/>
        <v>1.2156256986119447</v>
      </c>
      <c r="BA29" s="95">
        <f t="shared" si="51"/>
        <v>1.4619249134181542</v>
      </c>
      <c r="BB29" s="9">
        <f t="shared" si="22"/>
        <v>0.84052277054000002</v>
      </c>
      <c r="BC29" s="9">
        <f t="shared" si="23"/>
        <v>0.70235722069596285</v>
      </c>
      <c r="BD29" s="53">
        <f t="shared" si="52"/>
        <v>152.89370900902028</v>
      </c>
      <c r="BE29" s="53">
        <f t="shared" si="52"/>
        <v>169.19252821378521</v>
      </c>
      <c r="BF29" s="53">
        <f t="shared" si="52"/>
        <v>203.47280617904676</v>
      </c>
      <c r="BG29" s="53">
        <f t="shared" si="52"/>
        <v>116.985164702671</v>
      </c>
      <c r="BH29" s="53">
        <f t="shared" si="52"/>
        <v>97.755085314868637</v>
      </c>
      <c r="BI29" s="96">
        <f t="shared" si="53"/>
        <v>2.1843896162241183</v>
      </c>
      <c r="BJ29" s="96">
        <f t="shared" si="53"/>
        <v>2.2283811800554103</v>
      </c>
      <c r="BK29" s="96">
        <f t="shared" si="53"/>
        <v>2.3085063746641916</v>
      </c>
      <c r="BL29" s="96">
        <f t="shared" si="53"/>
        <v>2.0681307908378481</v>
      </c>
      <c r="BM29" s="96">
        <f t="shared" si="53"/>
        <v>1.9901393590780365</v>
      </c>
      <c r="BN29" s="99">
        <f t="shared" si="54"/>
        <v>1.7318106369574218</v>
      </c>
      <c r="BO29" s="99">
        <f t="shared" si="55"/>
        <v>1.9164256132805646</v>
      </c>
      <c r="BP29" s="99">
        <f t="shared" si="56"/>
        <v>2.3047146436329817</v>
      </c>
      <c r="BQ29" s="99">
        <f t="shared" si="57"/>
        <v>1.3250784084670806</v>
      </c>
      <c r="BR29" s="99">
        <f t="shared" si="58"/>
        <v>1.1072613625651659</v>
      </c>
      <c r="BS29" s="105">
        <f t="shared" si="59"/>
        <v>0.23850040279651769</v>
      </c>
      <c r="BT29" s="105">
        <f t="shared" si="59"/>
        <v>0.28249196662780962</v>
      </c>
      <c r="BU29" s="105">
        <f t="shared" si="59"/>
        <v>0.36261716123659077</v>
      </c>
      <c r="BV29" s="105">
        <f t="shared" si="59"/>
        <v>0.12224157741024744</v>
      </c>
      <c r="BW29" s="105">
        <f t="shared" si="59"/>
        <v>4.4250145650435668E-2</v>
      </c>
      <c r="BX29" s="88">
        <v>100</v>
      </c>
      <c r="BY29" s="89">
        <f t="shared" si="60"/>
        <v>1.1000185275062209</v>
      </c>
      <c r="BZ29" s="89">
        <f t="shared" si="25"/>
        <v>0.14907678171928548</v>
      </c>
      <c r="CA29" s="89">
        <f t="shared" si="26"/>
        <v>98.076380958876229</v>
      </c>
      <c r="CB29" s="89">
        <f t="shared" si="61"/>
        <v>1.1047763869459779</v>
      </c>
      <c r="CC29" s="89">
        <f t="shared" si="27"/>
        <v>0.1487554263353921</v>
      </c>
      <c r="CD29" s="89">
        <f t="shared" si="28"/>
        <v>97.86496391129559</v>
      </c>
      <c r="CE29" s="89">
        <f t="shared" si="62"/>
        <v>1.1053062536710745</v>
      </c>
      <c r="CF29" s="89">
        <f t="shared" si="29"/>
        <v>0.14871976653570582</v>
      </c>
      <c r="CG29" s="89">
        <f t="shared" si="30"/>
        <v>97.841503624196463</v>
      </c>
      <c r="CH29" s="89">
        <f t="shared" si="63"/>
        <v>1.1053651375474229</v>
      </c>
      <c r="CI29" s="89">
        <f t="shared" si="31"/>
        <v>0.1487158052596193</v>
      </c>
      <c r="CJ29" s="89">
        <f t="shared" si="64"/>
        <v>8.5736939723801697E-2</v>
      </c>
      <c r="CK29" s="89">
        <f t="shared" si="65"/>
        <v>-0.17125360658751809</v>
      </c>
      <c r="CL29" s="83">
        <v>124</v>
      </c>
      <c r="CM29" s="84">
        <f t="shared" si="66"/>
        <v>2.0114723312365594</v>
      </c>
      <c r="CN29" s="84">
        <f t="shared" si="67"/>
        <v>0.12060038465005944</v>
      </c>
      <c r="CO29" s="84">
        <f t="shared" si="68"/>
        <v>142.42486192176861</v>
      </c>
      <c r="CP29" s="84">
        <f t="shared" si="69"/>
        <v>1.9475283563207264</v>
      </c>
      <c r="CQ29" s="84">
        <f t="shared" si="70"/>
        <v>0.12256425496048585</v>
      </c>
      <c r="CR29" s="84">
        <f t="shared" si="71"/>
        <v>144.74412448968118</v>
      </c>
      <c r="CS29" s="84">
        <f t="shared" si="72"/>
        <v>1.9402060743397349</v>
      </c>
      <c r="CT29" s="84">
        <f t="shared" si="73"/>
        <v>0.12279531415152474</v>
      </c>
      <c r="CU29" s="84">
        <f t="shared" si="74"/>
        <v>145.01699736214306</v>
      </c>
      <c r="CV29" s="84">
        <f t="shared" si="75"/>
        <v>1.9393540904022613</v>
      </c>
      <c r="CW29" s="84">
        <f t="shared" si="76"/>
        <v>0.12282228399372561</v>
      </c>
      <c r="CX29" s="84">
        <f t="shared" si="77"/>
        <v>-17.340602872222664</v>
      </c>
      <c r="CY29" s="84">
        <f t="shared" si="78"/>
        <v>75.148718809207438</v>
      </c>
      <c r="CZ29" s="88">
        <v>124</v>
      </c>
      <c r="DA29" s="89">
        <f t="shared" si="79"/>
        <v>2.3107210522814161</v>
      </c>
      <c r="DB29" s="89">
        <f t="shared" si="80"/>
        <v>0.12863565926246334</v>
      </c>
      <c r="DC29" s="89">
        <f t="shared" si="81"/>
        <v>198.54425094485413</v>
      </c>
      <c r="DD29" s="89">
        <f t="shared" si="82"/>
        <v>1.929789793460742</v>
      </c>
      <c r="DE29" s="89">
        <f t="shared" si="83"/>
        <v>0.14076028406922453</v>
      </c>
      <c r="DF29" s="89">
        <f t="shared" si="84"/>
        <v>217.25814850675869</v>
      </c>
      <c r="DG29" s="89">
        <f t="shared" si="85"/>
        <v>1.8644006962017117</v>
      </c>
      <c r="DH29" s="89">
        <f t="shared" si="86"/>
        <v>0.14320741614880031</v>
      </c>
      <c r="DI29" s="89">
        <f t="shared" si="87"/>
        <v>221.03520386207938</v>
      </c>
      <c r="DJ29" s="89">
        <f t="shared" si="88"/>
        <v>1.8521433799241347</v>
      </c>
      <c r="DK29" s="89">
        <f t="shared" si="89"/>
        <v>0.14368050155203294</v>
      </c>
      <c r="DL29" s="89">
        <f t="shared" si="90"/>
        <v>-3.3030224554818299</v>
      </c>
      <c r="DM29" s="89">
        <f t="shared" si="91"/>
        <v>67.272465430683724</v>
      </c>
      <c r="DN29" s="83">
        <v>124</v>
      </c>
      <c r="DO29" s="84">
        <f t="shared" si="92"/>
        <v>3.3383390045708277</v>
      </c>
      <c r="DP29" s="84">
        <f t="shared" si="93"/>
        <v>0.11258115522059092</v>
      </c>
      <c r="DQ29" s="84">
        <f t="shared" si="94"/>
        <v>192.28845238669865</v>
      </c>
      <c r="DR29" s="84">
        <f t="shared" si="95"/>
        <v>2.863528860249799</v>
      </c>
      <c r="DS29" s="84">
        <f t="shared" si="96"/>
        <v>0.1215570457837733</v>
      </c>
      <c r="DT29" s="84">
        <f t="shared" si="97"/>
        <v>207.61926065389818</v>
      </c>
      <c r="DU29" s="84">
        <f t="shared" si="98"/>
        <v>2.7877351191162321</v>
      </c>
      <c r="DV29" s="84">
        <f t="shared" si="99"/>
        <v>0.123198427904464</v>
      </c>
      <c r="DW29" s="84">
        <f t="shared" si="100"/>
        <v>210.42273897266648</v>
      </c>
      <c r="DX29" s="84">
        <f t="shared" si="101"/>
        <v>2.7746901570077673</v>
      </c>
      <c r="DY29" s="84">
        <f t="shared" si="102"/>
        <v>0.12348769161109749</v>
      </c>
      <c r="DZ29" s="84">
        <f t="shared" si="103"/>
        <v>-16.892783545731394</v>
      </c>
      <c r="EA29" s="84">
        <f t="shared" si="104"/>
        <v>150.59035299305569</v>
      </c>
      <c r="EB29" s="88">
        <v>124</v>
      </c>
      <c r="EC29" s="89">
        <f t="shared" si="105"/>
        <v>4.4353657054974658</v>
      </c>
      <c r="ED29" s="89">
        <f t="shared" si="106"/>
        <v>0.10710969911241446</v>
      </c>
      <c r="EE29" s="89">
        <f t="shared" si="107"/>
        <v>220.00953202346591</v>
      </c>
      <c r="EF29" s="89">
        <f t="shared" si="108"/>
        <v>3.798127809938793</v>
      </c>
      <c r="EG29" s="89">
        <f t="shared" si="109"/>
        <v>0.11574672958294704</v>
      </c>
      <c r="EH29" s="89">
        <f t="shared" si="110"/>
        <v>237.75049337095277</v>
      </c>
      <c r="EI29" s="89">
        <f t="shared" si="111"/>
        <v>3.7192823918237576</v>
      </c>
      <c r="EJ29" s="89">
        <f t="shared" si="112"/>
        <v>0.11696715842383698</v>
      </c>
      <c r="EK29" s="89">
        <f t="shared" si="113"/>
        <v>240.25732496862469</v>
      </c>
      <c r="EL29" s="89">
        <f t="shared" si="114"/>
        <v>3.7087449639678676</v>
      </c>
      <c r="EM29" s="89">
        <f t="shared" si="115"/>
        <v>0.11713320634124975</v>
      </c>
      <c r="EN29" s="89">
        <f t="shared" si="116"/>
        <v>-21.169352132338915</v>
      </c>
      <c r="EO29" s="89">
        <f t="shared" si="117"/>
        <v>234.94756426575805</v>
      </c>
      <c r="EP29" s="57">
        <f t="shared" si="118"/>
        <v>40.87970993627799</v>
      </c>
      <c r="EQ29" s="57">
        <f t="shared" si="119"/>
        <v>243.91215386573316</v>
      </c>
      <c r="ER29" s="57">
        <f t="shared" si="32"/>
        <v>0.15802925829043843</v>
      </c>
      <c r="ES29" s="57">
        <f t="shared" si="33"/>
        <v>1.0635369082946506</v>
      </c>
      <c r="ET29" s="57">
        <f t="shared" si="120"/>
        <v>6.353690829465064</v>
      </c>
      <c r="EU29" s="58">
        <f t="shared" si="121"/>
        <v>8.5299995513865206</v>
      </c>
      <c r="EV29" s="15">
        <f t="shared" si="122"/>
        <v>0.77337205910574691</v>
      </c>
      <c r="EW29" s="15">
        <f t="shared" si="123"/>
        <v>1.0825747323465904</v>
      </c>
      <c r="EX29" s="58">
        <f t="shared" si="124"/>
        <v>0.71438214471289629</v>
      </c>
      <c r="EY29" s="58">
        <v>100</v>
      </c>
      <c r="EZ29" s="58">
        <f t="shared" si="125"/>
        <v>1.0937857067991494</v>
      </c>
      <c r="FA29" s="58">
        <f t="shared" si="126"/>
        <v>1.5267936020858568</v>
      </c>
      <c r="FB29" s="58">
        <f t="shared" si="127"/>
        <v>0.15825045649510386</v>
      </c>
      <c r="FC29" s="58">
        <f t="shared" si="128"/>
        <v>244.25356488743151</v>
      </c>
      <c r="FD29" s="58">
        <f t="shared" si="129"/>
        <v>0.74803007909518082</v>
      </c>
      <c r="FE29" s="58">
        <f t="shared" si="130"/>
        <v>1.1031155949512657</v>
      </c>
      <c r="FF29" s="58">
        <f t="shared" si="131"/>
        <v>0.18617639858256793</v>
      </c>
      <c r="FG29" s="58">
        <f t="shared" si="132"/>
        <v>287.35619510268214</v>
      </c>
      <c r="FH29" s="58">
        <f t="shared" si="133"/>
        <v>0.70252141148142466</v>
      </c>
      <c r="FI29" s="58">
        <f t="shared" si="134"/>
        <v>1.0474246613725064</v>
      </c>
      <c r="FJ29" s="58">
        <f t="shared" si="135"/>
        <v>0.1910617448834224</v>
      </c>
      <c r="FK29" s="58">
        <f t="shared" si="136"/>
        <v>294.89654143798793</v>
      </c>
      <c r="FL29" s="58">
        <f t="shared" si="137"/>
        <v>0.69565064544729549</v>
      </c>
      <c r="FM29" s="58">
        <f t="shared" si="138"/>
        <v>1.0390247914997053</v>
      </c>
      <c r="FN29" s="58">
        <f t="shared" si="139"/>
        <v>0.19183249800261659</v>
      </c>
      <c r="FO29" s="58">
        <f t="shared" si="34"/>
        <v>1.2910327115576097</v>
      </c>
      <c r="FP29" s="58">
        <f t="shared" si="140"/>
        <v>29.103271155760968</v>
      </c>
      <c r="FQ29" s="27">
        <f t="shared" si="141"/>
        <v>0.53738550461582169</v>
      </c>
      <c r="FR29" s="27">
        <f t="shared" si="35"/>
        <v>3.5463649819017394E-3</v>
      </c>
      <c r="FS29" s="27">
        <f t="shared" si="142"/>
        <v>0.54093186959772344</v>
      </c>
      <c r="FT29" s="91">
        <f t="shared" si="183"/>
        <v>0.55000000000000004</v>
      </c>
      <c r="FU29" s="27">
        <f t="shared" si="143"/>
        <v>0.15765947236296246</v>
      </c>
      <c r="FV29" s="27">
        <f t="shared" si="36"/>
        <v>1.0610482490027373</v>
      </c>
      <c r="FW29" s="27">
        <f t="shared" si="144"/>
        <v>6.1048249002737309</v>
      </c>
      <c r="FX29" s="54">
        <v>124</v>
      </c>
      <c r="FY29" s="55">
        <f t="shared" si="145"/>
        <v>1.2908969188652069</v>
      </c>
      <c r="FZ29" s="55">
        <f t="shared" si="146"/>
        <v>0.15054278370685439</v>
      </c>
      <c r="GA29" s="55">
        <f t="shared" si="147"/>
        <v>118.52386289359343</v>
      </c>
      <c r="GB29" s="55">
        <f t="shared" si="148"/>
        <v>1.3044538504794356</v>
      </c>
      <c r="GC29" s="55">
        <f t="shared" si="149"/>
        <v>0.14975845982248484</v>
      </c>
      <c r="GD29" s="55">
        <f t="shared" si="150"/>
        <v>117.90635673191511</v>
      </c>
      <c r="GE29" s="55">
        <f t="shared" si="151"/>
        <v>1.3060308662348132</v>
      </c>
      <c r="GF29" s="55">
        <f t="shared" si="152"/>
        <v>0.14966801678881148</v>
      </c>
      <c r="GG29" s="55">
        <f t="shared" si="153"/>
        <v>117.83515001274314</v>
      </c>
      <c r="GH29" s="55">
        <f t="shared" si="154"/>
        <v>1.3062133710579731</v>
      </c>
      <c r="GI29" s="55">
        <f t="shared" si="155"/>
        <v>0.14965756057632357</v>
      </c>
      <c r="GJ29" s="57">
        <f t="shared" si="156"/>
        <v>45.237580549223331</v>
      </c>
      <c r="GK29" s="57">
        <f t="shared" si="157"/>
        <v>288.35190862566873</v>
      </c>
      <c r="GL29" s="57">
        <f t="shared" si="40"/>
        <v>0.16882444359090204</v>
      </c>
      <c r="GM29" s="57">
        <f t="shared" si="41"/>
        <v>1.1361885053667706</v>
      </c>
      <c r="GN29" s="57">
        <f t="shared" si="158"/>
        <v>13.618850536677062</v>
      </c>
      <c r="GO29" s="58">
        <f t="shared" si="159"/>
        <v>10.445569812158469</v>
      </c>
      <c r="GP29" s="15">
        <f t="shared" si="160"/>
        <v>0.94227017010510572</v>
      </c>
      <c r="GQ29" s="92">
        <f t="shared" si="184"/>
        <v>1.0017611540101758</v>
      </c>
      <c r="GR29" s="92">
        <f t="shared" si="161"/>
        <v>0.940613604683192</v>
      </c>
      <c r="GS29" s="58">
        <v>100</v>
      </c>
      <c r="GT29" s="92">
        <f t="shared" si="162"/>
        <v>1.0937857067991494</v>
      </c>
      <c r="GU29" s="92">
        <f t="shared" si="163"/>
        <v>1.0686688411973384</v>
      </c>
      <c r="GV29" s="92">
        <f t="shared" si="164"/>
        <v>0.19897996291529668</v>
      </c>
      <c r="GW29" s="92">
        <f t="shared" si="165"/>
        <v>339.85749257924749</v>
      </c>
      <c r="GX29" s="92">
        <f t="shared" si="166"/>
        <v>0.65975533842973855</v>
      </c>
      <c r="GY29" s="92">
        <f t="shared" si="167"/>
        <v>0.64725870961328924</v>
      </c>
      <c r="GZ29" s="92">
        <f t="shared" si="168"/>
        <v>0.25567717997359363</v>
      </c>
      <c r="HA29" s="92">
        <f t="shared" si="169"/>
        <v>436.69625836923154</v>
      </c>
      <c r="HB29" s="92">
        <f t="shared" si="170"/>
        <v>0.60301159173939778</v>
      </c>
      <c r="HC29" s="92">
        <f t="shared" si="171"/>
        <v>0.5923216689445393</v>
      </c>
      <c r="HD29" s="92">
        <f t="shared" si="172"/>
        <v>0.26727116624299269</v>
      </c>
      <c r="HE29" s="92">
        <f t="shared" si="173"/>
        <v>456.49877036484156</v>
      </c>
      <c r="HF29" s="92">
        <f t="shared" si="174"/>
        <v>0.59379612160737361</v>
      </c>
      <c r="HG29" s="92">
        <f t="shared" si="175"/>
        <v>0.58340594262341317</v>
      </c>
      <c r="HH29" s="92">
        <f t="shared" si="176"/>
        <v>0.26930566851143056</v>
      </c>
      <c r="HI29" s="92">
        <f t="shared" si="42"/>
        <v>1.8124271490819277</v>
      </c>
      <c r="HJ29" s="92">
        <f t="shared" si="177"/>
        <v>81.242714908192767</v>
      </c>
      <c r="HK29" s="27">
        <f t="shared" si="178"/>
        <v>0.52424670107179017</v>
      </c>
      <c r="HL29" s="27">
        <f t="shared" si="179"/>
        <v>6.6845350749859178E-3</v>
      </c>
      <c r="HM29" s="27">
        <f t="shared" si="180"/>
        <v>0.53093123614677606</v>
      </c>
      <c r="HN29" s="27">
        <f t="shared" si="185"/>
        <v>0.55000000000000004</v>
      </c>
      <c r="HO29" s="27">
        <f t="shared" si="181"/>
        <v>0.17408763717523557</v>
      </c>
      <c r="HP29" s="27">
        <f t="shared" si="43"/>
        <v>1.1716097981893354</v>
      </c>
      <c r="HQ29" s="27">
        <f t="shared" si="182"/>
        <v>17.160979818933541</v>
      </c>
    </row>
    <row r="30" spans="1:225" x14ac:dyDescent="0.25">
      <c r="A30" s="6" t="s">
        <v>1</v>
      </c>
      <c r="B30" s="7">
        <v>12.4658</v>
      </c>
      <c r="C30" s="6" t="s">
        <v>27</v>
      </c>
      <c r="D30" s="6" t="s">
        <v>400</v>
      </c>
      <c r="E30" s="8">
        <v>0.10834236186348863</v>
      </c>
      <c r="F30" s="5">
        <f t="shared" si="44"/>
        <v>1.1738067374159115E-2</v>
      </c>
      <c r="G30" s="59">
        <v>8.27</v>
      </c>
      <c r="H30" s="5">
        <v>2.7599830445576563</v>
      </c>
      <c r="I30" s="47">
        <f t="shared" si="0"/>
        <v>2.7477219029370366</v>
      </c>
      <c r="J30" s="60">
        <v>17.5</v>
      </c>
      <c r="K30" s="27">
        <v>0.99870000000000003</v>
      </c>
      <c r="L30" s="48">
        <v>1.0662E-3</v>
      </c>
      <c r="M30" s="49">
        <f t="shared" si="1"/>
        <v>1.0675878642234905E-6</v>
      </c>
      <c r="N30" s="49">
        <f t="shared" si="2"/>
        <v>1.7512985911054737</v>
      </c>
      <c r="O30" s="14">
        <v>4.1222492086020006</v>
      </c>
      <c r="P30" s="14">
        <v>3.0372947878179999</v>
      </c>
      <c r="Q30" s="14">
        <v>1.4893548207659999</v>
      </c>
      <c r="R30" s="13">
        <f t="shared" si="3"/>
        <v>-2.0434317249514939</v>
      </c>
      <c r="S30" s="13">
        <f t="shared" si="3"/>
        <v>-1.602786937574864</v>
      </c>
      <c r="T30" s="13">
        <f t="shared" si="3"/>
        <v>-0.57468749950624398</v>
      </c>
      <c r="U30" s="13">
        <f t="shared" si="4"/>
        <v>1.7928534575719679</v>
      </c>
      <c r="V30" s="13">
        <f t="shared" si="5"/>
        <v>-0.8422575714889311</v>
      </c>
      <c r="W30" s="13">
        <f t="shared" si="45"/>
        <v>2.6517940259658834</v>
      </c>
      <c r="X30" s="13">
        <f t="shared" si="46"/>
        <v>-1.4069687206775339</v>
      </c>
      <c r="Y30" s="13">
        <f t="shared" si="47"/>
        <v>3.538429882783285</v>
      </c>
      <c r="Z30" s="13">
        <f t="shared" si="48"/>
        <v>-1.8231093312631792</v>
      </c>
      <c r="AA30" s="13">
        <f t="shared" si="49"/>
        <v>44.287936196602196</v>
      </c>
      <c r="AB30" s="18">
        <f t="shared" si="50"/>
        <v>6.961482799999974E-3</v>
      </c>
      <c r="AC30" s="62">
        <v>2.9963952192776735</v>
      </c>
      <c r="AD30" s="17">
        <v>3.0174008030689441</v>
      </c>
      <c r="AE30" s="50">
        <f t="shared" si="6"/>
        <v>9.7637800167424995</v>
      </c>
      <c r="AF30" s="17">
        <v>5.3788246374213946</v>
      </c>
      <c r="AG30" s="65">
        <v>21.556914063650968</v>
      </c>
      <c r="AH30" s="15">
        <f t="shared" si="7"/>
        <v>25.691179653333659</v>
      </c>
      <c r="AI30" s="65">
        <v>5.9854889022911895</v>
      </c>
      <c r="AJ30" s="15">
        <f t="shared" si="8"/>
        <v>9.8335667370259277</v>
      </c>
      <c r="AK30" s="65">
        <v>13.455312765560002</v>
      </c>
      <c r="AL30" s="92">
        <f t="shared" si="9"/>
        <v>2.2964249834101814E-2</v>
      </c>
      <c r="AM30" s="92">
        <f t="shared" si="10"/>
        <v>11.310843668806422</v>
      </c>
      <c r="AN30" s="47">
        <v>1.7826019771555337</v>
      </c>
      <c r="AO30" s="47">
        <f t="shared" si="11"/>
        <v>3.2358246895181888</v>
      </c>
      <c r="AP30" s="5">
        <f t="shared" si="12"/>
        <v>1.6429011727449248</v>
      </c>
      <c r="AQ30" s="5">
        <f t="shared" si="13"/>
        <v>0.840622872606683</v>
      </c>
      <c r="AR30" s="8">
        <v>0.21241118608699999</v>
      </c>
      <c r="AS30" s="51">
        <f t="shared" si="14"/>
        <v>0.49035570295629949</v>
      </c>
      <c r="AT30" s="51">
        <f t="shared" si="15"/>
        <v>0.73680523280349008</v>
      </c>
      <c r="AU30" s="51">
        <f t="shared" si="16"/>
        <v>0.36129664787323529</v>
      </c>
      <c r="AV30" s="51">
        <f t="shared" si="17"/>
        <v>0.42090838877793219</v>
      </c>
      <c r="AW30" s="52">
        <f t="shared" si="18"/>
        <v>1.4756928568466243</v>
      </c>
      <c r="AX30" s="52">
        <f t="shared" si="19"/>
        <v>0.16899597506336547</v>
      </c>
      <c r="AY30" s="9">
        <f t="shared" si="20"/>
        <v>1.1952356383813119</v>
      </c>
      <c r="AZ30" s="9">
        <f t="shared" si="21"/>
        <v>1.7678626839772555</v>
      </c>
      <c r="BA30" s="95">
        <f t="shared" si="51"/>
        <v>2.3589532551888563</v>
      </c>
      <c r="BB30" s="9">
        <f t="shared" si="22"/>
        <v>0.99290321384399993</v>
      </c>
      <c r="BC30" s="9">
        <f t="shared" si="23"/>
        <v>0.50411935471368285</v>
      </c>
      <c r="BD30" s="53">
        <f t="shared" si="52"/>
        <v>121.29648189644212</v>
      </c>
      <c r="BE30" s="53">
        <f t="shared" si="52"/>
        <v>179.40857614725184</v>
      </c>
      <c r="BF30" s="53">
        <f t="shared" si="52"/>
        <v>239.39441029391756</v>
      </c>
      <c r="BG30" s="53">
        <f t="shared" si="52"/>
        <v>100.76311551925609</v>
      </c>
      <c r="BH30" s="53">
        <f t="shared" si="52"/>
        <v>51.159706269707556</v>
      </c>
      <c r="BI30" s="96">
        <f t="shared" si="53"/>
        <v>2.0838482046990596</v>
      </c>
      <c r="BJ30" s="96">
        <f t="shared" si="53"/>
        <v>2.2538431994907064</v>
      </c>
      <c r="BK30" s="96">
        <f t="shared" si="53"/>
        <v>2.3791140056909095</v>
      </c>
      <c r="BL30" s="96">
        <f t="shared" si="53"/>
        <v>2.0033015870902999</v>
      </c>
      <c r="BM30" s="96">
        <f t="shared" si="53"/>
        <v>1.7089280423388411</v>
      </c>
      <c r="BN30" s="99">
        <f t="shared" si="54"/>
        <v>3.4987759888917109</v>
      </c>
      <c r="BO30" s="99">
        <f t="shared" si="55"/>
        <v>5.1750092715893263</v>
      </c>
      <c r="BP30" s="99">
        <f t="shared" si="56"/>
        <v>6.9052902566980201</v>
      </c>
      <c r="BQ30" s="99">
        <f t="shared" si="57"/>
        <v>2.9064945959907185</v>
      </c>
      <c r="BR30" s="99">
        <f t="shared" si="58"/>
        <v>1.4756928568466243</v>
      </c>
      <c r="BS30" s="105">
        <f t="shared" si="59"/>
        <v>0.54391613742358402</v>
      </c>
      <c r="BT30" s="105">
        <f t="shared" si="59"/>
        <v>0.71391113221523084</v>
      </c>
      <c r="BU30" s="105">
        <f t="shared" si="59"/>
        <v>0.83918193841543409</v>
      </c>
      <c r="BV30" s="105">
        <f t="shared" si="59"/>
        <v>0.46336951981482466</v>
      </c>
      <c r="BW30" s="105">
        <f t="shared" si="59"/>
        <v>0.16899597506336547</v>
      </c>
      <c r="BX30" s="88">
        <v>100</v>
      </c>
      <c r="BY30" s="89">
        <f t="shared" si="60"/>
        <v>1.1000185275062209</v>
      </c>
      <c r="BZ30" s="89">
        <f t="shared" si="25"/>
        <v>0.12548629200079772</v>
      </c>
      <c r="CA30" s="89">
        <f t="shared" si="26"/>
        <v>59.255140179836253</v>
      </c>
      <c r="CB30" s="89">
        <f t="shared" si="61"/>
        <v>1.2356636645365235</v>
      </c>
      <c r="CC30" s="89">
        <f t="shared" si="27"/>
        <v>0.11839848585468057</v>
      </c>
      <c r="CD30" s="89">
        <f t="shared" si="28"/>
        <v>55.908249136526074</v>
      </c>
      <c r="CE30" s="89">
        <f t="shared" si="62"/>
        <v>1.2517305644128918</v>
      </c>
      <c r="CF30" s="89">
        <f t="shared" si="29"/>
        <v>0.11763616506585452</v>
      </c>
      <c r="CG30" s="89">
        <f t="shared" si="30"/>
        <v>55.548278143012261</v>
      </c>
      <c r="CH30" s="89">
        <f t="shared" si="63"/>
        <v>1.2535284420129984</v>
      </c>
      <c r="CI30" s="89">
        <f t="shared" si="31"/>
        <v>0.11755177475288243</v>
      </c>
      <c r="CJ30" s="89">
        <f t="shared" si="64"/>
        <v>8.5002880969104808</v>
      </c>
      <c r="CK30" s="89">
        <f t="shared" si="65"/>
        <v>-15.054922425277862</v>
      </c>
      <c r="CL30" s="83">
        <v>125</v>
      </c>
      <c r="CM30" s="84">
        <f t="shared" si="66"/>
        <v>2.0077081639413508</v>
      </c>
      <c r="CN30" s="84">
        <f t="shared" si="67"/>
        <v>0.13035652251641758</v>
      </c>
      <c r="CO30" s="84">
        <f t="shared" si="68"/>
        <v>181.85586567090752</v>
      </c>
      <c r="CP30" s="84">
        <f t="shared" si="69"/>
        <v>1.8396346900133091</v>
      </c>
      <c r="CQ30" s="84">
        <f t="shared" si="70"/>
        <v>0.13618123351212241</v>
      </c>
      <c r="CR30" s="84">
        <f t="shared" si="71"/>
        <v>189.98171806370473</v>
      </c>
      <c r="CS30" s="84">
        <f t="shared" si="72"/>
        <v>1.8209767705634414</v>
      </c>
      <c r="CT30" s="84">
        <f t="shared" si="73"/>
        <v>0.13687711914391185</v>
      </c>
      <c r="CU30" s="84">
        <f t="shared" si="74"/>
        <v>190.95252398529624</v>
      </c>
      <c r="CV30" s="84">
        <f t="shared" si="75"/>
        <v>1.8188136127126369</v>
      </c>
      <c r="CW30" s="84">
        <f t="shared" si="76"/>
        <v>0.13695849054705078</v>
      </c>
      <c r="CX30" s="84">
        <f t="shared" si="77"/>
        <v>26.412686774927874</v>
      </c>
      <c r="CY30" s="84">
        <f t="shared" si="78"/>
        <v>23.251502118077582</v>
      </c>
      <c r="CZ30" s="88">
        <v>125</v>
      </c>
      <c r="DA30" s="89">
        <f t="shared" si="79"/>
        <v>2.3036290046093075</v>
      </c>
      <c r="DB30" s="89">
        <f t="shared" si="80"/>
        <v>0.13352116059659169</v>
      </c>
      <c r="DC30" s="89">
        <f t="shared" si="81"/>
        <v>224.22873325629001</v>
      </c>
      <c r="DD30" s="89">
        <f t="shared" si="82"/>
        <v>1.8420035102166805</v>
      </c>
      <c r="DE30" s="89">
        <f t="shared" si="83"/>
        <v>0.14931764817073728</v>
      </c>
      <c r="DF30" s="89">
        <f t="shared" si="84"/>
        <v>250.75656137599111</v>
      </c>
      <c r="DG30" s="89">
        <f t="shared" si="85"/>
        <v>1.7648432677405561</v>
      </c>
      <c r="DH30" s="89">
        <f t="shared" si="86"/>
        <v>0.15254686834727066</v>
      </c>
      <c r="DI30" s="89">
        <f t="shared" si="87"/>
        <v>256.17955160731043</v>
      </c>
      <c r="DJ30" s="89">
        <f t="shared" si="88"/>
        <v>1.7504513085489961</v>
      </c>
      <c r="DK30" s="89">
        <f t="shared" si="89"/>
        <v>0.15317269383715221</v>
      </c>
      <c r="DL30" s="89">
        <f t="shared" si="90"/>
        <v>41.378396411691476</v>
      </c>
      <c r="DM30" s="89">
        <f t="shared" si="91"/>
        <v>18.618945699140752</v>
      </c>
      <c r="DN30" s="83">
        <v>125</v>
      </c>
      <c r="DO30" s="84">
        <f t="shared" si="92"/>
        <v>3.3289752664069319</v>
      </c>
      <c r="DP30" s="84">
        <f t="shared" si="93"/>
        <v>0.13508234175587205</v>
      </c>
      <c r="DQ30" s="84">
        <f t="shared" si="94"/>
        <v>335.53261411626067</v>
      </c>
      <c r="DR30" s="84">
        <f t="shared" si="95"/>
        <v>2.3569510404313654</v>
      </c>
      <c r="DS30" s="84">
        <f t="shared" si="96"/>
        <v>0.16053827216029687</v>
      </c>
      <c r="DT30" s="84">
        <f t="shared" si="97"/>
        <v>398.76289841792413</v>
      </c>
      <c r="DU30" s="84">
        <f t="shared" si="98"/>
        <v>2.2188607813476335</v>
      </c>
      <c r="DV30" s="84">
        <f t="shared" si="99"/>
        <v>0.16545840675654541</v>
      </c>
      <c r="DW30" s="84">
        <f t="shared" si="100"/>
        <v>410.98407848797842</v>
      </c>
      <c r="DX30" s="84">
        <f t="shared" si="101"/>
        <v>2.1955604467682304</v>
      </c>
      <c r="DY30" s="84">
        <f t="shared" si="102"/>
        <v>0.16633405145985145</v>
      </c>
      <c r="DZ30" s="84">
        <f t="shared" si="103"/>
        <v>53.526329497442873</v>
      </c>
      <c r="EA30" s="84">
        <f t="shared" si="104"/>
        <v>48.781667986106214</v>
      </c>
      <c r="EB30" s="88">
        <v>125</v>
      </c>
      <c r="EC30" s="89">
        <f t="shared" si="105"/>
        <v>4.4257394368841254</v>
      </c>
      <c r="ED30" s="89">
        <f t="shared" si="106"/>
        <v>0.13533070599023828</v>
      </c>
      <c r="EE30" s="89">
        <f t="shared" si="107"/>
        <v>448.54220451664213</v>
      </c>
      <c r="EF30" s="89">
        <f t="shared" si="108"/>
        <v>3.1324720439166187</v>
      </c>
      <c r="EG30" s="89">
        <f t="shared" si="109"/>
        <v>0.16085911177114823</v>
      </c>
      <c r="EH30" s="89">
        <f t="shared" si="110"/>
        <v>533.15395114856096</v>
      </c>
      <c r="EI30" s="89">
        <f t="shared" si="111"/>
        <v>2.9894160578007392</v>
      </c>
      <c r="EJ30" s="89">
        <f t="shared" si="112"/>
        <v>0.16466302392340865</v>
      </c>
      <c r="EK30" s="89">
        <f t="shared" si="113"/>
        <v>545.76169696705688</v>
      </c>
      <c r="EL30" s="89">
        <f t="shared" si="114"/>
        <v>2.9705760434695807</v>
      </c>
      <c r="EM30" s="89">
        <f t="shared" si="115"/>
        <v>0.16518436228273584</v>
      </c>
      <c r="EN30" s="89">
        <f t="shared" si="116"/>
        <v>52.465166386965166</v>
      </c>
      <c r="EO30" s="89">
        <f t="shared" si="117"/>
        <v>101.30042845211973</v>
      </c>
      <c r="EP30" s="57">
        <f t="shared" si="118"/>
        <v>44.287936196602196</v>
      </c>
      <c r="EQ30" s="57">
        <f t="shared" si="119"/>
        <v>278.45385541994818</v>
      </c>
      <c r="ER30" s="57">
        <f t="shared" si="32"/>
        <v>0.16581051593317192</v>
      </c>
      <c r="ES30" s="57">
        <f t="shared" si="33"/>
        <v>1.5304310620631767</v>
      </c>
      <c r="ET30" s="57">
        <f t="shared" si="120"/>
        <v>53.043106206317667</v>
      </c>
      <c r="EU30" s="58">
        <f t="shared" si="121"/>
        <v>10.098095157722573</v>
      </c>
      <c r="EV30" s="15">
        <f t="shared" si="122"/>
        <v>0.46843880937252846</v>
      </c>
      <c r="EW30" s="15">
        <f t="shared" si="123"/>
        <v>1.551454524676366</v>
      </c>
      <c r="EX30" s="58">
        <f t="shared" si="124"/>
        <v>0.30193524974265357</v>
      </c>
      <c r="EY30" s="58">
        <v>100</v>
      </c>
      <c r="EZ30" s="58">
        <f t="shared" si="125"/>
        <v>1.0937857067991494</v>
      </c>
      <c r="FA30" s="58">
        <f t="shared" si="126"/>
        <v>4.6643224041483888</v>
      </c>
      <c r="FB30" s="58">
        <f t="shared" si="127"/>
        <v>9.3834401173016446E-2</v>
      </c>
      <c r="FC30" s="58">
        <f t="shared" si="128"/>
        <v>157.58078207886021</v>
      </c>
      <c r="FD30" s="58">
        <f t="shared" si="129"/>
        <v>0.8945001046778539</v>
      </c>
      <c r="FE30" s="58">
        <f t="shared" si="130"/>
        <v>4.2467714475068643</v>
      </c>
      <c r="FF30" s="58">
        <f t="shared" si="131"/>
        <v>9.8339257142389586E-2</v>
      </c>
      <c r="FG30" s="58">
        <f t="shared" si="132"/>
        <v>165.14601101336933</v>
      </c>
      <c r="FH30" s="58">
        <f t="shared" si="133"/>
        <v>0.87695230382622757</v>
      </c>
      <c r="FI30" s="58">
        <f t="shared" si="134"/>
        <v>4.2116933878152185</v>
      </c>
      <c r="FJ30" s="58">
        <f t="shared" si="135"/>
        <v>9.8747928569458285E-2</v>
      </c>
      <c r="FK30" s="58">
        <f t="shared" si="136"/>
        <v>165.83231328935474</v>
      </c>
      <c r="FL30" s="58">
        <f t="shared" si="137"/>
        <v>0.87542405563345915</v>
      </c>
      <c r="FM30" s="58">
        <f t="shared" si="138"/>
        <v>4.2086562269621197</v>
      </c>
      <c r="FN30" s="58">
        <f t="shared" si="139"/>
        <v>9.8783552678257752E-2</v>
      </c>
      <c r="FO30" s="58">
        <f t="shared" si="34"/>
        <v>0.91177219122031905</v>
      </c>
      <c r="FP30" s="58">
        <f t="shared" si="140"/>
        <v>-8.8227808779680945</v>
      </c>
      <c r="FQ30" s="27">
        <f t="shared" si="141"/>
        <v>0.52629022167778439</v>
      </c>
      <c r="FR30" s="27">
        <f t="shared" si="35"/>
        <v>6.0494949107170555E-3</v>
      </c>
      <c r="FS30" s="27">
        <f t="shared" si="142"/>
        <v>0.53233971658850143</v>
      </c>
      <c r="FT30" s="91">
        <f t="shared" si="183"/>
        <v>0.55000000000000004</v>
      </c>
      <c r="FU30" s="27">
        <f t="shared" si="143"/>
        <v>0.13377753727841443</v>
      </c>
      <c r="FV30" s="27">
        <f t="shared" si="36"/>
        <v>1.2347666690797652</v>
      </c>
      <c r="FW30" s="27">
        <f t="shared" si="144"/>
        <v>23.476666907976519</v>
      </c>
      <c r="FX30" s="54">
        <v>125</v>
      </c>
      <c r="FY30" s="55">
        <f t="shared" si="145"/>
        <v>1.2885008636721131</v>
      </c>
      <c r="FZ30" s="55">
        <f t="shared" si="146"/>
        <v>0.16271991244079373</v>
      </c>
      <c r="GA30" s="55">
        <f t="shared" si="147"/>
        <v>151.33660603794206</v>
      </c>
      <c r="GB30" s="55">
        <f t="shared" si="148"/>
        <v>1.2327611948839268</v>
      </c>
      <c r="GC30" s="55">
        <f t="shared" si="149"/>
        <v>0.16635795817225885</v>
      </c>
      <c r="GD30" s="55">
        <f t="shared" si="150"/>
        <v>154.72014702780757</v>
      </c>
      <c r="GE30" s="55">
        <f t="shared" si="151"/>
        <v>1.2264724836469889</v>
      </c>
      <c r="GF30" s="55">
        <f t="shared" si="152"/>
        <v>0.16678391127731668</v>
      </c>
      <c r="GG30" s="55">
        <f t="shared" si="153"/>
        <v>155.11630196842819</v>
      </c>
      <c r="GH30" s="55">
        <f t="shared" si="154"/>
        <v>1.225747266919555</v>
      </c>
      <c r="GI30" s="55">
        <f t="shared" si="155"/>
        <v>0.16683324306051411</v>
      </c>
      <c r="GJ30" s="57">
        <f t="shared" si="156"/>
        <v>65.505902968532823</v>
      </c>
      <c r="GK30" s="57">
        <f t="shared" si="157"/>
        <v>525.51703660016403</v>
      </c>
      <c r="GL30" s="57">
        <f t="shared" si="40"/>
        <v>0.21156832137921294</v>
      </c>
      <c r="GM30" s="57">
        <f t="shared" si="41"/>
        <v>1.9527756063301354</v>
      </c>
      <c r="GN30" s="57">
        <f t="shared" si="158"/>
        <v>95.277560633013536</v>
      </c>
      <c r="GO30" s="58">
        <f t="shared" si="159"/>
        <v>22.09171584475418</v>
      </c>
      <c r="GP30" s="15">
        <f t="shared" si="160"/>
        <v>0.85989495783575598</v>
      </c>
      <c r="GQ30" s="92">
        <f t="shared" si="184"/>
        <v>1.0175002699300144</v>
      </c>
      <c r="GR30" s="92">
        <f t="shared" si="161"/>
        <v>0.84510538547070968</v>
      </c>
      <c r="GS30" s="58">
        <v>100</v>
      </c>
      <c r="GT30" s="92">
        <f t="shared" si="162"/>
        <v>1.0937857067991494</v>
      </c>
      <c r="GU30" s="92">
        <f t="shared" si="163"/>
        <v>1.227842804674723</v>
      </c>
      <c r="GV30" s="92">
        <f t="shared" si="164"/>
        <v>0.22242442693672179</v>
      </c>
      <c r="GW30" s="92">
        <f t="shared" si="165"/>
        <v>552.48264460995154</v>
      </c>
      <c r="GX30" s="92">
        <f t="shared" si="166"/>
        <v>0.55675331565981379</v>
      </c>
      <c r="GY30" s="92">
        <f t="shared" si="167"/>
        <v>0.65581181474107852</v>
      </c>
      <c r="GZ30" s="92">
        <f t="shared" si="168"/>
        <v>0.30434365144412429</v>
      </c>
      <c r="HA30" s="92">
        <f t="shared" si="169"/>
        <v>755.96276783005976</v>
      </c>
      <c r="HB30" s="92">
        <f t="shared" si="170"/>
        <v>0.50446848088455343</v>
      </c>
      <c r="HC30" s="92">
        <f t="shared" si="171"/>
        <v>0.60067404159296811</v>
      </c>
      <c r="HD30" s="92">
        <f t="shared" si="172"/>
        <v>0.31800535481390185</v>
      </c>
      <c r="HE30" s="92">
        <f t="shared" si="173"/>
        <v>789.89723317436619</v>
      </c>
      <c r="HF30" s="92">
        <f t="shared" si="174"/>
        <v>0.49794930276121802</v>
      </c>
      <c r="HG30" s="92">
        <f t="shared" si="175"/>
        <v>0.59384062295127837</v>
      </c>
      <c r="HH30" s="92">
        <f t="shared" si="176"/>
        <v>0.31982979044527182</v>
      </c>
      <c r="HI30" s="92">
        <f t="shared" si="42"/>
        <v>2.9520289658098591</v>
      </c>
      <c r="HJ30" s="92">
        <f t="shared" si="177"/>
        <v>195.20289658098591</v>
      </c>
      <c r="HK30" s="27">
        <f t="shared" si="178"/>
        <v>0.49083811905152025</v>
      </c>
      <c r="HL30" s="27">
        <f t="shared" si="179"/>
        <v>3.6625600533577621E-2</v>
      </c>
      <c r="HM30" s="27">
        <f t="shared" si="180"/>
        <v>0.52746371958509786</v>
      </c>
      <c r="HN30" s="27">
        <f t="shared" si="185"/>
        <v>0.55000000000000004</v>
      </c>
      <c r="HO30" s="27">
        <f t="shared" si="181"/>
        <v>0.18861147314051402</v>
      </c>
      <c r="HP30" s="27">
        <f t="shared" si="43"/>
        <v>1.7408838970869445</v>
      </c>
      <c r="HQ30" s="27">
        <f t="shared" si="182"/>
        <v>74.08838970869445</v>
      </c>
    </row>
    <row r="31" spans="1:225" x14ac:dyDescent="0.25">
      <c r="A31" s="6" t="s">
        <v>1</v>
      </c>
      <c r="B31" s="7">
        <v>12.4658</v>
      </c>
      <c r="C31" s="6" t="s">
        <v>28</v>
      </c>
      <c r="D31" s="6" t="s">
        <v>402</v>
      </c>
      <c r="E31" s="8">
        <v>0.1287001287001287</v>
      </c>
      <c r="F31" s="5">
        <f t="shared" si="44"/>
        <v>1.6563723127429691E-2</v>
      </c>
      <c r="G31" s="59">
        <v>9.57</v>
      </c>
      <c r="H31" s="5">
        <v>2.7461586010183021</v>
      </c>
      <c r="I31" s="47">
        <f t="shared" si="0"/>
        <v>2.7430118528850538</v>
      </c>
      <c r="J31" s="60">
        <v>17.5</v>
      </c>
      <c r="K31" s="27">
        <v>0.99870000000000003</v>
      </c>
      <c r="L31" s="48">
        <v>1.0662E-3</v>
      </c>
      <c r="M31" s="49">
        <f t="shared" si="1"/>
        <v>1.0675878642234905E-6</v>
      </c>
      <c r="N31" s="49">
        <f t="shared" si="2"/>
        <v>1.7465824100180773</v>
      </c>
      <c r="O31" s="14">
        <v>3.39630471684</v>
      </c>
      <c r="P31" s="14">
        <v>2.8277211294560001</v>
      </c>
      <c r="Q31" s="14">
        <v>1.2591840457219998</v>
      </c>
      <c r="R31" s="13">
        <f t="shared" si="3"/>
        <v>-1.7639659034587574</v>
      </c>
      <c r="S31" s="13">
        <f t="shared" si="3"/>
        <v>-1.4996398482276059</v>
      </c>
      <c r="T31" s="13">
        <f t="shared" si="3"/>
        <v>-0.33248916665088274</v>
      </c>
      <c r="U31" s="13">
        <f t="shared" si="4"/>
        <v>1.8821612207690117</v>
      </c>
      <c r="V31" s="13">
        <f t="shared" si="5"/>
        <v>-0.91239021066052173</v>
      </c>
      <c r="W31" s="13">
        <f t="shared" si="45"/>
        <v>2.2953247831765404</v>
      </c>
      <c r="X31" s="13">
        <f t="shared" si="46"/>
        <v>-1.1986983061124152</v>
      </c>
      <c r="Y31" s="13">
        <f t="shared" si="47"/>
        <v>3.0990002597417678</v>
      </c>
      <c r="Z31" s="13">
        <f t="shared" si="48"/>
        <v>-1.6318028758431813</v>
      </c>
      <c r="AA31" s="13">
        <f t="shared" si="49"/>
        <v>46.452286801127592</v>
      </c>
      <c r="AB31" s="18">
        <f t="shared" si="50"/>
        <v>1.8007569000000334E-3</v>
      </c>
      <c r="AC31" s="62">
        <v>3.4848679156591147</v>
      </c>
      <c r="AD31" s="17">
        <v>3.4911546364596866</v>
      </c>
      <c r="AE31" s="50">
        <f t="shared" si="6"/>
        <v>6.3318564442582259</v>
      </c>
      <c r="AF31" s="17">
        <v>4.3942809478516525</v>
      </c>
      <c r="AG31" s="65">
        <v>19.861647522273923</v>
      </c>
      <c r="AH31" s="15">
        <f t="shared" si="7"/>
        <v>19.401850314916683</v>
      </c>
      <c r="AI31" s="65">
        <v>6.173735666796917</v>
      </c>
      <c r="AJ31" s="15">
        <f t="shared" si="8"/>
        <v>7.5428089314310149</v>
      </c>
      <c r="AK31" s="65">
        <v>10.330877298738001</v>
      </c>
      <c r="AL31" s="92">
        <f t="shared" si="9"/>
        <v>8.3453751369238303E-3</v>
      </c>
      <c r="AM31" s="92">
        <f t="shared" si="10"/>
        <v>9.7970851077201786</v>
      </c>
      <c r="AN31" s="47">
        <v>1.2586898620760634</v>
      </c>
      <c r="AO31" s="47">
        <f t="shared" si="11"/>
        <v>1.8136854718871007</v>
      </c>
      <c r="AP31" s="5">
        <f t="shared" si="12"/>
        <v>1.2217576745303718</v>
      </c>
      <c r="AQ31" s="5">
        <f t="shared" si="13"/>
        <v>0.94833041032410392</v>
      </c>
      <c r="AR31" s="8">
        <v>3.7095746338700004E-2</v>
      </c>
      <c r="AS31" s="51">
        <f t="shared" si="14"/>
        <v>0.44529993874050905</v>
      </c>
      <c r="AT31" s="51">
        <f t="shared" si="15"/>
        <v>0.83258758127185262</v>
      </c>
      <c r="AU31" s="51">
        <f t="shared" si="16"/>
        <v>0.37075119893646458</v>
      </c>
      <c r="AV31" s="51">
        <f t="shared" si="17"/>
        <v>0.40631943858788983</v>
      </c>
      <c r="AW31" s="52">
        <f t="shared" si="18"/>
        <v>1.1699065636980659</v>
      </c>
      <c r="AX31" s="52">
        <f t="shared" si="19"/>
        <v>6.8151177566040486E-2</v>
      </c>
      <c r="AY31" s="9">
        <f t="shared" si="20"/>
        <v>1.254774147179341</v>
      </c>
      <c r="AZ31" s="9">
        <f t="shared" si="21"/>
        <v>1.5302165221176935</v>
      </c>
      <c r="BA31" s="95">
        <f t="shared" si="51"/>
        <v>2.0660001731611786</v>
      </c>
      <c r="BB31" s="9">
        <f t="shared" si="22"/>
        <v>0.8394560304813331</v>
      </c>
      <c r="BC31" s="9">
        <f t="shared" si="23"/>
        <v>0.56548495511972285</v>
      </c>
      <c r="BD31" s="53">
        <f t="shared" si="52"/>
        <v>151.2658579619906</v>
      </c>
      <c r="BE31" s="53">
        <f t="shared" si="52"/>
        <v>184.47105848178035</v>
      </c>
      <c r="BF31" s="53">
        <f t="shared" si="52"/>
        <v>249.0609879438168</v>
      </c>
      <c r="BG31" s="53">
        <f t="shared" si="52"/>
        <v>101.1983207954768</v>
      </c>
      <c r="BH31" s="53">
        <f t="shared" si="52"/>
        <v>68.17048876331117</v>
      </c>
      <c r="BI31" s="96">
        <f t="shared" si="53"/>
        <v>2.1797409149897851</v>
      </c>
      <c r="BJ31" s="96">
        <f t="shared" si="53"/>
        <v>2.2659282397222311</v>
      </c>
      <c r="BK31" s="96">
        <f t="shared" si="53"/>
        <v>2.3963057064703341</v>
      </c>
      <c r="BL31" s="96">
        <f t="shared" si="53"/>
        <v>2.0051733062260251</v>
      </c>
      <c r="BM31" s="96">
        <f t="shared" si="53"/>
        <v>1.8335964077794162</v>
      </c>
      <c r="BN31" s="99">
        <f t="shared" si="54"/>
        <v>2.595946182923575</v>
      </c>
      <c r="BO31" s="99">
        <f t="shared" si="55"/>
        <v>3.1657966085511466</v>
      </c>
      <c r="BP31" s="99">
        <f t="shared" si="56"/>
        <v>4.2742554709892806</v>
      </c>
      <c r="BQ31" s="99">
        <f t="shared" si="57"/>
        <v>1.7367130833535807</v>
      </c>
      <c r="BR31" s="99">
        <f t="shared" si="58"/>
        <v>1.1699065636980659</v>
      </c>
      <c r="BS31" s="105">
        <f t="shared" si="59"/>
        <v>0.41429568477640888</v>
      </c>
      <c r="BT31" s="105">
        <f t="shared" si="59"/>
        <v>0.50048300950885516</v>
      </c>
      <c r="BU31" s="105">
        <f t="shared" si="59"/>
        <v>0.63086047625695829</v>
      </c>
      <c r="BV31" s="105">
        <f t="shared" si="59"/>
        <v>0.23972807601264912</v>
      </c>
      <c r="BW31" s="105">
        <f t="shared" si="59"/>
        <v>6.8151177566040486E-2</v>
      </c>
      <c r="BX31" s="88">
        <v>100</v>
      </c>
      <c r="BY31" s="89">
        <f t="shared" si="60"/>
        <v>1.1000185275062209</v>
      </c>
      <c r="BZ31" s="89">
        <f t="shared" si="25"/>
        <v>0.13272556109275846</v>
      </c>
      <c r="CA31" s="89">
        <f t="shared" si="26"/>
        <v>70.302698703276548</v>
      </c>
      <c r="CB31" s="89">
        <f t="shared" si="61"/>
        <v>1.1896051136027306</v>
      </c>
      <c r="CC31" s="89">
        <f t="shared" si="27"/>
        <v>0.12763011448447359</v>
      </c>
      <c r="CD31" s="89">
        <f t="shared" si="28"/>
        <v>67.603718606966908</v>
      </c>
      <c r="CE31" s="89">
        <f t="shared" si="62"/>
        <v>1.1999980378698065</v>
      </c>
      <c r="CF31" s="89">
        <f t="shared" si="29"/>
        <v>0.12707622414406577</v>
      </c>
      <c r="CG31" s="89">
        <f t="shared" si="30"/>
        <v>67.310331369454076</v>
      </c>
      <c r="CH31" s="89">
        <f t="shared" si="63"/>
        <v>1.2011582814605637</v>
      </c>
      <c r="CI31" s="89">
        <f t="shared" si="31"/>
        <v>0.12701483548347828</v>
      </c>
      <c r="CJ31" s="89">
        <f t="shared" si="64"/>
        <v>-1.309472829337377</v>
      </c>
      <c r="CK31" s="89">
        <f t="shared" si="65"/>
        <v>2.6713003185238504</v>
      </c>
      <c r="CL31" s="83">
        <v>126</v>
      </c>
      <c r="CM31" s="84">
        <f t="shared" si="66"/>
        <v>2.0039809504667057</v>
      </c>
      <c r="CN31" s="84">
        <f t="shared" si="67"/>
        <v>0.11981087082286716</v>
      </c>
      <c r="CO31" s="84">
        <f t="shared" si="68"/>
        <v>141.31289994940565</v>
      </c>
      <c r="CP31" s="84">
        <f t="shared" si="69"/>
        <v>1.9510913439794444</v>
      </c>
      <c r="CQ31" s="84">
        <f t="shared" si="70"/>
        <v>0.12142391126818841</v>
      </c>
      <c r="CR31" s="84">
        <f t="shared" si="71"/>
        <v>143.21542700307364</v>
      </c>
      <c r="CS31" s="84">
        <f t="shared" si="72"/>
        <v>1.9450159994516187</v>
      </c>
      <c r="CT31" s="84">
        <f t="shared" si="73"/>
        <v>0.12161339992520238</v>
      </c>
      <c r="CU31" s="84">
        <f t="shared" si="74"/>
        <v>143.43892251267354</v>
      </c>
      <c r="CV31" s="84">
        <f t="shared" si="75"/>
        <v>1.9443088468991125</v>
      </c>
      <c r="CW31" s="84">
        <f t="shared" si="76"/>
        <v>0.12163551354366715</v>
      </c>
      <c r="CX31" s="84">
        <f t="shared" si="77"/>
        <v>-5.4892059765706218</v>
      </c>
      <c r="CY31" s="84">
        <f t="shared" si="78"/>
        <v>66.193515553341882</v>
      </c>
      <c r="CZ31" s="88">
        <v>126</v>
      </c>
      <c r="DA31" s="89">
        <f t="shared" si="79"/>
        <v>2.2966149754390264</v>
      </c>
      <c r="DB31" s="89">
        <f t="shared" si="80"/>
        <v>0.13683044122554877</v>
      </c>
      <c r="DC31" s="89">
        <f t="shared" si="81"/>
        <v>241.23255698748574</v>
      </c>
      <c r="DD31" s="89">
        <f t="shared" si="82"/>
        <v>1.791190484035569</v>
      </c>
      <c r="DE31" s="89">
        <f t="shared" si="83"/>
        <v>0.15493728338231777</v>
      </c>
      <c r="DF31" s="89">
        <f t="shared" si="84"/>
        <v>273.15498443362782</v>
      </c>
      <c r="DG31" s="89">
        <f t="shared" si="85"/>
        <v>1.7079935489494433</v>
      </c>
      <c r="DH31" s="89">
        <f t="shared" si="86"/>
        <v>0.15866594057308075</v>
      </c>
      <c r="DI31" s="89">
        <f t="shared" si="87"/>
        <v>279.72862038920334</v>
      </c>
      <c r="DJ31" s="89">
        <f t="shared" si="88"/>
        <v>1.6925199132803226</v>
      </c>
      <c r="DK31" s="89">
        <f t="shared" si="89"/>
        <v>0.15938958139974949</v>
      </c>
      <c r="DL31" s="89">
        <f t="shared" si="90"/>
        <v>23.845704747605346</v>
      </c>
      <c r="DM31" s="89">
        <f t="shared" si="91"/>
        <v>44.671375116511847</v>
      </c>
      <c r="DN31" s="83">
        <v>126</v>
      </c>
      <c r="DO31" s="84">
        <f t="shared" si="92"/>
        <v>3.3197120920379697</v>
      </c>
      <c r="DP31" s="84">
        <f t="shared" si="93"/>
        <v>0.12568118758106214</v>
      </c>
      <c r="DQ31" s="84">
        <f t="shared" si="94"/>
        <v>270.21583356391631</v>
      </c>
      <c r="DR31" s="84">
        <f t="shared" si="95"/>
        <v>2.5423230532392593</v>
      </c>
      <c r="DS31" s="84">
        <f t="shared" si="96"/>
        <v>0.14361675780744573</v>
      </c>
      <c r="DT31" s="84">
        <f t="shared" si="97"/>
        <v>308.7774922532131</v>
      </c>
      <c r="DU31" s="84">
        <f t="shared" si="98"/>
        <v>2.4264476232983614</v>
      </c>
      <c r="DV31" s="84">
        <f t="shared" si="99"/>
        <v>0.14700598804182685</v>
      </c>
      <c r="DW31" s="84">
        <f t="shared" si="100"/>
        <v>316.06437178188264</v>
      </c>
      <c r="DX31" s="84">
        <f t="shared" si="101"/>
        <v>2.4067362129807348</v>
      </c>
      <c r="DY31" s="84">
        <f t="shared" si="102"/>
        <v>0.14760675733321241</v>
      </c>
      <c r="DZ31" s="84">
        <f t="shared" si="103"/>
        <v>14.690450447906045</v>
      </c>
      <c r="EA31" s="84">
        <f t="shared" si="104"/>
        <v>105.72037867477721</v>
      </c>
      <c r="EB31" s="88">
        <v>126</v>
      </c>
      <c r="EC31" s="89">
        <f t="shared" si="105"/>
        <v>4.4162105158047629</v>
      </c>
      <c r="ED31" s="89">
        <f t="shared" si="106"/>
        <v>0.12661475983664067</v>
      </c>
      <c r="EE31" s="89">
        <f t="shared" si="107"/>
        <v>367.53806105344574</v>
      </c>
      <c r="EF31" s="89">
        <f t="shared" si="108"/>
        <v>3.3058696277162865</v>
      </c>
      <c r="EG31" s="89">
        <f t="shared" si="109"/>
        <v>0.14634111446478804</v>
      </c>
      <c r="EH31" s="89">
        <f t="shared" si="110"/>
        <v>424.79983796662862</v>
      </c>
      <c r="EI31" s="89">
        <f t="shared" si="111"/>
        <v>3.1788946495404198</v>
      </c>
      <c r="EJ31" s="89">
        <f t="shared" si="112"/>
        <v>0.14923515865865655</v>
      </c>
      <c r="EK31" s="89">
        <f t="shared" si="113"/>
        <v>433.20068627996727</v>
      </c>
      <c r="EL31" s="89">
        <f t="shared" si="114"/>
        <v>3.1620999165500638</v>
      </c>
      <c r="EM31" s="89">
        <f t="shared" si="115"/>
        <v>0.14963094714241248</v>
      </c>
      <c r="EN31" s="89">
        <f t="shared" si="116"/>
        <v>16.263245929654492</v>
      </c>
      <c r="EO31" s="89">
        <f t="shared" si="117"/>
        <v>170.28653523873646</v>
      </c>
      <c r="EP31" s="57">
        <f t="shared" si="118"/>
        <v>46.452286801127592</v>
      </c>
      <c r="EQ31" s="57">
        <f t="shared" si="119"/>
        <v>301.18241031097426</v>
      </c>
      <c r="ER31" s="57">
        <f t="shared" si="32"/>
        <v>0.170834826803095</v>
      </c>
      <c r="ES31" s="57">
        <f t="shared" si="33"/>
        <v>1.3273866042600482</v>
      </c>
      <c r="ET31" s="57">
        <f t="shared" si="120"/>
        <v>32.73866042600482</v>
      </c>
      <c r="EU31" s="58">
        <f t="shared" si="121"/>
        <v>11.129188927928098</v>
      </c>
      <c r="EV31" s="15">
        <f t="shared" si="122"/>
        <v>0.5603356375873263</v>
      </c>
      <c r="EW31" s="15">
        <f t="shared" si="123"/>
        <v>1.172892626179695</v>
      </c>
      <c r="EX31" s="58">
        <f t="shared" si="124"/>
        <v>0.47773822179480485</v>
      </c>
      <c r="EY31" s="58">
        <v>100</v>
      </c>
      <c r="EZ31" s="58">
        <f t="shared" si="125"/>
        <v>1.0937857067991494</v>
      </c>
      <c r="FA31" s="58">
        <f t="shared" si="126"/>
        <v>2.5726229092889477</v>
      </c>
      <c r="FB31" s="58">
        <f t="shared" si="127"/>
        <v>0.12928220694372469</v>
      </c>
      <c r="FC31" s="58">
        <f t="shared" si="128"/>
        <v>227.92499296711168</v>
      </c>
      <c r="FD31" s="58">
        <f t="shared" si="129"/>
        <v>0.76873202722842926</v>
      </c>
      <c r="FE31" s="58">
        <f t="shared" si="130"/>
        <v>2.0395146799842854</v>
      </c>
      <c r="FF31" s="58">
        <f t="shared" si="131"/>
        <v>0.14519892659098546</v>
      </c>
      <c r="FG31" s="58">
        <f t="shared" si="132"/>
        <v>255.98622660029491</v>
      </c>
      <c r="FH31" s="58">
        <f t="shared" si="133"/>
        <v>0.73445441317820681</v>
      </c>
      <c r="FI31" s="58">
        <f t="shared" si="134"/>
        <v>1.9845878789776372</v>
      </c>
      <c r="FJ31" s="58">
        <f t="shared" si="135"/>
        <v>0.14719452496348226</v>
      </c>
      <c r="FK31" s="58">
        <f t="shared" si="136"/>
        <v>259.50447366436697</v>
      </c>
      <c r="FL31" s="58">
        <f t="shared" si="137"/>
        <v>0.73057277888090399</v>
      </c>
      <c r="FM31" s="58">
        <f t="shared" si="138"/>
        <v>1.9783993620615821</v>
      </c>
      <c r="FN31" s="58">
        <f t="shared" si="139"/>
        <v>0.14742456056481096</v>
      </c>
      <c r="FO31" s="58">
        <f t="shared" si="34"/>
        <v>1.1454888355885811</v>
      </c>
      <c r="FP31" s="58">
        <f t="shared" si="140"/>
        <v>14.548883558858105</v>
      </c>
      <c r="FQ31" s="27">
        <f t="shared" si="141"/>
        <v>0.52056760780586608</v>
      </c>
      <c r="FR31" s="27">
        <f t="shared" si="35"/>
        <v>8.00996455063923E-3</v>
      </c>
      <c r="FS31" s="27">
        <f t="shared" si="142"/>
        <v>0.52857757235650527</v>
      </c>
      <c r="FT31" s="91">
        <f t="shared" si="183"/>
        <v>0.55000000000000004</v>
      </c>
      <c r="FU31" s="27">
        <f t="shared" si="143"/>
        <v>0.14199777806358629</v>
      </c>
      <c r="FV31" s="27">
        <f t="shared" si="36"/>
        <v>1.1033227355540656</v>
      </c>
      <c r="FW31" s="27">
        <f t="shared" si="144"/>
        <v>10.332273555406557</v>
      </c>
      <c r="FX31" s="54">
        <v>126</v>
      </c>
      <c r="FY31" s="55">
        <f t="shared" si="145"/>
        <v>1.2861282951195459</v>
      </c>
      <c r="FZ31" s="55">
        <f t="shared" si="146"/>
        <v>0.14955497781639995</v>
      </c>
      <c r="GA31" s="55">
        <f t="shared" si="147"/>
        <v>117.59671707002205</v>
      </c>
      <c r="GB31" s="55">
        <f t="shared" si="148"/>
        <v>1.3068254714404457</v>
      </c>
      <c r="GC31" s="55">
        <f t="shared" si="149"/>
        <v>0.14836594387657692</v>
      </c>
      <c r="GD31" s="55">
        <f t="shared" si="150"/>
        <v>116.66176666014884</v>
      </c>
      <c r="GE31" s="55">
        <f t="shared" si="151"/>
        <v>1.30924048599911</v>
      </c>
      <c r="GF31" s="55">
        <f t="shared" si="152"/>
        <v>0.14822904339766102</v>
      </c>
      <c r="GG31" s="55">
        <f t="shared" si="153"/>
        <v>116.55412031416371</v>
      </c>
      <c r="GH31" s="55">
        <f t="shared" si="154"/>
        <v>1.3095200701919301</v>
      </c>
      <c r="GI31" s="55">
        <f t="shared" si="155"/>
        <v>0.14821321900877352</v>
      </c>
      <c r="GJ31" s="57">
        <f t="shared" si="156"/>
        <v>56.649283787862075</v>
      </c>
      <c r="GK31" s="57">
        <f t="shared" si="157"/>
        <v>416.0542743641812</v>
      </c>
      <c r="GL31" s="57">
        <f t="shared" si="40"/>
        <v>0.19351269912870864</v>
      </c>
      <c r="GM31" s="57">
        <f t="shared" si="41"/>
        <v>1.503593672230066</v>
      </c>
      <c r="GN31" s="57">
        <f t="shared" si="158"/>
        <v>50.359367223006601</v>
      </c>
      <c r="GO31" s="58">
        <f t="shared" si="159"/>
        <v>16.551530721928049</v>
      </c>
      <c r="GP31" s="15">
        <f t="shared" si="160"/>
        <v>0.8530903214526282</v>
      </c>
      <c r="GQ31" s="92">
        <f t="shared" si="184"/>
        <v>1.0062951868972023</v>
      </c>
      <c r="GR31" s="92">
        <f t="shared" si="161"/>
        <v>0.84775355438500699</v>
      </c>
      <c r="GS31" s="58">
        <v>100</v>
      </c>
      <c r="GT31" s="92">
        <f t="shared" si="162"/>
        <v>1.0937857067991494</v>
      </c>
      <c r="GU31" s="92">
        <f t="shared" si="163"/>
        <v>1.2228714428206313</v>
      </c>
      <c r="GV31" s="92">
        <f t="shared" si="164"/>
        <v>0.20707615116450212</v>
      </c>
      <c r="GW31" s="92">
        <f t="shared" si="165"/>
        <v>445.21583440666751</v>
      </c>
      <c r="GX31" s="92">
        <f t="shared" si="166"/>
        <v>0.59896760598185805</v>
      </c>
      <c r="GY31" s="92">
        <f t="shared" si="167"/>
        <v>0.69701721435163955</v>
      </c>
      <c r="GZ31" s="92">
        <f t="shared" si="168"/>
        <v>0.27428290081608681</v>
      </c>
      <c r="HA31" s="92">
        <f t="shared" si="169"/>
        <v>589.71103076619681</v>
      </c>
      <c r="HB31" s="92">
        <f t="shared" si="170"/>
        <v>0.54502795798105064</v>
      </c>
      <c r="HC31" s="92">
        <f t="shared" si="171"/>
        <v>0.63999246312719271</v>
      </c>
      <c r="HD31" s="92">
        <f t="shared" si="172"/>
        <v>0.28624180127645493</v>
      </c>
      <c r="HE31" s="92">
        <f t="shared" si="173"/>
        <v>615.42278857658516</v>
      </c>
      <c r="HF31" s="92">
        <f t="shared" si="174"/>
        <v>0.53760195881031703</v>
      </c>
      <c r="HG31" s="92">
        <f t="shared" si="175"/>
        <v>0.63216579226929692</v>
      </c>
      <c r="HH31" s="92">
        <f t="shared" si="176"/>
        <v>0.28800829100902081</v>
      </c>
      <c r="HI31" s="92">
        <f t="shared" si="42"/>
        <v>2.2378244211400915</v>
      </c>
      <c r="HJ31" s="92">
        <f t="shared" si="177"/>
        <v>123.78244211400914</v>
      </c>
      <c r="HK31" s="27">
        <f t="shared" si="178"/>
        <v>0.50139674885219043</v>
      </c>
      <c r="HL31" s="27">
        <f t="shared" si="179"/>
        <v>2.1085475262401319E-2</v>
      </c>
      <c r="HM31" s="27">
        <f t="shared" si="180"/>
        <v>0.52248222411459178</v>
      </c>
      <c r="HN31" s="27">
        <f t="shared" si="185"/>
        <v>0.55000000000000004</v>
      </c>
      <c r="HO31" s="27">
        <f t="shared" si="181"/>
        <v>0.17401576866185731</v>
      </c>
      <c r="HP31" s="27">
        <f t="shared" si="43"/>
        <v>1.3521025225026313</v>
      </c>
      <c r="HQ31" s="27">
        <f t="shared" si="182"/>
        <v>35.210252250263132</v>
      </c>
    </row>
    <row r="32" spans="1:225" x14ac:dyDescent="0.25">
      <c r="A32" s="6" t="s">
        <v>1</v>
      </c>
      <c r="B32" s="7">
        <v>12.4658</v>
      </c>
      <c r="C32" s="6" t="s">
        <v>29</v>
      </c>
      <c r="D32" s="6" t="s">
        <v>390</v>
      </c>
      <c r="E32" s="8">
        <v>0.11904761904761904</v>
      </c>
      <c r="F32" s="5">
        <f t="shared" si="44"/>
        <v>1.4172335600907028E-2</v>
      </c>
      <c r="G32" s="59">
        <v>6.7</v>
      </c>
      <c r="H32" s="5">
        <v>2.7490669564131007</v>
      </c>
      <c r="I32" s="47">
        <f t="shared" si="0"/>
        <v>2.6149099638519306</v>
      </c>
      <c r="J32" s="60">
        <v>17</v>
      </c>
      <c r="K32" s="27">
        <v>0.99879999999999991</v>
      </c>
      <c r="L32" s="48">
        <v>1.0797999999999999E-3</v>
      </c>
      <c r="M32" s="49">
        <f t="shared" si="1"/>
        <v>1.0810973167801361E-6</v>
      </c>
      <c r="N32" s="49">
        <f t="shared" si="2"/>
        <v>1.6180516258028943</v>
      </c>
      <c r="O32" s="14">
        <v>3.7961800314219993</v>
      </c>
      <c r="P32" s="14">
        <v>2.6501924305479996</v>
      </c>
      <c r="Q32" s="14">
        <v>2.153666153484</v>
      </c>
      <c r="R32" s="13">
        <f t="shared" si="3"/>
        <v>-1.9245484128755792</v>
      </c>
      <c r="S32" s="13">
        <f t="shared" si="3"/>
        <v>-1.4060971176072043</v>
      </c>
      <c r="T32" s="13">
        <f t="shared" si="3"/>
        <v>-1.1067946305500487</v>
      </c>
      <c r="U32" s="13">
        <f t="shared" si="4"/>
        <v>1.7146471010285647</v>
      </c>
      <c r="V32" s="13">
        <f t="shared" si="5"/>
        <v>-0.77791167961376917</v>
      </c>
      <c r="W32" s="13">
        <f t="shared" si="45"/>
        <v>2.7878379827164479</v>
      </c>
      <c r="X32" s="13">
        <f t="shared" si="46"/>
        <v>-1.4791467203442774</v>
      </c>
      <c r="Y32" s="13">
        <f t="shared" si="47"/>
        <v>3.1718460845810363</v>
      </c>
      <c r="Z32" s="13">
        <f t="shared" si="48"/>
        <v>-1.6653227652413918</v>
      </c>
      <c r="AA32" s="13">
        <f t="shared" si="49"/>
        <v>40.908983066726236</v>
      </c>
      <c r="AB32" s="18">
        <f t="shared" si="50"/>
        <v>7.6649445999999899E-2</v>
      </c>
      <c r="AC32" s="62">
        <v>2.4371905472764319</v>
      </c>
      <c r="AD32" s="17">
        <v>2.6395073211559819</v>
      </c>
      <c r="AE32" s="50">
        <f t="shared" si="6"/>
        <v>11.344914174411684</v>
      </c>
      <c r="AF32" s="17">
        <v>5.9425209246059225</v>
      </c>
      <c r="AG32" s="65">
        <v>27.851986478418528</v>
      </c>
      <c r="AH32" s="15">
        <f t="shared" si="7"/>
        <v>25.455284404084768</v>
      </c>
      <c r="AI32" s="65">
        <v>5.2057704397706415</v>
      </c>
      <c r="AJ32" s="15">
        <f t="shared" si="8"/>
        <v>7.9015827193497064</v>
      </c>
      <c r="AK32" s="65">
        <v>12.452339055186</v>
      </c>
      <c r="AL32" s="92">
        <f t="shared" si="9"/>
        <v>3.1603053614290298E-2</v>
      </c>
      <c r="AM32" s="92">
        <f t="shared" si="10"/>
        <v>10.20610011086492</v>
      </c>
      <c r="AN32" s="47">
        <v>2.2513750490388387</v>
      </c>
      <c r="AO32" s="47">
        <f t="shared" si="11"/>
        <v>4.2981180932823246</v>
      </c>
      <c r="AP32" s="5">
        <f t="shared" si="12"/>
        <v>1.5178507793935374</v>
      </c>
      <c r="AQ32" s="5">
        <f t="shared" si="13"/>
        <v>0.81961309161545892</v>
      </c>
      <c r="AR32" s="8">
        <v>0.15455932802019998</v>
      </c>
      <c r="AS32" s="51">
        <f t="shared" si="14"/>
        <v>0.81264519838609262</v>
      </c>
      <c r="AT32" s="51">
        <f t="shared" si="15"/>
        <v>0.6981208500681334</v>
      </c>
      <c r="AU32" s="51">
        <f t="shared" si="16"/>
        <v>0.56732455670108584</v>
      </c>
      <c r="AV32" s="51">
        <f t="shared" si="17"/>
        <v>0.67899453379954089</v>
      </c>
      <c r="AW32" s="52">
        <f t="shared" si="18"/>
        <v>1.1357632374494131</v>
      </c>
      <c r="AX32" s="52">
        <f t="shared" si="19"/>
        <v>5.5287807267629649E-2</v>
      </c>
      <c r="AY32" s="9">
        <f t="shared" si="20"/>
        <v>1.1430980673523763</v>
      </c>
      <c r="AZ32" s="9">
        <f t="shared" si="21"/>
        <v>1.8585586551442985</v>
      </c>
      <c r="BA32" s="95">
        <f t="shared" si="51"/>
        <v>2.1145640563873576</v>
      </c>
      <c r="BB32" s="9">
        <f t="shared" si="22"/>
        <v>1.435777435656</v>
      </c>
      <c r="BC32" s="9">
        <f t="shared" si="23"/>
        <v>0.50703490514888605</v>
      </c>
      <c r="BD32" s="53">
        <f t="shared" si="52"/>
        <v>125.87498011884404</v>
      </c>
      <c r="BE32" s="53">
        <f t="shared" si="52"/>
        <v>204.65963546579673</v>
      </c>
      <c r="BF32" s="53">
        <f t="shared" si="52"/>
        <v>232.85028306825924</v>
      </c>
      <c r="BG32" s="53">
        <f t="shared" si="52"/>
        <v>158.10406939702378</v>
      </c>
      <c r="BH32" s="53">
        <f t="shared" si="52"/>
        <v>55.833362357966131</v>
      </c>
      <c r="BI32" s="96">
        <f t="shared" si="53"/>
        <v>2.0999394149676167</v>
      </c>
      <c r="BJ32" s="96">
        <f t="shared" si="53"/>
        <v>2.3110321962381533</v>
      </c>
      <c r="BK32" s="96">
        <f t="shared" si="53"/>
        <v>2.3670767702262689</v>
      </c>
      <c r="BL32" s="96">
        <f t="shared" si="53"/>
        <v>2.1989430482619223</v>
      </c>
      <c r="BM32" s="96">
        <f t="shared" si="53"/>
        <v>1.7468937824185973</v>
      </c>
      <c r="BN32" s="99">
        <f t="shared" si="54"/>
        <v>2.5605510557839635</v>
      </c>
      <c r="BO32" s="99">
        <f t="shared" si="55"/>
        <v>4.1631898982111988</v>
      </c>
      <c r="BP32" s="99">
        <f t="shared" si="56"/>
        <v>4.7366445467328298</v>
      </c>
      <c r="BQ32" s="99">
        <f t="shared" si="57"/>
        <v>3.2161557557829954</v>
      </c>
      <c r="BR32" s="99">
        <f t="shared" si="58"/>
        <v>1.1357632374494131</v>
      </c>
      <c r="BS32" s="105">
        <f t="shared" si="59"/>
        <v>0.4083334398166491</v>
      </c>
      <c r="BT32" s="105">
        <f t="shared" si="59"/>
        <v>0.61942622108718581</v>
      </c>
      <c r="BU32" s="105">
        <f t="shared" si="59"/>
        <v>0.67547079507530139</v>
      </c>
      <c r="BV32" s="105">
        <f t="shared" si="59"/>
        <v>0.50733707311095477</v>
      </c>
      <c r="BW32" s="105">
        <f t="shared" si="59"/>
        <v>5.5287807267629649E-2</v>
      </c>
      <c r="BX32" s="88">
        <v>100</v>
      </c>
      <c r="BY32" s="89">
        <f t="shared" si="60"/>
        <v>1.1000185275062209</v>
      </c>
      <c r="BZ32" s="89">
        <f t="shared" si="25"/>
        <v>0.12096636141690588</v>
      </c>
      <c r="CA32" s="89">
        <f t="shared" si="26"/>
        <v>56.733252996964318</v>
      </c>
      <c r="CB32" s="89">
        <f t="shared" si="61"/>
        <v>1.2476629140420294</v>
      </c>
      <c r="CC32" s="89">
        <f t="shared" si="27"/>
        <v>0.11358369286785377</v>
      </c>
      <c r="CD32" s="89">
        <f t="shared" si="28"/>
        <v>53.27077964751323</v>
      </c>
      <c r="CE32" s="89">
        <f t="shared" si="62"/>
        <v>1.2652435511758164</v>
      </c>
      <c r="CF32" s="89">
        <f t="shared" si="29"/>
        <v>0.11279180620979333</v>
      </c>
      <c r="CG32" s="89">
        <f t="shared" si="30"/>
        <v>52.899384611815442</v>
      </c>
      <c r="CH32" s="89">
        <f t="shared" si="63"/>
        <v>1.267211986604029</v>
      </c>
      <c r="CI32" s="89">
        <f t="shared" si="31"/>
        <v>0.1127041690672894</v>
      </c>
      <c r="CJ32" s="89">
        <f t="shared" si="64"/>
        <v>-5.3284979834768986</v>
      </c>
      <c r="CK32" s="89">
        <f t="shared" si="65"/>
        <v>11.573604851818487</v>
      </c>
      <c r="CL32" s="83">
        <v>127</v>
      </c>
      <c r="CM32" s="84">
        <f t="shared" si="66"/>
        <v>2.0002900390312215</v>
      </c>
      <c r="CN32" s="84">
        <f t="shared" si="67"/>
        <v>0.15095335309467164</v>
      </c>
      <c r="CO32" s="84">
        <f t="shared" si="68"/>
        <v>300.7158766087569</v>
      </c>
      <c r="CP32" s="84">
        <f t="shared" si="69"/>
        <v>1.6360400743002574</v>
      </c>
      <c r="CQ32" s="84">
        <f t="shared" si="70"/>
        <v>0.16691381433595587</v>
      </c>
      <c r="CR32" s="84">
        <f t="shared" si="71"/>
        <v>332.51089139218328</v>
      </c>
      <c r="CS32" s="84">
        <f t="shared" si="72"/>
        <v>1.5981401776187001</v>
      </c>
      <c r="CT32" s="84">
        <f t="shared" si="73"/>
        <v>0.16888139805309199</v>
      </c>
      <c r="CU32" s="84">
        <f t="shared" si="74"/>
        <v>336.43053709842093</v>
      </c>
      <c r="CV32" s="84">
        <f t="shared" si="75"/>
        <v>1.593778598072517</v>
      </c>
      <c r="CW32" s="84">
        <f t="shared" si="76"/>
        <v>0.1691123229750765</v>
      </c>
      <c r="CX32" s="84">
        <f t="shared" si="77"/>
        <v>42.054351299064272</v>
      </c>
      <c r="CY32" s="84">
        <f t="shared" si="78"/>
        <v>40.326658366903146</v>
      </c>
      <c r="CZ32" s="88">
        <v>127</v>
      </c>
      <c r="DA32" s="89">
        <f t="shared" si="79"/>
        <v>2.2896774974508305</v>
      </c>
      <c r="DB32" s="89">
        <f t="shared" si="80"/>
        <v>0.12589262114276376</v>
      </c>
      <c r="DC32" s="89">
        <f t="shared" si="81"/>
        <v>199.6688129115274</v>
      </c>
      <c r="DD32" s="89">
        <f t="shared" si="82"/>
        <v>1.9256230359807347</v>
      </c>
      <c r="DE32" s="89">
        <f t="shared" si="83"/>
        <v>0.13727826999801432</v>
      </c>
      <c r="DF32" s="89">
        <f t="shared" si="84"/>
        <v>217.72673378504192</v>
      </c>
      <c r="DG32" s="89">
        <f t="shared" si="85"/>
        <v>1.8628640873587174</v>
      </c>
      <c r="DH32" s="89">
        <f t="shared" si="86"/>
        <v>0.13957153300374711</v>
      </c>
      <c r="DI32" s="89">
        <f t="shared" si="87"/>
        <v>221.36390566924101</v>
      </c>
      <c r="DJ32" s="89">
        <f t="shared" si="88"/>
        <v>1.851090382023614</v>
      </c>
      <c r="DK32" s="89">
        <f t="shared" si="89"/>
        <v>0.14001469596833988</v>
      </c>
      <c r="DL32" s="89">
        <f t="shared" si="90"/>
        <v>17.612344613405504</v>
      </c>
      <c r="DM32" s="89">
        <f t="shared" si="91"/>
        <v>62.982065362549776</v>
      </c>
      <c r="DN32" s="83">
        <v>127</v>
      </c>
      <c r="DO32" s="84">
        <f t="shared" si="92"/>
        <v>3.3105476160782894</v>
      </c>
      <c r="DP32" s="84">
        <f t="shared" si="93"/>
        <v>0.13350081133812641</v>
      </c>
      <c r="DQ32" s="84">
        <f t="shared" si="94"/>
        <v>344.26006502389811</v>
      </c>
      <c r="DR32" s="84">
        <f t="shared" si="95"/>
        <v>2.3358811376649617</v>
      </c>
      <c r="DS32" s="84">
        <f t="shared" si="96"/>
        <v>0.15893094094075963</v>
      </c>
      <c r="DT32" s="84">
        <f t="shared" si="97"/>
        <v>409.83703030836637</v>
      </c>
      <c r="DU32" s="84">
        <f t="shared" si="98"/>
        <v>2.19770737092685</v>
      </c>
      <c r="DV32" s="84">
        <f t="shared" si="99"/>
        <v>0.16385092296874845</v>
      </c>
      <c r="DW32" s="84">
        <f t="shared" si="100"/>
        <v>422.52424408553185</v>
      </c>
      <c r="DX32" s="84">
        <f t="shared" si="101"/>
        <v>2.1744012236139465</v>
      </c>
      <c r="DY32" s="84">
        <f t="shared" si="102"/>
        <v>0.16472669407355714</v>
      </c>
      <c r="DZ32" s="84">
        <f t="shared" si="103"/>
        <v>38.370423021788014</v>
      </c>
      <c r="EA32" s="84">
        <f t="shared" si="104"/>
        <v>91.448459671665887</v>
      </c>
      <c r="EB32" s="88">
        <v>127</v>
      </c>
      <c r="EC32" s="89">
        <f t="shared" si="105"/>
        <v>4.4067771968500971</v>
      </c>
      <c r="ED32" s="89">
        <f t="shared" si="106"/>
        <v>0.12342284832208235</v>
      </c>
      <c r="EE32" s="89">
        <f t="shared" si="107"/>
        <v>362.11196912798499</v>
      </c>
      <c r="EF32" s="89">
        <f t="shared" si="108"/>
        <v>3.319196783307711</v>
      </c>
      <c r="EG32" s="89">
        <f t="shared" si="109"/>
        <v>0.14221310249221078</v>
      </c>
      <c r="EH32" s="89">
        <f t="shared" si="110"/>
        <v>417.24095075871566</v>
      </c>
      <c r="EI32" s="89">
        <f t="shared" si="111"/>
        <v>3.1943708672169508</v>
      </c>
      <c r="EJ32" s="89">
        <f t="shared" si="112"/>
        <v>0.14496509459267881</v>
      </c>
      <c r="EK32" s="89">
        <f t="shared" si="113"/>
        <v>425.31505771762016</v>
      </c>
      <c r="EL32" s="89">
        <f t="shared" si="114"/>
        <v>3.1778525309694676</v>
      </c>
      <c r="EM32" s="89">
        <f t="shared" si="115"/>
        <v>0.14534136732426928</v>
      </c>
      <c r="EN32" s="89">
        <f t="shared" si="116"/>
        <v>22.086748552386194</v>
      </c>
      <c r="EO32" s="89">
        <f t="shared" si="117"/>
        <v>179.79885474247084</v>
      </c>
      <c r="EP32" s="57">
        <f t="shared" si="118"/>
        <v>40.908983066726236</v>
      </c>
      <c r="EQ32" s="57">
        <f t="shared" si="119"/>
        <v>244.20216641191985</v>
      </c>
      <c r="ER32" s="57">
        <f t="shared" si="32"/>
        <v>0.15397122049280781</v>
      </c>
      <c r="ES32" s="57">
        <f t="shared" si="33"/>
        <v>1.2933582521395857</v>
      </c>
      <c r="ET32" s="57">
        <f t="shared" si="120"/>
        <v>29.335825213958564</v>
      </c>
      <c r="EU32" s="58">
        <f t="shared" si="121"/>
        <v>9.2363285234820189</v>
      </c>
      <c r="EV32" s="15">
        <f t="shared" si="122"/>
        <v>0.33162189456895319</v>
      </c>
      <c r="EW32" s="15">
        <f t="shared" si="123"/>
        <v>1.5395843887352929</v>
      </c>
      <c r="EX32" s="58">
        <f t="shared" si="124"/>
        <v>0.21539702337548858</v>
      </c>
      <c r="EY32" s="58">
        <v>100</v>
      </c>
      <c r="EZ32" s="58">
        <f t="shared" si="125"/>
        <v>1.0937857067991494</v>
      </c>
      <c r="FA32" s="58">
        <f t="shared" si="126"/>
        <v>7.2275150439209197</v>
      </c>
      <c r="FB32" s="58">
        <f t="shared" si="127"/>
        <v>7.0858659429855295E-2</v>
      </c>
      <c r="FC32" s="58">
        <f t="shared" si="128"/>
        <v>112.38358757196031</v>
      </c>
      <c r="FD32" s="58">
        <f t="shared" si="129"/>
        <v>1.0370741399229766</v>
      </c>
      <c r="FE32" s="58">
        <f t="shared" si="130"/>
        <v>7.0948395048449724</v>
      </c>
      <c r="FF32" s="58">
        <f t="shared" si="131"/>
        <v>7.1518129295618266E-2</v>
      </c>
      <c r="FG32" s="58">
        <f t="shared" si="132"/>
        <v>113.42952310060814</v>
      </c>
      <c r="FH32" s="58">
        <f t="shared" si="133"/>
        <v>1.0327526216443659</v>
      </c>
      <c r="FI32" s="58">
        <f t="shared" si="134"/>
        <v>7.084958341752353</v>
      </c>
      <c r="FJ32" s="58">
        <f t="shared" si="135"/>
        <v>7.1567983934169868E-2</v>
      </c>
      <c r="FK32" s="58">
        <f t="shared" si="136"/>
        <v>113.50859379122824</v>
      </c>
      <c r="FL32" s="58">
        <f t="shared" si="137"/>
        <v>1.0324285710627661</v>
      </c>
      <c r="FM32" s="58">
        <f t="shared" si="138"/>
        <v>7.0842188139736777</v>
      </c>
      <c r="FN32" s="58">
        <f t="shared" si="139"/>
        <v>7.1571719358807628E-2</v>
      </c>
      <c r="FO32" s="58">
        <f t="shared" si="34"/>
        <v>0.60120244261398414</v>
      </c>
      <c r="FP32" s="58">
        <f t="shared" si="140"/>
        <v>-39.879755738601588</v>
      </c>
      <c r="FQ32" s="27">
        <f t="shared" si="141"/>
        <v>0.53307440044371013</v>
      </c>
      <c r="FR32" s="27">
        <f t="shared" si="35"/>
        <v>4.357329332017509E-3</v>
      </c>
      <c r="FS32" s="27">
        <f t="shared" si="142"/>
        <v>0.53743172977572762</v>
      </c>
      <c r="FT32" s="91">
        <f t="shared" si="183"/>
        <v>0.55000000000000004</v>
      </c>
      <c r="FU32" s="27">
        <f t="shared" si="143"/>
        <v>0.12834658292777562</v>
      </c>
      <c r="FV32" s="27">
        <f t="shared" si="36"/>
        <v>1.0781112965933153</v>
      </c>
      <c r="FW32" s="27">
        <f t="shared" si="144"/>
        <v>7.8111296593315283</v>
      </c>
      <c r="FX32" s="54">
        <v>127</v>
      </c>
      <c r="FY32" s="55">
        <f t="shared" si="145"/>
        <v>1.2837787993058758</v>
      </c>
      <c r="FZ32" s="55">
        <f t="shared" si="146"/>
        <v>0.18842744131910724</v>
      </c>
      <c r="GA32" s="55">
        <f t="shared" si="147"/>
        <v>250.24562017240598</v>
      </c>
      <c r="GB32" s="55">
        <f t="shared" si="148"/>
        <v>1.0973819991367917</v>
      </c>
      <c r="GC32" s="55">
        <f t="shared" si="149"/>
        <v>0.20380288827825238</v>
      </c>
      <c r="GD32" s="55">
        <f t="shared" si="150"/>
        <v>270.66535432993311</v>
      </c>
      <c r="GE32" s="55">
        <f t="shared" si="151"/>
        <v>1.0776514651258837</v>
      </c>
      <c r="GF32" s="55">
        <f t="shared" si="152"/>
        <v>0.20566012178500545</v>
      </c>
      <c r="GG32" s="55">
        <f t="shared" si="153"/>
        <v>273.13189820193372</v>
      </c>
      <c r="GH32" s="55">
        <f t="shared" si="154"/>
        <v>1.0753926368628328</v>
      </c>
      <c r="GI32" s="55">
        <f t="shared" si="155"/>
        <v>0.20587599977784099</v>
      </c>
      <c r="GJ32" s="57">
        <f t="shared" si="156"/>
        <v>66.513754789139824</v>
      </c>
      <c r="GK32" s="57">
        <f t="shared" si="157"/>
        <v>538.50960657728501</v>
      </c>
      <c r="GL32" s="57">
        <f t="shared" si="40"/>
        <v>0.20882895431525639</v>
      </c>
      <c r="GM32" s="57">
        <f t="shared" si="41"/>
        <v>1.7541632162481537</v>
      </c>
      <c r="GN32" s="57">
        <f t="shared" si="158"/>
        <v>75.416321624815367</v>
      </c>
      <c r="GO32" s="58">
        <f t="shared" si="159"/>
        <v>24.416585708522334</v>
      </c>
      <c r="GP32" s="15">
        <f t="shared" si="160"/>
        <v>0.95919516438811592</v>
      </c>
      <c r="GQ32" s="92">
        <f t="shared" si="184"/>
        <v>1.0242308353051444</v>
      </c>
      <c r="GR32" s="92">
        <f t="shared" si="161"/>
        <v>0.93650291645666706</v>
      </c>
      <c r="GS32" s="58">
        <v>100</v>
      </c>
      <c r="GT32" s="92">
        <f t="shared" si="162"/>
        <v>1.0937857067991494</v>
      </c>
      <c r="GU32" s="92">
        <f t="shared" si="163"/>
        <v>1.0747556414560806</v>
      </c>
      <c r="GV32" s="92">
        <f t="shared" si="164"/>
        <v>0.23430359801526585</v>
      </c>
      <c r="GW32" s="92">
        <f t="shared" si="165"/>
        <v>604.20136087242395</v>
      </c>
      <c r="GX32" s="92">
        <f t="shared" si="166"/>
        <v>0.54078022403233406</v>
      </c>
      <c r="GY32" s="92">
        <f t="shared" si="167"/>
        <v>0.53615575959604411</v>
      </c>
      <c r="GZ32" s="92">
        <f t="shared" si="168"/>
        <v>0.33173274058977215</v>
      </c>
      <c r="HA32" s="92">
        <f t="shared" si="169"/>
        <v>855.4430021907732</v>
      </c>
      <c r="HB32" s="92">
        <f t="shared" si="170"/>
        <v>0.48659967981271096</v>
      </c>
      <c r="HC32" s="92">
        <f t="shared" si="171"/>
        <v>0.48371568325355679</v>
      </c>
      <c r="HD32" s="92">
        <f t="shared" si="172"/>
        <v>0.34925187007142316</v>
      </c>
      <c r="HE32" s="92">
        <f t="shared" si="173"/>
        <v>900.61978122352241</v>
      </c>
      <c r="HF32" s="92">
        <f t="shared" si="174"/>
        <v>0.4796012588420196</v>
      </c>
      <c r="HG32" s="92">
        <f t="shared" si="175"/>
        <v>0.4769586777944313</v>
      </c>
      <c r="HH32" s="92">
        <f t="shared" si="176"/>
        <v>0.35171707041976746</v>
      </c>
      <c r="HI32" s="92">
        <f t="shared" si="42"/>
        <v>2.9544233915260469</v>
      </c>
      <c r="HJ32" s="92">
        <f t="shared" si="177"/>
        <v>195.44233915260469</v>
      </c>
      <c r="HK32" s="27">
        <f t="shared" si="178"/>
        <v>0.48821655073070491</v>
      </c>
      <c r="HL32" s="27">
        <f t="shared" si="179"/>
        <v>4.2099998009736829E-2</v>
      </c>
      <c r="HM32" s="27">
        <f t="shared" si="180"/>
        <v>0.53031654874044176</v>
      </c>
      <c r="HN32" s="27">
        <f t="shared" si="185"/>
        <v>0.55000000000000004</v>
      </c>
      <c r="HO32" s="27">
        <f t="shared" si="181"/>
        <v>0.21742175921520432</v>
      </c>
      <c r="HP32" s="27">
        <f t="shared" si="43"/>
        <v>1.8263427774077163</v>
      </c>
      <c r="HQ32" s="27">
        <f t="shared" si="182"/>
        <v>82.634277740771637</v>
      </c>
    </row>
    <row r="33" spans="1:225" x14ac:dyDescent="0.25">
      <c r="A33" s="6" t="s">
        <v>1</v>
      </c>
      <c r="B33" s="7">
        <v>12.4658</v>
      </c>
      <c r="C33" s="6" t="s">
        <v>30</v>
      </c>
      <c r="D33" s="6" t="s">
        <v>399</v>
      </c>
      <c r="E33" s="8">
        <v>0.12391573729863692</v>
      </c>
      <c r="F33" s="5">
        <f t="shared" si="44"/>
        <v>1.5355109950264796E-2</v>
      </c>
      <c r="G33" s="59">
        <v>8.8800000000000008</v>
      </c>
      <c r="H33" s="5">
        <v>2.6718764929133161</v>
      </c>
      <c r="I33" s="47">
        <f t="shared" si="0"/>
        <v>2.6122122361766316</v>
      </c>
      <c r="J33" s="60">
        <v>17</v>
      </c>
      <c r="K33" s="27">
        <v>0.99879999999999991</v>
      </c>
      <c r="L33" s="48">
        <v>1.0797999999999999E-3</v>
      </c>
      <c r="M33" s="49">
        <f t="shared" si="1"/>
        <v>1.0810973167801361E-6</v>
      </c>
      <c r="N33" s="49">
        <f t="shared" si="2"/>
        <v>1.6153506569649898</v>
      </c>
      <c r="O33" s="14">
        <v>3.1354160914099998</v>
      </c>
      <c r="P33" s="14">
        <v>2.6020016422759999</v>
      </c>
      <c r="Q33" s="14">
        <v>1.3683421946600001</v>
      </c>
      <c r="R33" s="13">
        <f t="shared" si="3"/>
        <v>-1.6486569113464478</v>
      </c>
      <c r="S33" s="13">
        <f t="shared" si="3"/>
        <v>-1.3796218726255367</v>
      </c>
      <c r="T33" s="13">
        <f t="shared" si="3"/>
        <v>-0.45242906414475664</v>
      </c>
      <c r="U33" s="13">
        <f t="shared" si="4"/>
        <v>1.8740858076883962</v>
      </c>
      <c r="V33" s="13">
        <f t="shared" si="5"/>
        <v>-0.90618701035698568</v>
      </c>
      <c r="W33" s="13">
        <f t="shared" si="45"/>
        <v>2.2349397653851</v>
      </c>
      <c r="X33" s="13">
        <f t="shared" si="46"/>
        <v>-1.1602359493722469</v>
      </c>
      <c r="Y33" s="13">
        <f t="shared" si="47"/>
        <v>2.8562839177972865</v>
      </c>
      <c r="Z33" s="13">
        <f t="shared" si="48"/>
        <v>-1.514139391985992</v>
      </c>
      <c r="AA33" s="13">
        <f t="shared" si="49"/>
        <v>44.688065218055684</v>
      </c>
      <c r="AB33" s="18">
        <f t="shared" si="50"/>
        <v>3.5661403999999952E-2</v>
      </c>
      <c r="AC33" s="62">
        <v>3.3235069149164058</v>
      </c>
      <c r="AD33" s="17">
        <v>3.4464107614296977</v>
      </c>
      <c r="AE33" s="50">
        <f t="shared" si="6"/>
        <v>5.8451557886992376</v>
      </c>
      <c r="AF33" s="17">
        <v>4.4520567970974279</v>
      </c>
      <c r="AG33" s="65">
        <v>22.007732337431879</v>
      </c>
      <c r="AH33" s="15">
        <f t="shared" si="7"/>
        <v>17.466865096413326</v>
      </c>
      <c r="AI33" s="65">
        <v>5.1496366814115859</v>
      </c>
      <c r="AJ33" s="15">
        <f t="shared" si="8"/>
        <v>6.4075592474347607</v>
      </c>
      <c r="AK33" s="65">
        <v>9.4986679702179995</v>
      </c>
      <c r="AL33" s="92">
        <f t="shared" si="9"/>
        <v>8.6436387640576838E-3</v>
      </c>
      <c r="AM33" s="92">
        <f t="shared" si="10"/>
        <v>9.0318000431701613</v>
      </c>
      <c r="AN33" s="47">
        <v>1.2917951762808886</v>
      </c>
      <c r="AO33" s="47">
        <f t="shared" si="11"/>
        <v>1.6960125165911599</v>
      </c>
      <c r="AP33" s="5">
        <f t="shared" si="12"/>
        <v>1.2442740418103362</v>
      </c>
      <c r="AQ33" s="5">
        <f t="shared" si="13"/>
        <v>0.95084911605378253</v>
      </c>
      <c r="AR33" s="8">
        <v>9.6821205419440004E-2</v>
      </c>
      <c r="AS33" s="51">
        <f t="shared" si="14"/>
        <v>0.52588060377359935</v>
      </c>
      <c r="AT33" s="51">
        <f t="shared" si="15"/>
        <v>0.8298744301927331</v>
      </c>
      <c r="AU33" s="51">
        <f t="shared" si="16"/>
        <v>0.43641486640602628</v>
      </c>
      <c r="AV33" s="51">
        <f t="shared" si="17"/>
        <v>0.47906378848893999</v>
      </c>
      <c r="AW33" s="52">
        <f t="shared" si="18"/>
        <v>1.3813487314067643</v>
      </c>
      <c r="AX33" s="52">
        <f t="shared" si="19"/>
        <v>0.14030333318140228</v>
      </c>
      <c r="AY33" s="9">
        <f t="shared" si="20"/>
        <v>1.2493905384589308</v>
      </c>
      <c r="AZ33" s="9">
        <f t="shared" si="21"/>
        <v>1.4899598435900665</v>
      </c>
      <c r="BA33" s="95">
        <f t="shared" si="51"/>
        <v>1.9041892785315242</v>
      </c>
      <c r="BB33" s="9">
        <f t="shared" si="22"/>
        <v>0.91222812977333312</v>
      </c>
      <c r="BC33" s="9">
        <f t="shared" si="23"/>
        <v>0.66925318709765547</v>
      </c>
      <c r="BD33" s="53">
        <f t="shared" si="52"/>
        <v>143.20556285180857</v>
      </c>
      <c r="BE33" s="53">
        <f t="shared" si="52"/>
        <v>170.77969734834991</v>
      </c>
      <c r="BF33" s="53">
        <f t="shared" si="52"/>
        <v>218.25881420939697</v>
      </c>
      <c r="BG33" s="53">
        <f t="shared" si="52"/>
        <v>104.55989440625738</v>
      </c>
      <c r="BH33" s="53">
        <f t="shared" si="52"/>
        <v>76.710024926955157</v>
      </c>
      <c r="BI33" s="96">
        <f t="shared" si="53"/>
        <v>2.1559598885648543</v>
      </c>
      <c r="BJ33" s="96">
        <f t="shared" si="53"/>
        <v>2.2324362395750574</v>
      </c>
      <c r="BK33" s="96">
        <f t="shared" si="53"/>
        <v>2.338971791370541</v>
      </c>
      <c r="BL33" s="96">
        <f t="shared" si="53"/>
        <v>2.0193651359840898</v>
      </c>
      <c r="BM33" s="96">
        <f t="shared" si="53"/>
        <v>1.884852123870197</v>
      </c>
      <c r="BN33" s="99">
        <f t="shared" si="54"/>
        <v>2.5787610258776819</v>
      </c>
      <c r="BO33" s="99">
        <f t="shared" si="55"/>
        <v>3.0752997213442317</v>
      </c>
      <c r="BP33" s="99">
        <f t="shared" si="56"/>
        <v>3.9302755593363647</v>
      </c>
      <c r="BQ33" s="99">
        <f t="shared" si="57"/>
        <v>1.8828526992611661</v>
      </c>
      <c r="BR33" s="99">
        <f t="shared" si="58"/>
        <v>1.3813487314067643</v>
      </c>
      <c r="BS33" s="105">
        <f t="shared" si="59"/>
        <v>0.41141109787605951</v>
      </c>
      <c r="BT33" s="105">
        <f t="shared" si="59"/>
        <v>0.48788744888626251</v>
      </c>
      <c r="BU33" s="105">
        <f t="shared" si="59"/>
        <v>0.59442300068174636</v>
      </c>
      <c r="BV33" s="105">
        <f t="shared" si="59"/>
        <v>0.27481634529529503</v>
      </c>
      <c r="BW33" s="105">
        <f t="shared" si="59"/>
        <v>0.14030333318140228</v>
      </c>
      <c r="BX33" s="88">
        <v>100</v>
      </c>
      <c r="BY33" s="89">
        <f t="shared" si="60"/>
        <v>1.1000185275062209</v>
      </c>
      <c r="BZ33" s="89">
        <f t="shared" si="25"/>
        <v>0.13886031044834546</v>
      </c>
      <c r="CA33" s="89">
        <f t="shared" si="26"/>
        <v>85.961461458168515</v>
      </c>
      <c r="CB33" s="89">
        <f t="shared" si="61"/>
        <v>1.1376212551583456</v>
      </c>
      <c r="CC33" s="89">
        <f t="shared" si="27"/>
        <v>0.13654609451684757</v>
      </c>
      <c r="CD33" s="89">
        <f t="shared" si="28"/>
        <v>84.528846314510631</v>
      </c>
      <c r="CE33" s="89">
        <f t="shared" si="62"/>
        <v>1.1418774643702418</v>
      </c>
      <c r="CF33" s="89">
        <f t="shared" si="29"/>
        <v>0.13629137746792133</v>
      </c>
      <c r="CG33" s="89">
        <f t="shared" si="30"/>
        <v>84.371163750548945</v>
      </c>
      <c r="CH33" s="89">
        <f t="shared" si="63"/>
        <v>1.1423513109720058</v>
      </c>
      <c r="CI33" s="89">
        <f t="shared" si="31"/>
        <v>0.13626310774743658</v>
      </c>
      <c r="CJ33" s="89">
        <f t="shared" si="64"/>
        <v>9.9643279521813177</v>
      </c>
      <c r="CK33" s="89">
        <f t="shared" si="65"/>
        <v>-17.301743940602432</v>
      </c>
      <c r="CL33" s="83">
        <v>128</v>
      </c>
      <c r="CM33" s="84">
        <f t="shared" si="66"/>
        <v>1.996634794366827</v>
      </c>
      <c r="CN33" s="84">
        <f t="shared" si="67"/>
        <v>0.12033315966127642</v>
      </c>
      <c r="CO33" s="84">
        <f t="shared" si="68"/>
        <v>152.30538197216671</v>
      </c>
      <c r="CP33" s="84">
        <f t="shared" si="69"/>
        <v>1.9173032289358041</v>
      </c>
      <c r="CQ33" s="84">
        <f t="shared" si="70"/>
        <v>0.12279741825022605</v>
      </c>
      <c r="CR33" s="84">
        <f t="shared" si="71"/>
        <v>155.42438796124443</v>
      </c>
      <c r="CS33" s="84">
        <f t="shared" si="72"/>
        <v>1.9082608067113229</v>
      </c>
      <c r="CT33" s="84">
        <f t="shared" si="73"/>
        <v>0.12308801631668477</v>
      </c>
      <c r="CU33" s="84">
        <f t="shared" si="74"/>
        <v>155.79219721379755</v>
      </c>
      <c r="CV33" s="84">
        <f t="shared" si="75"/>
        <v>1.9072092403068346</v>
      </c>
      <c r="CW33" s="84">
        <f t="shared" si="76"/>
        <v>0.123121944787525</v>
      </c>
      <c r="CX33" s="84">
        <f t="shared" si="77"/>
        <v>-0.64059055646731311</v>
      </c>
      <c r="CY33" s="84">
        <f t="shared" si="78"/>
        <v>38.068627924574436</v>
      </c>
      <c r="CZ33" s="88">
        <v>128</v>
      </c>
      <c r="DA33" s="89">
        <f t="shared" si="79"/>
        <v>2.2828151421966183</v>
      </c>
      <c r="DB33" s="89">
        <f t="shared" si="80"/>
        <v>0.13170329544765672</v>
      </c>
      <c r="DC33" s="89">
        <f t="shared" si="81"/>
        <v>228.30810232640869</v>
      </c>
      <c r="DD33" s="89">
        <f t="shared" si="82"/>
        <v>1.8293377192040516</v>
      </c>
      <c r="DE33" s="89">
        <f t="shared" si="83"/>
        <v>0.14712452361184014</v>
      </c>
      <c r="DF33" s="89">
        <f t="shared" si="84"/>
        <v>255.04085283003269</v>
      </c>
      <c r="DG33" s="89">
        <f t="shared" si="85"/>
        <v>1.7534381360731148</v>
      </c>
      <c r="DH33" s="89">
        <f t="shared" si="86"/>
        <v>0.15027501855077041</v>
      </c>
      <c r="DI33" s="89">
        <f t="shared" si="87"/>
        <v>260.50224632403217</v>
      </c>
      <c r="DJ33" s="89">
        <f t="shared" si="88"/>
        <v>1.7392777829540311</v>
      </c>
      <c r="DK33" s="89">
        <f t="shared" si="89"/>
        <v>0.15088551151301904</v>
      </c>
      <c r="DL33" s="89">
        <f t="shared" si="90"/>
        <v>21.764607791006373</v>
      </c>
      <c r="DM33" s="89">
        <f t="shared" si="91"/>
        <v>25.911563344525778</v>
      </c>
      <c r="DN33" s="83">
        <v>128</v>
      </c>
      <c r="DO33" s="84">
        <f t="shared" si="92"/>
        <v>3.3014800220835516</v>
      </c>
      <c r="DP33" s="84">
        <f t="shared" si="93"/>
        <v>0.11959577925660143</v>
      </c>
      <c r="DQ33" s="84">
        <f t="shared" si="94"/>
        <v>247.2389475804757</v>
      </c>
      <c r="DR33" s="84">
        <f t="shared" si="95"/>
        <v>2.6225696131326011</v>
      </c>
      <c r="DS33" s="84">
        <f t="shared" si="96"/>
        <v>0.13418583631892012</v>
      </c>
      <c r="DT33" s="84">
        <f t="shared" si="97"/>
        <v>277.40080091383777</v>
      </c>
      <c r="DU33" s="84">
        <f t="shared" si="98"/>
        <v>2.519098988893453</v>
      </c>
      <c r="DV33" s="84">
        <f t="shared" si="99"/>
        <v>0.13691390989562374</v>
      </c>
      <c r="DW33" s="84">
        <f t="shared" si="100"/>
        <v>283.04051532699572</v>
      </c>
      <c r="DX33" s="84">
        <f t="shared" si="101"/>
        <v>2.5014310844966325</v>
      </c>
      <c r="DY33" s="84">
        <f t="shared" si="102"/>
        <v>0.13739657869970187</v>
      </c>
      <c r="DZ33" s="84">
        <f t="shared" si="103"/>
        <v>10.879039010659408</v>
      </c>
      <c r="EA33" s="84">
        <f t="shared" si="104"/>
        <v>81.086139048260279</v>
      </c>
      <c r="EB33" s="88">
        <v>128</v>
      </c>
      <c r="EC33" s="89">
        <f t="shared" si="105"/>
        <v>4.3974377793355801</v>
      </c>
      <c r="ED33" s="89">
        <f t="shared" si="106"/>
        <v>0.11714887275095215</v>
      </c>
      <c r="EE33" s="89">
        <f t="shared" si="107"/>
        <v>309.51000990660629</v>
      </c>
      <c r="EF33" s="89">
        <f t="shared" si="108"/>
        <v>3.4631594992735066</v>
      </c>
      <c r="EG33" s="89">
        <f t="shared" si="109"/>
        <v>0.1320084460294729</v>
      </c>
      <c r="EH33" s="89">
        <f t="shared" si="110"/>
        <v>348.76934347629714</v>
      </c>
      <c r="EI33" s="89">
        <f t="shared" si="111"/>
        <v>3.353075935620625</v>
      </c>
      <c r="EJ33" s="89">
        <f t="shared" si="112"/>
        <v>0.1341579060723565</v>
      </c>
      <c r="EK33" s="89">
        <f t="shared" si="113"/>
        <v>354.44826623111601</v>
      </c>
      <c r="EL33" s="89">
        <f t="shared" si="114"/>
        <v>3.3384582725942331</v>
      </c>
      <c r="EM33" s="89">
        <f t="shared" si="115"/>
        <v>0.13445129495362848</v>
      </c>
      <c r="EN33" s="89">
        <f t="shared" si="116"/>
        <v>8.5021950275781855</v>
      </c>
      <c r="EO33" s="89">
        <f t="shared" si="117"/>
        <v>141.68106117521461</v>
      </c>
      <c r="EP33" s="57">
        <f t="shared" si="118"/>
        <v>44.688065218055684</v>
      </c>
      <c r="EQ33" s="57">
        <f t="shared" si="119"/>
        <v>282.61006291322252</v>
      </c>
      <c r="ER33" s="57">
        <f t="shared" si="32"/>
        <v>0.16302827728438279</v>
      </c>
      <c r="ES33" s="57">
        <f t="shared" si="33"/>
        <v>1.3156381976849691</v>
      </c>
      <c r="ET33" s="57">
        <f t="shared" si="120"/>
        <v>31.563819768496913</v>
      </c>
      <c r="EU33" s="58">
        <f t="shared" si="121"/>
        <v>11.033894223917196</v>
      </c>
      <c r="EV33" s="15">
        <f t="shared" si="122"/>
        <v>0.50136443204328618</v>
      </c>
      <c r="EW33" s="15">
        <f t="shared" si="123"/>
        <v>1.1807813368023061</v>
      </c>
      <c r="EX33" s="58">
        <f t="shared" si="124"/>
        <v>0.42460396045980847</v>
      </c>
      <c r="EY33" s="58">
        <v>100</v>
      </c>
      <c r="EZ33" s="58">
        <f t="shared" si="125"/>
        <v>1.0937857067991494</v>
      </c>
      <c r="FA33" s="58">
        <f t="shared" si="126"/>
        <v>2.9976278630471067</v>
      </c>
      <c r="FB33" s="58">
        <f t="shared" si="127"/>
        <v>0.11493257998497326</v>
      </c>
      <c r="FC33" s="58">
        <f t="shared" si="128"/>
        <v>199.23601108581295</v>
      </c>
      <c r="FD33" s="58">
        <f t="shared" si="129"/>
        <v>0.81144028212870012</v>
      </c>
      <c r="FE33" s="58">
        <f t="shared" si="130"/>
        <v>2.4990007857970133</v>
      </c>
      <c r="FF33" s="58">
        <f t="shared" si="131"/>
        <v>0.12587770546595539</v>
      </c>
      <c r="FG33" s="58">
        <f t="shared" si="132"/>
        <v>218.20942264543928</v>
      </c>
      <c r="FH33" s="58">
        <f t="shared" si="133"/>
        <v>0.78219712350543158</v>
      </c>
      <c r="FI33" s="58">
        <f t="shared" si="134"/>
        <v>2.4487475559851801</v>
      </c>
      <c r="FJ33" s="58">
        <f t="shared" si="135"/>
        <v>0.12716277785117519</v>
      </c>
      <c r="FK33" s="58">
        <f t="shared" si="136"/>
        <v>220.43709991520208</v>
      </c>
      <c r="FL33" s="58">
        <f t="shared" si="137"/>
        <v>0.77902699876182768</v>
      </c>
      <c r="FM33" s="58">
        <f t="shared" si="138"/>
        <v>2.4433270813049424</v>
      </c>
      <c r="FN33" s="58">
        <f t="shared" si="139"/>
        <v>0.12730375380896872</v>
      </c>
      <c r="FO33" s="58">
        <f t="shared" si="34"/>
        <v>1.0273412932383776</v>
      </c>
      <c r="FP33" s="58">
        <f t="shared" si="140"/>
        <v>2.734129323837764</v>
      </c>
      <c r="FQ33" s="27">
        <f t="shared" si="141"/>
        <v>0.52201674551374233</v>
      </c>
      <c r="FR33" s="27">
        <f t="shared" si="35"/>
        <v>7.4577628917671772E-3</v>
      </c>
      <c r="FS33" s="27">
        <f t="shared" si="142"/>
        <v>0.52947450840550947</v>
      </c>
      <c r="FT33" s="91">
        <f t="shared" si="183"/>
        <v>0.55000000000000004</v>
      </c>
      <c r="FU33" s="27">
        <f t="shared" si="143"/>
        <v>0.14843521597511961</v>
      </c>
      <c r="FV33" s="27">
        <f t="shared" si="36"/>
        <v>1.1978721929192153</v>
      </c>
      <c r="FW33" s="27">
        <f t="shared" si="144"/>
        <v>19.787219291921531</v>
      </c>
      <c r="FX33" s="54">
        <v>128</v>
      </c>
      <c r="FY33" s="55">
        <f t="shared" si="145"/>
        <v>1.2814519728098743</v>
      </c>
      <c r="FZ33" s="55">
        <f t="shared" si="146"/>
        <v>0.15020468225250211</v>
      </c>
      <c r="GA33" s="55">
        <f t="shared" si="147"/>
        <v>126.74246272527181</v>
      </c>
      <c r="GB33" s="55">
        <f t="shared" si="148"/>
        <v>1.2843816987459935</v>
      </c>
      <c r="GC33" s="55">
        <f t="shared" si="149"/>
        <v>0.15003327301015856</v>
      </c>
      <c r="GD33" s="55">
        <f t="shared" si="150"/>
        <v>126.59782788977463</v>
      </c>
      <c r="GE33" s="55">
        <f t="shared" si="151"/>
        <v>1.284720953370545</v>
      </c>
      <c r="GF33" s="55">
        <f t="shared" si="152"/>
        <v>0.15001346215463551</v>
      </c>
      <c r="GG33" s="55">
        <f t="shared" si="153"/>
        <v>126.58111152261461</v>
      </c>
      <c r="GH33" s="55">
        <f t="shared" si="154"/>
        <v>1.2847601939483984</v>
      </c>
      <c r="GI33" s="55">
        <f t="shared" si="155"/>
        <v>0.15001117119795812</v>
      </c>
      <c r="GJ33" s="57">
        <f t="shared" si="156"/>
        <v>53.292722021702453</v>
      </c>
      <c r="GK33" s="57">
        <f t="shared" si="157"/>
        <v>376.86946043683542</v>
      </c>
      <c r="GL33" s="57">
        <f t="shared" si="40"/>
        <v>0.18230136165859315</v>
      </c>
      <c r="GM33" s="57">
        <f t="shared" si="41"/>
        <v>1.4711719885848469</v>
      </c>
      <c r="GN33" s="57">
        <f t="shared" si="158"/>
        <v>47.117198858484684</v>
      </c>
      <c r="GO33" s="58">
        <f t="shared" si="159"/>
        <v>15.692116304598661</v>
      </c>
      <c r="GP33" s="15">
        <f t="shared" si="160"/>
        <v>0.8983933990433639</v>
      </c>
      <c r="GQ33" s="92">
        <f t="shared" si="184"/>
        <v>1.0065215246505776</v>
      </c>
      <c r="GR33" s="92">
        <f t="shared" si="161"/>
        <v>0.89257246570583637</v>
      </c>
      <c r="GS33" s="58">
        <v>100</v>
      </c>
      <c r="GT33" s="92">
        <f t="shared" si="162"/>
        <v>1.0937857067991494</v>
      </c>
      <c r="GU33" s="92">
        <f t="shared" si="163"/>
        <v>1.1438455154856246</v>
      </c>
      <c r="GV33" s="92">
        <f t="shared" si="164"/>
        <v>0.20318259503257821</v>
      </c>
      <c r="GW33" s="92">
        <f t="shared" si="165"/>
        <v>420.03698855243493</v>
      </c>
      <c r="GX33" s="92">
        <f t="shared" si="166"/>
        <v>0.61129023573882657</v>
      </c>
      <c r="GY33" s="92">
        <f t="shared" si="167"/>
        <v>0.65338034266364087</v>
      </c>
      <c r="GZ33" s="92">
        <f t="shared" si="168"/>
        <v>0.26883583449344783</v>
      </c>
      <c r="HA33" s="92">
        <f t="shared" si="169"/>
        <v>555.7611581715596</v>
      </c>
      <c r="HB33" s="92">
        <f t="shared" si="170"/>
        <v>0.55567036808681025</v>
      </c>
      <c r="HC33" s="92">
        <f t="shared" si="171"/>
        <v>0.59704791264932588</v>
      </c>
      <c r="HD33" s="92">
        <f t="shared" si="172"/>
        <v>0.28123255830790506</v>
      </c>
      <c r="HE33" s="92">
        <f t="shared" si="173"/>
        <v>581.38875948310874</v>
      </c>
      <c r="HF33" s="92">
        <f t="shared" si="174"/>
        <v>0.54754431764576084</v>
      </c>
      <c r="HG33" s="92">
        <f t="shared" si="175"/>
        <v>0.58883192405677542</v>
      </c>
      <c r="HH33" s="92">
        <f t="shared" si="176"/>
        <v>0.28318778454709603</v>
      </c>
      <c r="HI33" s="92">
        <f t="shared" si="42"/>
        <v>2.2853254212950653</v>
      </c>
      <c r="HJ33" s="92">
        <f t="shared" si="177"/>
        <v>128.53254212950654</v>
      </c>
      <c r="HK33" s="27">
        <f t="shared" si="178"/>
        <v>0.5043497771662846</v>
      </c>
      <c r="HL33" s="27">
        <f t="shared" si="179"/>
        <v>1.8113190527911778E-2</v>
      </c>
      <c r="HM33" s="27">
        <f t="shared" si="180"/>
        <v>0.52246296769419642</v>
      </c>
      <c r="HN33" s="27">
        <f t="shared" si="185"/>
        <v>0.55000000000000004</v>
      </c>
      <c r="HO33" s="27">
        <f t="shared" si="181"/>
        <v>0.17445693018560018</v>
      </c>
      <c r="HP33" s="27">
        <f t="shared" si="43"/>
        <v>1.4078674265977935</v>
      </c>
      <c r="HQ33" s="27">
        <f t="shared" si="182"/>
        <v>40.78674265977935</v>
      </c>
    </row>
    <row r="34" spans="1:225" x14ac:dyDescent="0.25">
      <c r="A34" s="6" t="s">
        <v>1</v>
      </c>
      <c r="B34" s="7">
        <v>12.4658</v>
      </c>
      <c r="C34" s="6" t="s">
        <v>31</v>
      </c>
      <c r="D34" s="6" t="s">
        <v>398</v>
      </c>
      <c r="E34" s="8">
        <v>0.20283975659229211</v>
      </c>
      <c r="F34" s="5">
        <f t="shared" si="44"/>
        <v>4.1143966854420309E-2</v>
      </c>
      <c r="G34" s="59">
        <v>13.76</v>
      </c>
      <c r="H34" s="5">
        <v>3.1926299700142824</v>
      </c>
      <c r="I34" s="47">
        <f t="shared" si="0"/>
        <v>3.1926299700142824</v>
      </c>
      <c r="J34" s="60">
        <v>17</v>
      </c>
      <c r="K34" s="27">
        <v>0.99879999999999991</v>
      </c>
      <c r="L34" s="48">
        <v>1.0797999999999999E-3</v>
      </c>
      <c r="M34" s="49">
        <f t="shared" si="1"/>
        <v>1.0810973167801361E-6</v>
      </c>
      <c r="N34" s="49">
        <f t="shared" si="2"/>
        <v>2.1964657288889495</v>
      </c>
      <c r="O34" s="14">
        <v>2.9371242313639998</v>
      </c>
      <c r="P34" s="14">
        <v>2.3824221848859999</v>
      </c>
      <c r="Q34" s="14">
        <v>2.0267272860579997</v>
      </c>
      <c r="R34" s="13">
        <f t="shared" si="3"/>
        <v>-1.5544042885372329</v>
      </c>
      <c r="S34" s="13">
        <f t="shared" si="3"/>
        <v>-1.2524290933325144</v>
      </c>
      <c r="T34" s="13">
        <f t="shared" si="3"/>
        <v>-1.0191519745862003</v>
      </c>
      <c r="U34" s="13">
        <f t="shared" si="4"/>
        <v>2.0190964962045741</v>
      </c>
      <c r="V34" s="13">
        <f t="shared" si="5"/>
        <v>-1.0137098612731974</v>
      </c>
      <c r="W34" s="13">
        <f t="shared" si="45"/>
        <v>2.4205391894210782</v>
      </c>
      <c r="X34" s="13">
        <f t="shared" si="46"/>
        <v>-1.2753284521519823</v>
      </c>
      <c r="Y34" s="13">
        <f t="shared" si="47"/>
        <v>2.6452731292945599</v>
      </c>
      <c r="Z34" s="13">
        <f t="shared" si="48"/>
        <v>-1.4034166909348738</v>
      </c>
      <c r="AA34" s="13">
        <f t="shared" si="49"/>
        <v>53.339019548594322</v>
      </c>
      <c r="AB34" s="18">
        <f t="shared" si="50"/>
        <v>0</v>
      </c>
      <c r="AC34" s="62">
        <v>4.309926339486954</v>
      </c>
      <c r="AD34" s="17">
        <v>4.309926339486954</v>
      </c>
      <c r="AE34" s="50">
        <f t="shared" si="6"/>
        <v>7.425658586786791</v>
      </c>
      <c r="AF34" s="17">
        <v>4.5395093145101635</v>
      </c>
      <c r="AG34" s="65">
        <v>16.345987889764015</v>
      </c>
      <c r="AH34" s="15">
        <f t="shared" si="7"/>
        <v>18.744206261819745</v>
      </c>
      <c r="AI34" s="65">
        <v>4.5991295892602428</v>
      </c>
      <c r="AJ34" s="15">
        <f t="shared" si="8"/>
        <v>5.4958000303260492</v>
      </c>
      <c r="AK34" s="65">
        <v>9.1656224327259999</v>
      </c>
      <c r="AL34" s="92">
        <f t="shared" si="9"/>
        <v>1.0873524336584497E-2</v>
      </c>
      <c r="AM34" s="92">
        <f t="shared" si="10"/>
        <v>8.3786540353904684</v>
      </c>
      <c r="AN34" s="47">
        <v>1.0532684219959403</v>
      </c>
      <c r="AO34" s="47">
        <f t="shared" si="11"/>
        <v>1.7229200691329514</v>
      </c>
      <c r="AP34" s="5">
        <f t="shared" si="12"/>
        <v>1.1949652480242534</v>
      </c>
      <c r="AQ34" s="5">
        <f t="shared" si="13"/>
        <v>0.91413912114406459</v>
      </c>
      <c r="AR34" s="8">
        <v>6.7146227655900004E-2</v>
      </c>
      <c r="AS34" s="51">
        <f t="shared" si="14"/>
        <v>0.85070030782767392</v>
      </c>
      <c r="AT34" s="51">
        <f t="shared" si="15"/>
        <v>0.81114110170941034</v>
      </c>
      <c r="AU34" s="51">
        <f t="shared" si="16"/>
        <v>0.69003798491587398</v>
      </c>
      <c r="AV34" s="51">
        <f t="shared" si="17"/>
        <v>0.76616938478427987</v>
      </c>
      <c r="AW34" s="52">
        <f t="shared" si="18"/>
        <v>0.98154784511035165</v>
      </c>
      <c r="AX34" s="52">
        <f t="shared" si="19"/>
        <v>-8.0885260578871156E-3</v>
      </c>
      <c r="AY34" s="9">
        <f t="shared" si="20"/>
        <v>1.3460643308030493</v>
      </c>
      <c r="AZ34" s="9">
        <f t="shared" si="21"/>
        <v>1.6136927929473854</v>
      </c>
      <c r="BA34" s="95">
        <f t="shared" si="51"/>
        <v>1.7635154195297065</v>
      </c>
      <c r="BB34" s="9">
        <f t="shared" si="22"/>
        <v>1.3511515240386665</v>
      </c>
      <c r="BC34" s="9">
        <f t="shared" si="23"/>
        <v>0.93711782976312996</v>
      </c>
      <c r="BD34" s="53">
        <f t="shared" si="52"/>
        <v>252.55391626615665</v>
      </c>
      <c r="BE34" s="53">
        <f t="shared" si="52"/>
        <v>302.76742736819813</v>
      </c>
      <c r="BF34" s="53">
        <f t="shared" si="52"/>
        <v>330.87774143177131</v>
      </c>
      <c r="BG34" s="53">
        <f t="shared" si="52"/>
        <v>253.5083955915922</v>
      </c>
      <c r="BH34" s="53">
        <f t="shared" si="52"/>
        <v>175.82575549589311</v>
      </c>
      <c r="BI34" s="96">
        <f t="shared" si="53"/>
        <v>2.4023541073547809</v>
      </c>
      <c r="BJ34" s="96">
        <f t="shared" si="53"/>
        <v>2.4811091506326384</v>
      </c>
      <c r="BK34" s="96">
        <f t="shared" si="53"/>
        <v>2.519667552598059</v>
      </c>
      <c r="BL34" s="96">
        <f t="shared" si="53"/>
        <v>2.4039923467017972</v>
      </c>
      <c r="BM34" s="96">
        <f t="shared" si="53"/>
        <v>2.2450824921852166</v>
      </c>
      <c r="BN34" s="99">
        <f t="shared" si="54"/>
        <v>1.4098830491930772</v>
      </c>
      <c r="BO34" s="99">
        <f t="shared" si="55"/>
        <v>1.6902001362923258</v>
      </c>
      <c r="BP34" s="99">
        <f t="shared" si="56"/>
        <v>1.847126054890867</v>
      </c>
      <c r="BQ34" s="99">
        <f t="shared" si="57"/>
        <v>1.4152114330947494</v>
      </c>
      <c r="BR34" s="99">
        <f t="shared" si="58"/>
        <v>0.98154784511035165</v>
      </c>
      <c r="BS34" s="105">
        <f t="shared" si="59"/>
        <v>0.14918308911167699</v>
      </c>
      <c r="BT34" s="105">
        <f t="shared" si="59"/>
        <v>0.2279381323895345</v>
      </c>
      <c r="BU34" s="105">
        <f t="shared" si="59"/>
        <v>0.26649653435495535</v>
      </c>
      <c r="BV34" s="105">
        <f t="shared" si="59"/>
        <v>0.15082132845869323</v>
      </c>
      <c r="BW34" s="105">
        <f t="shared" si="59"/>
        <v>-8.0885260578871156E-3</v>
      </c>
      <c r="BX34" s="88">
        <v>100</v>
      </c>
      <c r="BY34" s="89">
        <f t="shared" si="60"/>
        <v>1.1000185275062209</v>
      </c>
      <c r="BZ34" s="89">
        <f t="shared" si="25"/>
        <v>0.19160587343535715</v>
      </c>
      <c r="CA34" s="89">
        <f t="shared" si="26"/>
        <v>166.08798994931519</v>
      </c>
      <c r="CB34" s="89">
        <f t="shared" si="61"/>
        <v>0.98274500584442981</v>
      </c>
      <c r="CC34" s="89">
        <f t="shared" si="27"/>
        <v>0.20271617123252411</v>
      </c>
      <c r="CD34" s="89">
        <f t="shared" si="28"/>
        <v>175.71862911389337</v>
      </c>
      <c r="CE34" s="89">
        <f t="shared" si="62"/>
        <v>0.97051328221043998</v>
      </c>
      <c r="CF34" s="89">
        <f t="shared" si="29"/>
        <v>0.20398962331047871</v>
      </c>
      <c r="CG34" s="89">
        <f t="shared" si="30"/>
        <v>176.82248408520567</v>
      </c>
      <c r="CH34" s="89">
        <f t="shared" si="63"/>
        <v>0.96916376919405756</v>
      </c>
      <c r="CI34" s="89">
        <f t="shared" si="31"/>
        <v>0.2041315966778719</v>
      </c>
      <c r="CJ34" s="89">
        <f t="shared" si="64"/>
        <v>0.63687716219082979</v>
      </c>
      <c r="CK34" s="89">
        <f t="shared" si="65"/>
        <v>-1.2616884625631042</v>
      </c>
      <c r="CL34" s="83">
        <v>129</v>
      </c>
      <c r="CM34" s="84">
        <f t="shared" si="66"/>
        <v>1.9930145971752602</v>
      </c>
      <c r="CN34" s="84">
        <f t="shared" si="67"/>
        <v>0.17092614788860849</v>
      </c>
      <c r="CO34" s="84">
        <f t="shared" si="68"/>
        <v>320.43432395002395</v>
      </c>
      <c r="CP34" s="84">
        <f t="shared" si="69"/>
        <v>1.6119874568238515</v>
      </c>
      <c r="CQ34" s="84">
        <f t="shared" si="70"/>
        <v>0.19005658255956143</v>
      </c>
      <c r="CR34" s="84">
        <f t="shared" si="71"/>
        <v>356.29804624400447</v>
      </c>
      <c r="CS34" s="84">
        <f t="shared" si="72"/>
        <v>1.5725957787712421</v>
      </c>
      <c r="CT34" s="84">
        <f t="shared" si="73"/>
        <v>0.19242220728818887</v>
      </c>
      <c r="CU34" s="84">
        <f t="shared" si="74"/>
        <v>360.73287011385025</v>
      </c>
      <c r="CV34" s="84">
        <f t="shared" si="75"/>
        <v>1.5680658286174576</v>
      </c>
      <c r="CW34" s="84">
        <f t="shared" si="76"/>
        <v>0.19269994893887749</v>
      </c>
      <c r="CX34" s="84">
        <f t="shared" si="77"/>
        <v>-4.9989251731334061</v>
      </c>
      <c r="CY34" s="84">
        <f t="shared" si="78"/>
        <v>59.754395715795795</v>
      </c>
      <c r="CZ34" s="88">
        <v>129</v>
      </c>
      <c r="DA34" s="89">
        <f t="shared" si="79"/>
        <v>2.2760265187760953</v>
      </c>
      <c r="DB34" s="89">
        <f t="shared" si="80"/>
        <v>0.15964523715032036</v>
      </c>
      <c r="DC34" s="89">
        <f t="shared" si="81"/>
        <v>298.15922578181238</v>
      </c>
      <c r="DD34" s="89">
        <f t="shared" si="82"/>
        <v>1.6516904356449016</v>
      </c>
      <c r="DE34" s="89">
        <f t="shared" si="83"/>
        <v>0.18740462222613066</v>
      </c>
      <c r="DF34" s="89">
        <f t="shared" si="84"/>
        <v>350.00365853861001</v>
      </c>
      <c r="DG34" s="89">
        <f t="shared" si="85"/>
        <v>1.5534004338255292</v>
      </c>
      <c r="DH34" s="89">
        <f t="shared" si="86"/>
        <v>0.193242618740504</v>
      </c>
      <c r="DI34" s="89">
        <f t="shared" si="87"/>
        <v>360.90691222730914</v>
      </c>
      <c r="DJ34" s="89">
        <f t="shared" si="88"/>
        <v>1.5352703299555759</v>
      </c>
      <c r="DK34" s="89">
        <f t="shared" si="89"/>
        <v>0.19438027704671132</v>
      </c>
      <c r="DL34" s="89">
        <f t="shared" si="90"/>
        <v>-4.1705234159713278</v>
      </c>
      <c r="DM34" s="89">
        <f t="shared" si="91"/>
        <v>56.413193468217671</v>
      </c>
      <c r="DN34" s="83">
        <v>129</v>
      </c>
      <c r="DO34" s="84">
        <f t="shared" si="92"/>
        <v>3.2925075408962847</v>
      </c>
      <c r="DP34" s="84">
        <f t="shared" si="93"/>
        <v>0.14533116594264464</v>
      </c>
      <c r="DQ34" s="84">
        <f t="shared" si="94"/>
        <v>325.39141217753206</v>
      </c>
      <c r="DR34" s="84">
        <f t="shared" si="95"/>
        <v>2.3823830551431739</v>
      </c>
      <c r="DS34" s="84">
        <f t="shared" si="96"/>
        <v>0.17085053818609269</v>
      </c>
      <c r="DT34" s="84">
        <f t="shared" si="97"/>
        <v>382.52839665240236</v>
      </c>
      <c r="DU34" s="84">
        <f t="shared" si="98"/>
        <v>2.2513473789759915</v>
      </c>
      <c r="DV34" s="84">
        <f t="shared" si="99"/>
        <v>0.17575224910049736</v>
      </c>
      <c r="DW34" s="84">
        <f t="shared" si="100"/>
        <v>393.50315644448722</v>
      </c>
      <c r="DX34" s="84">
        <f t="shared" si="101"/>
        <v>2.2291875422108776</v>
      </c>
      <c r="DY34" s="84">
        <f t="shared" si="102"/>
        <v>0.17662364505922581</v>
      </c>
      <c r="DZ34" s="84">
        <f t="shared" si="103"/>
        <v>-12.924542985801679</v>
      </c>
      <c r="EA34" s="84">
        <f t="shared" si="104"/>
        <v>127.10941227325078</v>
      </c>
      <c r="EB34" s="88">
        <v>129</v>
      </c>
      <c r="EC34" s="89">
        <f t="shared" si="105"/>
        <v>4.3881906058165807</v>
      </c>
      <c r="ED34" s="89">
        <f t="shared" si="106"/>
        <v>0.1316008232903588</v>
      </c>
      <c r="EE34" s="89">
        <f t="shared" si="107"/>
        <v>322.00627662257477</v>
      </c>
      <c r="EF34" s="89">
        <f t="shared" si="108"/>
        <v>3.4262787820404883</v>
      </c>
      <c r="EG34" s="89">
        <f t="shared" si="109"/>
        <v>0.1489326782583815</v>
      </c>
      <c r="EH34" s="89">
        <f t="shared" si="110"/>
        <v>364.41456819459512</v>
      </c>
      <c r="EI34" s="89">
        <f t="shared" si="111"/>
        <v>3.3135105288207432</v>
      </c>
      <c r="EJ34" s="89">
        <f t="shared" si="112"/>
        <v>0.15144577794749794</v>
      </c>
      <c r="EK34" s="89">
        <f t="shared" si="113"/>
        <v>370.56372329439472</v>
      </c>
      <c r="EL34" s="89">
        <f t="shared" si="114"/>
        <v>3.2985463057045692</v>
      </c>
      <c r="EM34" s="89">
        <f t="shared" si="115"/>
        <v>0.15178891454773208</v>
      </c>
      <c r="EN34" s="89">
        <f t="shared" si="116"/>
        <v>-25.168065127968099</v>
      </c>
      <c r="EO34" s="89">
        <f t="shared" si="117"/>
        <v>236.05558018760934</v>
      </c>
      <c r="EP34" s="57">
        <f t="shared" si="118"/>
        <v>53.339019548594322</v>
      </c>
      <c r="EQ34" s="57">
        <f t="shared" si="119"/>
        <v>377.40100348250371</v>
      </c>
      <c r="ER34" s="57">
        <f t="shared" si="32"/>
        <v>0.20207415196946904</v>
      </c>
      <c r="ES34" s="57">
        <f t="shared" si="33"/>
        <v>0.99622556920948224</v>
      </c>
      <c r="ET34" s="57">
        <f t="shared" si="120"/>
        <v>-0.37744307905177577</v>
      </c>
      <c r="EU34" s="58">
        <f t="shared" si="121"/>
        <v>12.807489927069655</v>
      </c>
      <c r="EV34" s="15">
        <f t="shared" si="122"/>
        <v>0.78352498566879558</v>
      </c>
      <c r="EW34" s="15">
        <f t="shared" si="123"/>
        <v>1.2056443287237282</v>
      </c>
      <c r="EX34" s="58">
        <f t="shared" si="124"/>
        <v>0.64988070445138657</v>
      </c>
      <c r="EY34" s="58">
        <v>100</v>
      </c>
      <c r="EZ34" s="58">
        <f t="shared" si="125"/>
        <v>1.0937857067991494</v>
      </c>
      <c r="FA34" s="58">
        <f t="shared" si="126"/>
        <v>1.7261280784456026</v>
      </c>
      <c r="FB34" s="58">
        <f t="shared" si="127"/>
        <v>0.1833192689601395</v>
      </c>
      <c r="FC34" s="58">
        <f t="shared" si="128"/>
        <v>342.373704845183</v>
      </c>
      <c r="FD34" s="58">
        <f t="shared" si="129"/>
        <v>0.65796741979246709</v>
      </c>
      <c r="FE34" s="58">
        <f t="shared" si="130"/>
        <v>1.1515664602341313</v>
      </c>
      <c r="FF34" s="58">
        <f t="shared" si="131"/>
        <v>0.22443992844471181</v>
      </c>
      <c r="FG34" s="58">
        <f t="shared" si="132"/>
        <v>419.17213751006261</v>
      </c>
      <c r="FH34" s="58">
        <f t="shared" si="133"/>
        <v>0.61173412076297917</v>
      </c>
      <c r="FI34" s="58">
        <f t="shared" si="134"/>
        <v>1.0913968463373511</v>
      </c>
      <c r="FJ34" s="58">
        <f t="shared" si="135"/>
        <v>0.23054371015802655</v>
      </c>
      <c r="FK34" s="58">
        <f t="shared" si="136"/>
        <v>430.5717812605962</v>
      </c>
      <c r="FL34" s="58">
        <f t="shared" si="137"/>
        <v>0.6059963787930146</v>
      </c>
      <c r="FM34" s="58">
        <f t="shared" si="138"/>
        <v>1.0839686582150787</v>
      </c>
      <c r="FN34" s="58">
        <f t="shared" si="139"/>
        <v>0.23133229300414432</v>
      </c>
      <c r="FO34" s="58">
        <f t="shared" si="34"/>
        <v>1.1404682045104313</v>
      </c>
      <c r="FP34" s="58">
        <f t="shared" si="140"/>
        <v>14.046820451043128</v>
      </c>
      <c r="FQ34" s="27">
        <f t="shared" si="141"/>
        <v>0.51391722209914315</v>
      </c>
      <c r="FR34" s="27">
        <f t="shared" si="35"/>
        <v>1.1151382051973283E-2</v>
      </c>
      <c r="FS34" s="27">
        <f t="shared" si="142"/>
        <v>0.52506860415111645</v>
      </c>
      <c r="FT34" s="91">
        <f t="shared" si="183"/>
        <v>0.55000000000000004</v>
      </c>
      <c r="FU34" s="27">
        <f t="shared" si="143"/>
        <v>0.20567529882731886</v>
      </c>
      <c r="FV34" s="27">
        <f t="shared" si="36"/>
        <v>1.0139792232186819</v>
      </c>
      <c r="FW34" s="27">
        <f t="shared" si="144"/>
        <v>1.3979223218681947</v>
      </c>
      <c r="FX34" s="54">
        <v>129</v>
      </c>
      <c r="FY34" s="55">
        <f t="shared" si="145"/>
        <v>1.2791474223459098</v>
      </c>
      <c r="FZ34" s="55">
        <f t="shared" si="146"/>
        <v>0.21335530453255638</v>
      </c>
      <c r="GA34" s="55">
        <f t="shared" si="147"/>
        <v>266.65068944900941</v>
      </c>
      <c r="GB34" s="55">
        <f t="shared" si="148"/>
        <v>1.0813827834798162</v>
      </c>
      <c r="GC34" s="55">
        <f t="shared" si="149"/>
        <v>0.23204596420302631</v>
      </c>
      <c r="GD34" s="55">
        <f t="shared" si="150"/>
        <v>290.01020843686325</v>
      </c>
      <c r="GE34" s="55">
        <f t="shared" si="151"/>
        <v>1.0605809132634454</v>
      </c>
      <c r="GF34" s="55">
        <f t="shared" si="152"/>
        <v>0.23431054889814382</v>
      </c>
      <c r="GG34" s="55">
        <f t="shared" si="153"/>
        <v>292.84047821427401</v>
      </c>
      <c r="GH34" s="55">
        <f t="shared" si="154"/>
        <v>1.0582011395083</v>
      </c>
      <c r="GI34" s="55">
        <f t="shared" si="155"/>
        <v>0.23457386979617173</v>
      </c>
      <c r="GJ34" s="57">
        <f t="shared" si="156"/>
        <v>63.944040012631582</v>
      </c>
      <c r="GK34" s="57">
        <f t="shared" si="157"/>
        <v>505.59442304749746</v>
      </c>
      <c r="GL34" s="57">
        <f t="shared" si="40"/>
        <v>0.22581612250879543</v>
      </c>
      <c r="GM34" s="57">
        <f t="shared" si="41"/>
        <v>1.1132734839683613</v>
      </c>
      <c r="GN34" s="57">
        <f t="shared" si="158"/>
        <v>11.327348396836134</v>
      </c>
      <c r="GO34" s="58">
        <f t="shared" si="159"/>
        <v>18.406622671280417</v>
      </c>
      <c r="GP34" s="15">
        <f t="shared" si="160"/>
        <v>0.98198997675207211</v>
      </c>
      <c r="GQ34" s="92">
        <f t="shared" si="184"/>
        <v>1.0082166498586616</v>
      </c>
      <c r="GR34" s="92">
        <f t="shared" si="161"/>
        <v>0.97398706606336438</v>
      </c>
      <c r="GS34" s="58">
        <v>100</v>
      </c>
      <c r="GT34" s="92">
        <f t="shared" si="162"/>
        <v>1.0937857067991494</v>
      </c>
      <c r="GU34" s="92">
        <f t="shared" si="163"/>
        <v>1.0214280125339665</v>
      </c>
      <c r="GV34" s="92">
        <f t="shared" si="164"/>
        <v>0.26092654568865953</v>
      </c>
      <c r="GW34" s="92">
        <f t="shared" si="165"/>
        <v>584.20543608482149</v>
      </c>
      <c r="GX34" s="92">
        <f t="shared" si="166"/>
        <v>0.54668620650146749</v>
      </c>
      <c r="GY34" s="92">
        <f t="shared" si="167"/>
        <v>0.50693248705765026</v>
      </c>
      <c r="GZ34" s="92">
        <f t="shared" si="168"/>
        <v>0.37037962262596313</v>
      </c>
      <c r="HA34" s="92">
        <f t="shared" si="169"/>
        <v>829.26705821383462</v>
      </c>
      <c r="HB34" s="92">
        <f t="shared" si="170"/>
        <v>0.49095030578381438</v>
      </c>
      <c r="HC34" s="92">
        <f t="shared" si="171"/>
        <v>0.45477740041443138</v>
      </c>
      <c r="HD34" s="92">
        <f t="shared" si="172"/>
        <v>0.39104137336135003</v>
      </c>
      <c r="HE34" s="92">
        <f t="shared" si="173"/>
        <v>875.52799753982208</v>
      </c>
      <c r="HF34" s="92">
        <f t="shared" si="174"/>
        <v>0.4834119992231623</v>
      </c>
      <c r="HG34" s="92">
        <f t="shared" si="175"/>
        <v>0.44772786166726058</v>
      </c>
      <c r="HH34" s="92">
        <f t="shared" si="176"/>
        <v>0.39410785094320189</v>
      </c>
      <c r="HI34" s="92">
        <f t="shared" si="42"/>
        <v>1.9429517051499852</v>
      </c>
      <c r="HJ34" s="92">
        <f t="shared" si="177"/>
        <v>94.295170514998517</v>
      </c>
      <c r="HK34" s="27">
        <f t="shared" si="178"/>
        <v>0.49786095459774199</v>
      </c>
      <c r="HL34" s="27">
        <f t="shared" si="179"/>
        <v>2.5328420546426481E-2</v>
      </c>
      <c r="HM34" s="27">
        <f t="shared" si="180"/>
        <v>0.52318937514416852</v>
      </c>
      <c r="HN34" s="27">
        <f t="shared" si="185"/>
        <v>0.55000000000000004</v>
      </c>
      <c r="HO34" s="27">
        <f t="shared" si="181"/>
        <v>0.24740907854528479</v>
      </c>
      <c r="HP34" s="27">
        <f t="shared" si="43"/>
        <v>1.219726757228254</v>
      </c>
      <c r="HQ34" s="27">
        <f t="shared" si="182"/>
        <v>21.972675722825397</v>
      </c>
    </row>
    <row r="35" spans="1:225" x14ac:dyDescent="0.25">
      <c r="A35" s="6" t="s">
        <v>1</v>
      </c>
      <c r="B35" s="7">
        <v>12.4658</v>
      </c>
      <c r="C35" s="6" t="s">
        <v>32</v>
      </c>
      <c r="D35" s="6" t="s">
        <v>412</v>
      </c>
      <c r="E35" s="8">
        <v>7.770007770007771E-2</v>
      </c>
      <c r="F35" s="5">
        <f t="shared" si="44"/>
        <v>6.0373020745981137E-3</v>
      </c>
      <c r="G35" s="59">
        <v>6</v>
      </c>
      <c r="H35" s="5">
        <v>2.8582156439908402</v>
      </c>
      <c r="I35" s="47">
        <f t="shared" si="0"/>
        <v>2.8582156439908402</v>
      </c>
      <c r="J35" s="60">
        <v>17</v>
      </c>
      <c r="K35" s="27">
        <v>0.99879999999999991</v>
      </c>
      <c r="L35" s="48">
        <v>1.0797999999999999E-3</v>
      </c>
      <c r="M35" s="49">
        <f t="shared" si="1"/>
        <v>1.0810973167801361E-6</v>
      </c>
      <c r="N35" s="49">
        <f t="shared" si="2"/>
        <v>1.8616496235390874</v>
      </c>
      <c r="O35" s="14">
        <v>4.0233358280780003</v>
      </c>
      <c r="P35" s="14">
        <v>2.6737393294839999</v>
      </c>
      <c r="Q35" s="14">
        <v>0.67653004809619999</v>
      </c>
      <c r="R35" s="13">
        <f t="shared" si="3"/>
        <v>-2.0083921648294747</v>
      </c>
      <c r="S35" s="13">
        <f t="shared" si="3"/>
        <v>-1.4188588198096799</v>
      </c>
      <c r="T35" s="13">
        <f t="shared" si="3"/>
        <v>0.56377408193217116</v>
      </c>
      <c r="U35" s="13">
        <f t="shared" si="4"/>
        <v>1.5886170232819414</v>
      </c>
      <c r="V35" s="13">
        <f t="shared" si="5"/>
        <v>-0.66777136810623627</v>
      </c>
      <c r="W35" s="13">
        <f t="shared" si="45"/>
        <v>1.9378975479506295</v>
      </c>
      <c r="X35" s="13">
        <f t="shared" si="46"/>
        <v>-0.95449230090232773</v>
      </c>
      <c r="Y35" s="13">
        <f t="shared" si="47"/>
        <v>3.2798401240387047</v>
      </c>
      <c r="Z35" s="13">
        <f t="shared" si="48"/>
        <v>-1.7136254923195771</v>
      </c>
      <c r="AA35" s="13">
        <f t="shared" si="49"/>
        <v>39.715954439356594</v>
      </c>
      <c r="AB35" s="18">
        <f t="shared" si="50"/>
        <v>0</v>
      </c>
      <c r="AC35" s="62">
        <v>2.0992117976173348</v>
      </c>
      <c r="AD35" s="17">
        <v>2.0992117976173348</v>
      </c>
      <c r="AE35" s="50">
        <f t="shared" si="6"/>
        <v>3.8105798087372227</v>
      </c>
      <c r="AF35" s="17">
        <v>2.9292771318307111</v>
      </c>
      <c r="AG35" s="65">
        <v>16.584238189132666</v>
      </c>
      <c r="AH35" s="15">
        <f t="shared" si="7"/>
        <v>18.78042990209703</v>
      </c>
      <c r="AI35" s="65">
        <v>7.0886172514818275</v>
      </c>
      <c r="AJ35" s="15">
        <f t="shared" si="8"/>
        <v>8.4488039063315341</v>
      </c>
      <c r="AK35" s="65">
        <v>15.430920174319999</v>
      </c>
      <c r="AL35" s="92">
        <f t="shared" si="9"/>
        <v>4.0610425517780616E-2</v>
      </c>
      <c r="AM35" s="92">
        <f t="shared" si="10"/>
        <v>10.626817726318503</v>
      </c>
      <c r="AN35" s="47">
        <v>1.3954176206305262</v>
      </c>
      <c r="AO35" s="47">
        <f t="shared" si="11"/>
        <v>1.8152431370013924</v>
      </c>
      <c r="AP35" s="5">
        <f t="shared" si="12"/>
        <v>1.191883213128113</v>
      </c>
      <c r="AQ35" s="5">
        <f t="shared" si="13"/>
        <v>0.68867038428489569</v>
      </c>
      <c r="AR35" s="8">
        <v>5.841581335196E-2</v>
      </c>
      <c r="AS35" s="51">
        <f t="shared" si="14"/>
        <v>0.25302767574831697</v>
      </c>
      <c r="AT35" s="51">
        <f t="shared" si="15"/>
        <v>0.66455783055059559</v>
      </c>
      <c r="AU35" s="51">
        <f t="shared" si="16"/>
        <v>0.16815152326456109</v>
      </c>
      <c r="AV35" s="51">
        <f t="shared" si="17"/>
        <v>0.20626921511745502</v>
      </c>
      <c r="AW35" s="52">
        <f t="shared" si="18"/>
        <v>1.7916318519653971</v>
      </c>
      <c r="AX35" s="52">
        <f t="shared" si="19"/>
        <v>0.25324877480962554</v>
      </c>
      <c r="AY35" s="9">
        <f t="shared" si="20"/>
        <v>1.0590780155212942</v>
      </c>
      <c r="AZ35" s="9">
        <f t="shared" si="21"/>
        <v>1.291931698633753</v>
      </c>
      <c r="BA35" s="95">
        <f t="shared" si="51"/>
        <v>2.1865600826924698</v>
      </c>
      <c r="BB35" s="9">
        <f t="shared" si="22"/>
        <v>0.45102003206413321</v>
      </c>
      <c r="BC35" s="9">
        <f t="shared" si="23"/>
        <v>0.29613840374559774</v>
      </c>
      <c r="BD35" s="53">
        <f t="shared" si="52"/>
        <v>76.117517654688783</v>
      </c>
      <c r="BE35" s="53">
        <f t="shared" si="52"/>
        <v>92.853059395254249</v>
      </c>
      <c r="BF35" s="53">
        <f t="shared" si="52"/>
        <v>157.15133659483971</v>
      </c>
      <c r="BG35" s="53">
        <f t="shared" si="52"/>
        <v>32.415482854076572</v>
      </c>
      <c r="BH35" s="53">
        <f t="shared" si="52"/>
        <v>21.283909065227562</v>
      </c>
      <c r="BI35" s="96">
        <f t="shared" si="53"/>
        <v>1.8814846166295698</v>
      </c>
      <c r="BJ35" s="96">
        <f t="shared" si="53"/>
        <v>1.9677962177859496</v>
      </c>
      <c r="BK35" s="96">
        <f t="shared" si="53"/>
        <v>2.1963180791066685</v>
      </c>
      <c r="BL35" s="96">
        <f t="shared" si="53"/>
        <v>1.5107524951445119</v>
      </c>
      <c r="BM35" s="96">
        <f t="shared" si="53"/>
        <v>1.3280513947483505</v>
      </c>
      <c r="BN35" s="99">
        <f t="shared" si="54"/>
        <v>6.4074023575622148</v>
      </c>
      <c r="BO35" s="99">
        <f t="shared" si="55"/>
        <v>7.8161628230576987</v>
      </c>
      <c r="BP35" s="99">
        <f t="shared" si="56"/>
        <v>13.22864795932823</v>
      </c>
      <c r="BQ35" s="99">
        <f t="shared" si="57"/>
        <v>2.7286628316357566</v>
      </c>
      <c r="BR35" s="99">
        <f t="shared" si="58"/>
        <v>1.7916318519653971</v>
      </c>
      <c r="BS35" s="105">
        <f t="shared" si="59"/>
        <v>0.80668199669084462</v>
      </c>
      <c r="BT35" s="105">
        <f t="shared" si="59"/>
        <v>0.89299359784722465</v>
      </c>
      <c r="BU35" s="105">
        <f t="shared" si="59"/>
        <v>1.1215154591679435</v>
      </c>
      <c r="BV35" s="105">
        <f t="shared" si="59"/>
        <v>0.43594987520578699</v>
      </c>
      <c r="BW35" s="105">
        <f t="shared" si="59"/>
        <v>0.25324877480962554</v>
      </c>
      <c r="BX35" s="88">
        <v>100</v>
      </c>
      <c r="BY35" s="89">
        <f t="shared" si="60"/>
        <v>1.1000185275062209</v>
      </c>
      <c r="BZ35" s="89">
        <f t="shared" si="25"/>
        <v>9.9162128554712167E-2</v>
      </c>
      <c r="CA35" s="89">
        <f t="shared" si="26"/>
        <v>27.162877944854205</v>
      </c>
      <c r="CB35" s="89">
        <f t="shared" si="61"/>
        <v>1.469503352512681</v>
      </c>
      <c r="CC35" s="89">
        <f t="shared" si="27"/>
        <v>8.5794717764839337E-2</v>
      </c>
      <c r="CD35" s="89">
        <f t="shared" si="28"/>
        <v>23.501224519134265</v>
      </c>
      <c r="CE35" s="89">
        <f t="shared" si="62"/>
        <v>1.5175523891438327</v>
      </c>
      <c r="CF35" s="89">
        <f t="shared" si="29"/>
        <v>8.4425568571415005E-2</v>
      </c>
      <c r="CG35" s="89">
        <f t="shared" si="30"/>
        <v>23.126181819150659</v>
      </c>
      <c r="CH35" s="89">
        <f t="shared" si="63"/>
        <v>1.5229866815717479</v>
      </c>
      <c r="CI35" s="89">
        <f t="shared" si="31"/>
        <v>8.4274811105934516E-2</v>
      </c>
      <c r="CJ35" s="89">
        <f t="shared" si="64"/>
        <v>8.4616818933377136</v>
      </c>
      <c r="CK35" s="89">
        <f t="shared" si="65"/>
        <v>-14.994440409113563</v>
      </c>
      <c r="CL35" s="83">
        <v>130</v>
      </c>
      <c r="CM35" s="84">
        <f t="shared" si="66"/>
        <v>1.989428843606496</v>
      </c>
      <c r="CN35" s="84">
        <f t="shared" si="67"/>
        <v>9.0998070883184318E-2</v>
      </c>
      <c r="CO35" s="84">
        <f t="shared" si="68"/>
        <v>56.944854376862928</v>
      </c>
      <c r="CP35" s="84">
        <f t="shared" si="69"/>
        <v>2.4117262683142888</v>
      </c>
      <c r="CQ35" s="84">
        <f t="shared" si="70"/>
        <v>8.2648006719386338E-2</v>
      </c>
      <c r="CR35" s="84">
        <f t="shared" si="71"/>
        <v>51.719543738626044</v>
      </c>
      <c r="CS35" s="84">
        <f t="shared" si="72"/>
        <v>2.4664693753976752</v>
      </c>
      <c r="CT35" s="84">
        <f t="shared" si="73"/>
        <v>8.1725677015678816E-2</v>
      </c>
      <c r="CU35" s="84">
        <f t="shared" si="74"/>
        <v>51.142367429773259</v>
      </c>
      <c r="CV35" s="84">
        <f t="shared" si="75"/>
        <v>2.4729327771273564</v>
      </c>
      <c r="CW35" s="84">
        <f t="shared" si="76"/>
        <v>8.1618805634180544E-2</v>
      </c>
      <c r="CX35" s="84">
        <f t="shared" si="77"/>
        <v>5.0434028511903373</v>
      </c>
      <c r="CY35" s="84">
        <f t="shared" si="78"/>
        <v>38.026837065582477</v>
      </c>
      <c r="CZ35" s="88">
        <v>130</v>
      </c>
      <c r="DA35" s="89">
        <f t="shared" si="79"/>
        <v>2.2693102725678878</v>
      </c>
      <c r="DB35" s="89">
        <f t="shared" si="80"/>
        <v>0.13056161451782847</v>
      </c>
      <c r="DC35" s="89">
        <f t="shared" si="81"/>
        <v>191.85359189304012</v>
      </c>
      <c r="DD35" s="89">
        <f t="shared" si="82"/>
        <v>1.9552730128104185</v>
      </c>
      <c r="DE35" s="89">
        <f t="shared" si="83"/>
        <v>0.14065615730369649</v>
      </c>
      <c r="DF35" s="89">
        <f t="shared" si="84"/>
        <v>206.68700444801658</v>
      </c>
      <c r="DG35" s="89">
        <f t="shared" si="85"/>
        <v>1.9003327346323471</v>
      </c>
      <c r="DH35" s="89">
        <f t="shared" si="86"/>
        <v>0.1426749163881155</v>
      </c>
      <c r="DI35" s="89">
        <f t="shared" si="87"/>
        <v>209.6534673164702</v>
      </c>
      <c r="DJ35" s="89">
        <f t="shared" si="88"/>
        <v>1.8899972215811851</v>
      </c>
      <c r="DK35" s="89">
        <f t="shared" si="89"/>
        <v>0.14306449578458297</v>
      </c>
      <c r="DL35" s="89">
        <f t="shared" si="90"/>
        <v>84.124006074758256</v>
      </c>
      <c r="DM35" s="89">
        <f t="shared" si="91"/>
        <v>5.4902668485092176</v>
      </c>
      <c r="DN35" s="83">
        <v>130</v>
      </c>
      <c r="DO35" s="84">
        <f t="shared" si="92"/>
        <v>3.2836284490597181</v>
      </c>
      <c r="DP35" s="84">
        <f t="shared" si="93"/>
        <v>0.11987848538297566</v>
      </c>
      <c r="DQ35" s="84">
        <f t="shared" si="94"/>
        <v>214.88557900375358</v>
      </c>
      <c r="DR35" s="84">
        <f t="shared" si="95"/>
        <v>2.7544006828312124</v>
      </c>
      <c r="DS35" s="84">
        <f t="shared" si="96"/>
        <v>0.13088946523267617</v>
      </c>
      <c r="DT35" s="84">
        <f t="shared" si="97"/>
        <v>234.62307212307834</v>
      </c>
      <c r="DU35" s="84">
        <f t="shared" si="98"/>
        <v>2.6710459560418145</v>
      </c>
      <c r="DV35" s="84">
        <f t="shared" si="99"/>
        <v>0.13291609452092845</v>
      </c>
      <c r="DW35" s="84">
        <f t="shared" si="100"/>
        <v>238.25586249943976</v>
      </c>
      <c r="DX35" s="84">
        <f t="shared" si="101"/>
        <v>2.6567326593962828</v>
      </c>
      <c r="DY35" s="84">
        <f t="shared" si="102"/>
        <v>0.13327366003469698</v>
      </c>
      <c r="DZ35" s="84">
        <f t="shared" si="103"/>
        <v>71.523200464654991</v>
      </c>
      <c r="EA35" s="84">
        <f t="shared" si="104"/>
        <v>48.285634489132413</v>
      </c>
      <c r="EB35" s="88">
        <v>130</v>
      </c>
      <c r="EC35" s="89">
        <f t="shared" si="105"/>
        <v>4.3790340606639271</v>
      </c>
      <c r="ED35" s="89">
        <f t="shared" si="106"/>
        <v>0.13504857969615938</v>
      </c>
      <c r="EE35" s="89">
        <f t="shared" si="107"/>
        <v>409.71126605060573</v>
      </c>
      <c r="EF35" s="89">
        <f t="shared" si="108"/>
        <v>3.2101455673982477</v>
      </c>
      <c r="EG35" s="89">
        <f t="shared" si="109"/>
        <v>0.15773091384129559</v>
      </c>
      <c r="EH35" s="89">
        <f t="shared" si="110"/>
        <v>478.525080016625</v>
      </c>
      <c r="EI35" s="89">
        <f t="shared" si="111"/>
        <v>3.0781216350775154</v>
      </c>
      <c r="EJ35" s="89">
        <f t="shared" si="112"/>
        <v>0.16107802423860307</v>
      </c>
      <c r="EK35" s="89">
        <f t="shared" si="113"/>
        <v>488.67956547346819</v>
      </c>
      <c r="EL35" s="89">
        <f t="shared" si="114"/>
        <v>3.0606872865758148</v>
      </c>
      <c r="EM35" s="89">
        <f t="shared" si="115"/>
        <v>0.16153614072316116</v>
      </c>
      <c r="EN35" s="89">
        <f t="shared" si="116"/>
        <v>107.89701311070839</v>
      </c>
      <c r="EO35" s="89">
        <f t="shared" si="117"/>
        <v>70.832377378102549</v>
      </c>
      <c r="EP35" s="57">
        <f t="shared" si="118"/>
        <v>39.715954439356594</v>
      </c>
      <c r="EQ35" s="57">
        <f t="shared" si="119"/>
        <v>232.47820446119033</v>
      </c>
      <c r="ER35" s="57">
        <f t="shared" si="32"/>
        <v>0.15820777403834441</v>
      </c>
      <c r="ES35" s="57">
        <f t="shared" si="33"/>
        <v>2.0361340518734923</v>
      </c>
      <c r="ET35" s="57">
        <f t="shared" si="120"/>
        <v>103.61340518734923</v>
      </c>
      <c r="EU35" s="58">
        <f t="shared" si="121"/>
        <v>7.9284500928255852</v>
      </c>
      <c r="EV35" s="15">
        <f t="shared" si="122"/>
        <v>0.47807140746573135</v>
      </c>
      <c r="EW35" s="15">
        <f t="shared" si="123"/>
        <v>1.6349562241273192</v>
      </c>
      <c r="EX35" s="58">
        <f t="shared" si="124"/>
        <v>0.29240624330532683</v>
      </c>
      <c r="EY35" s="58">
        <v>100</v>
      </c>
      <c r="EZ35" s="58">
        <f t="shared" si="125"/>
        <v>1.0937857067991494</v>
      </c>
      <c r="FA35" s="58">
        <f t="shared" si="126"/>
        <v>4.8623778258291077</v>
      </c>
      <c r="FB35" s="58">
        <f t="shared" si="127"/>
        <v>8.9194505141864305E-2</v>
      </c>
      <c r="FC35" s="58">
        <f t="shared" si="128"/>
        <v>131.0667476944549</v>
      </c>
      <c r="FD35" s="58">
        <f t="shared" si="129"/>
        <v>0.96849725797621977</v>
      </c>
      <c r="FE35" s="58">
        <f t="shared" si="130"/>
        <v>4.5930884001448256</v>
      </c>
      <c r="FF35" s="58">
        <f t="shared" si="131"/>
        <v>9.1771968927368011E-2</v>
      </c>
      <c r="FG35" s="58">
        <f t="shared" si="132"/>
        <v>134.85419844749072</v>
      </c>
      <c r="FH35" s="58">
        <f t="shared" si="133"/>
        <v>0.95650120049540699</v>
      </c>
      <c r="FI35" s="58">
        <f t="shared" si="134"/>
        <v>4.5679451327133815</v>
      </c>
      <c r="FJ35" s="58">
        <f t="shared" si="135"/>
        <v>9.202419181841158E-2</v>
      </c>
      <c r="FK35" s="58">
        <f t="shared" si="136"/>
        <v>135.22482704137767</v>
      </c>
      <c r="FL35" s="58">
        <f t="shared" si="137"/>
        <v>0.95535657424565001</v>
      </c>
      <c r="FM35" s="58">
        <f t="shared" si="138"/>
        <v>4.5655531537795255</v>
      </c>
      <c r="FN35" s="58">
        <f t="shared" si="139"/>
        <v>9.204829526186431E-2</v>
      </c>
      <c r="FO35" s="58">
        <f t="shared" si="34"/>
        <v>1.1846615600201935</v>
      </c>
      <c r="FP35" s="58">
        <f t="shared" si="140"/>
        <v>18.466156002019353</v>
      </c>
      <c r="FQ35" s="27">
        <f t="shared" si="141"/>
        <v>0.54396594804602594</v>
      </c>
      <c r="FR35" s="27">
        <f t="shared" si="35"/>
        <v>2.5995497051141082E-3</v>
      </c>
      <c r="FS35" s="27">
        <f t="shared" si="142"/>
        <v>0.54656549775114005</v>
      </c>
      <c r="FT35" s="91">
        <f t="shared" si="183"/>
        <v>0.55000000000000004</v>
      </c>
      <c r="FU35" s="27">
        <f t="shared" si="143"/>
        <v>0.10432924839772921</v>
      </c>
      <c r="FV35" s="27">
        <f t="shared" si="36"/>
        <v>1.3427174268787747</v>
      </c>
      <c r="FW35" s="27">
        <f t="shared" si="144"/>
        <v>34.27174268787747</v>
      </c>
      <c r="FX35" s="54">
        <v>130</v>
      </c>
      <c r="FY35" s="55">
        <f t="shared" si="145"/>
        <v>1.2768647644330682</v>
      </c>
      <c r="FZ35" s="55">
        <f t="shared" si="146"/>
        <v>0.11358577338068719</v>
      </c>
      <c r="GA35" s="55">
        <f t="shared" si="147"/>
        <v>47.38653806371947</v>
      </c>
      <c r="GB35" s="55">
        <f t="shared" si="148"/>
        <v>1.6125790109292535</v>
      </c>
      <c r="GC35" s="55">
        <f t="shared" si="149"/>
        <v>0.1010731705652585</v>
      </c>
      <c r="GD35" s="55">
        <f t="shared" si="150"/>
        <v>42.166439525478324</v>
      </c>
      <c r="GE35" s="55">
        <f t="shared" si="151"/>
        <v>1.6567048695889377</v>
      </c>
      <c r="GF35" s="55">
        <f t="shared" si="152"/>
        <v>9.9718058973596146E-2</v>
      </c>
      <c r="GG35" s="55">
        <f t="shared" si="153"/>
        <v>41.601104227688175</v>
      </c>
      <c r="GH35" s="55">
        <f t="shared" si="154"/>
        <v>1.661885299678493</v>
      </c>
      <c r="GI35" s="55">
        <f t="shared" si="155"/>
        <v>9.9562517061425646E-2</v>
      </c>
      <c r="GJ35" s="57">
        <f t="shared" si="156"/>
        <v>48.448083833033778</v>
      </c>
      <c r="GK35" s="57">
        <f t="shared" si="157"/>
        <v>322.67005809010772</v>
      </c>
      <c r="GL35" s="57">
        <f t="shared" si="40"/>
        <v>0.18000834686818706</v>
      </c>
      <c r="GM35" s="57">
        <f t="shared" si="41"/>
        <v>2.316707424193567</v>
      </c>
      <c r="GN35" s="57">
        <f t="shared" si="158"/>
        <v>131.67074241935671</v>
      </c>
      <c r="GO35" s="58">
        <f t="shared" si="159"/>
        <v>11.798084411945297</v>
      </c>
      <c r="GP35" s="15">
        <f t="shared" si="160"/>
        <v>0.62821162632852823</v>
      </c>
      <c r="GQ35" s="92">
        <f t="shared" si="184"/>
        <v>1.0313372033497368</v>
      </c>
      <c r="GR35" s="92">
        <f t="shared" si="161"/>
        <v>0.60912340240236185</v>
      </c>
      <c r="GS35" s="58">
        <v>100</v>
      </c>
      <c r="GT35" s="92">
        <f t="shared" si="162"/>
        <v>1.0937857067991494</v>
      </c>
      <c r="GU35" s="92">
        <f t="shared" si="163"/>
        <v>1.8773645517636646</v>
      </c>
      <c r="GV35" s="92">
        <f t="shared" si="164"/>
        <v>0.15854185867737375</v>
      </c>
      <c r="GW35" s="92">
        <f t="shared" si="165"/>
        <v>284.19077025690285</v>
      </c>
      <c r="GX35" s="92">
        <f t="shared" si="166"/>
        <v>0.70549074515788635</v>
      </c>
      <c r="GY35" s="92">
        <f t="shared" si="167"/>
        <v>1.3395199538992411</v>
      </c>
      <c r="GZ35" s="92">
        <f t="shared" si="168"/>
        <v>0.18769109081376148</v>
      </c>
      <c r="HA35" s="92">
        <f t="shared" si="169"/>
        <v>336.44159412351831</v>
      </c>
      <c r="HB35" s="92">
        <f t="shared" si="170"/>
        <v>0.66221603590991118</v>
      </c>
      <c r="HC35" s="92">
        <f t="shared" si="171"/>
        <v>1.280245959728078</v>
      </c>
      <c r="HD35" s="92">
        <f t="shared" si="172"/>
        <v>0.19198687741409262</v>
      </c>
      <c r="HE35" s="92">
        <f t="shared" si="173"/>
        <v>344.14191322531286</v>
      </c>
      <c r="HF35" s="92">
        <f t="shared" si="174"/>
        <v>0.65672328626365195</v>
      </c>
      <c r="HG35" s="92">
        <f t="shared" si="175"/>
        <v>1.2727516480105159</v>
      </c>
      <c r="HH35" s="92">
        <f t="shared" si="176"/>
        <v>0.19255128355478138</v>
      </c>
      <c r="HI35" s="92">
        <f t="shared" si="42"/>
        <v>2.4781350193500362</v>
      </c>
      <c r="HJ35" s="92">
        <f t="shared" si="177"/>
        <v>147.81350193500361</v>
      </c>
      <c r="HK35" s="27">
        <f t="shared" si="178"/>
        <v>0.51825543006915575</v>
      </c>
      <c r="HL35" s="27">
        <f t="shared" si="179"/>
        <v>8.9813489166315329E-3</v>
      </c>
      <c r="HM35" s="27">
        <f t="shared" si="180"/>
        <v>0.52723677898578725</v>
      </c>
      <c r="HN35" s="27">
        <f t="shared" si="185"/>
        <v>0.55000000000000004</v>
      </c>
      <c r="HO35" s="27">
        <f t="shared" si="181"/>
        <v>0.13109160670593603</v>
      </c>
      <c r="HP35" s="27">
        <f t="shared" si="43"/>
        <v>1.6871489783053966</v>
      </c>
      <c r="HQ35" s="27">
        <f t="shared" si="182"/>
        <v>68.714897830539655</v>
      </c>
    </row>
    <row r="36" spans="1:225" x14ac:dyDescent="0.25">
      <c r="A36" s="6" t="s">
        <v>1</v>
      </c>
      <c r="B36" s="7">
        <v>12.4658</v>
      </c>
      <c r="C36" s="6" t="s">
        <v>33</v>
      </c>
      <c r="D36" s="6" t="s">
        <v>413</v>
      </c>
      <c r="E36" s="8">
        <v>7.0077084793272598E-2</v>
      </c>
      <c r="F36" s="5">
        <f t="shared" si="44"/>
        <v>4.9107978131235179E-3</v>
      </c>
      <c r="G36" s="59">
        <v>4.88</v>
      </c>
      <c r="H36" s="5">
        <v>2.8198954157277414</v>
      </c>
      <c r="I36" s="47">
        <f t="shared" si="0"/>
        <v>2.819813629511307</v>
      </c>
      <c r="J36" s="60">
        <v>17</v>
      </c>
      <c r="K36" s="27">
        <v>0.99879999999999991</v>
      </c>
      <c r="L36" s="48">
        <v>1.0797999999999999E-3</v>
      </c>
      <c r="M36" s="49">
        <f t="shared" si="1"/>
        <v>1.0810973167801361E-6</v>
      </c>
      <c r="N36" s="49">
        <f t="shared" si="2"/>
        <v>1.8232014712768394</v>
      </c>
      <c r="O36" s="14">
        <v>4.0043254830780004</v>
      </c>
      <c r="P36" s="14">
        <v>2.9827186428119998</v>
      </c>
      <c r="Q36" s="14">
        <v>0.54013271752280001</v>
      </c>
      <c r="R36" s="13">
        <f t="shared" si="3"/>
        <v>-2.0015592453372166</v>
      </c>
      <c r="S36" s="13">
        <f t="shared" si="3"/>
        <v>-1.5766278959554145</v>
      </c>
      <c r="T36" s="13">
        <f t="shared" si="3"/>
        <v>0.88861415541379563</v>
      </c>
      <c r="U36" s="13">
        <f t="shared" si="4"/>
        <v>1.48959852750148</v>
      </c>
      <c r="V36" s="13">
        <f t="shared" si="5"/>
        <v>-0.57492355187658217</v>
      </c>
      <c r="W36" s="13">
        <f t="shared" si="45"/>
        <v>1.8615757578157903</v>
      </c>
      <c r="X36" s="13">
        <f t="shared" si="46"/>
        <v>-0.89652432862627851</v>
      </c>
      <c r="Y36" s="13">
        <f t="shared" si="47"/>
        <v>3.4559768908752733</v>
      </c>
      <c r="Z36" s="13">
        <f t="shared" si="48"/>
        <v>-1.7890935706463156</v>
      </c>
      <c r="AA36" s="13">
        <f t="shared" si="49"/>
        <v>36.982301200314339</v>
      </c>
      <c r="AB36" s="18">
        <f t="shared" si="50"/>
        <v>4.491045099996871E-5</v>
      </c>
      <c r="AC36" s="62">
        <v>1.7305606345477176</v>
      </c>
      <c r="AD36" s="17">
        <v>1.7306383582969065</v>
      </c>
      <c r="AE36" s="50">
        <f t="shared" si="6"/>
        <v>3.3778531625714128</v>
      </c>
      <c r="AF36" s="17">
        <v>2.2680230014212741</v>
      </c>
      <c r="AG36" s="65">
        <v>16.718390148421182</v>
      </c>
      <c r="AH36" s="15">
        <f t="shared" si="7"/>
        <v>20.147900174732779</v>
      </c>
      <c r="AI36" s="65">
        <v>7.2791062273192892</v>
      </c>
      <c r="AJ36" s="15">
        <f t="shared" si="8"/>
        <v>9.3806199466953064</v>
      </c>
      <c r="AK36" s="65">
        <v>11.790248629396</v>
      </c>
      <c r="AL36" s="92">
        <f t="shared" si="9"/>
        <v>2.1378666488417946E-2</v>
      </c>
      <c r="AM36" s="92">
        <f t="shared" si="10"/>
        <v>11.033960957983812</v>
      </c>
      <c r="AN36" s="47">
        <v>1.3105123843742832</v>
      </c>
      <c r="AO36" s="47">
        <f t="shared" si="11"/>
        <v>1.9517960793932154</v>
      </c>
      <c r="AP36" s="5">
        <f t="shared" si="12"/>
        <v>1.2887049115300453</v>
      </c>
      <c r="AQ36" s="5">
        <f t="shared" si="13"/>
        <v>0.93585481568840057</v>
      </c>
      <c r="AR36" s="8">
        <v>6.4059814000999998E-2</v>
      </c>
      <c r="AS36" s="51">
        <f t="shared" si="14"/>
        <v>0.18108738443180222</v>
      </c>
      <c r="AT36" s="51">
        <f t="shared" si="15"/>
        <v>0.7448741755426127</v>
      </c>
      <c r="AU36" s="51">
        <f t="shared" si="16"/>
        <v>0.13488731617980684</v>
      </c>
      <c r="AV36" s="51">
        <f t="shared" si="17"/>
        <v>0.15628944711664552</v>
      </c>
      <c r="AW36" s="52">
        <f t="shared" si="18"/>
        <v>1.7318484287490643</v>
      </c>
      <c r="AX36" s="52">
        <f t="shared" si="19"/>
        <v>0.23850987992244774</v>
      </c>
      <c r="AY36" s="9">
        <f t="shared" si="20"/>
        <v>0.99306568500098669</v>
      </c>
      <c r="AZ36" s="9">
        <f t="shared" si="21"/>
        <v>1.2410505052105267</v>
      </c>
      <c r="BA36" s="95">
        <f t="shared" si="51"/>
        <v>2.3039845939168488</v>
      </c>
      <c r="BB36" s="9">
        <f t="shared" si="22"/>
        <v>0.36008847834853336</v>
      </c>
      <c r="BC36" s="9">
        <f t="shared" si="23"/>
        <v>0.23775423853571881</v>
      </c>
      <c r="BD36" s="53">
        <f t="shared" si="52"/>
        <v>64.370845374372806</v>
      </c>
      <c r="BE36" s="53">
        <f t="shared" si="52"/>
        <v>80.445303245590139</v>
      </c>
      <c r="BF36" s="53">
        <f t="shared" si="52"/>
        <v>149.34504160196741</v>
      </c>
      <c r="BG36" s="53">
        <f t="shared" si="52"/>
        <v>23.341053981583908</v>
      </c>
      <c r="BH36" s="53">
        <f t="shared" si="52"/>
        <v>15.411308191430759</v>
      </c>
      <c r="BI36" s="96">
        <f t="shared" si="53"/>
        <v>1.8086892127022864</v>
      </c>
      <c r="BJ36" s="96">
        <f t="shared" si="53"/>
        <v>1.9055006931327805</v>
      </c>
      <c r="BK36" s="96">
        <f t="shared" si="53"/>
        <v>2.1741908081878751</v>
      </c>
      <c r="BL36" s="96">
        <f t="shared" si="53"/>
        <v>1.3681204630225912</v>
      </c>
      <c r="BM36" s="96">
        <f t="shared" si="53"/>
        <v>1.1878395054416917</v>
      </c>
      <c r="BN36" s="99">
        <f t="shared" si="54"/>
        <v>7.2336849042343925</v>
      </c>
      <c r="BO36" s="99">
        <f t="shared" si="55"/>
        <v>9.0400548931714759</v>
      </c>
      <c r="BP36" s="99">
        <f t="shared" si="56"/>
        <v>16.782674931103227</v>
      </c>
      <c r="BQ36" s="99">
        <f t="shared" si="57"/>
        <v>2.6229549861205106</v>
      </c>
      <c r="BR36" s="99">
        <f t="shared" si="58"/>
        <v>1.7318484287490643</v>
      </c>
      <c r="BS36" s="105">
        <f t="shared" si="59"/>
        <v>0.85935958718304251</v>
      </c>
      <c r="BT36" s="105">
        <f t="shared" si="59"/>
        <v>0.95617106761353654</v>
      </c>
      <c r="BU36" s="105">
        <f t="shared" si="59"/>
        <v>1.2248611826686313</v>
      </c>
      <c r="BV36" s="105">
        <f t="shared" si="59"/>
        <v>0.41879083750334711</v>
      </c>
      <c r="BW36" s="105">
        <f t="shared" si="59"/>
        <v>0.23850987992244774</v>
      </c>
      <c r="BX36" s="88">
        <v>100</v>
      </c>
      <c r="BY36" s="89">
        <f t="shared" si="60"/>
        <v>1.1000185275062209</v>
      </c>
      <c r="BZ36" s="89">
        <f t="shared" si="25"/>
        <v>8.7928763686347042E-2</v>
      </c>
      <c r="CA36" s="89">
        <f t="shared" si="26"/>
        <v>19.337238129401598</v>
      </c>
      <c r="CB36" s="89">
        <f t="shared" si="61"/>
        <v>1.584758735006518</v>
      </c>
      <c r="CC36" s="89">
        <f t="shared" si="27"/>
        <v>7.3257043881105224E-2</v>
      </c>
      <c r="CD36" s="89">
        <f t="shared" si="28"/>
        <v>16.110642783948432</v>
      </c>
      <c r="CE36" s="89">
        <f t="shared" si="62"/>
        <v>1.6503631602694637</v>
      </c>
      <c r="CF36" s="89">
        <f t="shared" si="29"/>
        <v>7.1786239990379294E-2</v>
      </c>
      <c r="CG36" s="89">
        <f t="shared" si="30"/>
        <v>15.787184522007307</v>
      </c>
      <c r="CH36" s="89">
        <f t="shared" si="63"/>
        <v>1.6578174206774872</v>
      </c>
      <c r="CI36" s="89">
        <f t="shared" si="31"/>
        <v>7.1624667249911247E-2</v>
      </c>
      <c r="CJ36" s="89">
        <f t="shared" si="64"/>
        <v>2.2084001656233587</v>
      </c>
      <c r="CK36" s="89">
        <f t="shared" si="65"/>
        <v>-4.2746817124781895</v>
      </c>
      <c r="CL36" s="83">
        <v>131</v>
      </c>
      <c r="CM36" s="84">
        <f t="shared" si="66"/>
        <v>1.9858769447580671</v>
      </c>
      <c r="CN36" s="84">
        <f t="shared" si="67"/>
        <v>8.0536968584002513E-2</v>
      </c>
      <c r="CO36" s="84">
        <f t="shared" si="68"/>
        <v>40.237498537028024</v>
      </c>
      <c r="CP36" s="84">
        <f t="shared" si="69"/>
        <v>2.6151707906840893</v>
      </c>
      <c r="CQ36" s="84">
        <f t="shared" si="70"/>
        <v>7.0181301390864509E-2</v>
      </c>
      <c r="CR36" s="84">
        <f t="shared" si="71"/>
        <v>35.063649174927647</v>
      </c>
      <c r="CS36" s="84">
        <f t="shared" si="72"/>
        <v>2.7004697786476815</v>
      </c>
      <c r="CT36" s="84">
        <f t="shared" si="73"/>
        <v>6.9064009070551796E-2</v>
      </c>
      <c r="CU36" s="84">
        <f t="shared" si="74"/>
        <v>34.505432881286993</v>
      </c>
      <c r="CV36" s="84">
        <f t="shared" si="75"/>
        <v>2.7105950421037632</v>
      </c>
      <c r="CW36" s="84">
        <f t="shared" si="76"/>
        <v>6.8934896174876928E-2</v>
      </c>
      <c r="CX36" s="84">
        <f t="shared" si="77"/>
        <v>-1.6299031584506185</v>
      </c>
      <c r="CY36" s="84">
        <f t="shared" si="78"/>
        <v>56.514565426586415</v>
      </c>
      <c r="CZ36" s="88">
        <v>131</v>
      </c>
      <c r="DA36" s="89">
        <f t="shared" si="79"/>
        <v>2.2626650840129208</v>
      </c>
      <c r="DB36" s="89">
        <f t="shared" si="80"/>
        <v>0.12529844546969537</v>
      </c>
      <c r="DC36" s="89">
        <f t="shared" si="81"/>
        <v>172.64345861644645</v>
      </c>
      <c r="DD36" s="89">
        <f t="shared" si="82"/>
        <v>2.035835326420202</v>
      </c>
      <c r="DE36" s="89">
        <f t="shared" si="83"/>
        <v>0.13209442763856183</v>
      </c>
      <c r="DF36" s="89">
        <f t="shared" si="84"/>
        <v>182.00735664351791</v>
      </c>
      <c r="DG36" s="89">
        <f t="shared" si="85"/>
        <v>1.9950967528502677</v>
      </c>
      <c r="DH36" s="89">
        <f t="shared" si="86"/>
        <v>0.13343625345104038</v>
      </c>
      <c r="DI36" s="89">
        <f t="shared" si="87"/>
        <v>183.85620200036752</v>
      </c>
      <c r="DJ36" s="89">
        <f t="shared" si="88"/>
        <v>1.9873948520750586</v>
      </c>
      <c r="DK36" s="89">
        <f t="shared" si="89"/>
        <v>0.13369456120864065</v>
      </c>
      <c r="DL36" s="89">
        <f t="shared" si="90"/>
        <v>90.782138844730213</v>
      </c>
      <c r="DM36" s="89">
        <f t="shared" si="91"/>
        <v>14.755703737340253</v>
      </c>
      <c r="DN36" s="83">
        <v>131</v>
      </c>
      <c r="DO36" s="84">
        <f t="shared" si="92"/>
        <v>3.2748410672965349</v>
      </c>
      <c r="DP36" s="84">
        <f t="shared" si="93"/>
        <v>0.11643041534661348</v>
      </c>
      <c r="DQ36" s="84">
        <f t="shared" si="94"/>
        <v>200.48522488911021</v>
      </c>
      <c r="DR36" s="84">
        <f t="shared" si="95"/>
        <v>2.8220310931132198</v>
      </c>
      <c r="DS36" s="84">
        <f t="shared" si="96"/>
        <v>0.12542400471913134</v>
      </c>
      <c r="DT36" s="84">
        <f t="shared" si="97"/>
        <v>215.97157167007614</v>
      </c>
      <c r="DU36" s="84">
        <f t="shared" si="98"/>
        <v>2.7495493116225074</v>
      </c>
      <c r="DV36" s="84">
        <f t="shared" si="99"/>
        <v>0.12706642294268891</v>
      </c>
      <c r="DW36" s="84">
        <f t="shared" si="100"/>
        <v>218.79970370011006</v>
      </c>
      <c r="DX36" s="84">
        <f t="shared" si="101"/>
        <v>2.737068450488263</v>
      </c>
      <c r="DY36" s="84">
        <f t="shared" si="102"/>
        <v>0.12735580090657425</v>
      </c>
      <c r="DZ36" s="84">
        <f t="shared" si="103"/>
        <v>81.736727893681476</v>
      </c>
      <c r="EA36" s="84">
        <f t="shared" si="104"/>
        <v>58.043186981743069</v>
      </c>
      <c r="EB36" s="88">
        <v>131</v>
      </c>
      <c r="EC36" s="89">
        <f t="shared" si="105"/>
        <v>4.3699665686969231</v>
      </c>
      <c r="ED36" s="89">
        <f t="shared" si="106"/>
        <v>0.13733067698417117</v>
      </c>
      <c r="EE36" s="89">
        <f t="shared" si="107"/>
        <v>439.0091795612833</v>
      </c>
      <c r="EF36" s="89">
        <f t="shared" si="108"/>
        <v>3.1507278430848054</v>
      </c>
      <c r="EG36" s="89">
        <f t="shared" si="109"/>
        <v>0.1617339423364384</v>
      </c>
      <c r="EH36" s="89">
        <f t="shared" si="110"/>
        <v>517.01984503080496</v>
      </c>
      <c r="EI36" s="89">
        <f t="shared" si="111"/>
        <v>3.0143681950228021</v>
      </c>
      <c r="EJ36" s="89">
        <f t="shared" si="112"/>
        <v>0.16535162556392152</v>
      </c>
      <c r="EK36" s="89">
        <f t="shared" si="113"/>
        <v>528.58460376124538</v>
      </c>
      <c r="EL36" s="89">
        <f t="shared" si="114"/>
        <v>2.9963843856799084</v>
      </c>
      <c r="EM36" s="89">
        <f t="shared" si="115"/>
        <v>0.16584708996745362</v>
      </c>
      <c r="EN36" s="89">
        <f t="shared" si="116"/>
        <v>136.66379738355633</v>
      </c>
      <c r="EO36" s="89">
        <f t="shared" si="117"/>
        <v>73.016549020068354</v>
      </c>
      <c r="EP36" s="57">
        <f t="shared" si="118"/>
        <v>36.982301200314339</v>
      </c>
      <c r="EQ36" s="57">
        <f t="shared" si="119"/>
        <v>206.36695747803387</v>
      </c>
      <c r="ER36" s="57">
        <f t="shared" si="32"/>
        <v>0.14977375439259838</v>
      </c>
      <c r="ES36" s="57">
        <f t="shared" si="33"/>
        <v>2.1372714751823789</v>
      </c>
      <c r="ET36" s="57">
        <f t="shared" si="120"/>
        <v>113.7271475182379</v>
      </c>
      <c r="EU36" s="58">
        <f t="shared" si="121"/>
        <v>6.9708917927022629</v>
      </c>
      <c r="EV36" s="15">
        <f t="shared" si="122"/>
        <v>0.41695951170038736</v>
      </c>
      <c r="EW36" s="15">
        <f t="shared" si="123"/>
        <v>1.2327613302940583</v>
      </c>
      <c r="EX36" s="58">
        <f t="shared" si="124"/>
        <v>0.33823214717558298</v>
      </c>
      <c r="EY36" s="58">
        <v>100</v>
      </c>
      <c r="EZ36" s="58">
        <f t="shared" si="125"/>
        <v>1.0937857067991494</v>
      </c>
      <c r="FA36" s="58">
        <f t="shared" si="126"/>
        <v>4.0258458849321697</v>
      </c>
      <c r="FB36" s="58">
        <f t="shared" si="127"/>
        <v>9.3934958479792607E-2</v>
      </c>
      <c r="FC36" s="58">
        <f t="shared" si="128"/>
        <v>129.42902887702616</v>
      </c>
      <c r="FD36" s="58">
        <f t="shared" si="129"/>
        <v>0.97385991808937278</v>
      </c>
      <c r="FE36" s="58">
        <f t="shared" si="130"/>
        <v>3.7833628253279947</v>
      </c>
      <c r="FF36" s="58">
        <f t="shared" si="131"/>
        <v>9.6898448725430311E-2</v>
      </c>
      <c r="FG36" s="58">
        <f t="shared" si="132"/>
        <v>133.51229745761472</v>
      </c>
      <c r="FH36" s="58">
        <f t="shared" si="133"/>
        <v>0.96068838050494265</v>
      </c>
      <c r="FI36" s="58">
        <f t="shared" si="134"/>
        <v>3.7571140605293332</v>
      </c>
      <c r="FJ36" s="58">
        <f t="shared" si="135"/>
        <v>9.7236346054869277E-2</v>
      </c>
      <c r="FK36" s="58">
        <f t="shared" si="136"/>
        <v>133.97787197765703</v>
      </c>
      <c r="FL36" s="58">
        <f t="shared" si="137"/>
        <v>0.95922794604087214</v>
      </c>
      <c r="FM36" s="58">
        <f t="shared" si="138"/>
        <v>3.754209362488663</v>
      </c>
      <c r="FN36" s="58">
        <f t="shared" si="139"/>
        <v>9.7273955520017996E-2</v>
      </c>
      <c r="FO36" s="58">
        <f t="shared" si="34"/>
        <v>1.3880993452706569</v>
      </c>
      <c r="FP36" s="58">
        <f t="shared" si="140"/>
        <v>38.809934527065693</v>
      </c>
      <c r="FQ36" s="27">
        <f t="shared" si="141"/>
        <v>0.55429949422537683</v>
      </c>
      <c r="FR36" s="27">
        <f t="shared" si="35"/>
        <v>1.6104341672839213E-3</v>
      </c>
      <c r="FS36" s="27">
        <f t="shared" si="142"/>
        <v>0.55590992839266073</v>
      </c>
      <c r="FT36" s="91">
        <f t="shared" si="183"/>
        <v>0.55000000000000004</v>
      </c>
      <c r="FU36" s="27">
        <f t="shared" si="143"/>
        <v>9.1729726020231384E-2</v>
      </c>
      <c r="FV36" s="27">
        <f t="shared" si="36"/>
        <v>1.3089831903087019</v>
      </c>
      <c r="FW36" s="27">
        <f t="shared" si="144"/>
        <v>30.898319030870191</v>
      </c>
      <c r="FX36" s="54">
        <v>131</v>
      </c>
      <c r="FY36" s="55">
        <f t="shared" si="145"/>
        <v>1.2746036250775195</v>
      </c>
      <c r="FZ36" s="55">
        <f t="shared" si="146"/>
        <v>0.10052726590696134</v>
      </c>
      <c r="GA36" s="55">
        <f t="shared" si="147"/>
        <v>33.483304094017903</v>
      </c>
      <c r="GB36" s="55">
        <f t="shared" si="148"/>
        <v>1.7474598760397189</v>
      </c>
      <c r="GC36" s="55">
        <f t="shared" si="149"/>
        <v>8.5855444167232536E-2</v>
      </c>
      <c r="GD36" s="55">
        <f t="shared" si="150"/>
        <v>28.596460067251797</v>
      </c>
      <c r="GE36" s="55">
        <f t="shared" si="151"/>
        <v>1.8124038275488357</v>
      </c>
      <c r="GF36" s="55">
        <f t="shared" si="152"/>
        <v>8.4303180648954756E-2</v>
      </c>
      <c r="GG36" s="55">
        <f t="shared" si="153"/>
        <v>28.079437039244169</v>
      </c>
      <c r="GH36" s="55">
        <f t="shared" si="154"/>
        <v>1.8200686279395408</v>
      </c>
      <c r="GI36" s="55">
        <f t="shared" si="155"/>
        <v>8.4125481639625924E-2</v>
      </c>
      <c r="GJ36" s="57">
        <f t="shared" si="156"/>
        <v>46.217389525902696</v>
      </c>
      <c r="GK36" s="57">
        <f t="shared" si="157"/>
        <v>298.68653401573943</v>
      </c>
      <c r="GL36" s="57">
        <f t="shared" si="40"/>
        <v>0.17346015015883537</v>
      </c>
      <c r="GM36" s="57">
        <f t="shared" si="41"/>
        <v>2.4752763427665809</v>
      </c>
      <c r="GN36" s="57">
        <f t="shared" si="158"/>
        <v>147.52763427665809</v>
      </c>
      <c r="GO36" s="58">
        <f t="shared" si="159"/>
        <v>10.887077192715562</v>
      </c>
      <c r="GP36" s="15">
        <f t="shared" si="160"/>
        <v>0.54035790818384666</v>
      </c>
      <c r="GQ36" s="92">
        <f t="shared" si="184"/>
        <v>1.0162738257785919</v>
      </c>
      <c r="GR36" s="92">
        <f t="shared" si="161"/>
        <v>0.53170503310942341</v>
      </c>
      <c r="GS36" s="58">
        <v>100</v>
      </c>
      <c r="GT36" s="92">
        <f t="shared" si="162"/>
        <v>1.0937857067991494</v>
      </c>
      <c r="GU36" s="92">
        <f t="shared" si="163"/>
        <v>2.2392466429271156</v>
      </c>
      <c r="GV36" s="92">
        <f t="shared" si="164"/>
        <v>0.14080257419961592</v>
      </c>
      <c r="GW36" s="92">
        <f t="shared" si="165"/>
        <v>242.45241820479941</v>
      </c>
      <c r="GX36" s="92">
        <f t="shared" si="166"/>
        <v>0.75020536077466482</v>
      </c>
      <c r="GY36" s="92">
        <f t="shared" si="167"/>
        <v>1.7144519565334604</v>
      </c>
      <c r="GZ36" s="92">
        <f t="shared" si="168"/>
        <v>0.16091587863308149</v>
      </c>
      <c r="HA36" s="92">
        <f t="shared" si="169"/>
        <v>277.08615502178111</v>
      </c>
      <c r="HB36" s="92">
        <f t="shared" si="170"/>
        <v>0.71234834348228682</v>
      </c>
      <c r="HC36" s="92">
        <f t="shared" si="171"/>
        <v>1.6575446515325527</v>
      </c>
      <c r="HD36" s="92">
        <f t="shared" si="172"/>
        <v>0.16365487340034873</v>
      </c>
      <c r="HE36" s="92">
        <f t="shared" si="173"/>
        <v>281.80251698141956</v>
      </c>
      <c r="HF36" s="92">
        <f t="shared" si="174"/>
        <v>0.70776564676926124</v>
      </c>
      <c r="HG36" s="92">
        <f t="shared" si="175"/>
        <v>1.6506843600836392</v>
      </c>
      <c r="HH36" s="92">
        <f t="shared" si="176"/>
        <v>0.16399459795920143</v>
      </c>
      <c r="HI36" s="92">
        <f t="shared" si="42"/>
        <v>2.3402029128778046</v>
      </c>
      <c r="HJ36" s="92">
        <f t="shared" si="177"/>
        <v>134.02029128778045</v>
      </c>
      <c r="HK36" s="27">
        <f t="shared" si="178"/>
        <v>0.52279429980937964</v>
      </c>
      <c r="HL36" s="27">
        <f t="shared" si="179"/>
        <v>7.1780345307866202E-3</v>
      </c>
      <c r="HM36" s="27">
        <f t="shared" si="180"/>
        <v>0.52997233434016622</v>
      </c>
      <c r="HN36" s="27">
        <f t="shared" si="185"/>
        <v>0.55000000000000004</v>
      </c>
      <c r="HO36" s="27">
        <f t="shared" si="181"/>
        <v>0.11561819654999533</v>
      </c>
      <c r="HP36" s="27">
        <f t="shared" si="43"/>
        <v>1.6498716647684335</v>
      </c>
      <c r="HQ36" s="27">
        <f t="shared" si="182"/>
        <v>64.987166476843356</v>
      </c>
    </row>
    <row r="37" spans="1:225" x14ac:dyDescent="0.25">
      <c r="A37" s="6" t="s">
        <v>1</v>
      </c>
      <c r="B37" s="7">
        <v>12.4658</v>
      </c>
      <c r="C37" s="6" t="s">
        <v>34</v>
      </c>
      <c r="D37" s="6" t="s">
        <v>406</v>
      </c>
      <c r="E37" s="8">
        <v>0.10604453870625663</v>
      </c>
      <c r="F37" s="5">
        <f t="shared" si="44"/>
        <v>1.1245444189422761E-2</v>
      </c>
      <c r="G37" s="59">
        <v>7.41</v>
      </c>
      <c r="H37" s="5">
        <v>2.7513256542821711</v>
      </c>
      <c r="I37" s="47">
        <f t="shared" si="0"/>
        <v>2.7500373041499553</v>
      </c>
      <c r="J37" s="60">
        <v>17</v>
      </c>
      <c r="K37" s="27">
        <v>0.99879999999999991</v>
      </c>
      <c r="L37" s="48">
        <v>1.0797999999999999E-3</v>
      </c>
      <c r="M37" s="49">
        <f t="shared" si="1"/>
        <v>1.0810973167801361E-6</v>
      </c>
      <c r="N37" s="49">
        <f t="shared" si="2"/>
        <v>1.7533413137264273</v>
      </c>
      <c r="O37" s="14">
        <v>4.7241258313359999</v>
      </c>
      <c r="P37" s="14">
        <v>2.6685667704319997</v>
      </c>
      <c r="Q37" s="14">
        <v>1.2495084283386</v>
      </c>
      <c r="R37" s="13">
        <f t="shared" si="3"/>
        <v>-2.240047392725486</v>
      </c>
      <c r="S37" s="13">
        <f t="shared" si="3"/>
        <v>-1.4160651095709289</v>
      </c>
      <c r="T37" s="13">
        <f t="shared" si="3"/>
        <v>-0.32136063290224065</v>
      </c>
      <c r="U37" s="13">
        <f t="shared" si="4"/>
        <v>1.7266288402430601</v>
      </c>
      <c r="V37" s="13">
        <f t="shared" si="5"/>
        <v>-0.78795799144268841</v>
      </c>
      <c r="W37" s="13">
        <f t="shared" si="45"/>
        <v>2.5067608702526405</v>
      </c>
      <c r="X37" s="13">
        <f t="shared" si="46"/>
        <v>-1.3258243783995516</v>
      </c>
      <c r="Y37" s="13">
        <f t="shared" si="47"/>
        <v>3.5505837847940858</v>
      </c>
      <c r="Z37" s="13">
        <f t="shared" si="48"/>
        <v>-1.8280562511482075</v>
      </c>
      <c r="AA37" s="13">
        <f t="shared" si="49"/>
        <v>42.312396361517976</v>
      </c>
      <c r="AB37" s="18">
        <f t="shared" si="50"/>
        <v>7.3513910000000404E-4</v>
      </c>
      <c r="AC37" s="62">
        <v>2.6932471583169573</v>
      </c>
      <c r="AD37" s="17">
        <v>2.6952285261899949</v>
      </c>
      <c r="AE37" s="50">
        <f t="shared" si="6"/>
        <v>8.2477852192890069</v>
      </c>
      <c r="AF37" s="17">
        <v>4.6464820099353457</v>
      </c>
      <c r="AG37" s="65">
        <v>24.072119170363298</v>
      </c>
      <c r="AH37" s="15">
        <f t="shared" si="7"/>
        <v>24.795948568164945</v>
      </c>
      <c r="AI37" s="65">
        <v>6.2315382246217377</v>
      </c>
      <c r="AJ37" s="15">
        <f t="shared" si="8"/>
        <v>9.901235996769886</v>
      </c>
      <c r="AK37" s="65">
        <v>14.068529152579998</v>
      </c>
      <c r="AL37" s="92">
        <f t="shared" si="9"/>
        <v>7.7313373387108822E-2</v>
      </c>
      <c r="AM37" s="92">
        <f t="shared" si="10"/>
        <v>11.837969291807811</v>
      </c>
      <c r="AN37" s="47">
        <v>1.7239658770247821</v>
      </c>
      <c r="AO37" s="47">
        <f t="shared" si="11"/>
        <v>3.0601431897680929</v>
      </c>
      <c r="AP37" s="5">
        <f t="shared" si="12"/>
        <v>1.5888911597538831</v>
      </c>
      <c r="AQ37" s="5">
        <f t="shared" si="13"/>
        <v>0.84145038642059256</v>
      </c>
      <c r="AR37" s="8">
        <v>6.4441440755620014E-2</v>
      </c>
      <c r="AS37" s="51">
        <f t="shared" si="14"/>
        <v>0.46823202708783035</v>
      </c>
      <c r="AT37" s="51">
        <f t="shared" si="15"/>
        <v>0.56488054419103384</v>
      </c>
      <c r="AU37" s="51">
        <f t="shared" si="16"/>
        <v>0.26449516226904446</v>
      </c>
      <c r="AV37" s="51">
        <f t="shared" si="17"/>
        <v>0.35191633378426657</v>
      </c>
      <c r="AW37" s="52">
        <f t="shared" si="18"/>
        <v>1.3230893871527847</v>
      </c>
      <c r="AX37" s="52">
        <f t="shared" si="19"/>
        <v>0.12158918586235948</v>
      </c>
      <c r="AY37" s="9">
        <f t="shared" si="20"/>
        <v>1.1510858934953734</v>
      </c>
      <c r="AZ37" s="9">
        <f t="shared" si="21"/>
        <v>1.6711739135017603</v>
      </c>
      <c r="BA37" s="95">
        <f t="shared" si="51"/>
        <v>2.3670558565293902</v>
      </c>
      <c r="BB37" s="9">
        <f t="shared" si="22"/>
        <v>0.83300561889239988</v>
      </c>
      <c r="BC37" s="9">
        <f t="shared" si="23"/>
        <v>0.43251416087616129</v>
      </c>
      <c r="BD37" s="53">
        <f t="shared" si="52"/>
        <v>112.90969896267062</v>
      </c>
      <c r="BE37" s="53">
        <f t="shared" si="52"/>
        <v>163.92498991953838</v>
      </c>
      <c r="BF37" s="53">
        <f t="shared" si="52"/>
        <v>232.18385847557437</v>
      </c>
      <c r="BG37" s="53">
        <f t="shared" si="52"/>
        <v>81.709292238609152</v>
      </c>
      <c r="BH37" s="53">
        <f t="shared" si="52"/>
        <v>42.425195180984765</v>
      </c>
      <c r="BI37" s="96">
        <f t="shared" si="53"/>
        <v>2.0527312494984686</v>
      </c>
      <c r="BJ37" s="96">
        <f t="shared" si="53"/>
        <v>2.2146451656318944</v>
      </c>
      <c r="BK37" s="96">
        <f t="shared" si="53"/>
        <v>2.3658320241077351</v>
      </c>
      <c r="BL37" s="96">
        <f t="shared" si="53"/>
        <v>1.9122714486802126</v>
      </c>
      <c r="BM37" s="96">
        <f t="shared" si="53"/>
        <v>1.627623849005734</v>
      </c>
      <c r="BN37" s="99">
        <f t="shared" si="54"/>
        <v>3.5212477813439169</v>
      </c>
      <c r="BO37" s="99">
        <f t="shared" si="55"/>
        <v>5.112231388127559</v>
      </c>
      <c r="BP37" s="99">
        <f t="shared" si="56"/>
        <v>7.2409802172202022</v>
      </c>
      <c r="BQ37" s="99">
        <f t="shared" si="57"/>
        <v>2.548219211048536</v>
      </c>
      <c r="BR37" s="99">
        <f t="shared" si="58"/>
        <v>1.3230893871527847</v>
      </c>
      <c r="BS37" s="105">
        <f t="shared" si="59"/>
        <v>0.54669658635509422</v>
      </c>
      <c r="BT37" s="105">
        <f t="shared" si="59"/>
        <v>0.70861050248851987</v>
      </c>
      <c r="BU37" s="105">
        <f t="shared" si="59"/>
        <v>0.85979736096436088</v>
      </c>
      <c r="BV37" s="105">
        <f t="shared" si="59"/>
        <v>0.40623678553683812</v>
      </c>
      <c r="BW37" s="105">
        <f t="shared" si="59"/>
        <v>0.12158918586235948</v>
      </c>
      <c r="BX37" s="88">
        <v>100</v>
      </c>
      <c r="BY37" s="89">
        <f t="shared" si="60"/>
        <v>1.1000185275062209</v>
      </c>
      <c r="BZ37" s="89">
        <f t="shared" si="25"/>
        <v>0.11630085304096752</v>
      </c>
      <c r="CA37" s="89">
        <f t="shared" si="26"/>
        <v>46.528434657493229</v>
      </c>
      <c r="CB37" s="89">
        <f t="shared" si="61"/>
        <v>1.3038660045621917</v>
      </c>
      <c r="CC37" s="89">
        <f t="shared" si="27"/>
        <v>0.1068234055132313</v>
      </c>
      <c r="CD37" s="89">
        <f t="shared" si="28"/>
        <v>42.736796105549317</v>
      </c>
      <c r="CE37" s="89">
        <f t="shared" si="62"/>
        <v>1.3287271354042214</v>
      </c>
      <c r="CF37" s="89">
        <f t="shared" si="29"/>
        <v>0.10581932770807273</v>
      </c>
      <c r="CG37" s="89">
        <f t="shared" si="30"/>
        <v>42.335095109152476</v>
      </c>
      <c r="CH37" s="89">
        <f t="shared" si="63"/>
        <v>1.3315183013080854</v>
      </c>
      <c r="CI37" s="89">
        <f t="shared" si="31"/>
        <v>0.10570835880635744</v>
      </c>
      <c r="CJ37" s="89">
        <f t="shared" si="64"/>
        <v>-0.3170176456049334</v>
      </c>
      <c r="CK37" s="89">
        <f t="shared" si="65"/>
        <v>0.6370630916660236</v>
      </c>
      <c r="CL37" s="83">
        <v>132</v>
      </c>
      <c r="CM37" s="84">
        <f t="shared" si="66"/>
        <v>1.9823583261942948</v>
      </c>
      <c r="CN37" s="84">
        <f t="shared" si="67"/>
        <v>0.12023076776277321</v>
      </c>
      <c r="CO37" s="84">
        <f t="shared" si="68"/>
        <v>138.96006893499509</v>
      </c>
      <c r="CP37" s="84">
        <f t="shared" si="69"/>
        <v>1.9587456596404518</v>
      </c>
      <c r="CQ37" s="84">
        <f t="shared" si="70"/>
        <v>0.12095328736656255</v>
      </c>
      <c r="CR37" s="84">
        <f t="shared" si="71"/>
        <v>139.79514115334402</v>
      </c>
      <c r="CS37" s="84">
        <f t="shared" si="72"/>
        <v>1.9560107967023019</v>
      </c>
      <c r="CT37" s="84">
        <f t="shared" si="73"/>
        <v>0.12103781530414763</v>
      </c>
      <c r="CU37" s="84">
        <f t="shared" si="74"/>
        <v>139.89283667880994</v>
      </c>
      <c r="CV37" s="84">
        <f t="shared" si="75"/>
        <v>1.9556921603620203</v>
      </c>
      <c r="CW37" s="84">
        <f t="shared" si="76"/>
        <v>0.12104767510634559</v>
      </c>
      <c r="CX37" s="84">
        <f t="shared" si="77"/>
        <v>14.14795762528389</v>
      </c>
      <c r="CY37" s="84">
        <f t="shared" si="78"/>
        <v>47.81254988149832</v>
      </c>
      <c r="CZ37" s="88">
        <v>132</v>
      </c>
      <c r="DA37" s="89">
        <f t="shared" si="79"/>
        <v>2.2560896674475206</v>
      </c>
      <c r="DB37" s="89">
        <f t="shared" si="80"/>
        <v>0.13248247173399139</v>
      </c>
      <c r="DC37" s="89">
        <f t="shared" si="81"/>
        <v>211.58877463860753</v>
      </c>
      <c r="DD37" s="89">
        <f t="shared" si="82"/>
        <v>1.8833627348340873</v>
      </c>
      <c r="DE37" s="89">
        <f t="shared" si="83"/>
        <v>0.14500053810902327</v>
      </c>
      <c r="DF37" s="89">
        <f t="shared" si="84"/>
        <v>231.5814747329716</v>
      </c>
      <c r="DG37" s="89">
        <f t="shared" si="85"/>
        <v>1.819398573686162</v>
      </c>
      <c r="DH37" s="89">
        <f t="shared" si="86"/>
        <v>0.14752739556439678</v>
      </c>
      <c r="DI37" s="89">
        <f t="shared" si="87"/>
        <v>235.61713821109899</v>
      </c>
      <c r="DJ37" s="89">
        <f t="shared" si="88"/>
        <v>1.8074089489632674</v>
      </c>
      <c r="DK37" s="89">
        <f t="shared" si="89"/>
        <v>0.14801590549056898</v>
      </c>
      <c r="DL37" s="89">
        <f t="shared" si="90"/>
        <v>39.578998877606544</v>
      </c>
      <c r="DM37" s="89">
        <f t="shared" si="91"/>
        <v>36.605203436232813</v>
      </c>
      <c r="DN37" s="83">
        <v>132</v>
      </c>
      <c r="DO37" s="84">
        <f t="shared" si="92"/>
        <v>3.2661437590494442</v>
      </c>
      <c r="DP37" s="84">
        <f t="shared" si="93"/>
        <v>0.13267097182126664</v>
      </c>
      <c r="DQ37" s="84">
        <f t="shared" si="94"/>
        <v>307.6267007770013</v>
      </c>
      <c r="DR37" s="84">
        <f t="shared" si="95"/>
        <v>2.4296180058917032</v>
      </c>
      <c r="DS37" s="84">
        <f t="shared" si="96"/>
        <v>0.15382416268786211</v>
      </c>
      <c r="DT37" s="84">
        <f t="shared" si="97"/>
        <v>356.6750059779576</v>
      </c>
      <c r="DU37" s="84">
        <f t="shared" si="98"/>
        <v>2.3071203227876329</v>
      </c>
      <c r="DV37" s="84">
        <f t="shared" si="99"/>
        <v>0.15785503400214637</v>
      </c>
      <c r="DW37" s="84">
        <f t="shared" si="100"/>
        <v>366.02146381004803</v>
      </c>
      <c r="DX37" s="84">
        <f t="shared" si="101"/>
        <v>2.286344968323458</v>
      </c>
      <c r="DY37" s="84">
        <f t="shared" si="102"/>
        <v>0.15857060361954797</v>
      </c>
      <c r="DZ37" s="84">
        <f t="shared" si="103"/>
        <v>49.532079213233729</v>
      </c>
      <c r="EA37" s="84">
        <f t="shared" si="104"/>
        <v>72.803515055286326</v>
      </c>
      <c r="EB37" s="88">
        <v>132</v>
      </c>
      <c r="EC37" s="89">
        <f t="shared" si="105"/>
        <v>4.3609865938710897</v>
      </c>
      <c r="ED37" s="89">
        <f t="shared" si="106"/>
        <v>0.13664527277865196</v>
      </c>
      <c r="EE37" s="89">
        <f t="shared" si="107"/>
        <v>448.77596333477533</v>
      </c>
      <c r="EF37" s="89">
        <f t="shared" si="108"/>
        <v>3.1320306001209666</v>
      </c>
      <c r="EG37" s="89">
        <f t="shared" si="109"/>
        <v>0.16124044553038747</v>
      </c>
      <c r="EH37" s="89">
        <f t="shared" si="110"/>
        <v>529.55243017183182</v>
      </c>
      <c r="EI37" s="89">
        <f t="shared" si="111"/>
        <v>2.9949020620892428</v>
      </c>
      <c r="EJ37" s="89">
        <f t="shared" si="112"/>
        <v>0.16489051533467522</v>
      </c>
      <c r="EK37" s="89">
        <f t="shared" si="113"/>
        <v>541.54013790111321</v>
      </c>
      <c r="EL37" s="89">
        <f t="shared" si="114"/>
        <v>2.9768222892342231</v>
      </c>
      <c r="EM37" s="89">
        <f t="shared" si="115"/>
        <v>0.16539048978789711</v>
      </c>
      <c r="EN37" s="89">
        <f t="shared" si="116"/>
        <v>55.96323186998697</v>
      </c>
      <c r="EO37" s="89">
        <f t="shared" si="117"/>
        <v>124.99026280001991</v>
      </c>
      <c r="EP37" s="57">
        <f t="shared" si="118"/>
        <v>42.312396361517976</v>
      </c>
      <c r="EQ37" s="57">
        <f t="shared" si="119"/>
        <v>258.24263686880556</v>
      </c>
      <c r="ER37" s="57">
        <f t="shared" si="32"/>
        <v>0.16169394098490292</v>
      </c>
      <c r="ES37" s="57">
        <f t="shared" si="33"/>
        <v>1.5247738634876344</v>
      </c>
      <c r="ET37" s="57">
        <f t="shared" si="120"/>
        <v>52.477386348763446</v>
      </c>
      <c r="EU37" s="58">
        <f t="shared" si="121"/>
        <v>9.3658641511301859</v>
      </c>
      <c r="EV37" s="15">
        <f t="shared" si="122"/>
        <v>0.38907518215766773</v>
      </c>
      <c r="EW37" s="15">
        <f t="shared" si="123"/>
        <v>1.5898133193979338</v>
      </c>
      <c r="EX37" s="58">
        <f t="shared" si="124"/>
        <v>0.24473010598817443</v>
      </c>
      <c r="EY37" s="58">
        <v>100</v>
      </c>
      <c r="EZ37" s="58">
        <f t="shared" si="125"/>
        <v>1.0937857067991494</v>
      </c>
      <c r="FA37" s="58">
        <f t="shared" si="126"/>
        <v>6.1247293858341081</v>
      </c>
      <c r="FB37" s="58">
        <f t="shared" si="127"/>
        <v>8.0406868418560998E-2</v>
      </c>
      <c r="FC37" s="58">
        <f t="shared" si="128"/>
        <v>128.4184280270033</v>
      </c>
      <c r="FD37" s="58">
        <f t="shared" si="129"/>
        <v>0.97722432067891574</v>
      </c>
      <c r="FE37" s="58">
        <f t="shared" si="130"/>
        <v>5.8612097057072097</v>
      </c>
      <c r="FF37" s="58">
        <f t="shared" si="131"/>
        <v>8.2194540209741471E-2</v>
      </c>
      <c r="FG37" s="58">
        <f t="shared" si="132"/>
        <v>131.27353239515975</v>
      </c>
      <c r="FH37" s="58">
        <f t="shared" si="133"/>
        <v>0.96782786443085056</v>
      </c>
      <c r="FI37" s="58">
        <f t="shared" si="134"/>
        <v>5.840786469681194</v>
      </c>
      <c r="FJ37" s="58">
        <f t="shared" si="135"/>
        <v>8.2338117930143839E-2</v>
      </c>
      <c r="FK37" s="58">
        <f t="shared" si="136"/>
        <v>131.50284147678934</v>
      </c>
      <c r="FL37" s="58">
        <f t="shared" si="137"/>
        <v>0.96708755070300201</v>
      </c>
      <c r="FM37" s="58">
        <f t="shared" si="138"/>
        <v>5.8391835643225534</v>
      </c>
      <c r="FN37" s="58">
        <f t="shared" si="139"/>
        <v>8.2349418410152586E-2</v>
      </c>
      <c r="FO37" s="58">
        <f t="shared" si="34"/>
        <v>0.77655501560773887</v>
      </c>
      <c r="FP37" s="58">
        <f t="shared" si="140"/>
        <v>-22.344498439226111</v>
      </c>
      <c r="FQ37" s="27">
        <f t="shared" si="141"/>
        <v>0.53214834451172954</v>
      </c>
      <c r="FR37" s="27">
        <f t="shared" si="35"/>
        <v>4.5555863547920763E-3</v>
      </c>
      <c r="FS37" s="27">
        <f t="shared" si="142"/>
        <v>0.53670393086652157</v>
      </c>
      <c r="FT37" s="91">
        <f t="shared" si="183"/>
        <v>0.55000000000000004</v>
      </c>
      <c r="FU37" s="27">
        <f t="shared" si="143"/>
        <v>0.12348006712195848</v>
      </c>
      <c r="FV37" s="27">
        <f t="shared" si="36"/>
        <v>1.1644170329600685</v>
      </c>
      <c r="FW37" s="27">
        <f t="shared" si="144"/>
        <v>16.44170329600685</v>
      </c>
      <c r="FX37" s="54">
        <v>132</v>
      </c>
      <c r="FY37" s="55">
        <f t="shared" si="145"/>
        <v>1.2723636394675137</v>
      </c>
      <c r="FZ37" s="55">
        <f t="shared" si="146"/>
        <v>0.15007248542845927</v>
      </c>
      <c r="GA37" s="55">
        <f t="shared" si="147"/>
        <v>115.63364524424034</v>
      </c>
      <c r="GB37" s="55">
        <f t="shared" si="148"/>
        <v>1.3119238299083011</v>
      </c>
      <c r="GC37" s="55">
        <f t="shared" si="149"/>
        <v>0.14779249800163069</v>
      </c>
      <c r="GD37" s="55">
        <f t="shared" si="150"/>
        <v>113.87687246525611</v>
      </c>
      <c r="GE37" s="55">
        <f t="shared" si="151"/>
        <v>1.3165775995199287</v>
      </c>
      <c r="GF37" s="55">
        <f t="shared" si="152"/>
        <v>0.14753106217519094</v>
      </c>
      <c r="GG37" s="55">
        <f t="shared" si="153"/>
        <v>113.67543129153022</v>
      </c>
      <c r="GH37" s="55">
        <f t="shared" si="154"/>
        <v>1.3171168718518189</v>
      </c>
      <c r="GI37" s="55">
        <f t="shared" si="155"/>
        <v>0.14750085697211635</v>
      </c>
      <c r="GJ37" s="57">
        <f t="shared" si="156"/>
        <v>61.430144715260425</v>
      </c>
      <c r="GK37" s="57">
        <f t="shared" si="157"/>
        <v>474.07674588221784</v>
      </c>
      <c r="GL37" s="57">
        <f t="shared" si="40"/>
        <v>0.20445631811281231</v>
      </c>
      <c r="GM37" s="57">
        <f t="shared" si="41"/>
        <v>1.92802307980382</v>
      </c>
      <c r="GN37" s="57">
        <f t="shared" si="158"/>
        <v>92.802307980382011</v>
      </c>
      <c r="GO37" s="58">
        <f t="shared" si="159"/>
        <v>19.741297186734279</v>
      </c>
      <c r="GP37" s="15">
        <f t="shared" si="160"/>
        <v>0.79615011026760074</v>
      </c>
      <c r="GQ37" s="92">
        <f t="shared" si="184"/>
        <v>1.0612741133050279</v>
      </c>
      <c r="GR37" s="92">
        <f t="shared" si="161"/>
        <v>0.75018329410506779</v>
      </c>
      <c r="GS37" s="58">
        <v>100</v>
      </c>
      <c r="GT37" s="92">
        <f t="shared" si="162"/>
        <v>1.0937857067991494</v>
      </c>
      <c r="GU37" s="92">
        <f t="shared" si="163"/>
        <v>1.432984200407331</v>
      </c>
      <c r="GV37" s="92">
        <f t="shared" si="164"/>
        <v>0.20029626803009845</v>
      </c>
      <c r="GW37" s="92">
        <f t="shared" si="165"/>
        <v>464.43075878764512</v>
      </c>
      <c r="GX37" s="92">
        <f t="shared" si="166"/>
        <v>0.59027980181236517</v>
      </c>
      <c r="GY37" s="92">
        <f t="shared" si="167"/>
        <v>0.84056447744418772</v>
      </c>
      <c r="GZ37" s="92">
        <f t="shared" si="168"/>
        <v>0.26152188759108985</v>
      </c>
      <c r="HA37" s="92">
        <f t="shared" si="169"/>
        <v>606.39576507364347</v>
      </c>
      <c r="HB37" s="92">
        <f t="shared" si="170"/>
        <v>0.54015123916253205</v>
      </c>
      <c r="HC37" s="92">
        <f t="shared" si="171"/>
        <v>0.78234528125747926</v>
      </c>
      <c r="HD37" s="92">
        <f t="shared" si="172"/>
        <v>0.27107803246202927</v>
      </c>
      <c r="HE37" s="92">
        <f t="shared" si="173"/>
        <v>628.55377958456847</v>
      </c>
      <c r="HF37" s="92">
        <f t="shared" si="174"/>
        <v>0.53399970557437548</v>
      </c>
      <c r="HG37" s="92">
        <f t="shared" si="175"/>
        <v>0.77525142991903206</v>
      </c>
      <c r="HH37" s="92">
        <f t="shared" si="176"/>
        <v>0.27231544279207887</v>
      </c>
      <c r="HI37" s="92">
        <f t="shared" si="42"/>
        <v>2.5679346255293036</v>
      </c>
      <c r="HJ37" s="92">
        <f t="shared" si="177"/>
        <v>156.79346255293035</v>
      </c>
      <c r="HK37" s="27">
        <f t="shared" si="178"/>
        <v>0.49526568018079292</v>
      </c>
      <c r="HL37" s="27">
        <f t="shared" si="179"/>
        <v>2.9005762278766473E-2</v>
      </c>
      <c r="HM37" s="27">
        <f t="shared" si="180"/>
        <v>0.52427144245955937</v>
      </c>
      <c r="HN37" s="27">
        <f t="shared" si="185"/>
        <v>0.55000000000000004</v>
      </c>
      <c r="HO37" s="27">
        <f t="shared" si="181"/>
        <v>0.17338436961821946</v>
      </c>
      <c r="HP37" s="27">
        <f t="shared" si="43"/>
        <v>1.6350146054998094</v>
      </c>
      <c r="HQ37" s="27">
        <f t="shared" si="182"/>
        <v>63.501460549980933</v>
      </c>
    </row>
    <row r="38" spans="1:225" x14ac:dyDescent="0.25">
      <c r="A38" s="6" t="s">
        <v>1</v>
      </c>
      <c r="B38" s="7">
        <v>12.4658</v>
      </c>
      <c r="C38" s="6" t="s">
        <v>35</v>
      </c>
      <c r="D38" s="6" t="s">
        <v>391</v>
      </c>
      <c r="E38" s="8">
        <v>0.19493177387914232</v>
      </c>
      <c r="F38" s="5">
        <f t="shared" si="44"/>
        <v>3.7998396467669074E-2</v>
      </c>
      <c r="G38" s="59">
        <v>17.8</v>
      </c>
      <c r="H38" s="5">
        <v>2.7673875314313059</v>
      </c>
      <c r="I38" s="47">
        <f t="shared" si="0"/>
        <v>2.7673875314313059</v>
      </c>
      <c r="J38" s="60">
        <v>17</v>
      </c>
      <c r="K38" s="27">
        <v>0.99879999999999991</v>
      </c>
      <c r="L38" s="48">
        <v>1.0797999999999999E-3</v>
      </c>
      <c r="M38" s="49">
        <f t="shared" si="1"/>
        <v>1.0810973167801361E-6</v>
      </c>
      <c r="N38" s="49">
        <f t="shared" si="2"/>
        <v>1.7707123862948602</v>
      </c>
      <c r="O38" s="14">
        <v>3.2119049936300001</v>
      </c>
      <c r="P38" s="14">
        <v>2.499709032688</v>
      </c>
      <c r="Q38" s="14">
        <v>2.290476812588</v>
      </c>
      <c r="R38" s="13">
        <f t="shared" si="3"/>
        <v>-1.6834292193664393</v>
      </c>
      <c r="S38" s="13">
        <f t="shared" si="3"/>
        <v>-1.3217601742760579</v>
      </c>
      <c r="T38" s="13">
        <f t="shared" si="3"/>
        <v>-1.1956479579514767</v>
      </c>
      <c r="U38" s="13">
        <f t="shared" si="4"/>
        <v>2.3073694243974567</v>
      </c>
      <c r="V38" s="13">
        <f t="shared" si="5"/>
        <v>-1.206249007089057</v>
      </c>
      <c r="W38" s="13">
        <f t="shared" si="45"/>
        <v>2.6395264394792473</v>
      </c>
      <c r="X38" s="13">
        <f t="shared" si="46"/>
        <v>-1.4002791171979911</v>
      </c>
      <c r="Y38" s="13">
        <f t="shared" si="47"/>
        <v>2.8335186473204308</v>
      </c>
      <c r="Z38" s="13">
        <f t="shared" si="48"/>
        <v>-1.5025946968212482</v>
      </c>
      <c r="AA38" s="13">
        <f t="shared" si="49"/>
        <v>56.730021906931249</v>
      </c>
      <c r="AB38" s="18">
        <f t="shared" si="50"/>
        <v>0</v>
      </c>
      <c r="AC38" s="62">
        <v>6.4320590440738732</v>
      </c>
      <c r="AD38" s="17">
        <v>6.4320590440738732</v>
      </c>
      <c r="AE38" s="50">
        <f t="shared" si="6"/>
        <v>9.6288999033241041</v>
      </c>
      <c r="AF38" s="17">
        <v>6.9853764989973346</v>
      </c>
      <c r="AG38" s="65">
        <v>20.983079520097949</v>
      </c>
      <c r="AH38" s="15">
        <f t="shared" si="7"/>
        <v>22.235373368416081</v>
      </c>
      <c r="AI38" s="65">
        <v>5.5358009802482435</v>
      </c>
      <c r="AJ38" s="15">
        <f t="shared" si="8"/>
        <v>6.3058267063034252</v>
      </c>
      <c r="AK38" s="65">
        <v>9.4420940561040005</v>
      </c>
      <c r="AL38" s="92">
        <f t="shared" si="9"/>
        <v>1.5548242652360909E-2</v>
      </c>
      <c r="AM38" s="92">
        <f t="shared" si="10"/>
        <v>9.0066902165333023</v>
      </c>
      <c r="AN38" s="47">
        <v>1.0860249340268815</v>
      </c>
      <c r="AO38" s="47">
        <f t="shared" si="11"/>
        <v>1.49701671538535</v>
      </c>
      <c r="AP38" s="5">
        <f t="shared" si="12"/>
        <v>1.1390992430549141</v>
      </c>
      <c r="AQ38" s="5">
        <f t="shared" si="13"/>
        <v>0.95388694107646343</v>
      </c>
      <c r="AR38" s="8">
        <v>8.9275763885320006E-2</v>
      </c>
      <c r="AS38" s="51">
        <f t="shared" si="14"/>
        <v>0.91629737006830458</v>
      </c>
      <c r="AT38" s="51">
        <f t="shared" si="15"/>
        <v>0.7782636901295461</v>
      </c>
      <c r="AU38" s="51">
        <f t="shared" si="16"/>
        <v>0.713120972485357</v>
      </c>
      <c r="AV38" s="51">
        <f t="shared" si="17"/>
        <v>0.80835071078640386</v>
      </c>
      <c r="AW38" s="52">
        <f t="shared" si="18"/>
        <v>1.0623101051399917</v>
      </c>
      <c r="AX38" s="52">
        <f t="shared" si="19"/>
        <v>2.6251312688979421E-2</v>
      </c>
      <c r="AY38" s="9">
        <f t="shared" si="20"/>
        <v>1.5382462829316377</v>
      </c>
      <c r="AZ38" s="9">
        <f t="shared" si="21"/>
        <v>1.7596842929861647</v>
      </c>
      <c r="BA38" s="95">
        <f t="shared" si="51"/>
        <v>1.8890124315469539</v>
      </c>
      <c r="BB38" s="9">
        <f t="shared" si="22"/>
        <v>1.5269845417253334</v>
      </c>
      <c r="BC38" s="9">
        <f t="shared" si="23"/>
        <v>1.1619021469564172</v>
      </c>
      <c r="BD38" s="53">
        <f t="shared" si="52"/>
        <v>277.35993045281288</v>
      </c>
      <c r="BE38" s="53">
        <f t="shared" si="52"/>
        <v>317.28723712003944</v>
      </c>
      <c r="BF38" s="53">
        <f t="shared" si="52"/>
        <v>340.60628811650884</v>
      </c>
      <c r="BG38" s="53">
        <f t="shared" si="52"/>
        <v>275.32933509729855</v>
      </c>
      <c r="BH38" s="53">
        <f t="shared" si="52"/>
        <v>209.50162678672169</v>
      </c>
      <c r="BI38" s="96">
        <f t="shared" si="53"/>
        <v>2.4430437197502894</v>
      </c>
      <c r="BJ38" s="96">
        <f t="shared" si="53"/>
        <v>2.5014526029550637</v>
      </c>
      <c r="BK38" s="96">
        <f t="shared" si="53"/>
        <v>2.5322526614454106</v>
      </c>
      <c r="BL38" s="96">
        <f t="shared" si="53"/>
        <v>2.4398524859743702</v>
      </c>
      <c r="BM38" s="96">
        <f t="shared" si="53"/>
        <v>2.3211873996257197</v>
      </c>
      <c r="BN38" s="99">
        <f t="shared" si="54"/>
        <v>1.4063960332914367</v>
      </c>
      <c r="BO38" s="99">
        <f t="shared" si="55"/>
        <v>1.6088535606823722</v>
      </c>
      <c r="BP38" s="99">
        <f t="shared" si="56"/>
        <v>1.7270963824483467</v>
      </c>
      <c r="BQ38" s="99">
        <f t="shared" si="57"/>
        <v>1.3960995883487479</v>
      </c>
      <c r="BR38" s="99">
        <f t="shared" si="58"/>
        <v>1.0623101051399917</v>
      </c>
      <c r="BS38" s="105">
        <f t="shared" si="59"/>
        <v>0.14810763281354919</v>
      </c>
      <c r="BT38" s="105">
        <f t="shared" si="59"/>
        <v>0.20651651601832358</v>
      </c>
      <c r="BU38" s="105">
        <f t="shared" si="59"/>
        <v>0.2373165745086703</v>
      </c>
      <c r="BV38" s="105">
        <f t="shared" si="59"/>
        <v>0.14491639903762976</v>
      </c>
      <c r="BW38" s="105">
        <f t="shared" si="59"/>
        <v>2.6251312688979421E-2</v>
      </c>
      <c r="BX38" s="88">
        <v>100</v>
      </c>
      <c r="BY38" s="89">
        <f t="shared" si="60"/>
        <v>1.1000185275062209</v>
      </c>
      <c r="BZ38" s="89">
        <f t="shared" si="25"/>
        <v>0.19156152741638863</v>
      </c>
      <c r="CA38" s="89">
        <f t="shared" si="26"/>
        <v>205.87947682846578</v>
      </c>
      <c r="CB38" s="89">
        <f t="shared" si="61"/>
        <v>0.93694733221072291</v>
      </c>
      <c r="CC38" s="89">
        <f t="shared" si="27"/>
        <v>0.20756336448622409</v>
      </c>
      <c r="CD38" s="89">
        <f t="shared" si="28"/>
        <v>223.07734473370061</v>
      </c>
      <c r="CE38" s="89">
        <f t="shared" si="62"/>
        <v>0.92039276336228482</v>
      </c>
      <c r="CF38" s="89">
        <f t="shared" si="29"/>
        <v>0.20942170620335185</v>
      </c>
      <c r="CG38" s="89">
        <f t="shared" si="30"/>
        <v>225.07458512769242</v>
      </c>
      <c r="CH38" s="89">
        <f t="shared" si="63"/>
        <v>0.91857169942218497</v>
      </c>
      <c r="CI38" s="89">
        <f t="shared" si="31"/>
        <v>0.20962919217783246</v>
      </c>
      <c r="CJ38" s="89">
        <f t="shared" si="64"/>
        <v>7.5397755872280481</v>
      </c>
      <c r="CK38" s="89">
        <f t="shared" si="65"/>
        <v>-13.530738813678589</v>
      </c>
      <c r="CL38" s="83">
        <v>133</v>
      </c>
      <c r="CM38" s="84">
        <f t="shared" si="66"/>
        <v>1.9788724274844922</v>
      </c>
      <c r="CN38" s="84">
        <f t="shared" si="67"/>
        <v>0.16373138508212393</v>
      </c>
      <c r="CO38" s="84">
        <f t="shared" si="68"/>
        <v>346.891010830055</v>
      </c>
      <c r="CP38" s="84">
        <f t="shared" si="69"/>
        <v>1.582439014246573</v>
      </c>
      <c r="CQ38" s="84">
        <f t="shared" si="70"/>
        <v>0.18309536210824806</v>
      </c>
      <c r="CR38" s="84">
        <f t="shared" si="71"/>
        <v>387.9166795551622</v>
      </c>
      <c r="CS38" s="84">
        <f t="shared" si="72"/>
        <v>1.5417224361858739</v>
      </c>
      <c r="CT38" s="84">
        <f t="shared" si="73"/>
        <v>0.1854973621339164</v>
      </c>
      <c r="CU38" s="84">
        <f t="shared" si="74"/>
        <v>393.0056990885887</v>
      </c>
      <c r="CV38" s="84">
        <f t="shared" si="75"/>
        <v>1.5370436058530765</v>
      </c>
      <c r="CW38" s="84">
        <f t="shared" si="76"/>
        <v>0.18577947878786816</v>
      </c>
      <c r="CX38" s="84">
        <f t="shared" si="77"/>
        <v>-4.6951273818236388</v>
      </c>
      <c r="CY38" s="84">
        <f t="shared" si="78"/>
        <v>44.688787051547841</v>
      </c>
      <c r="CZ38" s="88">
        <v>133</v>
      </c>
      <c r="DA38" s="89">
        <f t="shared" si="79"/>
        <v>2.2495827699838578</v>
      </c>
      <c r="DB38" s="89">
        <f t="shared" si="80"/>
        <v>0.15412939113363969</v>
      </c>
      <c r="DC38" s="89">
        <f t="shared" si="81"/>
        <v>328.9559958967896</v>
      </c>
      <c r="DD38" s="89">
        <f t="shared" si="82"/>
        <v>1.590711282315141</v>
      </c>
      <c r="DE38" s="89">
        <f t="shared" si="83"/>
        <v>0.1832908438266129</v>
      </c>
      <c r="DF38" s="89">
        <f t="shared" si="84"/>
        <v>391.194837183696</v>
      </c>
      <c r="DG38" s="89">
        <f t="shared" si="85"/>
        <v>1.4886450411367991</v>
      </c>
      <c r="DH38" s="89">
        <f t="shared" si="86"/>
        <v>0.18947018264148854</v>
      </c>
      <c r="DI38" s="89">
        <f t="shared" si="87"/>
        <v>404.38330525510105</v>
      </c>
      <c r="DJ38" s="89">
        <f t="shared" si="88"/>
        <v>1.4698744321458403</v>
      </c>
      <c r="DK38" s="89">
        <f t="shared" si="89"/>
        <v>0.1906761320542073</v>
      </c>
      <c r="DL38" s="89">
        <f t="shared" si="90"/>
        <v>-2.1831442561916603</v>
      </c>
      <c r="DM38" s="89">
        <f t="shared" si="91"/>
        <v>38.365852403535186</v>
      </c>
      <c r="DN38" s="83">
        <v>133</v>
      </c>
      <c r="DO38" s="84">
        <f t="shared" si="92"/>
        <v>3.2575349290805895</v>
      </c>
      <c r="DP38" s="84">
        <f t="shared" si="93"/>
        <v>0.13699236154226507</v>
      </c>
      <c r="DQ38" s="84">
        <f t="shared" si="94"/>
        <v>334.47031519276874</v>
      </c>
      <c r="DR38" s="84">
        <f t="shared" si="95"/>
        <v>2.3595661350795063</v>
      </c>
      <c r="DS38" s="84">
        <f t="shared" si="96"/>
        <v>0.16096253964275875</v>
      </c>
      <c r="DT38" s="84">
        <f t="shared" si="97"/>
        <v>392.99411122226792</v>
      </c>
      <c r="DU38" s="84">
        <f t="shared" si="98"/>
        <v>2.2301968642207251</v>
      </c>
      <c r="DV38" s="84">
        <f t="shared" si="99"/>
        <v>0.16556528936089507</v>
      </c>
      <c r="DW38" s="84">
        <f t="shared" si="100"/>
        <v>404.23184106097517</v>
      </c>
      <c r="DX38" s="84">
        <f t="shared" si="101"/>
        <v>2.2083164485929423</v>
      </c>
      <c r="DY38" s="84">
        <f t="shared" si="102"/>
        <v>0.16638349367339825</v>
      </c>
      <c r="DZ38" s="84">
        <f t="shared" si="103"/>
        <v>-14.645267745546708</v>
      </c>
      <c r="EA38" s="84">
        <f t="shared" si="104"/>
        <v>107.87870113519529</v>
      </c>
      <c r="EB38" s="88">
        <v>133</v>
      </c>
      <c r="EC38" s="89">
        <f t="shared" si="105"/>
        <v>4.3520926380180782</v>
      </c>
      <c r="ED38" s="89">
        <f t="shared" si="106"/>
        <v>0.12279815920007686</v>
      </c>
      <c r="EE38" s="89">
        <f t="shared" si="107"/>
        <v>321.84972485765945</v>
      </c>
      <c r="EF38" s="89">
        <f t="shared" si="108"/>
        <v>3.4267295133789935</v>
      </c>
      <c r="EG38" s="89">
        <f t="shared" si="109"/>
        <v>0.13838882107696507</v>
      </c>
      <c r="EH38" s="89">
        <f t="shared" si="110"/>
        <v>362.71230999828532</v>
      </c>
      <c r="EI38" s="89">
        <f t="shared" si="111"/>
        <v>3.31770982686733</v>
      </c>
      <c r="EJ38" s="89">
        <f t="shared" si="112"/>
        <v>0.14064416615566216</v>
      </c>
      <c r="EK38" s="89">
        <f t="shared" si="113"/>
        <v>368.62349138541867</v>
      </c>
      <c r="EL38" s="89">
        <f t="shared" si="114"/>
        <v>3.3032336670674773</v>
      </c>
      <c r="EM38" s="89">
        <f t="shared" si="115"/>
        <v>0.1409520102056494</v>
      </c>
      <c r="EN38" s="89">
        <f t="shared" si="116"/>
        <v>-27.691618764501857</v>
      </c>
      <c r="EO38" s="89">
        <f t="shared" si="117"/>
        <v>210.94815450636949</v>
      </c>
      <c r="EP38" s="57">
        <f t="shared" si="118"/>
        <v>56.730021906931249</v>
      </c>
      <c r="EQ38" s="57">
        <f t="shared" si="119"/>
        <v>417.01282309308652</v>
      </c>
      <c r="ER38" s="57">
        <f t="shared" si="32"/>
        <v>0.19538763032130188</v>
      </c>
      <c r="ES38" s="57">
        <f t="shared" si="33"/>
        <v>1.0023385435482786</v>
      </c>
      <c r="ET38" s="57">
        <f t="shared" si="120"/>
        <v>0.23385435482785599</v>
      </c>
      <c r="EU38" s="58">
        <f t="shared" si="121"/>
        <v>16.725693708332464</v>
      </c>
      <c r="EV38" s="15">
        <f t="shared" si="122"/>
        <v>0.79710386134276967</v>
      </c>
      <c r="EW38" s="15">
        <f t="shared" si="123"/>
        <v>1.132069672763881</v>
      </c>
      <c r="EX38" s="58">
        <f t="shared" si="124"/>
        <v>0.70411201759047903</v>
      </c>
      <c r="EY38" s="58">
        <v>100</v>
      </c>
      <c r="EZ38" s="58">
        <f t="shared" si="125"/>
        <v>1.0937857067991494</v>
      </c>
      <c r="FA38" s="58">
        <f t="shared" si="126"/>
        <v>1.5557342421550771</v>
      </c>
      <c r="FB38" s="58">
        <f t="shared" si="127"/>
        <v>0.18533982384535949</v>
      </c>
      <c r="FC38" s="58">
        <f t="shared" si="128"/>
        <v>395.567943816259</v>
      </c>
      <c r="FD38" s="58">
        <f t="shared" si="129"/>
        <v>0.62443354642408444</v>
      </c>
      <c r="FE38" s="58">
        <f t="shared" si="130"/>
        <v>0.97450120054509937</v>
      </c>
      <c r="FF38" s="58">
        <f t="shared" si="131"/>
        <v>0.23417755216532585</v>
      </c>
      <c r="FG38" s="58">
        <f t="shared" si="132"/>
        <v>499.80155843491161</v>
      </c>
      <c r="FH38" s="58">
        <f t="shared" si="133"/>
        <v>0.57568659055237337</v>
      </c>
      <c r="FI38" s="58">
        <f t="shared" si="134"/>
        <v>0.91485061135758061</v>
      </c>
      <c r="FJ38" s="58">
        <f t="shared" si="135"/>
        <v>0.24169149049306587</v>
      </c>
      <c r="FK38" s="58">
        <f t="shared" si="136"/>
        <v>515.83844178031859</v>
      </c>
      <c r="FL38" s="58">
        <f t="shared" si="137"/>
        <v>0.56959791527338821</v>
      </c>
      <c r="FM38" s="58">
        <f t="shared" si="138"/>
        <v>0.90744315464415681</v>
      </c>
      <c r="FN38" s="58">
        <f t="shared" si="139"/>
        <v>0.24267594912721022</v>
      </c>
      <c r="FO38" s="58">
        <f t="shared" si="34"/>
        <v>1.2449276190225882</v>
      </c>
      <c r="FP38" s="58">
        <f t="shared" si="140"/>
        <v>24.49276190225882</v>
      </c>
      <c r="FQ38" s="27">
        <f t="shared" si="141"/>
        <v>0.50165538761711981</v>
      </c>
      <c r="FR38" s="27">
        <f t="shared" si="35"/>
        <v>2.0805842719766088E-2</v>
      </c>
      <c r="FS38" s="27">
        <f t="shared" si="142"/>
        <v>0.52246123033688585</v>
      </c>
      <c r="FT38" s="91">
        <f t="shared" si="183"/>
        <v>0.55000000000000004</v>
      </c>
      <c r="FU38" s="27">
        <f t="shared" si="143"/>
        <v>0.20614015657405765</v>
      </c>
      <c r="FV38" s="27">
        <f t="shared" si="36"/>
        <v>1.0574990032249156</v>
      </c>
      <c r="FW38" s="27">
        <f t="shared" si="144"/>
        <v>5.7499003224915635</v>
      </c>
      <c r="FX38" s="54">
        <v>133</v>
      </c>
      <c r="FY38" s="55">
        <f t="shared" si="145"/>
        <v>1.2701444516804088</v>
      </c>
      <c r="FZ38" s="55">
        <f t="shared" si="146"/>
        <v>0.20436865026623197</v>
      </c>
      <c r="GA38" s="55">
        <f t="shared" si="147"/>
        <v>288.65835195969942</v>
      </c>
      <c r="GB38" s="55">
        <f t="shared" si="148"/>
        <v>1.0617277078062883</v>
      </c>
      <c r="GC38" s="55">
        <f t="shared" si="149"/>
        <v>0.22352919741739144</v>
      </c>
      <c r="GD38" s="55">
        <f t="shared" si="150"/>
        <v>315.72146538778503</v>
      </c>
      <c r="GE38" s="55">
        <f t="shared" si="151"/>
        <v>1.0399464084637622</v>
      </c>
      <c r="GF38" s="55">
        <f t="shared" si="152"/>
        <v>0.22585793583650179</v>
      </c>
      <c r="GG38" s="55">
        <f t="shared" si="153"/>
        <v>319.01066749060237</v>
      </c>
      <c r="GH38" s="55">
        <f t="shared" si="154"/>
        <v>1.0374564041352545</v>
      </c>
      <c r="GI38" s="55">
        <f t="shared" si="155"/>
        <v>0.2261288147827685</v>
      </c>
      <c r="GJ38" s="57">
        <f t="shared" si="156"/>
        <v>64.896583595271025</v>
      </c>
      <c r="GK38" s="57">
        <f t="shared" si="157"/>
        <v>517.71397643700641</v>
      </c>
      <c r="GL38" s="57">
        <f t="shared" si="40"/>
        <v>0.21204530570871846</v>
      </c>
      <c r="GM38" s="57">
        <f t="shared" si="41"/>
        <v>1.0877924182857257</v>
      </c>
      <c r="GN38" s="57">
        <f t="shared" si="158"/>
        <v>8.7792418285725695</v>
      </c>
      <c r="GO38" s="58">
        <f t="shared" si="159"/>
        <v>21.887789626135646</v>
      </c>
      <c r="GP38" s="15">
        <f t="shared" si="160"/>
        <v>0.98436798264992686</v>
      </c>
      <c r="GQ38" s="92">
        <f t="shared" si="184"/>
        <v>1.0117874256548587</v>
      </c>
      <c r="GR38" s="92">
        <f t="shared" si="161"/>
        <v>0.97289999627423207</v>
      </c>
      <c r="GS38" s="58">
        <v>100</v>
      </c>
      <c r="GT38" s="92">
        <f t="shared" si="162"/>
        <v>1.0937857067991494</v>
      </c>
      <c r="GU38" s="92">
        <f t="shared" si="163"/>
        <v>1.0229082350125414</v>
      </c>
      <c r="GV38" s="92">
        <f t="shared" si="164"/>
        <v>0.24446830164081856</v>
      </c>
      <c r="GW38" s="92">
        <f t="shared" si="165"/>
        <v>596.87554097108159</v>
      </c>
      <c r="GX38" s="92">
        <f t="shared" si="166"/>
        <v>0.54290697821009459</v>
      </c>
      <c r="GY38" s="92">
        <f t="shared" si="167"/>
        <v>0.50435322018973849</v>
      </c>
      <c r="GZ38" s="92">
        <f t="shared" si="168"/>
        <v>0.34815568720428014</v>
      </c>
      <c r="HA38" s="92">
        <f t="shared" si="169"/>
        <v>850.03091504079202</v>
      </c>
      <c r="HB38" s="92">
        <f t="shared" si="170"/>
        <v>0.48748054126676654</v>
      </c>
      <c r="HC38" s="92">
        <f t="shared" si="171"/>
        <v>0.45244058222710853</v>
      </c>
      <c r="HD38" s="92">
        <f t="shared" si="172"/>
        <v>0.36758697695966935</v>
      </c>
      <c r="HE38" s="92">
        <f t="shared" si="173"/>
        <v>897.47290038887229</v>
      </c>
      <c r="HF38" s="92">
        <f t="shared" si="174"/>
        <v>0.48006913707709409</v>
      </c>
      <c r="HG38" s="92">
        <f t="shared" si="175"/>
        <v>0.44550369373882598</v>
      </c>
      <c r="HH38" s="92">
        <f t="shared" si="176"/>
        <v>0.3704377505322628</v>
      </c>
      <c r="HI38" s="92">
        <f t="shared" si="42"/>
        <v>1.900345660230508</v>
      </c>
      <c r="HJ38" s="92">
        <f t="shared" si="177"/>
        <v>90.0345660230508</v>
      </c>
      <c r="HK38" s="27">
        <f t="shared" si="178"/>
        <v>0.49169387210165172</v>
      </c>
      <c r="HL38" s="27">
        <f t="shared" si="179"/>
        <v>3.5004225102155277E-2</v>
      </c>
      <c r="HM38" s="27">
        <f t="shared" si="180"/>
        <v>0.526698097203807</v>
      </c>
      <c r="HN38" s="27">
        <f t="shared" si="185"/>
        <v>0.55000000000000004</v>
      </c>
      <c r="HO38" s="27">
        <f t="shared" si="181"/>
        <v>0.23536468729594817</v>
      </c>
      <c r="HP38" s="27">
        <f t="shared" si="43"/>
        <v>1.2074208458282141</v>
      </c>
      <c r="HQ38" s="27">
        <f t="shared" si="182"/>
        <v>20.742084582821406</v>
      </c>
    </row>
    <row r="39" spans="1:225" x14ac:dyDescent="0.25">
      <c r="A39" s="6" t="s">
        <v>1</v>
      </c>
      <c r="B39" s="7">
        <v>12.4658</v>
      </c>
      <c r="C39" s="6" t="s">
        <v>36</v>
      </c>
      <c r="D39" s="6" t="s">
        <v>403</v>
      </c>
      <c r="E39" s="8">
        <v>0.11534025374855825</v>
      </c>
      <c r="F39" s="5">
        <f t="shared" si="44"/>
        <v>1.3303374134781805E-2</v>
      </c>
      <c r="G39" s="59">
        <v>15.04</v>
      </c>
      <c r="H39" s="5">
        <v>2.741032370257062</v>
      </c>
      <c r="I39" s="47">
        <f t="shared" si="0"/>
        <v>2.7175074996132418</v>
      </c>
      <c r="J39" s="60">
        <v>17</v>
      </c>
      <c r="K39" s="27">
        <v>0.99879999999999991</v>
      </c>
      <c r="L39" s="48">
        <v>1.0797999999999999E-3</v>
      </c>
      <c r="M39" s="49">
        <f t="shared" si="1"/>
        <v>1.0810973167801361E-6</v>
      </c>
      <c r="N39" s="49">
        <f t="shared" si="2"/>
        <v>1.7207724265250719</v>
      </c>
      <c r="O39" s="14">
        <v>4.6766242771459989</v>
      </c>
      <c r="P39" s="14">
        <v>2.8132174204719997</v>
      </c>
      <c r="Q39" s="14">
        <v>1.450363543578</v>
      </c>
      <c r="R39" s="13">
        <f t="shared" si="3"/>
        <v>-2.225467526410887</v>
      </c>
      <c r="S39" s="13">
        <f t="shared" si="3"/>
        <v>-1.4922210561418867</v>
      </c>
      <c r="T39" s="13">
        <f t="shared" si="3"/>
        <v>-0.53641456698439138</v>
      </c>
      <c r="U39" s="13">
        <f t="shared" si="4"/>
        <v>2.1982633469871562</v>
      </c>
      <c r="V39" s="13">
        <f t="shared" si="5"/>
        <v>-1.1363642282499069</v>
      </c>
      <c r="W39" s="13">
        <f t="shared" si="45"/>
        <v>2.6722118417869214</v>
      </c>
      <c r="X39" s="13">
        <f t="shared" si="46"/>
        <v>-1.4180343831790549</v>
      </c>
      <c r="Y39" s="13">
        <f t="shared" si="47"/>
        <v>3.6271698175670513</v>
      </c>
      <c r="Z39" s="13">
        <f t="shared" si="48"/>
        <v>-1.8588442912763867</v>
      </c>
      <c r="AA39" s="13">
        <f t="shared" si="49"/>
        <v>53.534531657867177</v>
      </c>
      <c r="AB39" s="18">
        <f t="shared" si="50"/>
        <v>1.3502716999999942E-2</v>
      </c>
      <c r="AC39" s="62">
        <v>5.4869837230669054</v>
      </c>
      <c r="AD39" s="17">
        <v>5.5620870098908375</v>
      </c>
      <c r="AE39" s="50">
        <f t="shared" si="6"/>
        <v>9.991053279980342</v>
      </c>
      <c r="AF39" s="17">
        <v>7.0399412247012298</v>
      </c>
      <c r="AG39" s="65">
        <v>29.588133090142769</v>
      </c>
      <c r="AH39" s="15">
        <f t="shared" si="7"/>
        <v>26.821414235712691</v>
      </c>
      <c r="AI39" s="65">
        <v>9.4705418606249783</v>
      </c>
      <c r="AJ39" s="15">
        <f t="shared" si="8"/>
        <v>10.332981676441692</v>
      </c>
      <c r="AK39" s="65">
        <v>12.951786692480001</v>
      </c>
      <c r="AL39" s="92">
        <f t="shared" si="9"/>
        <v>6.1897071356147255E-2</v>
      </c>
      <c r="AM39" s="92">
        <f t="shared" si="10"/>
        <v>11.947786294830872</v>
      </c>
      <c r="AN39" s="47">
        <v>1.2657013837040634</v>
      </c>
      <c r="AO39" s="47">
        <f t="shared" si="11"/>
        <v>1.7962777752691841</v>
      </c>
      <c r="AP39" s="5">
        <f t="shared" si="12"/>
        <v>1.0910655196406893</v>
      </c>
      <c r="AQ39" s="5">
        <f t="shared" si="13"/>
        <v>0.92248170684959885</v>
      </c>
      <c r="AR39" s="8">
        <v>0.10163411741537999</v>
      </c>
      <c r="AS39" s="51">
        <f t="shared" si="14"/>
        <v>0.51555330669559807</v>
      </c>
      <c r="AT39" s="51">
        <f t="shared" si="15"/>
        <v>0.60154873553126664</v>
      </c>
      <c r="AU39" s="51">
        <f t="shared" si="16"/>
        <v>0.31013043974170029</v>
      </c>
      <c r="AV39" s="51">
        <f t="shared" si="17"/>
        <v>0.3998609429736712</v>
      </c>
      <c r="AW39" s="52">
        <f t="shared" si="18"/>
        <v>1.4904711932669186</v>
      </c>
      <c r="AX39" s="52">
        <f t="shared" si="19"/>
        <v>0.173323586724828</v>
      </c>
      <c r="AY39" s="9">
        <f t="shared" si="20"/>
        <v>1.4655088979914375</v>
      </c>
      <c r="AZ39" s="9">
        <f t="shared" si="21"/>
        <v>1.7814745611912808</v>
      </c>
      <c r="BA39" s="95">
        <f t="shared" si="51"/>
        <v>2.4181132117113675</v>
      </c>
      <c r="BB39" s="9">
        <f t="shared" si="22"/>
        <v>0.96690902905199982</v>
      </c>
      <c r="BC39" s="9">
        <f t="shared" si="23"/>
        <v>0.5873039886995215</v>
      </c>
      <c r="BD39" s="53">
        <f t="shared" si="52"/>
        <v>156.35240744888335</v>
      </c>
      <c r="BE39" s="53">
        <f t="shared" si="52"/>
        <v>190.06219398118404</v>
      </c>
      <c r="BF39" s="53">
        <f t="shared" si="52"/>
        <v>257.9839826651347</v>
      </c>
      <c r="BG39" s="53">
        <f t="shared" si="52"/>
        <v>103.15771858058399</v>
      </c>
      <c r="BH39" s="53">
        <f t="shared" si="52"/>
        <v>62.658365748140604</v>
      </c>
      <c r="BI39" s="96">
        <f t="shared" si="53"/>
        <v>2.1941045727149677</v>
      </c>
      <c r="BJ39" s="96">
        <f t="shared" si="53"/>
        <v>2.2788957382319621</v>
      </c>
      <c r="BK39" s="96">
        <f t="shared" si="53"/>
        <v>2.411592742955142</v>
      </c>
      <c r="BL39" s="96">
        <f t="shared" si="53"/>
        <v>2.0135017287856027</v>
      </c>
      <c r="BM39" s="96">
        <f t="shared" si="53"/>
        <v>1.796979063449927</v>
      </c>
      <c r="BN39" s="99">
        <f t="shared" si="54"/>
        <v>3.7191962560467524</v>
      </c>
      <c r="BO39" s="99">
        <f t="shared" si="55"/>
        <v>4.5210599043826853</v>
      </c>
      <c r="BP39" s="99">
        <f t="shared" si="56"/>
        <v>6.136733537421792</v>
      </c>
      <c r="BQ39" s="99">
        <f t="shared" si="57"/>
        <v>2.4538400590516298</v>
      </c>
      <c r="BR39" s="99">
        <f t="shared" si="58"/>
        <v>1.4904711932669186</v>
      </c>
      <c r="BS39" s="105">
        <f t="shared" si="59"/>
        <v>0.5704490959898687</v>
      </c>
      <c r="BT39" s="105">
        <f t="shared" si="59"/>
        <v>0.65524026150686299</v>
      </c>
      <c r="BU39" s="105">
        <f t="shared" si="59"/>
        <v>0.78793726623004279</v>
      </c>
      <c r="BV39" s="105">
        <f t="shared" si="59"/>
        <v>0.38984625206050344</v>
      </c>
      <c r="BW39" s="105">
        <f t="shared" si="59"/>
        <v>0.173323586724828</v>
      </c>
      <c r="BX39" s="88">
        <v>100</v>
      </c>
      <c r="BY39" s="89">
        <f t="shared" si="60"/>
        <v>1.1000185275062209</v>
      </c>
      <c r="BZ39" s="89">
        <f t="shared" si="25"/>
        <v>0.134258779821467</v>
      </c>
      <c r="CA39" s="89">
        <f t="shared" si="26"/>
        <v>72.935817787358687</v>
      </c>
      <c r="CB39" s="89">
        <f t="shared" si="61"/>
        <v>1.1799253766958921</v>
      </c>
      <c r="CC39" s="89">
        <f t="shared" si="27"/>
        <v>0.12963295623436727</v>
      </c>
      <c r="CD39" s="89">
        <f t="shared" si="28"/>
        <v>70.422848231745121</v>
      </c>
      <c r="CE39" s="89">
        <f t="shared" si="62"/>
        <v>1.1891538360664957</v>
      </c>
      <c r="CF39" s="89">
        <f t="shared" si="29"/>
        <v>0.12912896655409853</v>
      </c>
      <c r="CG39" s="89">
        <f t="shared" si="30"/>
        <v>70.149056830276464</v>
      </c>
      <c r="CH39" s="89">
        <f t="shared" si="63"/>
        <v>1.1901835625485322</v>
      </c>
      <c r="CI39" s="89">
        <f t="shared" si="31"/>
        <v>0.12907309437883174</v>
      </c>
      <c r="CJ39" s="89">
        <f t="shared" si="64"/>
        <v>11.906372826447132</v>
      </c>
      <c r="CK39" s="89">
        <f t="shared" si="65"/>
        <v>-20.147160983379699</v>
      </c>
      <c r="CL39" s="83">
        <v>134</v>
      </c>
      <c r="CM39" s="84">
        <f t="shared" si="66"/>
        <v>1.9754187017592544</v>
      </c>
      <c r="CN39" s="84">
        <f t="shared" si="67"/>
        <v>0.12855070064664231</v>
      </c>
      <c r="CO39" s="84">
        <f t="shared" si="68"/>
        <v>172.45926599336516</v>
      </c>
      <c r="CP39" s="84">
        <f t="shared" si="69"/>
        <v>1.8625361057761041</v>
      </c>
      <c r="CQ39" s="84">
        <f t="shared" si="70"/>
        <v>0.13238893190158618</v>
      </c>
      <c r="CR39" s="84">
        <f t="shared" si="71"/>
        <v>177.60850704464451</v>
      </c>
      <c r="CS39" s="84">
        <f t="shared" si="72"/>
        <v>1.8498011721828249</v>
      </c>
      <c r="CT39" s="84">
        <f t="shared" si="73"/>
        <v>0.13284386524178357</v>
      </c>
      <c r="CU39" s="84">
        <f t="shared" si="74"/>
        <v>178.21883020532499</v>
      </c>
      <c r="CV39" s="84">
        <f t="shared" si="75"/>
        <v>1.8483219587016522</v>
      </c>
      <c r="CW39" s="84">
        <f t="shared" si="76"/>
        <v>0.13289701213415622</v>
      </c>
      <c r="CX39" s="84">
        <f t="shared" si="77"/>
        <v>15.221709520313453</v>
      </c>
      <c r="CY39" s="84">
        <f t="shared" si="78"/>
        <v>24.009237283571473</v>
      </c>
      <c r="CZ39" s="88">
        <v>134</v>
      </c>
      <c r="DA39" s="89">
        <f t="shared" si="79"/>
        <v>2.2431431704354639</v>
      </c>
      <c r="DB39" s="89">
        <f t="shared" si="80"/>
        <v>0.14851726867639201</v>
      </c>
      <c r="DC39" s="89">
        <f t="shared" si="81"/>
        <v>301.98952773125126</v>
      </c>
      <c r="DD39" s="89">
        <f t="shared" si="82"/>
        <v>1.6436415312322545</v>
      </c>
      <c r="DE39" s="89">
        <f t="shared" si="83"/>
        <v>0.17350096606640036</v>
      </c>
      <c r="DF39" s="89">
        <f t="shared" si="84"/>
        <v>352.79045507814925</v>
      </c>
      <c r="DG39" s="89">
        <f t="shared" si="85"/>
        <v>1.5486929112177876</v>
      </c>
      <c r="DH39" s="89">
        <f t="shared" si="86"/>
        <v>0.17874042871988163</v>
      </c>
      <c r="DI39" s="89">
        <f t="shared" si="87"/>
        <v>363.4441848860813</v>
      </c>
      <c r="DJ39" s="89">
        <f t="shared" si="88"/>
        <v>1.5311596747404665</v>
      </c>
      <c r="DK39" s="89">
        <f t="shared" si="89"/>
        <v>0.17976088978876398</v>
      </c>
      <c r="DL39" s="89">
        <f t="shared" si="90"/>
        <v>55.852691446858358</v>
      </c>
      <c r="DM39" s="89">
        <f t="shared" si="91"/>
        <v>2.7299072707580585</v>
      </c>
      <c r="DN39" s="83">
        <v>134</v>
      </c>
      <c r="DO39" s="84">
        <f t="shared" si="92"/>
        <v>3.2490130221270266</v>
      </c>
      <c r="DP39" s="84">
        <f t="shared" si="93"/>
        <v>0.13605838363722889</v>
      </c>
      <c r="DQ39" s="84">
        <f t="shared" si="94"/>
        <v>336.30351152164769</v>
      </c>
      <c r="DR39" s="84">
        <f t="shared" si="95"/>
        <v>2.3550602850010138</v>
      </c>
      <c r="DS39" s="84">
        <f t="shared" si="96"/>
        <v>0.15980855291048357</v>
      </c>
      <c r="DT39" s="84">
        <f t="shared" si="97"/>
        <v>395.00820220153594</v>
      </c>
      <c r="DU39" s="84">
        <f t="shared" si="98"/>
        <v>2.226213653842533</v>
      </c>
      <c r="DV39" s="84">
        <f t="shared" si="99"/>
        <v>0.16436812924244312</v>
      </c>
      <c r="DW39" s="84">
        <f t="shared" si="100"/>
        <v>406.27837527354217</v>
      </c>
      <c r="DX39" s="84">
        <f t="shared" si="101"/>
        <v>2.2044200358795827</v>
      </c>
      <c r="DY39" s="84">
        <f t="shared" si="102"/>
        <v>0.16517862951250326</v>
      </c>
      <c r="DZ39" s="84">
        <f t="shared" si="103"/>
        <v>43.209871787340326</v>
      </c>
      <c r="EA39" s="84">
        <f t="shared" si="104"/>
        <v>47.900881670029548</v>
      </c>
      <c r="EB39" s="88">
        <v>134</v>
      </c>
      <c r="EC39" s="89">
        <f t="shared" si="105"/>
        <v>4.3432832396352445</v>
      </c>
      <c r="ED39" s="89">
        <f t="shared" si="106"/>
        <v>0.13710094858069841</v>
      </c>
      <c r="EE39" s="89">
        <f t="shared" si="107"/>
        <v>459.98488288992354</v>
      </c>
      <c r="EF39" s="89">
        <f t="shared" si="108"/>
        <v>3.1111995495600295</v>
      </c>
      <c r="EG39" s="89">
        <f t="shared" si="109"/>
        <v>0.16198902894347253</v>
      </c>
      <c r="EH39" s="89">
        <f t="shared" si="110"/>
        <v>543.48642572780716</v>
      </c>
      <c r="EI39" s="89">
        <f t="shared" si="111"/>
        <v>2.9739348914020245</v>
      </c>
      <c r="EJ39" s="89">
        <f t="shared" si="112"/>
        <v>0.16568523477908176</v>
      </c>
      <c r="EK39" s="89">
        <f t="shared" si="113"/>
        <v>555.88749826618584</v>
      </c>
      <c r="EL39" s="89">
        <f t="shared" si="114"/>
        <v>2.9558408147749966</v>
      </c>
      <c r="EM39" s="89">
        <f t="shared" si="115"/>
        <v>0.16619157926661737</v>
      </c>
      <c r="EN39" s="89">
        <f t="shared" si="116"/>
        <v>44.088099224157261</v>
      </c>
      <c r="EO39" s="89">
        <f t="shared" si="117"/>
        <v>98.315863340919634</v>
      </c>
      <c r="EP39" s="57">
        <f t="shared" si="118"/>
        <v>53.534531657867177</v>
      </c>
      <c r="EQ39" s="57">
        <f t="shared" si="119"/>
        <v>379.64846932635328</v>
      </c>
      <c r="ER39" s="57">
        <f t="shared" si="32"/>
        <v>0.18670963243368147</v>
      </c>
      <c r="ES39" s="57">
        <f t="shared" si="33"/>
        <v>1.6187725132000184</v>
      </c>
      <c r="ET39" s="57">
        <f t="shared" si="120"/>
        <v>61.877251320001832</v>
      </c>
      <c r="EU39" s="58">
        <f t="shared" si="121"/>
        <v>15.181312150377229</v>
      </c>
      <c r="EV39" s="15">
        <f t="shared" si="122"/>
        <v>0.51308786884681323</v>
      </c>
      <c r="EW39" s="15">
        <f t="shared" si="123"/>
        <v>1.1872367659431711</v>
      </c>
      <c r="EX39" s="58">
        <f t="shared" si="124"/>
        <v>0.43216979423578006</v>
      </c>
      <c r="EY39" s="58">
        <v>100</v>
      </c>
      <c r="EZ39" s="58">
        <f t="shared" si="125"/>
        <v>1.0937857067991494</v>
      </c>
      <c r="FA39" s="58">
        <f t="shared" si="126"/>
        <v>2.9297537967213279</v>
      </c>
      <c r="FB39" s="58">
        <f t="shared" si="127"/>
        <v>0.12995407060890787</v>
      </c>
      <c r="FC39" s="58">
        <f t="shared" si="128"/>
        <v>264.24380652629139</v>
      </c>
      <c r="FD39" s="58">
        <f t="shared" si="129"/>
        <v>0.72547290387285535</v>
      </c>
      <c r="FE39" s="58">
        <f t="shared" si="130"/>
        <v>2.2910365311393797</v>
      </c>
      <c r="FF39" s="58">
        <f t="shared" si="131"/>
        <v>0.14695671771886223</v>
      </c>
      <c r="FG39" s="58">
        <f t="shared" si="132"/>
        <v>298.81636106272174</v>
      </c>
      <c r="FH39" s="58">
        <f t="shared" si="133"/>
        <v>0.69218681175504981</v>
      </c>
      <c r="FI39" s="58">
        <f t="shared" si="134"/>
        <v>2.2362003593269733</v>
      </c>
      <c r="FJ39" s="58">
        <f t="shared" si="135"/>
        <v>0.14874764343552857</v>
      </c>
      <c r="FK39" s="58">
        <f t="shared" si="136"/>
        <v>302.45796325617624</v>
      </c>
      <c r="FL39" s="58">
        <f t="shared" si="137"/>
        <v>0.68903212504017297</v>
      </c>
      <c r="FM39" s="58">
        <f t="shared" si="138"/>
        <v>2.2310560953302803</v>
      </c>
      <c r="FN39" s="58">
        <f t="shared" si="139"/>
        <v>0.14891903235022885</v>
      </c>
      <c r="FO39" s="58">
        <f t="shared" si="34"/>
        <v>1.2911280104764842</v>
      </c>
      <c r="FP39" s="58">
        <f t="shared" si="140"/>
        <v>29.112801047648418</v>
      </c>
      <c r="FQ39" s="27">
        <f t="shared" si="141"/>
        <v>0.50580318061385388</v>
      </c>
      <c r="FR39" s="27">
        <f t="shared" si="35"/>
        <v>1.6814596349383964E-2</v>
      </c>
      <c r="FS39" s="27">
        <f t="shared" si="142"/>
        <v>0.52261777696323786</v>
      </c>
      <c r="FT39" s="91">
        <f t="shared" si="183"/>
        <v>0.55000000000000004</v>
      </c>
      <c r="FU39" s="27">
        <f t="shared" si="143"/>
        <v>0.14445479140972653</v>
      </c>
      <c r="FV39" s="27">
        <f t="shared" si="36"/>
        <v>1.252423041522329</v>
      </c>
      <c r="FW39" s="27">
        <f t="shared" si="144"/>
        <v>25.242304152232897</v>
      </c>
      <c r="FX39" s="54">
        <v>134</v>
      </c>
      <c r="FY39" s="55">
        <f t="shared" si="145"/>
        <v>1.2679457144011637</v>
      </c>
      <c r="FZ39" s="55">
        <f t="shared" si="146"/>
        <v>0.16045516390237669</v>
      </c>
      <c r="GA39" s="55">
        <f t="shared" si="147"/>
        <v>143.50747553171351</v>
      </c>
      <c r="GB39" s="55">
        <f t="shared" si="148"/>
        <v>1.248000968641354</v>
      </c>
      <c r="GC39" s="55">
        <f t="shared" si="149"/>
        <v>0.16173222724511732</v>
      </c>
      <c r="GD39" s="55">
        <f t="shared" si="150"/>
        <v>144.64965214949009</v>
      </c>
      <c r="GE39" s="55">
        <f t="shared" si="151"/>
        <v>1.2457146928537135</v>
      </c>
      <c r="GF39" s="55">
        <f t="shared" si="152"/>
        <v>0.16188057380252641</v>
      </c>
      <c r="GG39" s="55">
        <f t="shared" si="153"/>
        <v>144.78232996078538</v>
      </c>
      <c r="GH39" s="55">
        <f t="shared" si="154"/>
        <v>1.2454505554052744</v>
      </c>
      <c r="GI39" s="55">
        <f t="shared" si="155"/>
        <v>0.16189773885764794</v>
      </c>
      <c r="GJ39" s="57">
        <f t="shared" si="156"/>
        <v>65.076647725912949</v>
      </c>
      <c r="GK39" s="57">
        <f t="shared" si="157"/>
        <v>520.01582574573922</v>
      </c>
      <c r="GL39" s="57">
        <f t="shared" si="40"/>
        <v>0.21038291392384065</v>
      </c>
      <c r="GM39" s="57">
        <f t="shared" si="41"/>
        <v>1.8240198637196985</v>
      </c>
      <c r="GN39" s="57">
        <f t="shared" si="158"/>
        <v>82.401986371969855</v>
      </c>
      <c r="GO39" s="58">
        <f t="shared" si="159"/>
        <v>22.433221327166802</v>
      </c>
      <c r="GP39" s="15">
        <f t="shared" si="160"/>
        <v>0.8363921876012409</v>
      </c>
      <c r="GQ39" s="92">
        <f t="shared" si="184"/>
        <v>1.0485030166596452</v>
      </c>
      <c r="GR39" s="92">
        <f t="shared" si="161"/>
        <v>0.79770126963091259</v>
      </c>
      <c r="GS39" s="58">
        <v>100</v>
      </c>
      <c r="GT39" s="92">
        <f t="shared" si="162"/>
        <v>1.0937857067991494</v>
      </c>
      <c r="GU39" s="92">
        <f t="shared" si="163"/>
        <v>1.3232843754775849</v>
      </c>
      <c r="GV39" s="92">
        <f t="shared" si="164"/>
        <v>0.21319373635973132</v>
      </c>
      <c r="GW39" s="92">
        <f t="shared" si="165"/>
        <v>526.96350092887451</v>
      </c>
      <c r="GX39" s="92">
        <f t="shared" si="166"/>
        <v>0.56554808162379744</v>
      </c>
      <c r="GY39" s="92">
        <f t="shared" si="167"/>
        <v>0.73253277176710196</v>
      </c>
      <c r="GZ39" s="92">
        <f t="shared" si="168"/>
        <v>0.28654148276266866</v>
      </c>
      <c r="HA39" s="92">
        <f t="shared" si="169"/>
        <v>708.2614409608301</v>
      </c>
      <c r="HB39" s="92">
        <f t="shared" si="170"/>
        <v>0.51450047152247014</v>
      </c>
      <c r="HC39" s="92">
        <f t="shared" si="171"/>
        <v>0.67616929761162925</v>
      </c>
      <c r="HD39" s="92">
        <f t="shared" si="172"/>
        <v>0.29824509486257805</v>
      </c>
      <c r="HE39" s="92">
        <f t="shared" si="173"/>
        <v>737.18994754357175</v>
      </c>
      <c r="HF39" s="92">
        <f t="shared" si="174"/>
        <v>0.50828832869016616</v>
      </c>
      <c r="HG39" s="92">
        <f t="shared" si="175"/>
        <v>0.66936203098958891</v>
      </c>
      <c r="HH39" s="92">
        <f t="shared" si="176"/>
        <v>0.2997578025659684</v>
      </c>
      <c r="HI39" s="92">
        <f t="shared" si="42"/>
        <v>2.5989001482469458</v>
      </c>
      <c r="HJ39" s="92">
        <f t="shared" si="177"/>
        <v>159.89001482469459</v>
      </c>
      <c r="HK39" s="27">
        <f t="shared" si="178"/>
        <v>0.49088452888187434</v>
      </c>
      <c r="HL39" s="27">
        <f t="shared" si="179"/>
        <v>3.6535684961631815E-2</v>
      </c>
      <c r="HM39" s="27">
        <f t="shared" si="180"/>
        <v>0.52742021384350612</v>
      </c>
      <c r="HN39" s="27">
        <f t="shared" si="185"/>
        <v>0.55000000000000004</v>
      </c>
      <c r="HO39" s="27">
        <f t="shared" si="181"/>
        <v>0.18450451068030843</v>
      </c>
      <c r="HP39" s="27">
        <f t="shared" si="43"/>
        <v>1.5996541075982742</v>
      </c>
      <c r="HQ39" s="27">
        <f t="shared" si="182"/>
        <v>59.965410759827421</v>
      </c>
    </row>
    <row r="40" spans="1:225" x14ac:dyDescent="0.25">
      <c r="A40" s="6" t="s">
        <v>1</v>
      </c>
      <c r="B40" s="7">
        <v>12.4658</v>
      </c>
      <c r="C40" s="6" t="s">
        <v>37</v>
      </c>
      <c r="D40" s="6" t="s">
        <v>407</v>
      </c>
      <c r="E40" s="8">
        <v>9.3457943925233655E-2</v>
      </c>
      <c r="F40" s="5">
        <f t="shared" si="44"/>
        <v>8.7343872827321187E-3</v>
      </c>
      <c r="G40" s="59">
        <v>8</v>
      </c>
      <c r="H40" s="5">
        <v>2.8197644253856775</v>
      </c>
      <c r="I40" s="47">
        <f t="shared" si="0"/>
        <v>2.8192973732673425</v>
      </c>
      <c r="J40" s="60">
        <v>17</v>
      </c>
      <c r="K40" s="27">
        <v>0.99879999999999991</v>
      </c>
      <c r="L40" s="48">
        <v>1.0797999999999999E-3</v>
      </c>
      <c r="M40" s="49">
        <f t="shared" si="1"/>
        <v>1.0810973167801361E-6</v>
      </c>
      <c r="N40" s="49">
        <f t="shared" si="2"/>
        <v>1.8226845947810801</v>
      </c>
      <c r="O40" s="14">
        <v>3.9750217530440004</v>
      </c>
      <c r="P40" s="14">
        <v>2.940455217782</v>
      </c>
      <c r="Q40" s="14">
        <v>1.1775029134176001</v>
      </c>
      <c r="R40" s="13">
        <f t="shared" si="3"/>
        <v>-1.9909627554719196</v>
      </c>
      <c r="S40" s="13">
        <f t="shared" si="3"/>
        <v>-1.5560395188705987</v>
      </c>
      <c r="T40" s="13">
        <f t="shared" si="3"/>
        <v>-0.23573062940742054</v>
      </c>
      <c r="U40" s="13">
        <f t="shared" si="4"/>
        <v>1.7565613155389377</v>
      </c>
      <c r="V40" s="13">
        <f t="shared" si="5"/>
        <v>-0.81275393698159126</v>
      </c>
      <c r="W40" s="13">
        <f t="shared" si="45"/>
        <v>2.3964701463407558</v>
      </c>
      <c r="X40" s="13">
        <f t="shared" si="46"/>
        <v>-1.2609109679166461</v>
      </c>
      <c r="Y40" s="13">
        <f t="shared" si="47"/>
        <v>3.4188263270507298</v>
      </c>
      <c r="Z40" s="13">
        <f t="shared" si="48"/>
        <v>-1.773501137171259</v>
      </c>
      <c r="AA40" s="13">
        <f t="shared" si="49"/>
        <v>43.606071705381225</v>
      </c>
      <c r="AB40" s="18">
        <f t="shared" si="50"/>
        <v>2.5648612999995546E-4</v>
      </c>
      <c r="AC40" s="62">
        <v>2.8371164370959066</v>
      </c>
      <c r="AD40" s="17">
        <v>2.8378443047991868</v>
      </c>
      <c r="AE40" s="50">
        <f t="shared" si="6"/>
        <v>7.2063390599401442</v>
      </c>
      <c r="AF40" s="17">
        <v>4.4573629872568805</v>
      </c>
      <c r="AG40" s="65">
        <v>19.399281759127071</v>
      </c>
      <c r="AH40" s="15">
        <f t="shared" si="7"/>
        <v>22.56149545546829</v>
      </c>
      <c r="AI40" s="65">
        <v>7.7858731826212129</v>
      </c>
      <c r="AJ40" s="15">
        <f t="shared" si="8"/>
        <v>9.1800270442954215</v>
      </c>
      <c r="AK40" s="65">
        <v>11.781189857194001</v>
      </c>
      <c r="AL40" s="92">
        <f t="shared" si="9"/>
        <v>2.2380643726817084E-2</v>
      </c>
      <c r="AM40" s="92">
        <f t="shared" si="10"/>
        <v>10.92367046772782</v>
      </c>
      <c r="AN40" s="47">
        <v>1.5706862352239916</v>
      </c>
      <c r="AO40" s="47">
        <f t="shared" si="11"/>
        <v>2.5393708343171713</v>
      </c>
      <c r="AP40" s="5">
        <f t="shared" si="12"/>
        <v>1.1790619791735226</v>
      </c>
      <c r="AQ40" s="5">
        <f t="shared" si="13"/>
        <v>0.92721283674564081</v>
      </c>
      <c r="AR40" s="8">
        <v>4.7537334775740001E-2</v>
      </c>
      <c r="AS40" s="51">
        <f t="shared" si="14"/>
        <v>0.40044919109694732</v>
      </c>
      <c r="AT40" s="51">
        <f t="shared" si="15"/>
        <v>0.73973311354340443</v>
      </c>
      <c r="AU40" s="51">
        <f t="shared" si="16"/>
        <v>0.29622552694608262</v>
      </c>
      <c r="AV40" s="51">
        <f t="shared" si="17"/>
        <v>0.34441729435065505</v>
      </c>
      <c r="AW40" s="52">
        <f t="shared" si="18"/>
        <v>1.4923109320971955</v>
      </c>
      <c r="AX40" s="52">
        <f t="shared" si="19"/>
        <v>0.17385932047263122</v>
      </c>
      <c r="AY40" s="9">
        <f t="shared" si="20"/>
        <v>1.1710408770259584</v>
      </c>
      <c r="AZ40" s="9">
        <f t="shared" si="21"/>
        <v>1.5976467642271706</v>
      </c>
      <c r="BA40" s="95">
        <f t="shared" si="51"/>
        <v>2.2792175513671529</v>
      </c>
      <c r="BB40" s="9">
        <f t="shared" si="22"/>
        <v>0.78500194227839992</v>
      </c>
      <c r="BC40" s="9">
        <f t="shared" si="23"/>
        <v>0.36448632519901775</v>
      </c>
      <c r="BD40" s="53">
        <f t="shared" si="52"/>
        <v>101.23332184858803</v>
      </c>
      <c r="BE40" s="53">
        <f t="shared" si="52"/>
        <v>138.11224890297251</v>
      </c>
      <c r="BF40" s="53">
        <f t="shared" si="52"/>
        <v>197.03220311701136</v>
      </c>
      <c r="BG40" s="53">
        <f t="shared" si="52"/>
        <v>67.861298297509762</v>
      </c>
      <c r="BH40" s="53">
        <f t="shared" si="52"/>
        <v>31.508858650596338</v>
      </c>
      <c r="BI40" s="96">
        <f t="shared" si="53"/>
        <v>2.0053234879286475</v>
      </c>
      <c r="BJ40" s="96">
        <f t="shared" si="53"/>
        <v>2.1402321970078098</v>
      </c>
      <c r="BK40" s="96">
        <f t="shared" si="53"/>
        <v>2.2945372134359254</v>
      </c>
      <c r="BL40" s="96">
        <f t="shared" si="53"/>
        <v>1.8316221641515791</v>
      </c>
      <c r="BM40" s="96">
        <f t="shared" si="53"/>
        <v>1.4984326719545329</v>
      </c>
      <c r="BN40" s="99">
        <f t="shared" si="54"/>
        <v>4.7945752196994489</v>
      </c>
      <c r="BO40" s="99">
        <f t="shared" si="55"/>
        <v>6.5412213492072659</v>
      </c>
      <c r="BP40" s="99">
        <f t="shared" si="56"/>
        <v>9.3317664707333439</v>
      </c>
      <c r="BQ40" s="99">
        <f t="shared" si="57"/>
        <v>3.2140217593621396</v>
      </c>
      <c r="BR40" s="99">
        <f t="shared" si="58"/>
        <v>1.4923109320971955</v>
      </c>
      <c r="BS40" s="105">
        <f t="shared" si="59"/>
        <v>0.68075013644674598</v>
      </c>
      <c r="BT40" s="105">
        <f t="shared" si="59"/>
        <v>0.81565884552590828</v>
      </c>
      <c r="BU40" s="105">
        <f t="shared" si="59"/>
        <v>0.96996386195402373</v>
      </c>
      <c r="BV40" s="105">
        <f t="shared" si="59"/>
        <v>0.50704881266967738</v>
      </c>
      <c r="BW40" s="105">
        <f t="shared" si="59"/>
        <v>0.17385932047263122</v>
      </c>
      <c r="BX40" s="88">
        <v>100</v>
      </c>
      <c r="BY40" s="89">
        <f t="shared" si="60"/>
        <v>1.1000185275062209</v>
      </c>
      <c r="BZ40" s="89">
        <f t="shared" si="25"/>
        <v>0.10885437348579104</v>
      </c>
      <c r="CA40" s="89">
        <f t="shared" si="26"/>
        <v>36.699684623994223</v>
      </c>
      <c r="CB40" s="89">
        <f t="shared" si="61"/>
        <v>1.3744597607680364</v>
      </c>
      <c r="CC40" s="89">
        <f t="shared" si="27"/>
        <v>9.7382264133951707E-2</v>
      </c>
      <c r="CD40" s="89">
        <f t="shared" si="28"/>
        <v>32.831922753687415</v>
      </c>
      <c r="CE40" s="89">
        <f t="shared" si="62"/>
        <v>1.4088960719317298</v>
      </c>
      <c r="CF40" s="89">
        <f t="shared" si="29"/>
        <v>9.618479050335868E-2</v>
      </c>
      <c r="CG40" s="89">
        <f t="shared" si="30"/>
        <v>32.428200760890775</v>
      </c>
      <c r="CH40" s="89">
        <f t="shared" si="63"/>
        <v>1.4127748076943609</v>
      </c>
      <c r="CI40" s="89">
        <f t="shared" si="31"/>
        <v>9.6052663357554843E-2</v>
      </c>
      <c r="CJ40" s="89">
        <f t="shared" si="64"/>
        <v>2.7763497925836766</v>
      </c>
      <c r="CK40" s="89">
        <f t="shared" si="65"/>
        <v>-5.3297287242317299</v>
      </c>
      <c r="CL40" s="83">
        <v>135</v>
      </c>
      <c r="CM40" s="84">
        <f t="shared" si="66"/>
        <v>1.9719966152839952</v>
      </c>
      <c r="CN40" s="84">
        <f t="shared" si="67"/>
        <v>0.11931293965177873</v>
      </c>
      <c r="CO40" s="84">
        <f t="shared" si="68"/>
        <v>129.95253236481727</v>
      </c>
      <c r="CP40" s="84">
        <f t="shared" si="69"/>
        <v>1.989598280895339</v>
      </c>
      <c r="CQ40" s="84">
        <f t="shared" si="70"/>
        <v>0.1187839956996275</v>
      </c>
      <c r="CR40" s="84">
        <f t="shared" si="71"/>
        <v>129.37642045053769</v>
      </c>
      <c r="CS40" s="84">
        <f t="shared" si="72"/>
        <v>1.9916608357909058</v>
      </c>
      <c r="CT40" s="84">
        <f t="shared" si="73"/>
        <v>0.11872247368489927</v>
      </c>
      <c r="CU40" s="84">
        <f t="shared" si="74"/>
        <v>129.30941228165469</v>
      </c>
      <c r="CV40" s="84">
        <f t="shared" si="75"/>
        <v>1.9919014688404706</v>
      </c>
      <c r="CW40" s="84">
        <f t="shared" si="76"/>
        <v>0.1187153022925878</v>
      </c>
      <c r="CX40" s="84">
        <f t="shared" si="77"/>
        <v>27.025373453068923</v>
      </c>
      <c r="CY40" s="84">
        <f t="shared" si="78"/>
        <v>33.477643699975012</v>
      </c>
      <c r="CZ40" s="88">
        <v>135</v>
      </c>
      <c r="DA40" s="89">
        <f t="shared" si="79"/>
        <v>2.2367696782856905</v>
      </c>
      <c r="DB40" s="89">
        <f t="shared" si="80"/>
        <v>0.13682978896456355</v>
      </c>
      <c r="DC40" s="89">
        <f t="shared" si="81"/>
        <v>222.32033173882087</v>
      </c>
      <c r="DD40" s="89">
        <f t="shared" si="82"/>
        <v>1.8480387235294027</v>
      </c>
      <c r="DE40" s="89">
        <f t="shared" si="83"/>
        <v>0.15053440037450483</v>
      </c>
      <c r="DF40" s="89">
        <f t="shared" si="84"/>
        <v>244.58751330846314</v>
      </c>
      <c r="DG40" s="89">
        <f t="shared" si="85"/>
        <v>1.781747673583044</v>
      </c>
      <c r="DH40" s="89">
        <f t="shared" si="86"/>
        <v>0.15330919044200647</v>
      </c>
      <c r="DI40" s="89">
        <f t="shared" si="87"/>
        <v>249.09597782471198</v>
      </c>
      <c r="DJ40" s="89">
        <f t="shared" si="88"/>
        <v>1.7693365872580358</v>
      </c>
      <c r="DK40" s="89">
        <f t="shared" si="89"/>
        <v>0.15384594771052446</v>
      </c>
      <c r="DL40" s="89">
        <f t="shared" si="90"/>
        <v>64.615164050261157</v>
      </c>
      <c r="DM40" s="89">
        <f t="shared" si="91"/>
        <v>18.563534529062697</v>
      </c>
      <c r="DN40" s="83">
        <v>135</v>
      </c>
      <c r="DO40" s="84">
        <f t="shared" si="92"/>
        <v>3.240576521609591</v>
      </c>
      <c r="DP40" s="84">
        <f t="shared" si="93"/>
        <v>0.13278056261526761</v>
      </c>
      <c r="DQ40" s="84">
        <f t="shared" si="94"/>
        <v>294.33488492001487</v>
      </c>
      <c r="DR40" s="84">
        <f t="shared" si="95"/>
        <v>2.4674368369662982</v>
      </c>
      <c r="DS40" s="84">
        <f t="shared" si="96"/>
        <v>0.15216775138763877</v>
      </c>
      <c r="DT40" s="84">
        <f t="shared" si="97"/>
        <v>337.31049719221608</v>
      </c>
      <c r="DU40" s="84">
        <f t="shared" si="98"/>
        <v>2.3525992763213095</v>
      </c>
      <c r="DV40" s="84">
        <f t="shared" si="99"/>
        <v>0.15583738985619355</v>
      </c>
      <c r="DW40" s="84">
        <f t="shared" si="100"/>
        <v>345.44499063814112</v>
      </c>
      <c r="DX40" s="84">
        <f t="shared" si="101"/>
        <v>2.3330760684696985</v>
      </c>
      <c r="DY40" s="84">
        <f t="shared" si="102"/>
        <v>0.15648805604765292</v>
      </c>
      <c r="DZ40" s="84">
        <f t="shared" si="103"/>
        <v>67.442219970988603</v>
      </c>
      <c r="EA40" s="84">
        <f t="shared" si="104"/>
        <v>56.339809505445835</v>
      </c>
      <c r="EB40" s="88">
        <v>135</v>
      </c>
      <c r="EC40" s="89">
        <f t="shared" si="105"/>
        <v>4.3345569727226376</v>
      </c>
      <c r="ED40" s="89">
        <f t="shared" si="106"/>
        <v>0.13712789061609115</v>
      </c>
      <c r="EE40" s="89">
        <f t="shared" si="107"/>
        <v>433.64869686987561</v>
      </c>
      <c r="EF40" s="89">
        <f t="shared" si="108"/>
        <v>3.1612159072901957</v>
      </c>
      <c r="EG40" s="89">
        <f t="shared" si="109"/>
        <v>0.16057246483312149</v>
      </c>
      <c r="EH40" s="89">
        <f t="shared" si="110"/>
        <v>507.78904142127999</v>
      </c>
      <c r="EI40" s="89">
        <f t="shared" si="111"/>
        <v>3.0290933728668854</v>
      </c>
      <c r="EJ40" s="89">
        <f t="shared" si="112"/>
        <v>0.16403700181810224</v>
      </c>
      <c r="EK40" s="89">
        <f t="shared" si="113"/>
        <v>518.7451783679245</v>
      </c>
      <c r="EL40" s="89">
        <f t="shared" si="114"/>
        <v>3.0116529435050836</v>
      </c>
      <c r="EM40" s="89">
        <f t="shared" si="115"/>
        <v>0.16451128386945141</v>
      </c>
      <c r="EN40" s="89">
        <f t="shared" si="116"/>
        <v>76.027073740312986</v>
      </c>
      <c r="EO40" s="89">
        <f t="shared" si="117"/>
        <v>101.81135705229374</v>
      </c>
      <c r="EP40" s="57">
        <f t="shared" si="118"/>
        <v>43.606071705381225</v>
      </c>
      <c r="EQ40" s="57">
        <f t="shared" si="119"/>
        <v>271.4195257701362</v>
      </c>
      <c r="ER40" s="57">
        <f t="shared" si="32"/>
        <v>0.16704849323281526</v>
      </c>
      <c r="ES40" s="57">
        <f t="shared" si="33"/>
        <v>1.7874188775911231</v>
      </c>
      <c r="ET40" s="57">
        <f t="shared" si="120"/>
        <v>78.741887759112302</v>
      </c>
      <c r="EU40" s="58">
        <f t="shared" si="121"/>
        <v>9.6934081823218179</v>
      </c>
      <c r="EV40" s="15">
        <f t="shared" si="122"/>
        <v>0.49967871505145878</v>
      </c>
      <c r="EW40" s="15">
        <f t="shared" si="123"/>
        <v>1.191051553820456</v>
      </c>
      <c r="EX40" s="58">
        <f t="shared" si="124"/>
        <v>0.41952736088431514</v>
      </c>
      <c r="EY40" s="58">
        <v>100</v>
      </c>
      <c r="EZ40" s="58">
        <f t="shared" si="125"/>
        <v>1.0937857067991494</v>
      </c>
      <c r="FA40" s="58">
        <f t="shared" si="126"/>
        <v>3.0447500282644624</v>
      </c>
      <c r="FB40" s="58">
        <f t="shared" si="127"/>
        <v>0.11727770776836499</v>
      </c>
      <c r="FC40" s="58">
        <f t="shared" si="128"/>
        <v>190.55221157568172</v>
      </c>
      <c r="FD40" s="58">
        <f t="shared" si="129"/>
        <v>0.82634514737236875</v>
      </c>
      <c r="FE40" s="58">
        <f t="shared" si="130"/>
        <v>2.5686115278692352</v>
      </c>
      <c r="FF40" s="58">
        <f t="shared" si="131"/>
        <v>0.12768564565418986</v>
      </c>
      <c r="FG40" s="58">
        <f t="shared" si="132"/>
        <v>207.46297509438364</v>
      </c>
      <c r="FH40" s="58">
        <f t="shared" si="133"/>
        <v>0.79824050086076404</v>
      </c>
      <c r="FI40" s="58">
        <f t="shared" si="134"/>
        <v>2.5198285596042429</v>
      </c>
      <c r="FJ40" s="58">
        <f t="shared" si="135"/>
        <v>0.12891569479261458</v>
      </c>
      <c r="FK40" s="58">
        <f t="shared" si="136"/>
        <v>209.46155255751529</v>
      </c>
      <c r="FL40" s="58">
        <f t="shared" si="137"/>
        <v>0.79515842002934234</v>
      </c>
      <c r="FM40" s="58">
        <f t="shared" si="138"/>
        <v>2.5145031458486433</v>
      </c>
      <c r="FN40" s="58">
        <f t="shared" si="139"/>
        <v>0.12905213651934797</v>
      </c>
      <c r="FO40" s="58">
        <f t="shared" si="34"/>
        <v>1.380857860757023</v>
      </c>
      <c r="FP40" s="58">
        <f t="shared" si="140"/>
        <v>38.085786075702302</v>
      </c>
      <c r="FQ40" s="27">
        <f t="shared" si="141"/>
        <v>0.52990805326748058</v>
      </c>
      <c r="FR40" s="27">
        <f t="shared" si="35"/>
        <v>5.0752569140617371E-3</v>
      </c>
      <c r="FS40" s="27">
        <f t="shared" si="142"/>
        <v>0.53498331018154233</v>
      </c>
      <c r="FT40" s="91">
        <f t="shared" si="183"/>
        <v>0.55000000000000004</v>
      </c>
      <c r="FU40" s="27">
        <f t="shared" si="143"/>
        <v>0.11575962480623675</v>
      </c>
      <c r="FV40" s="27">
        <f t="shared" si="36"/>
        <v>1.238627985426733</v>
      </c>
      <c r="FW40" s="27">
        <f t="shared" si="144"/>
        <v>23.862798542673303</v>
      </c>
      <c r="FX40" s="54">
        <v>135</v>
      </c>
      <c r="FY40" s="55">
        <f t="shared" si="145"/>
        <v>1.2657670886517782</v>
      </c>
      <c r="FZ40" s="55">
        <f t="shared" si="146"/>
        <v>0.1489236695758647</v>
      </c>
      <c r="GA40" s="55">
        <f t="shared" si="147"/>
        <v>108.13584314172857</v>
      </c>
      <c r="GB40" s="55">
        <f t="shared" si="148"/>
        <v>1.3324251303070234</v>
      </c>
      <c r="GC40" s="55">
        <f t="shared" si="149"/>
        <v>0.14515072890654657</v>
      </c>
      <c r="GD40" s="55">
        <f t="shared" si="150"/>
        <v>105.39625096298096</v>
      </c>
      <c r="GE40" s="55">
        <f t="shared" si="151"/>
        <v>1.3403571636793397</v>
      </c>
      <c r="GF40" s="55">
        <f t="shared" si="152"/>
        <v>0.14472060144465104</v>
      </c>
      <c r="GG40" s="55">
        <f t="shared" si="153"/>
        <v>105.08392857740618</v>
      </c>
      <c r="GH40" s="55">
        <f t="shared" si="154"/>
        <v>1.3412775442882638</v>
      </c>
      <c r="GI40" s="55">
        <f t="shared" si="155"/>
        <v>0.14467093950342397</v>
      </c>
      <c r="GJ40" s="57">
        <f t="shared" si="156"/>
        <v>59.491603348373964</v>
      </c>
      <c r="GK40" s="57">
        <f t="shared" si="157"/>
        <v>450.24288044804837</v>
      </c>
      <c r="GL40" s="57">
        <f t="shared" si="40"/>
        <v>0.2031138884392063</v>
      </c>
      <c r="GM40" s="57">
        <f t="shared" si="41"/>
        <v>2.1733186062995071</v>
      </c>
      <c r="GN40" s="57">
        <f t="shared" si="158"/>
        <v>117.33186062995071</v>
      </c>
      <c r="GO40" s="58">
        <f t="shared" si="159"/>
        <v>18.042383889347569</v>
      </c>
      <c r="GP40" s="15">
        <f t="shared" si="160"/>
        <v>0.79969804860495575</v>
      </c>
      <c r="GQ40" s="92">
        <f t="shared" si="184"/>
        <v>1.0170485338140089</v>
      </c>
      <c r="GR40" s="92">
        <f t="shared" si="161"/>
        <v>0.7862929073856757</v>
      </c>
      <c r="GS40" s="58">
        <v>100</v>
      </c>
      <c r="GT40" s="92">
        <f t="shared" si="162"/>
        <v>1.0937857067991494</v>
      </c>
      <c r="GU40" s="92">
        <f t="shared" si="163"/>
        <v>1.3482349733798065</v>
      </c>
      <c r="GV40" s="92">
        <f t="shared" si="164"/>
        <v>0.20585567818065995</v>
      </c>
      <c r="GW40" s="92">
        <f t="shared" si="165"/>
        <v>456.32061014078914</v>
      </c>
      <c r="GX40" s="92">
        <f t="shared" si="166"/>
        <v>0.59387620907635708</v>
      </c>
      <c r="GY40" s="92">
        <f t="shared" si="167"/>
        <v>0.78223388952495299</v>
      </c>
      <c r="GZ40" s="92">
        <f t="shared" si="168"/>
        <v>0.27025723635928706</v>
      </c>
      <c r="HA40" s="92">
        <f t="shared" si="169"/>
        <v>599.0796468689274</v>
      </c>
      <c r="HB40" s="92">
        <f t="shared" si="170"/>
        <v>0.54226269972922081</v>
      </c>
      <c r="HC40" s="92">
        <f t="shared" si="171"/>
        <v>0.72432214441417453</v>
      </c>
      <c r="HD40" s="92">
        <f t="shared" si="172"/>
        <v>0.28085345032772313</v>
      </c>
      <c r="HE40" s="92">
        <f t="shared" si="173"/>
        <v>622.56829127258413</v>
      </c>
      <c r="HF40" s="92">
        <f t="shared" si="174"/>
        <v>0.53562647314526068</v>
      </c>
      <c r="HG40" s="92">
        <f t="shared" si="175"/>
        <v>0.71691538118254605</v>
      </c>
      <c r="HH40" s="92">
        <f t="shared" si="176"/>
        <v>0.28230053162927699</v>
      </c>
      <c r="HI40" s="92">
        <f t="shared" si="42"/>
        <v>3.0206156884332636</v>
      </c>
      <c r="HJ40" s="92">
        <f t="shared" si="177"/>
        <v>202.06156884332637</v>
      </c>
      <c r="HK40" s="27">
        <f t="shared" si="178"/>
        <v>0.49862900943392452</v>
      </c>
      <c r="HL40" s="27">
        <f t="shared" si="179"/>
        <v>2.4336294201555628E-2</v>
      </c>
      <c r="HM40" s="27">
        <f t="shared" si="180"/>
        <v>0.52296530363548011</v>
      </c>
      <c r="HN40" s="27">
        <f t="shared" si="185"/>
        <v>0.55000000000000004</v>
      </c>
      <c r="HO40" s="27">
        <f t="shared" si="181"/>
        <v>0.17182467661621684</v>
      </c>
      <c r="HP40" s="27">
        <f t="shared" si="43"/>
        <v>1.8385240397935199</v>
      </c>
      <c r="HQ40" s="27">
        <f t="shared" si="182"/>
        <v>83.85240397935199</v>
      </c>
    </row>
    <row r="41" spans="1:225" x14ac:dyDescent="0.25">
      <c r="A41" s="6" t="s">
        <v>1</v>
      </c>
      <c r="B41" s="7">
        <v>12.4658</v>
      </c>
      <c r="C41" s="6" t="s">
        <v>38</v>
      </c>
      <c r="D41" s="6" t="s">
        <v>409</v>
      </c>
      <c r="E41" s="8">
        <v>0.12091898428053205</v>
      </c>
      <c r="F41" s="5">
        <f t="shared" si="44"/>
        <v>1.4621400759435558E-2</v>
      </c>
      <c r="G41" s="59">
        <v>10.16</v>
      </c>
      <c r="H41" s="5">
        <v>2.6675999250392692</v>
      </c>
      <c r="I41" s="47">
        <f t="shared" si="0"/>
        <v>2.6315556990263378</v>
      </c>
      <c r="J41" s="60">
        <v>17</v>
      </c>
      <c r="K41" s="27">
        <v>0.99879999999999991</v>
      </c>
      <c r="L41" s="48">
        <v>1.0797999999999999E-3</v>
      </c>
      <c r="M41" s="49">
        <f t="shared" si="1"/>
        <v>1.0810973167801361E-6</v>
      </c>
      <c r="N41" s="49">
        <f t="shared" si="2"/>
        <v>1.6347173598581679</v>
      </c>
      <c r="O41" s="14">
        <v>3.7334184681619997</v>
      </c>
      <c r="P41" s="14">
        <v>2.473148401944</v>
      </c>
      <c r="Q41" s="14">
        <v>0.98168261014019997</v>
      </c>
      <c r="R41" s="13">
        <f t="shared" si="3"/>
        <v>-1.9004972252512407</v>
      </c>
      <c r="S41" s="13">
        <f t="shared" si="3"/>
        <v>-1.3063488116344468</v>
      </c>
      <c r="T41" s="13">
        <f t="shared" si="3"/>
        <v>2.6671435714571777E-2</v>
      </c>
      <c r="U41" s="13">
        <f t="shared" si="4"/>
        <v>1.9517273623705946</v>
      </c>
      <c r="V41" s="13">
        <f t="shared" si="5"/>
        <v>-0.96475153628858201</v>
      </c>
      <c r="W41" s="13">
        <f t="shared" si="45"/>
        <v>2.0850156325113827</v>
      </c>
      <c r="X41" s="13">
        <f t="shared" si="46"/>
        <v>-1.0600582003903716</v>
      </c>
      <c r="Y41" s="13">
        <f t="shared" si="47"/>
        <v>3.0386342192378248</v>
      </c>
      <c r="Z41" s="13">
        <f t="shared" si="48"/>
        <v>-1.6034230184428435</v>
      </c>
      <c r="AA41" s="13">
        <f t="shared" si="49"/>
        <v>46.724699661274343</v>
      </c>
      <c r="AB41" s="18">
        <f t="shared" si="50"/>
        <v>2.1598890000000037E-2</v>
      </c>
      <c r="AC41" s="62">
        <v>3.8086670735869199</v>
      </c>
      <c r="AD41" s="17">
        <v>3.8927460677011294</v>
      </c>
      <c r="AE41" s="50">
        <f t="shared" si="6"/>
        <v>4.7459872669636223</v>
      </c>
      <c r="AF41" s="17">
        <v>4.5290935327224053</v>
      </c>
      <c r="AG41" s="65">
        <v>20.059050384491012</v>
      </c>
      <c r="AH41" s="15">
        <f t="shared" si="7"/>
        <v>17.596163494311064</v>
      </c>
      <c r="AI41" s="65">
        <v>6.9144866750261977</v>
      </c>
      <c r="AJ41" s="15">
        <f t="shared" si="8"/>
        <v>7.2518152271524183</v>
      </c>
      <c r="AK41" s="65">
        <v>10.634028102618</v>
      </c>
      <c r="AL41" s="92">
        <f t="shared" si="9"/>
        <v>4.1231047113043554E-2</v>
      </c>
      <c r="AM41" s="92">
        <f t="shared" si="10"/>
        <v>9.8500070908526176</v>
      </c>
      <c r="AN41" s="47">
        <v>1.1634700681611818</v>
      </c>
      <c r="AO41" s="47">
        <f t="shared" si="11"/>
        <v>1.2191874795897941</v>
      </c>
      <c r="AP41" s="5">
        <f t="shared" si="12"/>
        <v>1.0487857693535785</v>
      </c>
      <c r="AQ41" s="5">
        <f t="shared" si="13"/>
        <v>0.92627243371941403</v>
      </c>
      <c r="AR41" s="8">
        <v>2.316361796972E-2</v>
      </c>
      <c r="AS41" s="51">
        <f t="shared" si="14"/>
        <v>0.39693639466542147</v>
      </c>
      <c r="AT41" s="51">
        <f t="shared" si="15"/>
        <v>0.66243535864908187</v>
      </c>
      <c r="AU41" s="51">
        <f t="shared" si="16"/>
        <v>0.26294470296106198</v>
      </c>
      <c r="AV41" s="51">
        <f t="shared" si="17"/>
        <v>0.3230670555623617</v>
      </c>
      <c r="AW41" s="52">
        <f t="shared" si="18"/>
        <v>1.2349484444305057</v>
      </c>
      <c r="AX41" s="52">
        <f t="shared" si="19"/>
        <v>9.1648827420217502E-2</v>
      </c>
      <c r="AY41" s="9">
        <f t="shared" si="20"/>
        <v>1.3011515749137297</v>
      </c>
      <c r="AZ41" s="9">
        <f t="shared" si="21"/>
        <v>1.390010421674255</v>
      </c>
      <c r="BA41" s="95">
        <f t="shared" si="51"/>
        <v>2.0257561461585496</v>
      </c>
      <c r="BB41" s="9">
        <f t="shared" si="22"/>
        <v>0.65445507342679998</v>
      </c>
      <c r="BC41" s="9">
        <f t="shared" si="23"/>
        <v>0.56298410144616851</v>
      </c>
      <c r="BD41" s="53">
        <f t="shared" si="52"/>
        <v>145.53169672289545</v>
      </c>
      <c r="BE41" s="53">
        <f t="shared" si="52"/>
        <v>155.47041484553728</v>
      </c>
      <c r="BF41" s="53">
        <f t="shared" si="52"/>
        <v>226.57754467755566</v>
      </c>
      <c r="BG41" s="53">
        <f t="shared" si="52"/>
        <v>73.19974021552737</v>
      </c>
      <c r="BH41" s="53">
        <f t="shared" si="52"/>
        <v>62.968860116783809</v>
      </c>
      <c r="BI41" s="96">
        <f t="shared" si="53"/>
        <v>2.1629575927216296</v>
      </c>
      <c r="BJ41" s="96">
        <f t="shared" si="53"/>
        <v>2.19164775740294</v>
      </c>
      <c r="BK41" s="96">
        <f t="shared" si="53"/>
        <v>2.3552168662252355</v>
      </c>
      <c r="BL41" s="96">
        <f t="shared" si="53"/>
        <v>1.8645095397583489</v>
      </c>
      <c r="BM41" s="96">
        <f t="shared" si="53"/>
        <v>1.7991258316302905</v>
      </c>
      <c r="BN41" s="99">
        <f t="shared" si="54"/>
        <v>2.8541749390087481</v>
      </c>
      <c r="BO41" s="99">
        <f t="shared" si="55"/>
        <v>3.0490935775616208</v>
      </c>
      <c r="BP41" s="99">
        <f t="shared" si="56"/>
        <v>4.4436501760312055</v>
      </c>
      <c r="BQ41" s="99">
        <f t="shared" si="57"/>
        <v>1.4355969783195721</v>
      </c>
      <c r="BR41" s="99">
        <f t="shared" si="58"/>
        <v>1.2349484444305057</v>
      </c>
      <c r="BS41" s="105">
        <f t="shared" si="59"/>
        <v>0.45548058851155659</v>
      </c>
      <c r="BT41" s="105">
        <f t="shared" si="59"/>
        <v>0.4841707531928669</v>
      </c>
      <c r="BU41" s="105">
        <f t="shared" si="59"/>
        <v>0.64773986201516243</v>
      </c>
      <c r="BV41" s="105">
        <f t="shared" si="59"/>
        <v>0.15703253554827595</v>
      </c>
      <c r="BW41" s="105">
        <f t="shared" si="59"/>
        <v>9.1648827420217502E-2</v>
      </c>
      <c r="BX41" s="88">
        <v>100</v>
      </c>
      <c r="BY41" s="89">
        <f t="shared" si="60"/>
        <v>1.1000185275062209</v>
      </c>
      <c r="BZ41" s="89">
        <f t="shared" si="25"/>
        <v>0.12812058239444635</v>
      </c>
      <c r="CA41" s="89">
        <f t="shared" si="26"/>
        <v>66.719110145350868</v>
      </c>
      <c r="CB41" s="89">
        <f t="shared" si="61"/>
        <v>1.2035152439057846</v>
      </c>
      <c r="CC41" s="89">
        <f t="shared" si="27"/>
        <v>0.12248787672957674</v>
      </c>
      <c r="CD41" s="89">
        <f t="shared" si="28"/>
        <v>63.785864739754992</v>
      </c>
      <c r="CE41" s="89">
        <f t="shared" si="62"/>
        <v>1.2155987021944221</v>
      </c>
      <c r="CF41" s="89">
        <f t="shared" si="29"/>
        <v>0.12187757101868336</v>
      </c>
      <c r="CG41" s="89">
        <f t="shared" si="30"/>
        <v>63.46804653142005</v>
      </c>
      <c r="CH41" s="89">
        <f t="shared" si="63"/>
        <v>1.2169486402783947</v>
      </c>
      <c r="CI41" s="89">
        <f t="shared" si="31"/>
        <v>0.12180995402101515</v>
      </c>
      <c r="CJ41" s="89">
        <f t="shared" si="64"/>
        <v>0.73683197537952605</v>
      </c>
      <c r="CK41" s="89">
        <f t="shared" si="65"/>
        <v>-1.4575348657904108</v>
      </c>
      <c r="CL41" s="83">
        <v>136</v>
      </c>
      <c r="CM41" s="84">
        <f t="shared" si="66"/>
        <v>1.9686056470489466</v>
      </c>
      <c r="CN41" s="84">
        <f t="shared" si="67"/>
        <v>0.10325982743661938</v>
      </c>
      <c r="CO41" s="84">
        <f t="shared" si="68"/>
        <v>93.764340496668311</v>
      </c>
      <c r="CP41" s="84">
        <f t="shared" si="69"/>
        <v>2.1469444496789154</v>
      </c>
      <c r="CQ41" s="84">
        <f t="shared" si="70"/>
        <v>9.8878155056923434E-2</v>
      </c>
      <c r="CR41" s="84">
        <f t="shared" si="71"/>
        <v>89.785594539467937</v>
      </c>
      <c r="CS41" s="84">
        <f t="shared" si="72"/>
        <v>2.168763553536905</v>
      </c>
      <c r="CT41" s="84">
        <f t="shared" si="73"/>
        <v>9.8379509993275965E-2</v>
      </c>
      <c r="CU41" s="84">
        <f t="shared" si="74"/>
        <v>89.332803490949843</v>
      </c>
      <c r="CV41" s="84">
        <f t="shared" si="75"/>
        <v>2.1713220531333035</v>
      </c>
      <c r="CW41" s="84">
        <f t="shared" si="76"/>
        <v>9.8321531922601277E-2</v>
      </c>
      <c r="CX41" s="84">
        <f t="shared" si="77"/>
        <v>-18.68809310000875</v>
      </c>
      <c r="CY41" s="84">
        <f t="shared" si="78"/>
        <v>75.822890657966283</v>
      </c>
      <c r="CZ41" s="88">
        <v>136</v>
      </c>
      <c r="DA41" s="89">
        <f t="shared" si="79"/>
        <v>2.230461132697088</v>
      </c>
      <c r="DB41" s="89">
        <f t="shared" si="80"/>
        <v>0.13678467875963424</v>
      </c>
      <c r="DC41" s="89">
        <f t="shared" si="81"/>
        <v>246.94021171319145</v>
      </c>
      <c r="DD41" s="89">
        <f t="shared" si="82"/>
        <v>1.7752319761032911</v>
      </c>
      <c r="DE41" s="89">
        <f t="shared" si="83"/>
        <v>0.15332297190493219</v>
      </c>
      <c r="DF41" s="89">
        <f t="shared" si="84"/>
        <v>276.79713463546756</v>
      </c>
      <c r="DG41" s="89">
        <f t="shared" si="85"/>
        <v>1.6993575270021128</v>
      </c>
      <c r="DH41" s="89">
        <f t="shared" si="86"/>
        <v>0.15670844636440143</v>
      </c>
      <c r="DI41" s="89">
        <f t="shared" si="87"/>
        <v>282.90900174918153</v>
      </c>
      <c r="DJ41" s="89">
        <f t="shared" si="88"/>
        <v>1.6852129295978784</v>
      </c>
      <c r="DK41" s="89">
        <f t="shared" si="89"/>
        <v>0.15736472727963743</v>
      </c>
      <c r="DL41" s="89">
        <f t="shared" si="90"/>
        <v>30.140629460260151</v>
      </c>
      <c r="DM41" s="89">
        <f t="shared" si="91"/>
        <v>36.460184811602517</v>
      </c>
      <c r="DN41" s="83">
        <v>136</v>
      </c>
      <c r="DO41" s="84">
        <f t="shared" si="92"/>
        <v>3.2322239483926931</v>
      </c>
      <c r="DP41" s="84">
        <f t="shared" si="93"/>
        <v>0.11744354320091635</v>
      </c>
      <c r="DQ41" s="84">
        <f t="shared" si="94"/>
        <v>226.5028501233773</v>
      </c>
      <c r="DR41" s="84">
        <f t="shared" si="95"/>
        <v>2.7041497435041815</v>
      </c>
      <c r="DS41" s="84">
        <f t="shared" si="96"/>
        <v>0.12839984469931184</v>
      </c>
      <c r="DT41" s="84">
        <f t="shared" si="97"/>
        <v>247.63328819226419</v>
      </c>
      <c r="DU41" s="84">
        <f t="shared" si="98"/>
        <v>2.621108411506011</v>
      </c>
      <c r="DV41" s="84">
        <f t="shared" si="99"/>
        <v>0.13041795167820605</v>
      </c>
      <c r="DW41" s="84">
        <f t="shared" si="100"/>
        <v>251.52543049413106</v>
      </c>
      <c r="DX41" s="84">
        <f t="shared" si="101"/>
        <v>2.606852802878914</v>
      </c>
      <c r="DY41" s="84">
        <f t="shared" si="102"/>
        <v>0.13077406163072569</v>
      </c>
      <c r="DZ41" s="84">
        <f t="shared" si="103"/>
        <v>8.15014896861015</v>
      </c>
      <c r="EA41" s="84">
        <f t="shared" si="104"/>
        <v>111.09001065069238</v>
      </c>
      <c r="EB41" s="88">
        <v>136</v>
      </c>
      <c r="EC41" s="89">
        <f t="shared" si="105"/>
        <v>4.3259124456651703</v>
      </c>
      <c r="ED41" s="89">
        <f t="shared" si="106"/>
        <v>0.12255345486372529</v>
      </c>
      <c r="EE41" s="89">
        <f t="shared" si="107"/>
        <v>344.46031439967794</v>
      </c>
      <c r="EF41" s="89">
        <f t="shared" si="108"/>
        <v>3.3643707467148398</v>
      </c>
      <c r="EG41" s="89">
        <f t="shared" si="109"/>
        <v>0.1389672608720473</v>
      </c>
      <c r="EH41" s="89">
        <f t="shared" si="110"/>
        <v>390.59450771482233</v>
      </c>
      <c r="EI41" s="89">
        <f t="shared" si="111"/>
        <v>3.2519067330470803</v>
      </c>
      <c r="EJ41" s="89">
        <f t="shared" si="112"/>
        <v>0.14134985940124212</v>
      </c>
      <c r="EK41" s="89">
        <f t="shared" si="113"/>
        <v>397.29126415769252</v>
      </c>
      <c r="EL41" s="89">
        <f t="shared" si="114"/>
        <v>3.2369874175123305</v>
      </c>
      <c r="EM41" s="89">
        <f t="shared" si="115"/>
        <v>0.14167522656275303</v>
      </c>
      <c r="EN41" s="89">
        <f t="shared" si="116"/>
        <v>17.165412367396748</v>
      </c>
      <c r="EO41" s="89">
        <f t="shared" si="117"/>
        <v>162.11518643639101</v>
      </c>
      <c r="EP41" s="57">
        <f t="shared" si="118"/>
        <v>46.724699661274343</v>
      </c>
      <c r="EQ41" s="57">
        <f t="shared" si="119"/>
        <v>304.08570305019038</v>
      </c>
      <c r="ER41" s="57">
        <f t="shared" si="32"/>
        <v>0.16843860673217309</v>
      </c>
      <c r="ES41" s="57">
        <f t="shared" si="33"/>
        <v>1.3929872776750714</v>
      </c>
      <c r="ET41" s="57">
        <f t="shared" si="120"/>
        <v>39.298727767507138</v>
      </c>
      <c r="EU41" s="58">
        <f t="shared" si="121"/>
        <v>11.967079447939737</v>
      </c>
      <c r="EV41" s="15">
        <f t="shared" si="122"/>
        <v>0.59659252150801134</v>
      </c>
      <c r="EW41" s="15">
        <f t="shared" si="123"/>
        <v>1.1408088973876762</v>
      </c>
      <c r="EX41" s="58">
        <f t="shared" si="124"/>
        <v>0.5229557052667988</v>
      </c>
      <c r="EY41" s="58">
        <v>100</v>
      </c>
      <c r="EZ41" s="58">
        <f t="shared" si="125"/>
        <v>1.0937857067991494</v>
      </c>
      <c r="FA41" s="58">
        <f t="shared" si="126"/>
        <v>2.2879481421689354</v>
      </c>
      <c r="FB41" s="58">
        <f t="shared" si="127"/>
        <v>0.13505532003124879</v>
      </c>
      <c r="FC41" s="58">
        <f t="shared" si="128"/>
        <v>243.81816460683393</v>
      </c>
      <c r="FD41" s="58">
        <f t="shared" si="129"/>
        <v>0.74855359986437109</v>
      </c>
      <c r="FE41" s="58">
        <f t="shared" si="130"/>
        <v>1.7547017916493124</v>
      </c>
      <c r="FF41" s="58">
        <f t="shared" si="131"/>
        <v>0.15421731051506132</v>
      </c>
      <c r="FG41" s="58">
        <f t="shared" si="132"/>
        <v>278.41170263921788</v>
      </c>
      <c r="FH41" s="58">
        <f t="shared" si="133"/>
        <v>0.71104804953517164</v>
      </c>
      <c r="FI41" s="58">
        <f t="shared" si="134"/>
        <v>1.6977891912543481</v>
      </c>
      <c r="FJ41" s="58">
        <f t="shared" si="135"/>
        <v>0.15678080950816553</v>
      </c>
      <c r="FK41" s="58">
        <f t="shared" si="136"/>
        <v>283.03964043038019</v>
      </c>
      <c r="FL41" s="58">
        <f t="shared" si="137"/>
        <v>0.70658347662695964</v>
      </c>
      <c r="FM41" s="58">
        <f t="shared" si="138"/>
        <v>1.6910447494272138</v>
      </c>
      <c r="FN41" s="58">
        <f t="shared" si="139"/>
        <v>0.15709314507269631</v>
      </c>
      <c r="FO41" s="58">
        <f t="shared" si="34"/>
        <v>1.2991603097511983</v>
      </c>
      <c r="FP41" s="58">
        <f t="shared" si="140"/>
        <v>29.916030975119835</v>
      </c>
      <c r="FQ41" s="27">
        <f t="shared" si="141"/>
        <v>0.51748284220689156</v>
      </c>
      <c r="FR41" s="27">
        <f t="shared" si="35"/>
        <v>9.3327764581518733E-3</v>
      </c>
      <c r="FS41" s="27">
        <f t="shared" si="142"/>
        <v>0.52681561866504345</v>
      </c>
      <c r="FT41" s="91">
        <f t="shared" si="183"/>
        <v>0.55000000000000004</v>
      </c>
      <c r="FU41" s="27">
        <f t="shared" si="143"/>
        <v>0.1373001234851382</v>
      </c>
      <c r="FV41" s="27">
        <f t="shared" si="36"/>
        <v>1.1354720212220928</v>
      </c>
      <c r="FW41" s="27">
        <f t="shared" si="144"/>
        <v>13.547202122209278</v>
      </c>
      <c r="FX41" s="54">
        <v>136</v>
      </c>
      <c r="FY41" s="55">
        <f t="shared" si="145"/>
        <v>1.2636082435311673</v>
      </c>
      <c r="FZ41" s="55">
        <f t="shared" si="146"/>
        <v>0.12888564016057244</v>
      </c>
      <c r="GA41" s="55">
        <f t="shared" si="147"/>
        <v>78.02244976998854</v>
      </c>
      <c r="GB41" s="55">
        <f t="shared" si="148"/>
        <v>1.4369101436163558</v>
      </c>
      <c r="GC41" s="55">
        <f t="shared" si="149"/>
        <v>0.12086371885241869</v>
      </c>
      <c r="GD41" s="55">
        <f t="shared" si="150"/>
        <v>73.166284633636181</v>
      </c>
      <c r="GE41" s="55">
        <f t="shared" si="151"/>
        <v>1.458427568631244</v>
      </c>
      <c r="GF41" s="55">
        <f t="shared" si="152"/>
        <v>0.11996880299114857</v>
      </c>
      <c r="GG41" s="55">
        <f t="shared" si="153"/>
        <v>72.624536710847224</v>
      </c>
      <c r="GH41" s="55">
        <f t="shared" si="154"/>
        <v>1.4609367548480903</v>
      </c>
      <c r="GI41" s="55">
        <f t="shared" si="155"/>
        <v>0.11986573438443041</v>
      </c>
      <c r="GJ41" s="57">
        <f t="shared" si="156"/>
        <v>49.915644519030849</v>
      </c>
      <c r="GK41" s="57">
        <f t="shared" si="157"/>
        <v>338.7872812867609</v>
      </c>
      <c r="GL41" s="57">
        <f t="shared" si="40"/>
        <v>0.17566392071468312</v>
      </c>
      <c r="GM41" s="57">
        <f t="shared" si="41"/>
        <v>1.4527406243104293</v>
      </c>
      <c r="GN41" s="57">
        <f t="shared" si="158"/>
        <v>45.274062431042928</v>
      </c>
      <c r="GO41" s="58">
        <f t="shared" si="159"/>
        <v>13.657414917068381</v>
      </c>
      <c r="GP41" s="15">
        <f t="shared" si="160"/>
        <v>0.77615867353607493</v>
      </c>
      <c r="GQ41" s="92">
        <f t="shared" si="184"/>
        <v>1.031830226931777</v>
      </c>
      <c r="GR41" s="92">
        <f t="shared" si="161"/>
        <v>0.75221548397941373</v>
      </c>
      <c r="GS41" s="58">
        <v>100</v>
      </c>
      <c r="GT41" s="92">
        <f t="shared" si="162"/>
        <v>1.0937857067991494</v>
      </c>
      <c r="GU41" s="92">
        <f t="shared" si="163"/>
        <v>1.4279660091435173</v>
      </c>
      <c r="GV41" s="92">
        <f t="shared" si="164"/>
        <v>0.17669364593754772</v>
      </c>
      <c r="GW41" s="92">
        <f t="shared" si="165"/>
        <v>340.77322015973709</v>
      </c>
      <c r="GX41" s="92">
        <f t="shared" si="166"/>
        <v>0.65910226295551455</v>
      </c>
      <c r="GY41" s="92">
        <f t="shared" si="167"/>
        <v>0.91727606473073198</v>
      </c>
      <c r="GZ41" s="92">
        <f t="shared" si="168"/>
        <v>0.22046001692803455</v>
      </c>
      <c r="HA41" s="92">
        <f t="shared" si="169"/>
        <v>425.18150263077393</v>
      </c>
      <c r="HB41" s="92">
        <f t="shared" si="170"/>
        <v>0.60867924777767657</v>
      </c>
      <c r="HC41" s="92">
        <f t="shared" si="171"/>
        <v>0.85829472915169847</v>
      </c>
      <c r="HD41" s="92">
        <f t="shared" si="172"/>
        <v>0.22790908854433656</v>
      </c>
      <c r="HE41" s="92">
        <f t="shared" si="173"/>
        <v>439.54786033661321</v>
      </c>
      <c r="HF41" s="92">
        <f t="shared" si="174"/>
        <v>0.60164426485041345</v>
      </c>
      <c r="HG41" s="92">
        <f t="shared" si="175"/>
        <v>0.85008699908537377</v>
      </c>
      <c r="HH41" s="92">
        <f t="shared" si="176"/>
        <v>0.22900669541901456</v>
      </c>
      <c r="HI41" s="92">
        <f t="shared" si="42"/>
        <v>1.8938853711152503</v>
      </c>
      <c r="HJ41" s="92">
        <f t="shared" si="177"/>
        <v>89.388537111525039</v>
      </c>
      <c r="HK41" s="27">
        <f t="shared" si="178"/>
        <v>0.51071875828364266</v>
      </c>
      <c r="HL41" s="27">
        <f t="shared" si="179"/>
        <v>1.3098794879002234E-2</v>
      </c>
      <c r="HM41" s="27">
        <f t="shared" si="180"/>
        <v>0.52381755316264489</v>
      </c>
      <c r="HN41" s="27">
        <f t="shared" si="185"/>
        <v>0.55000000000000004</v>
      </c>
      <c r="HO41" s="27">
        <f t="shared" si="181"/>
        <v>0.14845747824308836</v>
      </c>
      <c r="HP41" s="27">
        <f t="shared" si="43"/>
        <v>1.2277433450703408</v>
      </c>
      <c r="HQ41" s="27">
        <f t="shared" si="182"/>
        <v>22.774334507034077</v>
      </c>
    </row>
    <row r="42" spans="1:225" x14ac:dyDescent="0.25">
      <c r="A42" s="6" t="s">
        <v>1</v>
      </c>
      <c r="B42" s="7">
        <v>12.4658</v>
      </c>
      <c r="C42" s="6" t="s">
        <v>39</v>
      </c>
      <c r="D42" s="6" t="s">
        <v>408</v>
      </c>
      <c r="E42" s="8">
        <v>7.6745970836531091E-2</v>
      </c>
      <c r="F42" s="5">
        <f t="shared" si="44"/>
        <v>5.8899440396416808E-3</v>
      </c>
      <c r="G42" s="59">
        <v>7.37</v>
      </c>
      <c r="H42" s="5">
        <v>2.720732256673787</v>
      </c>
      <c r="I42" s="47">
        <f t="shared" si="0"/>
        <v>2.7188430156244849</v>
      </c>
      <c r="J42" s="60">
        <v>17</v>
      </c>
      <c r="K42" s="27">
        <v>0.99879999999999991</v>
      </c>
      <c r="L42" s="48">
        <v>1.0797999999999999E-3</v>
      </c>
      <c r="M42" s="49">
        <f t="shared" si="1"/>
        <v>1.0810973167801361E-6</v>
      </c>
      <c r="N42" s="49">
        <f t="shared" si="2"/>
        <v>1.7221095470809824</v>
      </c>
      <c r="O42" s="14">
        <v>5.1865686166720009</v>
      </c>
      <c r="P42" s="14">
        <v>2.6346025764099998</v>
      </c>
      <c r="Q42" s="14">
        <v>1.4222956729560001</v>
      </c>
      <c r="R42" s="13">
        <f t="shared" si="3"/>
        <v>-2.3747803811783301</v>
      </c>
      <c r="S42" s="13">
        <f t="shared" si="3"/>
        <v>-1.3975853511280185</v>
      </c>
      <c r="T42" s="13">
        <f t="shared" si="3"/>
        <v>-0.50822140979986952</v>
      </c>
      <c r="U42" s="13">
        <f t="shared" si="4"/>
        <v>1.7301613436820555</v>
      </c>
      <c r="V42" s="13">
        <f t="shared" si="5"/>
        <v>-0.79090658056508745</v>
      </c>
      <c r="W42" s="13">
        <f t="shared" si="45"/>
        <v>2.6886135080783666</v>
      </c>
      <c r="X42" s="13">
        <f t="shared" si="46"/>
        <v>-1.4268623807020726</v>
      </c>
      <c r="Y42" s="13">
        <f t="shared" si="47"/>
        <v>3.6965588105982166</v>
      </c>
      <c r="Z42" s="13">
        <f t="shared" si="48"/>
        <v>-1.8861828661531743</v>
      </c>
      <c r="AA42" s="13">
        <f t="shared" si="49"/>
        <v>42.145706536532238</v>
      </c>
      <c r="AB42" s="18">
        <f t="shared" si="50"/>
        <v>1.0971634000001007E-3</v>
      </c>
      <c r="AC42" s="62">
        <v>2.7088295740684694</v>
      </c>
      <c r="AD42" s="17">
        <v>2.7118048671166117</v>
      </c>
      <c r="AE42" s="50">
        <f t="shared" si="6"/>
        <v>10.176155884444505</v>
      </c>
      <c r="AF42" s="17">
        <v>6.0941470834465292</v>
      </c>
      <c r="AG42" s="65">
        <v>28.079276685942475</v>
      </c>
      <c r="AH42" s="15">
        <f t="shared" si="7"/>
        <v>27.847731600669718</v>
      </c>
      <c r="AI42" s="65">
        <v>9.7644864579849511</v>
      </c>
      <c r="AJ42" s="15">
        <f t="shared" si="8"/>
        <v>10.732110149039995</v>
      </c>
      <c r="AK42" s="65">
        <v>14.662316343720002</v>
      </c>
      <c r="AL42" s="92">
        <f t="shared" si="9"/>
        <v>0.10646483799855773</v>
      </c>
      <c r="AM42" s="92">
        <f t="shared" si="10"/>
        <v>12.614695819705085</v>
      </c>
      <c r="AN42" s="47">
        <v>2.2472660763111136</v>
      </c>
      <c r="AO42" s="47">
        <f t="shared" si="11"/>
        <v>3.7525398703427117</v>
      </c>
      <c r="AP42" s="5">
        <f t="shared" si="12"/>
        <v>1.0990962192654552</v>
      </c>
      <c r="AQ42" s="5">
        <f t="shared" si="13"/>
        <v>0.860348087163463</v>
      </c>
      <c r="AR42" s="8">
        <v>0.15914630611719999</v>
      </c>
      <c r="AS42" s="51">
        <f t="shared" si="14"/>
        <v>0.53985207700436899</v>
      </c>
      <c r="AT42" s="51">
        <f t="shared" si="15"/>
        <v>0.50796639765666718</v>
      </c>
      <c r="AU42" s="51">
        <f t="shared" si="16"/>
        <v>0.27422671482337901</v>
      </c>
      <c r="AV42" s="51">
        <f t="shared" si="17"/>
        <v>0.38476208436836123</v>
      </c>
      <c r="AW42" s="52">
        <f t="shared" si="18"/>
        <v>1.593153556085132</v>
      </c>
      <c r="AX42" s="52">
        <f t="shared" si="19"/>
        <v>0.2022576372866583</v>
      </c>
      <c r="AY42" s="9">
        <f t="shared" si="20"/>
        <v>1.1534408957880369</v>
      </c>
      <c r="AZ42" s="9">
        <f t="shared" si="21"/>
        <v>1.7924090053855777</v>
      </c>
      <c r="BA42" s="95">
        <f t="shared" si="51"/>
        <v>2.464372540398811</v>
      </c>
      <c r="BB42" s="9">
        <f t="shared" si="22"/>
        <v>0.94819711530399997</v>
      </c>
      <c r="BC42" s="9">
        <f t="shared" si="23"/>
        <v>0.27772119699126846</v>
      </c>
      <c r="BD42" s="53">
        <f t="shared" si="52"/>
        <v>81.881566049445453</v>
      </c>
      <c r="BE42" s="53">
        <f t="shared" si="52"/>
        <v>127.24124564859409</v>
      </c>
      <c r="BF42" s="53">
        <f t="shared" si="52"/>
        <v>174.94323608080776</v>
      </c>
      <c r="BG42" s="53">
        <f t="shared" si="52"/>
        <v>67.311524160597898</v>
      </c>
      <c r="BH42" s="53">
        <f t="shared" si="52"/>
        <v>19.715138086234877</v>
      </c>
      <c r="BI42" s="96">
        <f t="shared" si="53"/>
        <v>1.913186140293943</v>
      </c>
      <c r="BJ42" s="96">
        <f t="shared" si="53"/>
        <v>2.1046279120516633</v>
      </c>
      <c r="BK42" s="96">
        <f t="shared" si="53"/>
        <v>2.2428971557953861</v>
      </c>
      <c r="BL42" s="96">
        <f t="shared" si="53"/>
        <v>1.8280894245642176</v>
      </c>
      <c r="BM42" s="96">
        <f t="shared" si="53"/>
        <v>1.2947998232494558</v>
      </c>
      <c r="BN42" s="99">
        <f t="shared" si="54"/>
        <v>6.6167382424054058</v>
      </c>
      <c r="BO42" s="99">
        <f t="shared" si="55"/>
        <v>10.28219239951939</v>
      </c>
      <c r="BP42" s="99">
        <f t="shared" si="56"/>
        <v>14.136925516630098</v>
      </c>
      <c r="BQ42" s="99">
        <f t="shared" si="57"/>
        <v>5.4393529283388684</v>
      </c>
      <c r="BR42" s="99">
        <f t="shared" si="58"/>
        <v>1.593153556085132</v>
      </c>
      <c r="BS42" s="105">
        <f t="shared" si="59"/>
        <v>0.82064395433114545</v>
      </c>
      <c r="BT42" s="105">
        <f t="shared" si="59"/>
        <v>1.0120857260888658</v>
      </c>
      <c r="BU42" s="105">
        <f t="shared" si="59"/>
        <v>1.1503549698325888</v>
      </c>
      <c r="BV42" s="105">
        <f t="shared" si="59"/>
        <v>0.73554723860142024</v>
      </c>
      <c r="BW42" s="105">
        <f t="shared" si="59"/>
        <v>0.2022576372866583</v>
      </c>
      <c r="BX42" s="88">
        <v>100</v>
      </c>
      <c r="BY42" s="89">
        <f t="shared" si="60"/>
        <v>1.1000185275062209</v>
      </c>
      <c r="BZ42" s="89">
        <f t="shared" si="25"/>
        <v>9.2360101800572567E-2</v>
      </c>
      <c r="CA42" s="89">
        <f t="shared" si="26"/>
        <v>23.726224853360691</v>
      </c>
      <c r="CB42" s="89">
        <f t="shared" si="61"/>
        <v>1.5143427956307574</v>
      </c>
      <c r="CC42" s="89">
        <f t="shared" si="27"/>
        <v>7.8717683469132604E-2</v>
      </c>
      <c r="CD42" s="89">
        <f t="shared" si="28"/>
        <v>20.221647892474884</v>
      </c>
      <c r="CE42" s="89">
        <f t="shared" si="62"/>
        <v>1.5690889497834239</v>
      </c>
      <c r="CF42" s="89">
        <f t="shared" si="29"/>
        <v>7.733224549639818E-2</v>
      </c>
      <c r="CG42" s="89">
        <f t="shared" si="30"/>
        <v>19.865745157195771</v>
      </c>
      <c r="CH42" s="89">
        <f t="shared" si="63"/>
        <v>1.5752921184009467</v>
      </c>
      <c r="CI42" s="89">
        <f t="shared" si="31"/>
        <v>7.7179836260946946E-2</v>
      </c>
      <c r="CJ42" s="89">
        <f t="shared" si="64"/>
        <v>0.56532664801385302</v>
      </c>
      <c r="CK42" s="89">
        <f t="shared" si="65"/>
        <v>-1.1211372322499913</v>
      </c>
      <c r="CL42" s="83">
        <v>137</v>
      </c>
      <c r="CM42" s="84">
        <f t="shared" si="66"/>
        <v>1.9652452883748583</v>
      </c>
      <c r="CN42" s="84">
        <f t="shared" si="67"/>
        <v>0.12767939664090763</v>
      </c>
      <c r="CO42" s="84">
        <f t="shared" si="68"/>
        <v>167.97549170582903</v>
      </c>
      <c r="CP42" s="84">
        <f t="shared" si="69"/>
        <v>1.8740132241871015</v>
      </c>
      <c r="CQ42" s="84">
        <f t="shared" si="70"/>
        <v>0.13075035538830501</v>
      </c>
      <c r="CR42" s="84">
        <f t="shared" si="71"/>
        <v>172.01565651842745</v>
      </c>
      <c r="CS42" s="84">
        <f t="shared" si="72"/>
        <v>1.8636551238853767</v>
      </c>
      <c r="CT42" s="84">
        <f t="shared" si="73"/>
        <v>0.13111320382306407</v>
      </c>
      <c r="CU42" s="84">
        <f t="shared" si="74"/>
        <v>172.4930212761476</v>
      </c>
      <c r="CV42" s="84">
        <f t="shared" si="75"/>
        <v>1.8624511024235493</v>
      </c>
      <c r="CW42" s="84">
        <f t="shared" si="76"/>
        <v>0.13115557744722836</v>
      </c>
      <c r="CX42" s="84">
        <f t="shared" si="77"/>
        <v>70.895717413738524</v>
      </c>
      <c r="CY42" s="84">
        <f t="shared" si="78"/>
        <v>16.903426873688442</v>
      </c>
      <c r="CZ42" s="88">
        <v>137</v>
      </c>
      <c r="DA42" s="89">
        <f t="shared" si="79"/>
        <v>2.2242164015597972</v>
      </c>
      <c r="DB42" s="89">
        <f t="shared" si="80"/>
        <v>0.13236983941037864</v>
      </c>
      <c r="DC42" s="89">
        <f t="shared" si="81"/>
        <v>211.84140933707903</v>
      </c>
      <c r="DD42" s="89">
        <f t="shared" si="82"/>
        <v>1.8825028614464798</v>
      </c>
      <c r="DE42" s="89">
        <f t="shared" si="83"/>
        <v>0.14388308433243754</v>
      </c>
      <c r="DF42" s="89">
        <f t="shared" si="84"/>
        <v>230.26692107899854</v>
      </c>
      <c r="DG42" s="89">
        <f t="shared" si="85"/>
        <v>1.8233665540185391</v>
      </c>
      <c r="DH42" s="89">
        <f t="shared" si="86"/>
        <v>0.14619770976598831</v>
      </c>
      <c r="DI42" s="89">
        <f t="shared" si="87"/>
        <v>233.97119023966954</v>
      </c>
      <c r="DJ42" s="89">
        <f t="shared" si="88"/>
        <v>1.8122643842196426</v>
      </c>
      <c r="DK42" s="89">
        <f t="shared" si="89"/>
        <v>0.14664483921034088</v>
      </c>
      <c r="DL42" s="89">
        <f t="shared" si="90"/>
        <v>91.078225491074136</v>
      </c>
      <c r="DM42" s="89">
        <f t="shared" si="91"/>
        <v>13.753277409927357</v>
      </c>
      <c r="DN42" s="83">
        <v>137</v>
      </c>
      <c r="DO42" s="84">
        <f t="shared" si="92"/>
        <v>3.2239538595926476</v>
      </c>
      <c r="DP42" s="84">
        <f t="shared" si="93"/>
        <v>0.13705788902488408</v>
      </c>
      <c r="DQ42" s="84">
        <f t="shared" si="94"/>
        <v>340.8533959907611</v>
      </c>
      <c r="DR42" s="84">
        <f t="shared" si="95"/>
        <v>2.3440188585314683</v>
      </c>
      <c r="DS42" s="84">
        <f t="shared" si="96"/>
        <v>0.16073775437460452</v>
      </c>
      <c r="DT42" s="84">
        <f t="shared" si="97"/>
        <v>399.7435669869796</v>
      </c>
      <c r="DU42" s="84">
        <f t="shared" si="98"/>
        <v>2.2169557013659453</v>
      </c>
      <c r="DV42" s="84">
        <f t="shared" si="99"/>
        <v>0.1652798612953732</v>
      </c>
      <c r="DW42" s="84">
        <f t="shared" si="100"/>
        <v>411.03946961551094</v>
      </c>
      <c r="DX42" s="84">
        <f t="shared" si="101"/>
        <v>2.1954569762223888</v>
      </c>
      <c r="DY42" s="84">
        <f t="shared" si="102"/>
        <v>0.1660871305469514</v>
      </c>
      <c r="DZ42" s="84">
        <f t="shared" si="103"/>
        <v>116.41153110267766</v>
      </c>
      <c r="EA42" s="84">
        <f t="shared" si="104"/>
        <v>37.805735538594362</v>
      </c>
      <c r="EB42" s="88">
        <v>137</v>
      </c>
      <c r="EC42" s="89">
        <f t="shared" si="105"/>
        <v>4.3173483001579092</v>
      </c>
      <c r="ED42" s="89">
        <f t="shared" si="106"/>
        <v>0.13887514516440824</v>
      </c>
      <c r="EE42" s="89">
        <f t="shared" si="107"/>
        <v>474.85099950072504</v>
      </c>
      <c r="EF42" s="89">
        <f t="shared" si="108"/>
        <v>3.0845458848571035</v>
      </c>
      <c r="EG42" s="89">
        <f t="shared" si="109"/>
        <v>0.16429995771649725</v>
      </c>
      <c r="EH42" s="89">
        <f t="shared" si="110"/>
        <v>561.78518515493522</v>
      </c>
      <c r="EI42" s="89">
        <f t="shared" si="111"/>
        <v>2.9474146556008023</v>
      </c>
      <c r="EJ42" s="89">
        <f t="shared" si="112"/>
        <v>0.16807861079412162</v>
      </c>
      <c r="EK42" s="89">
        <f t="shared" si="113"/>
        <v>574.70540344563244</v>
      </c>
      <c r="EL42" s="89">
        <f t="shared" si="114"/>
        <v>2.929341819363334</v>
      </c>
      <c r="EM42" s="89">
        <f t="shared" si="115"/>
        <v>0.16859630154482977</v>
      </c>
      <c r="EN42" s="89">
        <f t="shared" si="116"/>
        <v>119.68098091291317</v>
      </c>
      <c r="EO42" s="89">
        <f t="shared" si="117"/>
        <v>83.870651273668017</v>
      </c>
      <c r="EP42" s="57">
        <f t="shared" si="118"/>
        <v>42.145706536532238</v>
      </c>
      <c r="EQ42" s="57">
        <f t="shared" si="119"/>
        <v>256.56105278189295</v>
      </c>
      <c r="ER42" s="57">
        <f t="shared" si="32"/>
        <v>0.16031306372994658</v>
      </c>
      <c r="ES42" s="57">
        <f t="shared" si="33"/>
        <v>2.0888792204012039</v>
      </c>
      <c r="ET42" s="57">
        <f t="shared" si="120"/>
        <v>108.88792204012039</v>
      </c>
      <c r="EU42" s="58">
        <f t="shared" si="121"/>
        <v>9.4042265261069744</v>
      </c>
      <c r="EV42" s="15">
        <f t="shared" si="122"/>
        <v>0.33491697921175723</v>
      </c>
      <c r="EW42" s="15">
        <f t="shared" si="123"/>
        <v>1.3236493464946848</v>
      </c>
      <c r="EX42" s="58">
        <f t="shared" si="124"/>
        <v>0.25302545579665131</v>
      </c>
      <c r="EY42" s="58">
        <v>100</v>
      </c>
      <c r="EZ42" s="58">
        <f t="shared" si="125"/>
        <v>1.0937857067991494</v>
      </c>
      <c r="FA42" s="58">
        <f t="shared" si="126"/>
        <v>5.8656212254199129</v>
      </c>
      <c r="FB42" s="58">
        <f t="shared" si="127"/>
        <v>8.1511813213894599E-2</v>
      </c>
      <c r="FC42" s="58">
        <f t="shared" si="128"/>
        <v>130.44948506221641</v>
      </c>
      <c r="FD42" s="58">
        <f t="shared" si="129"/>
        <v>0.97050565005514788</v>
      </c>
      <c r="FE42" s="58">
        <f t="shared" si="130"/>
        <v>5.589213052188077</v>
      </c>
      <c r="FF42" s="58">
        <f t="shared" si="131"/>
        <v>8.3503028950750027E-2</v>
      </c>
      <c r="FG42" s="58">
        <f t="shared" si="132"/>
        <v>133.63617736212828</v>
      </c>
      <c r="FH42" s="58">
        <f t="shared" si="133"/>
        <v>0.96029898470133079</v>
      </c>
      <c r="FI42" s="58">
        <f t="shared" si="134"/>
        <v>5.5671933308249546</v>
      </c>
      <c r="FJ42" s="58">
        <f t="shared" si="135"/>
        <v>8.3668004258652812E-2</v>
      </c>
      <c r="FK42" s="58">
        <f t="shared" si="136"/>
        <v>133.90019975490006</v>
      </c>
      <c r="FL42" s="58">
        <f t="shared" si="137"/>
        <v>0.95947102044863997</v>
      </c>
      <c r="FM42" s="58">
        <f t="shared" si="138"/>
        <v>5.5654140548250588</v>
      </c>
      <c r="FN42" s="58">
        <f t="shared" si="139"/>
        <v>8.3681377619014813E-2</v>
      </c>
      <c r="FO42" s="58">
        <f t="shared" si="34"/>
        <v>1.0903683503757629</v>
      </c>
      <c r="FP42" s="58">
        <f t="shared" si="140"/>
        <v>9.0368350375762851</v>
      </c>
      <c r="FQ42" s="27">
        <f t="shared" si="141"/>
        <v>0.53187857775706204</v>
      </c>
      <c r="FR42" s="27">
        <f t="shared" si="35"/>
        <v>4.6150987223761812E-3</v>
      </c>
      <c r="FS42" s="27">
        <f t="shared" si="142"/>
        <v>0.53649367647943824</v>
      </c>
      <c r="FT42" s="91">
        <f t="shared" si="183"/>
        <v>0.55000000000000004</v>
      </c>
      <c r="FU42" s="27">
        <f t="shared" si="143"/>
        <v>9.8080674533722378E-2</v>
      </c>
      <c r="FV42" s="27">
        <f t="shared" si="36"/>
        <v>1.2779911891744025</v>
      </c>
      <c r="FW42" s="27">
        <f t="shared" si="144"/>
        <v>27.799118917440246</v>
      </c>
      <c r="FX42" s="54">
        <v>137</v>
      </c>
      <c r="FY42" s="55">
        <f t="shared" si="145"/>
        <v>1.2614688559649934</v>
      </c>
      <c r="FZ42" s="55">
        <f t="shared" si="146"/>
        <v>0.15936426246832974</v>
      </c>
      <c r="GA42" s="55">
        <f t="shared" si="147"/>
        <v>139.77347978725112</v>
      </c>
      <c r="GB42" s="55">
        <f t="shared" si="148"/>
        <v>1.2556345261442223</v>
      </c>
      <c r="GC42" s="55">
        <f t="shared" si="149"/>
        <v>0.15973407792304892</v>
      </c>
      <c r="GD42" s="55">
        <f t="shared" si="150"/>
        <v>140.09783351740739</v>
      </c>
      <c r="GE42" s="55">
        <f t="shared" si="151"/>
        <v>1.2549615290796259</v>
      </c>
      <c r="GF42" s="55">
        <f t="shared" si="152"/>
        <v>0.15977690240596071</v>
      </c>
      <c r="GG42" s="55">
        <f t="shared" si="153"/>
        <v>140.13539355065421</v>
      </c>
      <c r="GH42" s="55">
        <f t="shared" si="154"/>
        <v>1.2548837202433358</v>
      </c>
      <c r="GI42" s="55">
        <f t="shared" si="155"/>
        <v>0.15978185579803036</v>
      </c>
      <c r="GJ42" s="57">
        <f t="shared" si="156"/>
        <v>65.493034112343707</v>
      </c>
      <c r="GK42" s="57">
        <f t="shared" si="157"/>
        <v>525.351830247512</v>
      </c>
      <c r="GL42" s="57">
        <f t="shared" si="40"/>
        <v>0.21124510917601333</v>
      </c>
      <c r="GM42" s="57">
        <f t="shared" si="41"/>
        <v>2.7525237725634533</v>
      </c>
      <c r="GN42" s="57">
        <f t="shared" si="158"/>
        <v>175.25237725634531</v>
      </c>
      <c r="GO42" s="58">
        <f t="shared" si="159"/>
        <v>22.709450474458954</v>
      </c>
      <c r="GP42" s="15">
        <f t="shared" si="160"/>
        <v>0.8154865466281932</v>
      </c>
      <c r="GQ42" s="92">
        <f t="shared" si="184"/>
        <v>1.0862487508926317</v>
      </c>
      <c r="GR42" s="92">
        <f t="shared" si="161"/>
        <v>0.75073646433016561</v>
      </c>
      <c r="GS42" s="58">
        <v>100</v>
      </c>
      <c r="GT42" s="92">
        <f t="shared" si="162"/>
        <v>1.0937857067991494</v>
      </c>
      <c r="GU42" s="92">
        <f t="shared" si="163"/>
        <v>1.4316151380664401</v>
      </c>
      <c r="GV42" s="92">
        <f t="shared" si="164"/>
        <v>0.205676799789801</v>
      </c>
      <c r="GW42" s="92">
        <f t="shared" si="165"/>
        <v>511.5038337715622</v>
      </c>
      <c r="GX42" s="92">
        <f t="shared" si="166"/>
        <v>0.57121367559847558</v>
      </c>
      <c r="GY42" s="92">
        <f t="shared" si="167"/>
        <v>0.81734680581874153</v>
      </c>
      <c r="GZ42" s="92">
        <f t="shared" si="168"/>
        <v>0.27220447612698689</v>
      </c>
      <c r="HA42" s="92">
        <f t="shared" si="169"/>
        <v>676.95351761126403</v>
      </c>
      <c r="HB42" s="92">
        <f t="shared" si="170"/>
        <v>0.52171167467625501</v>
      </c>
      <c r="HC42" s="92">
        <f t="shared" si="171"/>
        <v>0.76015397258170059</v>
      </c>
      <c r="HD42" s="92">
        <f t="shared" si="172"/>
        <v>0.28225891163047795</v>
      </c>
      <c r="HE42" s="92">
        <f t="shared" si="173"/>
        <v>701.95819636793738</v>
      </c>
      <c r="HF42" s="92">
        <f t="shared" si="174"/>
        <v>0.51590981263461833</v>
      </c>
      <c r="HG42" s="92">
        <f t="shared" si="175"/>
        <v>0.75351381895070935</v>
      </c>
      <c r="HH42" s="92">
        <f t="shared" si="176"/>
        <v>0.28349985208118628</v>
      </c>
      <c r="HI42" s="92">
        <f t="shared" si="42"/>
        <v>3.6940030726178565</v>
      </c>
      <c r="HJ42" s="92">
        <f t="shared" si="177"/>
        <v>269.40030726178566</v>
      </c>
      <c r="HK42" s="27">
        <f t="shared" si="178"/>
        <v>0.49048796724542526</v>
      </c>
      <c r="HL42" s="27">
        <f t="shared" si="179"/>
        <v>3.7311499723907536E-2</v>
      </c>
      <c r="HM42" s="27">
        <f t="shared" si="180"/>
        <v>0.52779946696933278</v>
      </c>
      <c r="HN42" s="27">
        <f t="shared" si="185"/>
        <v>0.55000000000000004</v>
      </c>
      <c r="HO42" s="27">
        <f t="shared" si="181"/>
        <v>0.18271578776969105</v>
      </c>
      <c r="HP42" s="27">
        <f t="shared" si="43"/>
        <v>2.3807867146390742</v>
      </c>
      <c r="HQ42" s="27">
        <f t="shared" si="182"/>
        <v>138.07867146390743</v>
      </c>
    </row>
    <row r="43" spans="1:225" x14ac:dyDescent="0.25">
      <c r="A43" s="6" t="s">
        <v>1</v>
      </c>
      <c r="B43" s="7">
        <v>12.4658</v>
      </c>
      <c r="C43" s="6" t="s">
        <v>40</v>
      </c>
      <c r="D43" s="6" t="s">
        <v>396</v>
      </c>
      <c r="E43" s="8">
        <v>0.10604453870625663</v>
      </c>
      <c r="F43" s="5">
        <f t="shared" si="44"/>
        <v>1.1245444189422761E-2</v>
      </c>
      <c r="G43" s="59">
        <v>12.31</v>
      </c>
      <c r="H43" s="5">
        <v>2.6661012240386017</v>
      </c>
      <c r="I43" s="47">
        <f t="shared" si="0"/>
        <v>2.5275923873603197</v>
      </c>
      <c r="J43" s="60">
        <v>17</v>
      </c>
      <c r="K43" s="27">
        <v>0.99879999999999991</v>
      </c>
      <c r="L43" s="48">
        <v>1.0797999999999999E-3</v>
      </c>
      <c r="M43" s="49">
        <f t="shared" si="1"/>
        <v>1.0810973167801361E-6</v>
      </c>
      <c r="N43" s="49">
        <f t="shared" si="2"/>
        <v>1.5306291423311174</v>
      </c>
      <c r="O43" s="14">
        <v>5.4568815115599998</v>
      </c>
      <c r="P43" s="14">
        <v>2.5440834162899999</v>
      </c>
      <c r="Q43" s="14">
        <v>1.6857546216879997</v>
      </c>
      <c r="R43" s="13">
        <f t="shared" si="3"/>
        <v>-2.4480767179746814</v>
      </c>
      <c r="S43" s="13">
        <f t="shared" si="3"/>
        <v>-1.3471459749834891</v>
      </c>
      <c r="T43" s="13">
        <f t="shared" si="3"/>
        <v>-0.75339455298393188</v>
      </c>
      <c r="U43" s="13">
        <f t="shared" si="4"/>
        <v>2.1265851880073821</v>
      </c>
      <c r="V43" s="13">
        <f t="shared" si="5"/>
        <v>-1.0885386484525803</v>
      </c>
      <c r="W43" s="13">
        <f t="shared" si="45"/>
        <v>2.8603778738378058</v>
      </c>
      <c r="X43" s="13">
        <f t="shared" si="46"/>
        <v>-1.5162057486473675</v>
      </c>
      <c r="Y43" s="13">
        <f t="shared" si="47"/>
        <v>3.7259578309770633</v>
      </c>
      <c r="Z43" s="13">
        <f t="shared" si="48"/>
        <v>-1.8976113464790851</v>
      </c>
      <c r="AA43" s="13">
        <f t="shared" si="49"/>
        <v>49.806488068598441</v>
      </c>
      <c r="AB43" s="18">
        <f t="shared" si="50"/>
        <v>8.3073672999999904E-2</v>
      </c>
      <c r="AC43" s="62">
        <v>4.6172290417964144</v>
      </c>
      <c r="AD43" s="17">
        <v>5.0355507371056367</v>
      </c>
      <c r="AE43" s="50">
        <f t="shared" si="6"/>
        <v>12.253745386447545</v>
      </c>
      <c r="AF43" s="17">
        <v>8.3974565362577813</v>
      </c>
      <c r="AG43" s="65">
        <v>37.232515107779541</v>
      </c>
      <c r="AH43" s="15">
        <f t="shared" si="7"/>
        <v>30.264861181220223</v>
      </c>
      <c r="AI43" s="65">
        <v>8.9247474681103078</v>
      </c>
      <c r="AJ43" s="15">
        <f t="shared" si="8"/>
        <v>10.90349558778977</v>
      </c>
      <c r="AK43" s="65">
        <v>14.187375596620001</v>
      </c>
      <c r="AL43" s="92">
        <f t="shared" si="9"/>
        <v>0.13253666261461089</v>
      </c>
      <c r="AM43" s="92">
        <f t="shared" si="10"/>
        <v>12.987882846154495</v>
      </c>
      <c r="AN43" s="47">
        <v>1.6676341823703915</v>
      </c>
      <c r="AO43" s="47">
        <f t="shared" si="11"/>
        <v>2.4334469110107357</v>
      </c>
      <c r="AP43" s="5">
        <f t="shared" si="12"/>
        <v>1.2217147461874833</v>
      </c>
      <c r="AQ43" s="5">
        <f t="shared" si="13"/>
        <v>0.91545351412622977</v>
      </c>
      <c r="AR43" s="8">
        <v>2.373862543316E-2</v>
      </c>
      <c r="AS43" s="51">
        <f t="shared" si="14"/>
        <v>0.66261766846714143</v>
      </c>
      <c r="AT43" s="51">
        <f t="shared" si="15"/>
        <v>0.46621562350227824</v>
      </c>
      <c r="AU43" s="51">
        <f t="shared" si="16"/>
        <v>0.30892270944803424</v>
      </c>
      <c r="AV43" s="51">
        <f t="shared" si="17"/>
        <v>0.45243523898013138</v>
      </c>
      <c r="AW43" s="52">
        <f t="shared" si="18"/>
        <v>1.506757653778676</v>
      </c>
      <c r="AX43" s="52">
        <f t="shared" si="19"/>
        <v>0.17804340620293399</v>
      </c>
      <c r="AY43" s="9">
        <f t="shared" si="20"/>
        <v>1.4177234586715879</v>
      </c>
      <c r="AZ43" s="9">
        <f t="shared" si="21"/>
        <v>1.9069185825585371</v>
      </c>
      <c r="BA43" s="95">
        <f t="shared" si="51"/>
        <v>2.4839718873180421</v>
      </c>
      <c r="BB43" s="9">
        <f t="shared" si="22"/>
        <v>1.1238364144586663</v>
      </c>
      <c r="BC43" s="9">
        <f t="shared" si="23"/>
        <v>0.56422333013886894</v>
      </c>
      <c r="BD43" s="53">
        <f t="shared" si="52"/>
        <v>139.06410445604908</v>
      </c>
      <c r="BE43" s="53">
        <f t="shared" si="52"/>
        <v>187.04911972224807</v>
      </c>
      <c r="BF43" s="53">
        <f t="shared" si="52"/>
        <v>243.65211980590061</v>
      </c>
      <c r="BG43" s="53">
        <f t="shared" si="52"/>
        <v>110.23680505239827</v>
      </c>
      <c r="BH43" s="53">
        <f t="shared" si="52"/>
        <v>55.344511398923906</v>
      </c>
      <c r="BI43" s="96">
        <f t="shared" si="53"/>
        <v>2.1432150433748332</v>
      </c>
      <c r="BJ43" s="96">
        <f t="shared" si="53"/>
        <v>2.2719556686920974</v>
      </c>
      <c r="BK43" s="96">
        <f t="shared" si="53"/>
        <v>2.3867701941535975</v>
      </c>
      <c r="BL43" s="96">
        <f t="shared" si="53"/>
        <v>2.0423266177690969</v>
      </c>
      <c r="BM43" s="96">
        <f t="shared" si="53"/>
        <v>1.7430745576925575</v>
      </c>
      <c r="BN43" s="99">
        <f t="shared" si="54"/>
        <v>3.7860286134733743</v>
      </c>
      <c r="BO43" s="99">
        <f t="shared" si="55"/>
        <v>5.0924235421028774</v>
      </c>
      <c r="BP43" s="99">
        <f t="shared" si="56"/>
        <v>6.6334436260661969</v>
      </c>
      <c r="BQ43" s="99">
        <f t="shared" si="57"/>
        <v>3.001203652220489</v>
      </c>
      <c r="BR43" s="99">
        <f t="shared" si="58"/>
        <v>1.506757653778676</v>
      </c>
      <c r="BS43" s="105">
        <f t="shared" si="59"/>
        <v>0.57818389188520958</v>
      </c>
      <c r="BT43" s="105">
        <f t="shared" si="59"/>
        <v>0.70692451720247373</v>
      </c>
      <c r="BU43" s="105">
        <f t="shared" si="59"/>
        <v>0.82173904266397391</v>
      </c>
      <c r="BV43" s="105">
        <f t="shared" si="59"/>
        <v>0.4772954662794735</v>
      </c>
      <c r="BW43" s="105">
        <f t="shared" si="59"/>
        <v>0.17804340620293399</v>
      </c>
      <c r="BX43" s="88">
        <v>100</v>
      </c>
      <c r="BY43" s="89">
        <f t="shared" si="60"/>
        <v>1.1000185275062209</v>
      </c>
      <c r="BZ43" s="89">
        <f t="shared" si="25"/>
        <v>0.12411092441006222</v>
      </c>
      <c r="CA43" s="89">
        <f t="shared" si="26"/>
        <v>64.773335379112822</v>
      </c>
      <c r="CB43" s="89">
        <f t="shared" si="61"/>
        <v>1.2114562946746719</v>
      </c>
      <c r="CC43" s="89">
        <f t="shared" si="27"/>
        <v>0.1182649724452922</v>
      </c>
      <c r="CD43" s="89">
        <f t="shared" si="28"/>
        <v>61.722340400031584</v>
      </c>
      <c r="CE43" s="89">
        <f t="shared" si="62"/>
        <v>1.2245138509774147</v>
      </c>
      <c r="CF43" s="89">
        <f t="shared" si="29"/>
        <v>0.11763272545245947</v>
      </c>
      <c r="CG43" s="89">
        <f t="shared" si="30"/>
        <v>61.392371489527925</v>
      </c>
      <c r="CH43" s="89">
        <f t="shared" si="63"/>
        <v>1.2259732045499145</v>
      </c>
      <c r="CI43" s="89">
        <f t="shared" si="31"/>
        <v>0.1175626917622168</v>
      </c>
      <c r="CJ43" s="89">
        <f t="shared" si="64"/>
        <v>10.86161833177044</v>
      </c>
      <c r="CK43" s="89">
        <f t="shared" si="65"/>
        <v>-18.635010648501094</v>
      </c>
      <c r="CL43" s="83">
        <v>138</v>
      </c>
      <c r="CM43" s="84">
        <f t="shared" si="66"/>
        <v>1.9619150425336946</v>
      </c>
      <c r="CN43" s="84">
        <f t="shared" si="67"/>
        <v>0.13115834920339187</v>
      </c>
      <c r="CO43" s="84">
        <f t="shared" si="68"/>
        <v>204.51516242876025</v>
      </c>
      <c r="CP43" s="84">
        <f t="shared" si="69"/>
        <v>1.7899413903992285</v>
      </c>
      <c r="CQ43" s="84">
        <f t="shared" si="70"/>
        <v>0.13731457435920172</v>
      </c>
      <c r="CR43" s="84">
        <f t="shared" si="71"/>
        <v>214.11456189768796</v>
      </c>
      <c r="CS43" s="84">
        <f t="shared" si="72"/>
        <v>1.7708970116852671</v>
      </c>
      <c r="CT43" s="84">
        <f t="shared" si="73"/>
        <v>0.13805094627070655</v>
      </c>
      <c r="CU43" s="84">
        <f t="shared" si="74"/>
        <v>215.26278633024654</v>
      </c>
      <c r="CV43" s="84">
        <f t="shared" si="75"/>
        <v>1.768689669153426</v>
      </c>
      <c r="CW43" s="84">
        <f t="shared" si="76"/>
        <v>0.13813706389627542</v>
      </c>
      <c r="CX43" s="84">
        <f t="shared" si="77"/>
        <v>30.263251254187718</v>
      </c>
      <c r="CY43" s="84">
        <f t="shared" si="78"/>
        <v>17.383818473917945</v>
      </c>
      <c r="CZ43" s="88">
        <v>138</v>
      </c>
      <c r="DA43" s="89">
        <f t="shared" si="79"/>
        <v>2.2180343805771341</v>
      </c>
      <c r="DB43" s="89">
        <f t="shared" si="80"/>
        <v>0.13854667781869925</v>
      </c>
      <c r="DC43" s="89">
        <f t="shared" si="81"/>
        <v>272.52987157010608</v>
      </c>
      <c r="DD43" s="89">
        <f t="shared" si="82"/>
        <v>1.7094917904378619</v>
      </c>
      <c r="DE43" s="89">
        <f t="shared" si="83"/>
        <v>0.15781444177090551</v>
      </c>
      <c r="DF43" s="89">
        <f t="shared" si="84"/>
        <v>310.43075319362174</v>
      </c>
      <c r="DG43" s="89">
        <f t="shared" si="85"/>
        <v>1.626391494925902</v>
      </c>
      <c r="DH43" s="89">
        <f t="shared" si="86"/>
        <v>0.16179597219745823</v>
      </c>
      <c r="DI43" s="89">
        <f t="shared" si="87"/>
        <v>318.26266943213898</v>
      </c>
      <c r="DJ43" s="89">
        <f t="shared" si="88"/>
        <v>1.6109568660581304</v>
      </c>
      <c r="DK43" s="89">
        <f t="shared" si="89"/>
        <v>0.16256921067962235</v>
      </c>
      <c r="DL43" s="89">
        <f t="shared" si="90"/>
        <v>53.302765670883879</v>
      </c>
      <c r="DM43" s="89">
        <f t="shared" si="91"/>
        <v>6.9154592988555086</v>
      </c>
      <c r="DN43" s="83">
        <v>138</v>
      </c>
      <c r="DO43" s="84">
        <f t="shared" si="92"/>
        <v>3.2157648474323164</v>
      </c>
      <c r="DP43" s="84">
        <f t="shared" si="93"/>
        <v>0.13344687991482529</v>
      </c>
      <c r="DQ43" s="84">
        <f t="shared" si="94"/>
        <v>353.0750624540542</v>
      </c>
      <c r="DR43" s="84">
        <f t="shared" si="95"/>
        <v>2.3153193134950238</v>
      </c>
      <c r="DS43" s="84">
        <f t="shared" si="96"/>
        <v>0.15726972182335397</v>
      </c>
      <c r="DT43" s="84">
        <f t="shared" si="97"/>
        <v>416.10577100306966</v>
      </c>
      <c r="DU43" s="84">
        <f t="shared" si="98"/>
        <v>2.1860719534784949</v>
      </c>
      <c r="DV43" s="84">
        <f t="shared" si="99"/>
        <v>0.161852100366116</v>
      </c>
      <c r="DW43" s="84">
        <f t="shared" si="100"/>
        <v>428.22987305181363</v>
      </c>
      <c r="DX43" s="84">
        <f t="shared" si="101"/>
        <v>2.1642257852095161</v>
      </c>
      <c r="DY43" s="84">
        <f t="shared" si="102"/>
        <v>0.16266693449522851</v>
      </c>
      <c r="DZ43" s="84">
        <f t="shared" si="103"/>
        <v>53.394919229000479</v>
      </c>
      <c r="EA43" s="84">
        <f t="shared" si="104"/>
        <v>43.634630279264151</v>
      </c>
      <c r="EB43" s="88">
        <v>138</v>
      </c>
      <c r="EC43" s="89">
        <f t="shared" si="105"/>
        <v>4.3088632101725199</v>
      </c>
      <c r="ED43" s="89">
        <f t="shared" si="106"/>
        <v>0.1315759380790015</v>
      </c>
      <c r="EE43" s="89">
        <f t="shared" si="107"/>
        <v>453.47110685069879</v>
      </c>
      <c r="EF43" s="89">
        <f t="shared" si="108"/>
        <v>3.1232253969328849</v>
      </c>
      <c r="EG43" s="89">
        <f t="shared" si="109"/>
        <v>0.15454542914165922</v>
      </c>
      <c r="EH43" s="89">
        <f t="shared" si="110"/>
        <v>532.63452143890868</v>
      </c>
      <c r="EI43" s="89">
        <f t="shared" si="111"/>
        <v>2.9902043671649601</v>
      </c>
      <c r="EJ43" s="89">
        <f t="shared" si="112"/>
        <v>0.15794554941531666</v>
      </c>
      <c r="EK43" s="89">
        <f t="shared" si="113"/>
        <v>544.35289735499123</v>
      </c>
      <c r="EL43" s="89">
        <f t="shared" si="114"/>
        <v>2.9726536680720943</v>
      </c>
      <c r="EM43" s="89">
        <f t="shared" si="115"/>
        <v>0.1584111225304029</v>
      </c>
      <c r="EN43" s="89">
        <f t="shared" si="116"/>
        <v>49.381688546169933</v>
      </c>
      <c r="EO43" s="89">
        <f t="shared" si="117"/>
        <v>97.288108052228296</v>
      </c>
      <c r="EP43" s="57">
        <f t="shared" si="118"/>
        <v>49.806488068598441</v>
      </c>
      <c r="EQ43" s="57">
        <f t="shared" si="119"/>
        <v>337.57936555162047</v>
      </c>
      <c r="ER43" s="57">
        <f t="shared" si="32"/>
        <v>0.17161604828074761</v>
      </c>
      <c r="ES43" s="57">
        <f t="shared" si="33"/>
        <v>1.61833933528745</v>
      </c>
      <c r="ET43" s="57">
        <f t="shared" si="120"/>
        <v>61.833933528745</v>
      </c>
      <c r="EU43" s="58">
        <f t="shared" si="121"/>
        <v>14.207427284370301</v>
      </c>
      <c r="EV43" s="15">
        <f t="shared" si="122"/>
        <v>0.38158655796534496</v>
      </c>
      <c r="EW43" s="15">
        <f t="shared" si="123"/>
        <v>1.3396741155173881</v>
      </c>
      <c r="EX43" s="58">
        <f t="shared" si="124"/>
        <v>0.28483535924553899</v>
      </c>
      <c r="EY43" s="58">
        <v>100</v>
      </c>
      <c r="EZ43" s="58">
        <f t="shared" si="125"/>
        <v>1.0937857067991494</v>
      </c>
      <c r="FA43" s="58">
        <f t="shared" si="126"/>
        <v>5.0306290919628909</v>
      </c>
      <c r="FB43" s="58">
        <f t="shared" si="127"/>
        <v>9.1996033816623093E-2</v>
      </c>
      <c r="FC43" s="58">
        <f t="shared" si="128"/>
        <v>180.96187996519086</v>
      </c>
      <c r="FD43" s="58">
        <f t="shared" si="129"/>
        <v>0.84411377243100805</v>
      </c>
      <c r="FE43" s="58">
        <f t="shared" si="130"/>
        <v>4.5050418584214746</v>
      </c>
      <c r="FF43" s="58">
        <f t="shared" si="131"/>
        <v>9.7214453238979967E-2</v>
      </c>
      <c r="FG43" s="58">
        <f t="shared" si="132"/>
        <v>191.22683324566509</v>
      </c>
      <c r="FH43" s="58">
        <f t="shared" si="133"/>
        <v>0.82514880837697979</v>
      </c>
      <c r="FI43" s="58">
        <f t="shared" si="134"/>
        <v>4.4684377586262594</v>
      </c>
      <c r="FJ43" s="58">
        <f t="shared" si="135"/>
        <v>9.7611816926544998E-2</v>
      </c>
      <c r="FK43" s="58">
        <f t="shared" si="136"/>
        <v>192.00847215930568</v>
      </c>
      <c r="FL43" s="58">
        <f t="shared" si="137"/>
        <v>0.8237710511761529</v>
      </c>
      <c r="FM43" s="58">
        <f t="shared" si="138"/>
        <v>4.4658058139237227</v>
      </c>
      <c r="FN43" s="58">
        <f t="shared" si="139"/>
        <v>9.7640576692831896E-2</v>
      </c>
      <c r="FO43" s="58">
        <f t="shared" si="34"/>
        <v>0.92075063821340475</v>
      </c>
      <c r="FP43" s="58">
        <f t="shared" si="140"/>
        <v>-7.9249361786595252</v>
      </c>
      <c r="FQ43" s="27">
        <f t="shared" si="141"/>
        <v>0.50883461419710907</v>
      </c>
      <c r="FR43" s="27">
        <f t="shared" si="35"/>
        <v>1.4409681536675434E-2</v>
      </c>
      <c r="FS43" s="27">
        <f t="shared" si="142"/>
        <v>0.5232442957337845</v>
      </c>
      <c r="FT43" s="91">
        <f t="shared" si="183"/>
        <v>0.55000000000000004</v>
      </c>
      <c r="FU43" s="27">
        <f t="shared" si="143"/>
        <v>0.13345630730089672</v>
      </c>
      <c r="FV43" s="27">
        <f t="shared" si="36"/>
        <v>1.2584929778474561</v>
      </c>
      <c r="FW43" s="27">
        <f t="shared" si="144"/>
        <v>25.849297784745605</v>
      </c>
      <c r="FX43" s="54">
        <v>138</v>
      </c>
      <c r="FY43" s="55">
        <f t="shared" si="145"/>
        <v>1.2593486104650142</v>
      </c>
      <c r="FZ43" s="55">
        <f t="shared" si="146"/>
        <v>0.16370541938346084</v>
      </c>
      <c r="GA43" s="55">
        <f t="shared" si="147"/>
        <v>170.17719745647719</v>
      </c>
      <c r="GB43" s="55">
        <f t="shared" si="148"/>
        <v>1.1997548486590988</v>
      </c>
      <c r="GC43" s="55">
        <f t="shared" si="149"/>
        <v>0.1677219038456354</v>
      </c>
      <c r="GD43" s="55">
        <f t="shared" si="150"/>
        <v>174.35246588665237</v>
      </c>
      <c r="GE43" s="55">
        <f t="shared" si="151"/>
        <v>1.193047353945232</v>
      </c>
      <c r="GF43" s="55">
        <f t="shared" si="152"/>
        <v>0.16819272211924555</v>
      </c>
      <c r="GG43" s="55">
        <f t="shared" si="153"/>
        <v>174.84189705280451</v>
      </c>
      <c r="GH43" s="55">
        <f t="shared" si="154"/>
        <v>1.192274055379084</v>
      </c>
      <c r="GI43" s="55">
        <f t="shared" si="155"/>
        <v>0.16824725744509531</v>
      </c>
      <c r="GJ43" s="57">
        <f t="shared" si="156"/>
        <v>66.99255559965421</v>
      </c>
      <c r="GK43" s="57">
        <f t="shared" si="157"/>
        <v>544.71926448120746</v>
      </c>
      <c r="GL43" s="57">
        <f t="shared" si="40"/>
        <v>0.20587997852149351</v>
      </c>
      <c r="GM43" s="57">
        <f t="shared" si="41"/>
        <v>1.9414481974576838</v>
      </c>
      <c r="GN43" s="57">
        <f t="shared" si="158"/>
        <v>94.144819745768388</v>
      </c>
      <c r="GO43" s="58">
        <f t="shared" si="159"/>
        <v>25.703762076735419</v>
      </c>
      <c r="GP43" s="15">
        <f t="shared" si="160"/>
        <v>0.84929390301267826</v>
      </c>
      <c r="GQ43" s="92">
        <f t="shared" si="184"/>
        <v>1.1095593933342329</v>
      </c>
      <c r="GR43" s="92">
        <f t="shared" si="161"/>
        <v>0.76543347576964293</v>
      </c>
      <c r="GS43" s="58">
        <v>100</v>
      </c>
      <c r="GT43" s="92">
        <f t="shared" si="162"/>
        <v>1.0937857067991494</v>
      </c>
      <c r="GU43" s="92">
        <f t="shared" si="163"/>
        <v>1.3960715557564791</v>
      </c>
      <c r="GV43" s="92">
        <f t="shared" si="164"/>
        <v>0.20253343409543259</v>
      </c>
      <c r="GW43" s="92">
        <f t="shared" si="165"/>
        <v>535.86494444771631</v>
      </c>
      <c r="GX43" s="92">
        <f t="shared" si="166"/>
        <v>0.56240451215019072</v>
      </c>
      <c r="GY43" s="92">
        <f t="shared" si="167"/>
        <v>0.78130244125865467</v>
      </c>
      <c r="GZ43" s="92">
        <f t="shared" si="168"/>
        <v>0.27073286253673506</v>
      </c>
      <c r="HA43" s="92">
        <f t="shared" si="169"/>
        <v>716.30766046784981</v>
      </c>
      <c r="HB43" s="92">
        <f t="shared" si="170"/>
        <v>0.51273112029209511</v>
      </c>
      <c r="HC43" s="92">
        <f t="shared" si="171"/>
        <v>0.72483114861183284</v>
      </c>
      <c r="HD43" s="92">
        <f t="shared" si="172"/>
        <v>0.28108142183650775</v>
      </c>
      <c r="HE43" s="92">
        <f t="shared" si="173"/>
        <v>743.68798006324857</v>
      </c>
      <c r="HF43" s="92">
        <f t="shared" si="174"/>
        <v>0.50694803798539034</v>
      </c>
      <c r="HG43" s="92">
        <f t="shared" si="175"/>
        <v>0.71832142204461769</v>
      </c>
      <c r="HH43" s="92">
        <f t="shared" si="176"/>
        <v>0.28235218747395985</v>
      </c>
      <c r="HI43" s="92">
        <f t="shared" si="42"/>
        <v>2.6625811278794411</v>
      </c>
      <c r="HJ43" s="92">
        <f t="shared" si="177"/>
        <v>166.2581127879441</v>
      </c>
      <c r="HK43" s="27">
        <f t="shared" si="178"/>
        <v>0.48668366650387418</v>
      </c>
      <c r="HL43" s="27">
        <f t="shared" si="179"/>
        <v>4.5691632452573606E-2</v>
      </c>
      <c r="HM43" s="27">
        <f t="shared" si="180"/>
        <v>0.53237529895644775</v>
      </c>
      <c r="HN43" s="27">
        <f t="shared" si="185"/>
        <v>0.55000000000000004</v>
      </c>
      <c r="HO43" s="27">
        <f t="shared" si="181"/>
        <v>0.18672756620049802</v>
      </c>
      <c r="HP43" s="27">
        <f t="shared" si="43"/>
        <v>1.7608409492706962</v>
      </c>
      <c r="HQ43" s="27">
        <f t="shared" si="182"/>
        <v>76.084094927069629</v>
      </c>
    </row>
    <row r="44" spans="1:225" x14ac:dyDescent="0.25">
      <c r="A44" s="6" t="s">
        <v>1</v>
      </c>
      <c r="B44" s="7">
        <v>12.4658</v>
      </c>
      <c r="C44" s="6" t="s">
        <v>41</v>
      </c>
      <c r="D44" s="6" t="s">
        <v>395</v>
      </c>
      <c r="E44" s="8">
        <v>0.14025245441795231</v>
      </c>
      <c r="F44" s="5">
        <f t="shared" si="44"/>
        <v>1.967075097025979E-2</v>
      </c>
      <c r="G44" s="59">
        <v>18.610000000000003</v>
      </c>
      <c r="H44" s="5">
        <v>2.6926347355819886</v>
      </c>
      <c r="I44" s="47">
        <f t="shared" si="0"/>
        <v>2.6888093705765934</v>
      </c>
      <c r="J44" s="60">
        <v>17</v>
      </c>
      <c r="K44" s="27">
        <v>0.99879999999999991</v>
      </c>
      <c r="L44" s="48">
        <v>1.0797999999999999E-3</v>
      </c>
      <c r="M44" s="49">
        <f t="shared" si="1"/>
        <v>1.0810973167801361E-6</v>
      </c>
      <c r="N44" s="49">
        <f t="shared" si="2"/>
        <v>1.6920398183586238</v>
      </c>
      <c r="O44" s="14">
        <v>5.3868016510940002</v>
      </c>
      <c r="P44" s="14">
        <v>2.6834949399060002</v>
      </c>
      <c r="Q44" s="14">
        <v>2.0553719492460001</v>
      </c>
      <c r="R44" s="13">
        <f t="shared" si="3"/>
        <v>-2.4294289442838735</v>
      </c>
      <c r="S44" s="13">
        <f t="shared" si="3"/>
        <v>-1.4241131677161933</v>
      </c>
      <c r="T44" s="13">
        <f t="shared" si="3"/>
        <v>-1.0393994940413294</v>
      </c>
      <c r="U44" s="13">
        <f t="shared" si="4"/>
        <v>2.3651067249859095</v>
      </c>
      <c r="V44" s="13">
        <f t="shared" si="5"/>
        <v>-1.2419052863696975</v>
      </c>
      <c r="W44" s="13">
        <f t="shared" si="45"/>
        <v>3.0972343236504347</v>
      </c>
      <c r="X44" s="13">
        <f t="shared" si="46"/>
        <v>-1.6309805353471318</v>
      </c>
      <c r="Y44" s="13">
        <f t="shared" si="47"/>
        <v>3.8020330052470661</v>
      </c>
      <c r="Z44" s="13">
        <f t="shared" si="48"/>
        <v>-1.9267710560000333</v>
      </c>
      <c r="AA44" s="13">
        <f t="shared" si="49"/>
        <v>57.27530520608714</v>
      </c>
      <c r="AB44" s="18">
        <f t="shared" si="50"/>
        <v>2.2584050999999716E-3</v>
      </c>
      <c r="AC44" s="62">
        <v>6.9114461586924527</v>
      </c>
      <c r="AD44" s="17">
        <v>6.9270903348327995</v>
      </c>
      <c r="AE44" s="50">
        <f t="shared" si="6"/>
        <v>15.556819499218555</v>
      </c>
      <c r="AF44" s="17">
        <v>10.893108342264599</v>
      </c>
      <c r="AG44" s="65">
        <v>37.126446344268366</v>
      </c>
      <c r="AH44" s="15">
        <f t="shared" si="7"/>
        <v>33.774953912010318</v>
      </c>
      <c r="AI44" s="65">
        <v>9.2860022271421858</v>
      </c>
      <c r="AJ44" s="15">
        <f t="shared" si="8"/>
        <v>11.353287786859315</v>
      </c>
      <c r="AK44" s="65">
        <v>15.680859464319999</v>
      </c>
      <c r="AL44" s="92">
        <f t="shared" si="9"/>
        <v>0.11220485624734108</v>
      </c>
      <c r="AM44" s="92">
        <f t="shared" si="10"/>
        <v>13.034958595341996</v>
      </c>
      <c r="AN44" s="47">
        <v>1.5725373592269642</v>
      </c>
      <c r="AO44" s="47">
        <f t="shared" si="11"/>
        <v>2.2457942292150075</v>
      </c>
      <c r="AP44" s="5">
        <f t="shared" si="12"/>
        <v>1.2226238492248722</v>
      </c>
      <c r="AQ44" s="5">
        <f t="shared" si="13"/>
        <v>0.83126557093388609</v>
      </c>
      <c r="AR44" s="8">
        <v>9.5790839734120004E-2</v>
      </c>
      <c r="AS44" s="51">
        <f t="shared" si="14"/>
        <v>0.76593099494273598</v>
      </c>
      <c r="AT44" s="51">
        <f t="shared" si="15"/>
        <v>0.49816108216292165</v>
      </c>
      <c r="AU44" s="51">
        <f t="shared" si="16"/>
        <v>0.38155701330279657</v>
      </c>
      <c r="AV44" s="51">
        <f t="shared" si="17"/>
        <v>0.54059813431641601</v>
      </c>
      <c r="AW44" s="52">
        <f t="shared" si="18"/>
        <v>1.2589564565448679</v>
      </c>
      <c r="AX44" s="52">
        <f t="shared" si="19"/>
        <v>0.10001070944915373</v>
      </c>
      <c r="AY44" s="9">
        <f t="shared" si="20"/>
        <v>1.576737816657273</v>
      </c>
      <c r="AZ44" s="9">
        <f t="shared" si="21"/>
        <v>2.064822882433623</v>
      </c>
      <c r="BA44" s="95">
        <f t="shared" si="51"/>
        <v>2.5346886701647104</v>
      </c>
      <c r="BB44" s="9">
        <f t="shared" si="22"/>
        <v>1.3702479661639997</v>
      </c>
      <c r="BC44" s="9">
        <f t="shared" si="23"/>
        <v>0.74597121187258708</v>
      </c>
      <c r="BD44" s="53">
        <f t="shared" si="52"/>
        <v>204.5526756262957</v>
      </c>
      <c r="BE44" s="53">
        <f t="shared" si="52"/>
        <v>267.87271849141234</v>
      </c>
      <c r="BF44" s="53">
        <f t="shared" si="52"/>
        <v>328.82914577455551</v>
      </c>
      <c r="BG44" s="53">
        <f t="shared" si="52"/>
        <v>177.76442271458546</v>
      </c>
      <c r="BH44" s="53">
        <f t="shared" si="52"/>
        <v>96.776018001663601</v>
      </c>
      <c r="BI44" s="96">
        <f t="shared" si="53"/>
        <v>2.3108051646074852</v>
      </c>
      <c r="BJ44" s="96">
        <f t="shared" si="53"/>
        <v>2.4279284851201246</v>
      </c>
      <c r="BK44" s="96">
        <f t="shared" si="53"/>
        <v>2.516970304269714</v>
      </c>
      <c r="BL44" s="96">
        <f t="shared" si="53"/>
        <v>2.2498448468209453</v>
      </c>
      <c r="BM44" s="96">
        <f t="shared" si="53"/>
        <v>1.9857677484247798</v>
      </c>
      <c r="BN44" s="99">
        <f t="shared" si="54"/>
        <v>2.6610199200263245</v>
      </c>
      <c r="BO44" s="99">
        <f t="shared" si="55"/>
        <v>3.4847485507328084</v>
      </c>
      <c r="BP44" s="99">
        <f t="shared" si="56"/>
        <v>4.2777289737824695</v>
      </c>
      <c r="BQ44" s="99">
        <f t="shared" si="57"/>
        <v>2.3125323023380795</v>
      </c>
      <c r="BR44" s="99">
        <f t="shared" si="58"/>
        <v>1.2589564565448679</v>
      </c>
      <c r="BS44" s="105">
        <f t="shared" si="59"/>
        <v>0.42504812563185906</v>
      </c>
      <c r="BT44" s="105">
        <f t="shared" si="59"/>
        <v>0.54217144614449864</v>
      </c>
      <c r="BU44" s="105">
        <f t="shared" si="59"/>
        <v>0.63121326529408817</v>
      </c>
      <c r="BV44" s="105">
        <f t="shared" si="59"/>
        <v>0.36408780784531919</v>
      </c>
      <c r="BW44" s="105">
        <f t="shared" si="59"/>
        <v>0.10001070944915373</v>
      </c>
      <c r="BX44" s="88">
        <v>100</v>
      </c>
      <c r="BY44" s="89">
        <f t="shared" si="60"/>
        <v>1.1000185275062209</v>
      </c>
      <c r="BZ44" s="89">
        <f t="shared" si="25"/>
        <v>0.15004302967967287</v>
      </c>
      <c r="CA44" s="89">
        <f t="shared" si="26"/>
        <v>103.53164229149871</v>
      </c>
      <c r="CB44" s="89">
        <f t="shared" si="61"/>
        <v>1.0915679017517226</v>
      </c>
      <c r="CC44" s="89">
        <f t="shared" si="27"/>
        <v>0.15062270635199848</v>
      </c>
      <c r="CD44" s="89">
        <f t="shared" si="28"/>
        <v>103.93162673604151</v>
      </c>
      <c r="CE44" s="89">
        <f t="shared" si="62"/>
        <v>1.0906330533439483</v>
      </c>
      <c r="CF44" s="89">
        <f t="shared" si="29"/>
        <v>0.15068724649939774</v>
      </c>
      <c r="CG44" s="89">
        <f t="shared" si="30"/>
        <v>103.97616027730794</v>
      </c>
      <c r="CH44" s="89">
        <f t="shared" si="63"/>
        <v>1.0905292411145318</v>
      </c>
      <c r="CI44" s="89">
        <f t="shared" si="31"/>
        <v>0.15069441861645161</v>
      </c>
      <c r="CJ44" s="89">
        <f t="shared" si="64"/>
        <v>7.4451204735300092</v>
      </c>
      <c r="CK44" s="89">
        <f t="shared" si="65"/>
        <v>-13.37831936559385</v>
      </c>
      <c r="CL44" s="83">
        <v>139</v>
      </c>
      <c r="CM44" s="84">
        <f t="shared" si="66"/>
        <v>1.9586144243836507</v>
      </c>
      <c r="CN44" s="84">
        <f t="shared" si="67"/>
        <v>0.1523982218509867</v>
      </c>
      <c r="CO44" s="84">
        <f t="shared" si="68"/>
        <v>289.73805174209849</v>
      </c>
      <c r="CP44" s="84">
        <f t="shared" si="69"/>
        <v>1.6502901560524739</v>
      </c>
      <c r="CQ44" s="84">
        <f t="shared" si="70"/>
        <v>0.16602527929898686</v>
      </c>
      <c r="CR44" s="84">
        <f t="shared" si="71"/>
        <v>315.64568391789777</v>
      </c>
      <c r="CS44" s="84">
        <f t="shared" si="72"/>
        <v>1.6176575675741094</v>
      </c>
      <c r="CT44" s="84">
        <f t="shared" si="73"/>
        <v>0.16769151068959179</v>
      </c>
      <c r="CU44" s="84">
        <f t="shared" si="74"/>
        <v>318.81350721007141</v>
      </c>
      <c r="CV44" s="84">
        <f t="shared" si="75"/>
        <v>1.6138948604165735</v>
      </c>
      <c r="CW44" s="84">
        <f t="shared" si="76"/>
        <v>0.16788687865338034</v>
      </c>
      <c r="CX44" s="84">
        <f t="shared" si="77"/>
        <v>19.703344479860174</v>
      </c>
      <c r="CY44" s="84">
        <f t="shared" si="78"/>
        <v>28.193064345196905</v>
      </c>
      <c r="CZ44" s="88">
        <v>139</v>
      </c>
      <c r="DA44" s="89">
        <f t="shared" si="79"/>
        <v>2.2119139923866769</v>
      </c>
      <c r="DB44" s="89">
        <f t="shared" si="80"/>
        <v>0.15383332070574016</v>
      </c>
      <c r="DC44" s="89">
        <f t="shared" si="81"/>
        <v>336.53975056720367</v>
      </c>
      <c r="DD44" s="89">
        <f t="shared" si="82"/>
        <v>1.5768964728978128</v>
      </c>
      <c r="DE44" s="89">
        <f t="shared" si="83"/>
        <v>0.1821935265171091</v>
      </c>
      <c r="DF44" s="89">
        <f t="shared" si="84"/>
        <v>398.58311377360246</v>
      </c>
      <c r="DG44" s="89">
        <f t="shared" si="85"/>
        <v>1.4780237703192054</v>
      </c>
      <c r="DH44" s="89">
        <f t="shared" si="86"/>
        <v>0.18818882196126305</v>
      </c>
      <c r="DI44" s="89">
        <f t="shared" si="87"/>
        <v>411.69896685468973</v>
      </c>
      <c r="DJ44" s="89">
        <f t="shared" si="88"/>
        <v>1.459823394829826</v>
      </c>
      <c r="DK44" s="89">
        <f t="shared" si="89"/>
        <v>0.18935831192248995</v>
      </c>
      <c r="DL44" s="89">
        <f t="shared" si="90"/>
        <v>35.012476400735324</v>
      </c>
      <c r="DM44" s="89">
        <f t="shared" si="91"/>
        <v>15.955034603518037</v>
      </c>
      <c r="DN44" s="83">
        <v>139</v>
      </c>
      <c r="DO44" s="84">
        <f t="shared" si="92"/>
        <v>3.2076555381399308</v>
      </c>
      <c r="DP44" s="84">
        <f t="shared" si="93"/>
        <v>0.14618483808251806</v>
      </c>
      <c r="DQ44" s="84">
        <f t="shared" si="94"/>
        <v>418.8047561295873</v>
      </c>
      <c r="DR44" s="84">
        <f t="shared" si="95"/>
        <v>2.1811349744244808</v>
      </c>
      <c r="DS44" s="84">
        <f t="shared" si="96"/>
        <v>0.17727803219790894</v>
      </c>
      <c r="DT44" s="84">
        <f t="shared" si="97"/>
        <v>507.88360828411504</v>
      </c>
      <c r="DU44" s="84">
        <f t="shared" si="98"/>
        <v>2.0388921816328072</v>
      </c>
      <c r="DV44" s="84">
        <f t="shared" si="99"/>
        <v>0.18335766214424964</v>
      </c>
      <c r="DW44" s="84">
        <f t="shared" si="100"/>
        <v>525.30113236139368</v>
      </c>
      <c r="DX44" s="84">
        <f t="shared" si="101"/>
        <v>2.0149914354785938</v>
      </c>
      <c r="DY44" s="84">
        <f t="shared" si="102"/>
        <v>0.18444190150942136</v>
      </c>
      <c r="DZ44" s="84">
        <f t="shared" si="103"/>
        <v>31.50707577621743</v>
      </c>
      <c r="EA44" s="84">
        <f t="shared" si="104"/>
        <v>60.052512142367462</v>
      </c>
      <c r="EB44" s="88">
        <v>139</v>
      </c>
      <c r="EC44" s="89">
        <f t="shared" si="105"/>
        <v>4.3004558809630096</v>
      </c>
      <c r="ED44" s="89">
        <f t="shared" si="106"/>
        <v>0.13988136271614673</v>
      </c>
      <c r="EE44" s="89">
        <f t="shared" si="107"/>
        <v>491.93865308046622</v>
      </c>
      <c r="EF44" s="89">
        <f t="shared" si="108"/>
        <v>3.0551890487158553</v>
      </c>
      <c r="EG44" s="89">
        <f t="shared" si="109"/>
        <v>0.16595794882173961</v>
      </c>
      <c r="EH44" s="89">
        <f t="shared" si="110"/>
        <v>583.64551378465774</v>
      </c>
      <c r="EI44" s="89">
        <f t="shared" si="111"/>
        <v>2.9171358496196067</v>
      </c>
      <c r="EJ44" s="89">
        <f t="shared" si="112"/>
        <v>0.16983952852456069</v>
      </c>
      <c r="EK44" s="89">
        <f t="shared" si="113"/>
        <v>597.29636085786728</v>
      </c>
      <c r="EL44" s="89">
        <f t="shared" si="114"/>
        <v>2.8989494368643527</v>
      </c>
      <c r="EM44" s="89">
        <f t="shared" si="115"/>
        <v>0.17037143545457795</v>
      </c>
      <c r="EN44" s="89">
        <f t="shared" si="116"/>
        <v>21.474833479114075</v>
      </c>
      <c r="EO44" s="89">
        <f t="shared" si="117"/>
        <v>130.26606057689628</v>
      </c>
      <c r="EP44" s="57">
        <f t="shared" si="118"/>
        <v>57.27530520608714</v>
      </c>
      <c r="EQ44" s="57">
        <f t="shared" si="119"/>
        <v>423.50603145063758</v>
      </c>
      <c r="ER44" s="57">
        <f t="shared" si="32"/>
        <v>0.19358586629709743</v>
      </c>
      <c r="ES44" s="57">
        <f t="shared" si="33"/>
        <v>1.3802672266983047</v>
      </c>
      <c r="ET44" s="57">
        <f t="shared" si="120"/>
        <v>38.02672266983047</v>
      </c>
      <c r="EU44" s="58">
        <f t="shared" si="121"/>
        <v>17.573220510480091</v>
      </c>
      <c r="EV44" s="15">
        <f t="shared" si="122"/>
        <v>0.4733343005017519</v>
      </c>
      <c r="EW44" s="15">
        <f t="shared" si="123"/>
        <v>1.4516119636080904</v>
      </c>
      <c r="EX44" s="58">
        <f t="shared" si="124"/>
        <v>0.3260749514114254</v>
      </c>
      <c r="EY44" s="58">
        <v>100</v>
      </c>
      <c r="EZ44" s="58">
        <f t="shared" si="125"/>
        <v>1.0937857067991494</v>
      </c>
      <c r="FA44" s="58">
        <f t="shared" si="126"/>
        <v>4.2215529472189575</v>
      </c>
      <c r="FB44" s="58">
        <f t="shared" si="127"/>
        <v>0.11135210020691728</v>
      </c>
      <c r="FC44" s="58">
        <f t="shared" si="128"/>
        <v>243.60397251290624</v>
      </c>
      <c r="FD44" s="58">
        <f t="shared" si="129"/>
        <v>0.74881168307104451</v>
      </c>
      <c r="FE44" s="58">
        <f t="shared" si="130"/>
        <v>3.5412050440360323</v>
      </c>
      <c r="FF44" s="58">
        <f t="shared" si="131"/>
        <v>0.12157912008105602</v>
      </c>
      <c r="FG44" s="58">
        <f t="shared" si="132"/>
        <v>265.9775304761522</v>
      </c>
      <c r="FH44" s="58">
        <f t="shared" si="133"/>
        <v>0.72364306584662574</v>
      </c>
      <c r="FI44" s="58">
        <f t="shared" si="134"/>
        <v>3.4971128751136278</v>
      </c>
      <c r="FJ44" s="58">
        <f t="shared" si="135"/>
        <v>0.12234316400463775</v>
      </c>
      <c r="FK44" s="58">
        <f t="shared" si="136"/>
        <v>267.64902238885975</v>
      </c>
      <c r="FL44" s="58">
        <f t="shared" si="137"/>
        <v>0.72189657744795599</v>
      </c>
      <c r="FM44" s="58">
        <f t="shared" si="138"/>
        <v>3.494104874567483</v>
      </c>
      <c r="FN44" s="58">
        <f t="shared" si="139"/>
        <v>0.12239581398922533</v>
      </c>
      <c r="FO44" s="58">
        <f t="shared" si="34"/>
        <v>0.87268215374317659</v>
      </c>
      <c r="FP44" s="58">
        <f t="shared" si="140"/>
        <v>-12.731784625682341</v>
      </c>
      <c r="FQ44" s="27">
        <f t="shared" si="141"/>
        <v>0.49966046471651732</v>
      </c>
      <c r="FR44" s="27">
        <f t="shared" si="35"/>
        <v>2.3067453668396715E-2</v>
      </c>
      <c r="FS44" s="27">
        <f t="shared" si="142"/>
        <v>0.52272791838491406</v>
      </c>
      <c r="FT44" s="91">
        <f t="shared" si="183"/>
        <v>0.55000000000000004</v>
      </c>
      <c r="FU44" s="27">
        <f t="shared" si="143"/>
        <v>0.16142073543925881</v>
      </c>
      <c r="FV44" s="27">
        <f t="shared" si="36"/>
        <v>1.1509298436819153</v>
      </c>
      <c r="FW44" s="27">
        <f t="shared" si="144"/>
        <v>15.09298436819153</v>
      </c>
      <c r="FX44" s="54">
        <v>139</v>
      </c>
      <c r="FY44" s="55">
        <f t="shared" si="145"/>
        <v>1.2572471988975069</v>
      </c>
      <c r="FZ44" s="55">
        <f t="shared" si="146"/>
        <v>0.19021468207299394</v>
      </c>
      <c r="GA44" s="55">
        <f t="shared" si="147"/>
        <v>241.08956446337999</v>
      </c>
      <c r="GB44" s="55">
        <f t="shared" si="148"/>
        <v>1.1068840597554728</v>
      </c>
      <c r="GC44" s="55">
        <f t="shared" si="149"/>
        <v>0.20272313208317225</v>
      </c>
      <c r="GD44" s="55">
        <f t="shared" si="150"/>
        <v>256.94352869053995</v>
      </c>
      <c r="GE44" s="55">
        <f t="shared" si="151"/>
        <v>1.0906980675159563</v>
      </c>
      <c r="GF44" s="55">
        <f t="shared" si="152"/>
        <v>0.20422180118493619</v>
      </c>
      <c r="GG44" s="55">
        <f t="shared" si="153"/>
        <v>258.84303233074968</v>
      </c>
      <c r="GH44" s="55">
        <f t="shared" si="154"/>
        <v>1.0888414931264581</v>
      </c>
      <c r="GI44" s="55">
        <f t="shared" si="155"/>
        <v>0.20439583546047932</v>
      </c>
      <c r="GJ44" s="57">
        <f t="shared" si="156"/>
        <v>75.005089329702173</v>
      </c>
      <c r="GK44" s="57">
        <f t="shared" si="157"/>
        <v>652.1103728791245</v>
      </c>
      <c r="GL44" s="57">
        <f t="shared" si="40"/>
        <v>0.22762074182789013</v>
      </c>
      <c r="GM44" s="57">
        <f t="shared" si="41"/>
        <v>1.6229358892328567</v>
      </c>
      <c r="GN44" s="57">
        <f t="shared" si="158"/>
        <v>62.293588923285668</v>
      </c>
      <c r="GO44" s="58">
        <f t="shared" si="159"/>
        <v>30.136859934219864</v>
      </c>
      <c r="GP44" s="15">
        <f t="shared" si="160"/>
        <v>0.89228426522007021</v>
      </c>
      <c r="GQ44" s="92">
        <f t="shared" si="184"/>
        <v>1.0912993604126042</v>
      </c>
      <c r="GR44" s="92">
        <f t="shared" si="161"/>
        <v>0.81763473670754339</v>
      </c>
      <c r="GS44" s="58">
        <v>100</v>
      </c>
      <c r="GT44" s="92">
        <f t="shared" si="162"/>
        <v>1.0937857067991494</v>
      </c>
      <c r="GU44" s="92">
        <f t="shared" si="163"/>
        <v>1.2816020664474499</v>
      </c>
      <c r="GV44" s="92">
        <f t="shared" si="164"/>
        <v>0.23127015620506267</v>
      </c>
      <c r="GW44" s="92">
        <f t="shared" si="165"/>
        <v>662.56557547260275</v>
      </c>
      <c r="GX44" s="92">
        <f t="shared" si="166"/>
        <v>0.5252116628521778</v>
      </c>
      <c r="GY44" s="92">
        <f t="shared" si="167"/>
        <v>0.65915344273408472</v>
      </c>
      <c r="GZ44" s="92">
        <f t="shared" si="168"/>
        <v>0.32248010819767664</v>
      </c>
      <c r="HA44" s="92">
        <f t="shared" si="169"/>
        <v>923.87285057657414</v>
      </c>
      <c r="HB44" s="92">
        <f t="shared" si="170"/>
        <v>0.47622939518157542</v>
      </c>
      <c r="HC44" s="92">
        <f t="shared" si="171"/>
        <v>0.60663366399386676</v>
      </c>
      <c r="HD44" s="92">
        <f t="shared" si="172"/>
        <v>0.33614986387446644</v>
      </c>
      <c r="HE44" s="92">
        <f t="shared" si="173"/>
        <v>963.03531617603244</v>
      </c>
      <c r="HF44" s="92">
        <f t="shared" si="174"/>
        <v>0.47087127942081475</v>
      </c>
      <c r="HG44" s="92">
        <f t="shared" si="175"/>
        <v>0.60096268586462764</v>
      </c>
      <c r="HH44" s="92">
        <f t="shared" si="176"/>
        <v>0.33773217711444731</v>
      </c>
      <c r="HI44" s="92">
        <f t="shared" si="42"/>
        <v>2.4080304228260094</v>
      </c>
      <c r="HJ44" s="92">
        <f t="shared" si="177"/>
        <v>140.80304228260096</v>
      </c>
      <c r="HK44" s="27">
        <f t="shared" si="178"/>
        <v>0.48231170402725143</v>
      </c>
      <c r="HL44" s="27">
        <f t="shared" si="179"/>
        <v>5.7807528311647767E-2</v>
      </c>
      <c r="HM44" s="27">
        <f t="shared" si="180"/>
        <v>0.54011923233889925</v>
      </c>
      <c r="HN44" s="27">
        <f t="shared" si="185"/>
        <v>0.55000000000000004</v>
      </c>
      <c r="HO44" s="27">
        <f t="shared" si="181"/>
        <v>0.21522409878193854</v>
      </c>
      <c r="HP44" s="27">
        <f t="shared" si="43"/>
        <v>1.534547824315222</v>
      </c>
      <c r="HQ44" s="27">
        <f t="shared" si="182"/>
        <v>53.454782431522197</v>
      </c>
    </row>
    <row r="45" spans="1:225" x14ac:dyDescent="0.25">
      <c r="A45" s="6" t="s">
        <v>1</v>
      </c>
      <c r="B45" s="7">
        <v>12.4658</v>
      </c>
      <c r="C45" s="6" t="s">
        <v>42</v>
      </c>
      <c r="D45" s="6" t="s">
        <v>397</v>
      </c>
      <c r="E45" s="8">
        <v>0.1287001287001287</v>
      </c>
      <c r="F45" s="5">
        <f t="shared" si="44"/>
        <v>1.6563723127429691E-2</v>
      </c>
      <c r="G45" s="59">
        <v>7.89</v>
      </c>
      <c r="H45" s="5">
        <v>2.6318850517807362</v>
      </c>
      <c r="I45" s="47">
        <f t="shared" si="0"/>
        <v>2.630228572948897</v>
      </c>
      <c r="J45" s="60">
        <v>17</v>
      </c>
      <c r="K45" s="27">
        <v>0.99879999999999991</v>
      </c>
      <c r="L45" s="48">
        <v>1.0797999999999999E-3</v>
      </c>
      <c r="M45" s="49">
        <f t="shared" si="1"/>
        <v>1.0810973167801361E-6</v>
      </c>
      <c r="N45" s="49">
        <f t="shared" si="2"/>
        <v>1.6333886393160766</v>
      </c>
      <c r="O45" s="14">
        <v>3.6419408126800006</v>
      </c>
      <c r="P45" s="14">
        <v>2.4418614877880001</v>
      </c>
      <c r="Q45" s="14">
        <v>1.8586456690219999</v>
      </c>
      <c r="R45" s="13">
        <f t="shared" si="3"/>
        <v>-1.8647074764204905</v>
      </c>
      <c r="S45" s="13">
        <f t="shared" si="3"/>
        <v>-1.2879813671767275</v>
      </c>
      <c r="T45" s="13">
        <f t="shared" si="3"/>
        <v>-0.89425176204421197</v>
      </c>
      <c r="U45" s="13">
        <f t="shared" si="4"/>
        <v>1.789578420630394</v>
      </c>
      <c r="V45" s="13">
        <f t="shared" si="5"/>
        <v>-0.83961976508744196</v>
      </c>
      <c r="W45" s="13">
        <f t="shared" si="45"/>
        <v>2.5473199935135415</v>
      </c>
      <c r="X45" s="13">
        <f t="shared" si="46"/>
        <v>-1.3489802018804764</v>
      </c>
      <c r="Y45" s="13">
        <f t="shared" si="47"/>
        <v>2.9821326280510436</v>
      </c>
      <c r="Z45" s="13">
        <f t="shared" si="48"/>
        <v>-1.5763444217986087</v>
      </c>
      <c r="AA45" s="13">
        <f t="shared" si="49"/>
        <v>42.83121430966996</v>
      </c>
      <c r="AB45" s="18">
        <f t="shared" si="50"/>
        <v>1.0143248999999743E-3</v>
      </c>
      <c r="AC45" s="62">
        <v>2.9978512909071076</v>
      </c>
      <c r="AD45" s="17">
        <v>3.0008951736039839</v>
      </c>
      <c r="AE45" s="50">
        <f t="shared" si="6"/>
        <v>8.6546425445184774</v>
      </c>
      <c r="AF45" s="17">
        <v>5.1365932319685053</v>
      </c>
      <c r="AG45" s="65">
        <v>24.889071021318095</v>
      </c>
      <c r="AH45" s="15">
        <f t="shared" si="7"/>
        <v>21.601941686757332</v>
      </c>
      <c r="AI45" s="65">
        <v>5.0405154709401714</v>
      </c>
      <c r="AJ45" s="15">
        <f t="shared" si="8"/>
        <v>6.9846361967467923</v>
      </c>
      <c r="AK45" s="65">
        <v>11.616389363375999</v>
      </c>
      <c r="AL45" s="92">
        <f t="shared" si="9"/>
        <v>3.8910760760326749E-2</v>
      </c>
      <c r="AM45" s="92">
        <f t="shared" si="10"/>
        <v>9.6496044534672603</v>
      </c>
      <c r="AN45" s="47">
        <v>1.7116869916517654</v>
      </c>
      <c r="AO45" s="47">
        <f t="shared" si="11"/>
        <v>2.8840202818962566</v>
      </c>
      <c r="AP45" s="5">
        <f t="shared" si="12"/>
        <v>1.3856987915253829</v>
      </c>
      <c r="AQ45" s="5">
        <f t="shared" si="13"/>
        <v>0.83068879249953576</v>
      </c>
      <c r="AR45" s="8">
        <v>8.9077954077759994E-2</v>
      </c>
      <c r="AS45" s="51">
        <f t="shared" si="14"/>
        <v>0.76115933615288078</v>
      </c>
      <c r="AT45" s="51">
        <f t="shared" si="15"/>
        <v>0.67048357273854309</v>
      </c>
      <c r="AU45" s="51">
        <f t="shared" si="16"/>
        <v>0.51034483112708129</v>
      </c>
      <c r="AV45" s="51">
        <f t="shared" si="17"/>
        <v>0.62326056579069977</v>
      </c>
      <c r="AW45" s="52">
        <f t="shared" si="18"/>
        <v>1.1518778954478774</v>
      </c>
      <c r="AX45" s="52">
        <f t="shared" si="19"/>
        <v>6.1406444240158571E-2</v>
      </c>
      <c r="AY45" s="9">
        <f t="shared" si="20"/>
        <v>1.1930522804202626</v>
      </c>
      <c r="AZ45" s="9">
        <f t="shared" si="21"/>
        <v>1.6982133290090276</v>
      </c>
      <c r="BA45" s="95">
        <f t="shared" si="51"/>
        <v>1.9880884187006957</v>
      </c>
      <c r="BB45" s="9">
        <f t="shared" si="22"/>
        <v>1.239097112681333</v>
      </c>
      <c r="BC45" s="9">
        <f t="shared" si="23"/>
        <v>0.59535481855077976</v>
      </c>
      <c r="BD45" s="53">
        <f t="shared" si="52"/>
        <v>142.02790040528484</v>
      </c>
      <c r="BE45" s="53">
        <f t="shared" si="52"/>
        <v>202.16521733184976</v>
      </c>
      <c r="BF45" s="53">
        <f t="shared" si="52"/>
        <v>236.67363833264503</v>
      </c>
      <c r="BG45" s="53">
        <f t="shared" si="52"/>
        <v>147.50934573494777</v>
      </c>
      <c r="BH45" s="53">
        <f t="shared" si="52"/>
        <v>70.874509242085068</v>
      </c>
      <c r="BI45" s="96">
        <f t="shared" si="53"/>
        <v>2.1523736669311564</v>
      </c>
      <c r="BJ45" s="96">
        <f t="shared" si="53"/>
        <v>2.3057064370103673</v>
      </c>
      <c r="BK45" s="96">
        <f t="shared" si="53"/>
        <v>2.374149887146467</v>
      </c>
      <c r="BL45" s="96">
        <f t="shared" si="53"/>
        <v>2.1688195367381677</v>
      </c>
      <c r="BM45" s="96">
        <f t="shared" si="53"/>
        <v>1.8504900647165918</v>
      </c>
      <c r="BN45" s="99">
        <f t="shared" si="54"/>
        <v>2.3082882797102418</v>
      </c>
      <c r="BO45" s="99">
        <f t="shared" si="55"/>
        <v>3.2856614820084928</v>
      </c>
      <c r="BP45" s="99">
        <f t="shared" si="56"/>
        <v>3.8465046932377036</v>
      </c>
      <c r="BQ45" s="99">
        <f t="shared" si="57"/>
        <v>2.3973746914239129</v>
      </c>
      <c r="BR45" s="99">
        <f t="shared" si="58"/>
        <v>1.1518778954478774</v>
      </c>
      <c r="BS45" s="105">
        <f t="shared" si="59"/>
        <v>0.36329004645472307</v>
      </c>
      <c r="BT45" s="105">
        <f t="shared" si="59"/>
        <v>0.51662281653393394</v>
      </c>
      <c r="BU45" s="105">
        <f t="shared" si="59"/>
        <v>0.58506626667003381</v>
      </c>
      <c r="BV45" s="105">
        <f t="shared" si="59"/>
        <v>0.37973591626173425</v>
      </c>
      <c r="BW45" s="105">
        <f t="shared" si="59"/>
        <v>6.1406444240158571E-2</v>
      </c>
      <c r="BX45" s="88">
        <v>100</v>
      </c>
      <c r="BY45" s="89">
        <f t="shared" si="60"/>
        <v>1.1000185275062209</v>
      </c>
      <c r="BZ45" s="89">
        <f t="shared" si="25"/>
        <v>0.1316989169021982</v>
      </c>
      <c r="CA45" s="89">
        <f t="shared" si="26"/>
        <v>72.52592672153331</v>
      </c>
      <c r="CB45" s="89">
        <f t="shared" si="61"/>
        <v>1.1814038767862045</v>
      </c>
      <c r="CC45" s="89">
        <f t="shared" si="27"/>
        <v>0.12708169755356252</v>
      </c>
      <c r="CD45" s="89">
        <f t="shared" si="28"/>
        <v>69.983247404093845</v>
      </c>
      <c r="CE45" s="89">
        <f t="shared" si="62"/>
        <v>1.1908095611190408</v>
      </c>
      <c r="CF45" s="89">
        <f t="shared" si="29"/>
        <v>0.1265788211880175</v>
      </c>
      <c r="CG45" s="89">
        <f t="shared" si="30"/>
        <v>69.706315935746289</v>
      </c>
      <c r="CH45" s="89">
        <f t="shared" si="63"/>
        <v>1.1918591436764223</v>
      </c>
      <c r="CI45" s="89">
        <f t="shared" si="31"/>
        <v>0.12652307459022119</v>
      </c>
      <c r="CJ45" s="89">
        <f t="shared" si="64"/>
        <v>-1.6915710433981324</v>
      </c>
      <c r="CK45" s="89">
        <f t="shared" si="65"/>
        <v>3.4709623638536025</v>
      </c>
      <c r="CL45" s="83">
        <v>140</v>
      </c>
      <c r="CM45" s="84">
        <f t="shared" si="66"/>
        <v>1.9553429600178502</v>
      </c>
      <c r="CN45" s="84">
        <f t="shared" si="67"/>
        <v>0.1425067606935039</v>
      </c>
      <c r="CO45" s="84">
        <f t="shared" si="68"/>
        <v>245.00067612618298</v>
      </c>
      <c r="CP45" s="84">
        <f t="shared" si="69"/>
        <v>1.7161142186980007</v>
      </c>
      <c r="CQ45" s="84">
        <f t="shared" si="70"/>
        <v>0.15211563142582474</v>
      </c>
      <c r="CR45" s="84">
        <f t="shared" si="71"/>
        <v>261.52045255483216</v>
      </c>
      <c r="CS45" s="84">
        <f t="shared" si="72"/>
        <v>1.6901983768212978</v>
      </c>
      <c r="CT45" s="84">
        <f t="shared" si="73"/>
        <v>0.15327739089296627</v>
      </c>
      <c r="CU45" s="84">
        <f t="shared" si="74"/>
        <v>263.517774320905</v>
      </c>
      <c r="CV45" s="84">
        <f t="shared" si="75"/>
        <v>1.6872021809024105</v>
      </c>
      <c r="CW45" s="84">
        <f t="shared" si="76"/>
        <v>0.1534134283492975</v>
      </c>
      <c r="CX45" s="84">
        <f t="shared" si="77"/>
        <v>19.202233827404157</v>
      </c>
      <c r="CY45" s="84">
        <f t="shared" si="78"/>
        <v>46.474047949881545</v>
      </c>
      <c r="CZ45" s="88">
        <v>140</v>
      </c>
      <c r="DA45" s="89">
        <f t="shared" si="79"/>
        <v>2.2058541857152081</v>
      </c>
      <c r="DB45" s="89">
        <f t="shared" si="80"/>
        <v>0.13165446847589443</v>
      </c>
      <c r="DC45" s="89">
        <f t="shared" si="81"/>
        <v>217.93227317013179</v>
      </c>
      <c r="DD45" s="89">
        <f t="shared" si="82"/>
        <v>1.8621915140859426</v>
      </c>
      <c r="DE45" s="89">
        <f t="shared" si="83"/>
        <v>0.1432886637994297</v>
      </c>
      <c r="DF45" s="89">
        <f t="shared" si="84"/>
        <v>237.19076597113838</v>
      </c>
      <c r="DG45" s="89">
        <f t="shared" si="85"/>
        <v>1.8028105069609401</v>
      </c>
      <c r="DH45" s="89">
        <f t="shared" si="86"/>
        <v>0.14562936779707902</v>
      </c>
      <c r="DI45" s="89">
        <f t="shared" si="87"/>
        <v>241.06541564259661</v>
      </c>
      <c r="DJ45" s="89">
        <f t="shared" si="88"/>
        <v>1.7916656620127207</v>
      </c>
      <c r="DK45" s="89">
        <f t="shared" si="89"/>
        <v>0.14608160077555879</v>
      </c>
      <c r="DL45" s="89">
        <f t="shared" si="90"/>
        <v>13.505403802609184</v>
      </c>
      <c r="DM45" s="89">
        <f t="shared" si="91"/>
        <v>55.543019715303998</v>
      </c>
      <c r="DN45" s="83">
        <v>140</v>
      </c>
      <c r="DO45" s="84">
        <f t="shared" si="92"/>
        <v>3.1996245908900907</v>
      </c>
      <c r="DP45" s="84">
        <f t="shared" si="93"/>
        <v>0.13041900318743599</v>
      </c>
      <c r="DQ45" s="84">
        <f t="shared" si="94"/>
        <v>307.2978992704555</v>
      </c>
      <c r="DR45" s="84">
        <f t="shared" si="95"/>
        <v>2.4305267818045575</v>
      </c>
      <c r="DS45" s="84">
        <f t="shared" si="96"/>
        <v>0.14963741048745052</v>
      </c>
      <c r="DT45" s="84">
        <f t="shared" si="97"/>
        <v>352.58099487984896</v>
      </c>
      <c r="DU45" s="84">
        <f t="shared" si="98"/>
        <v>2.3164533739589501</v>
      </c>
      <c r="DV45" s="84">
        <f t="shared" si="99"/>
        <v>0.15327757044974008</v>
      </c>
      <c r="DW45" s="84">
        <f t="shared" si="100"/>
        <v>361.15806940182142</v>
      </c>
      <c r="DX45" s="84">
        <f t="shared" si="101"/>
        <v>2.2970647970279048</v>
      </c>
      <c r="DY45" s="84">
        <f t="shared" si="102"/>
        <v>0.15392308756590384</v>
      </c>
      <c r="DZ45" s="84">
        <f t="shared" si="103"/>
        <v>19.598239038707277</v>
      </c>
      <c r="EA45" s="84">
        <f t="shared" si="104"/>
        <v>99.419122990874968</v>
      </c>
      <c r="EB45" s="88">
        <v>140</v>
      </c>
      <c r="EC45" s="89">
        <f t="shared" si="105"/>
        <v>4.2921250481089883</v>
      </c>
      <c r="ED45" s="89">
        <f t="shared" si="106"/>
        <v>0.12183608391667734</v>
      </c>
      <c r="EE45" s="89">
        <f t="shared" si="107"/>
        <v>336.07646183417512</v>
      </c>
      <c r="EF45" s="89">
        <f t="shared" si="108"/>
        <v>3.3868697482725065</v>
      </c>
      <c r="EG45" s="89">
        <f t="shared" si="109"/>
        <v>0.13715538610698741</v>
      </c>
      <c r="EH45" s="89">
        <f t="shared" si="110"/>
        <v>378.33370379714654</v>
      </c>
      <c r="EI45" s="89">
        <f t="shared" si="111"/>
        <v>3.2800827770714029</v>
      </c>
      <c r="EJ45" s="89">
        <f t="shared" si="112"/>
        <v>0.13937013240161897</v>
      </c>
      <c r="EK45" s="89">
        <f t="shared" si="113"/>
        <v>384.44292919763762</v>
      </c>
      <c r="EL45" s="89">
        <f t="shared" si="114"/>
        <v>3.2659007095001829</v>
      </c>
      <c r="EM45" s="89">
        <f t="shared" si="115"/>
        <v>0.13967240973242653</v>
      </c>
      <c r="EN45" s="89">
        <f t="shared" si="116"/>
        <v>8.5254623620954142</v>
      </c>
      <c r="EO45" s="89">
        <f t="shared" si="117"/>
        <v>183.52837765241802</v>
      </c>
      <c r="EP45" s="57">
        <f t="shared" si="118"/>
        <v>42.83121430966996</v>
      </c>
      <c r="EQ45" s="57">
        <f t="shared" si="119"/>
        <v>263.50035655807187</v>
      </c>
      <c r="ER45" s="57">
        <f t="shared" si="32"/>
        <v>0.15918247848853304</v>
      </c>
      <c r="ES45" s="57">
        <f t="shared" si="33"/>
        <v>1.2368478578559017</v>
      </c>
      <c r="ET45" s="57">
        <f t="shared" si="120"/>
        <v>23.684785785590169</v>
      </c>
      <c r="EU45" s="58">
        <f t="shared" si="121"/>
        <v>10.061236117991049</v>
      </c>
      <c r="EV45" s="15">
        <f t="shared" si="122"/>
        <v>0.40424313584759169</v>
      </c>
      <c r="EW45" s="15">
        <f t="shared" si="123"/>
        <v>1.4595828521556953</v>
      </c>
      <c r="EX45" s="58">
        <f t="shared" si="124"/>
        <v>0.27695799197048299</v>
      </c>
      <c r="EY45" s="58">
        <v>100</v>
      </c>
      <c r="EZ45" s="58">
        <f t="shared" si="125"/>
        <v>1.0937857067991494</v>
      </c>
      <c r="FA45" s="58">
        <f t="shared" si="126"/>
        <v>5.2169512306867354</v>
      </c>
      <c r="FB45" s="58">
        <f t="shared" si="127"/>
        <v>8.56082493470086E-2</v>
      </c>
      <c r="FC45" s="58">
        <f t="shared" si="128"/>
        <v>141.71034677584868</v>
      </c>
      <c r="FD45" s="58">
        <f t="shared" si="129"/>
        <v>0.9361148924552265</v>
      </c>
      <c r="FE45" s="58">
        <f t="shared" si="130"/>
        <v>4.8743081588133732</v>
      </c>
      <c r="FF45" s="58">
        <f t="shared" si="131"/>
        <v>8.8566098432359214E-2</v>
      </c>
      <c r="FG45" s="58">
        <f t="shared" si="132"/>
        <v>146.60657842166387</v>
      </c>
      <c r="FH45" s="58">
        <f t="shared" si="133"/>
        <v>0.92250491576417981</v>
      </c>
      <c r="FI45" s="58">
        <f t="shared" si="134"/>
        <v>4.8459498067745388</v>
      </c>
      <c r="FJ45" s="58">
        <f t="shared" si="135"/>
        <v>8.8824863481014135E-2</v>
      </c>
      <c r="FK45" s="58">
        <f t="shared" si="136"/>
        <v>147.03492130985586</v>
      </c>
      <c r="FL45" s="58">
        <f t="shared" si="137"/>
        <v>0.92134907887511552</v>
      </c>
      <c r="FM45" s="58">
        <f t="shared" si="138"/>
        <v>4.8435528204227207</v>
      </c>
      <c r="FN45" s="58">
        <f t="shared" si="139"/>
        <v>8.8846839668567559E-2</v>
      </c>
      <c r="FO45" s="58">
        <f t="shared" si="34"/>
        <v>0.69033994422476996</v>
      </c>
      <c r="FP45" s="58">
        <f t="shared" si="140"/>
        <v>-30.966005577523003</v>
      </c>
      <c r="FQ45" s="27">
        <f t="shared" si="141"/>
        <v>0.52755179067291624</v>
      </c>
      <c r="FR45" s="27">
        <f t="shared" si="35"/>
        <v>5.6892572791547944E-3</v>
      </c>
      <c r="FS45" s="27">
        <f t="shared" si="142"/>
        <v>0.53324104795207106</v>
      </c>
      <c r="FT45" s="91">
        <f t="shared" si="183"/>
        <v>0.55000000000000004</v>
      </c>
      <c r="FU45" s="27">
        <f t="shared" si="143"/>
        <v>0.14028193942026801</v>
      </c>
      <c r="FV45" s="27">
        <f t="shared" si="36"/>
        <v>1.0899906692954824</v>
      </c>
      <c r="FW45" s="27">
        <f t="shared" si="144"/>
        <v>8.9990669295482384</v>
      </c>
      <c r="FX45" s="54">
        <v>140</v>
      </c>
      <c r="FY45" s="55">
        <f t="shared" si="145"/>
        <v>1.2551643202603746</v>
      </c>
      <c r="FZ45" s="55">
        <f t="shared" si="146"/>
        <v>0.17786751873061746</v>
      </c>
      <c r="GA45" s="55">
        <f t="shared" si="147"/>
        <v>203.86243262106163</v>
      </c>
      <c r="GB45" s="55">
        <f t="shared" si="148"/>
        <v>1.1506687142313488</v>
      </c>
      <c r="GC45" s="55">
        <f t="shared" si="149"/>
        <v>0.18576837697605414</v>
      </c>
      <c r="GD45" s="55">
        <f t="shared" si="150"/>
        <v>212.91798246627141</v>
      </c>
      <c r="GE45" s="55">
        <f t="shared" si="151"/>
        <v>1.1391593660291928</v>
      </c>
      <c r="GF45" s="55">
        <f t="shared" si="152"/>
        <v>0.18670446180934555</v>
      </c>
      <c r="GG45" s="55">
        <f t="shared" si="153"/>
        <v>213.99087386665963</v>
      </c>
      <c r="GH45" s="55">
        <f t="shared" si="154"/>
        <v>1.1378357585919856</v>
      </c>
      <c r="GI45" s="55">
        <f t="shared" si="155"/>
        <v>0.1868130238695779</v>
      </c>
      <c r="GJ45" s="57">
        <f t="shared" si="156"/>
        <v>60.966765859331559</v>
      </c>
      <c r="GK45" s="57">
        <f t="shared" si="157"/>
        <v>468.34204299557291</v>
      </c>
      <c r="GL45" s="57">
        <f t="shared" si="40"/>
        <v>0.19876706786235548</v>
      </c>
      <c r="GM45" s="57">
        <f t="shared" si="41"/>
        <v>1.5444201172905021</v>
      </c>
      <c r="GN45" s="57">
        <f t="shared" si="158"/>
        <v>54.442011729050208</v>
      </c>
      <c r="GO45" s="58">
        <f t="shared" si="159"/>
        <v>20.385289401935832</v>
      </c>
      <c r="GP45" s="15">
        <f t="shared" si="160"/>
        <v>0.94367856822947793</v>
      </c>
      <c r="GQ45" s="92">
        <f t="shared" si="184"/>
        <v>1.029989232004469</v>
      </c>
      <c r="GR45" s="92">
        <f t="shared" si="161"/>
        <v>0.91620236300235747</v>
      </c>
      <c r="GS45" s="58">
        <v>100</v>
      </c>
      <c r="GT45" s="92">
        <f t="shared" si="162"/>
        <v>1.0937857067991494</v>
      </c>
      <c r="GU45" s="92">
        <f t="shared" si="163"/>
        <v>1.1057371367712592</v>
      </c>
      <c r="GV45" s="92">
        <f t="shared" si="164"/>
        <v>0.22185255849362012</v>
      </c>
      <c r="GW45" s="92">
        <f t="shared" si="165"/>
        <v>522.7368980491716</v>
      </c>
      <c r="GX45" s="92">
        <f t="shared" si="166"/>
        <v>0.56707051633533456</v>
      </c>
      <c r="GY45" s="92">
        <f t="shared" si="167"/>
        <v>0.58259409298070242</v>
      </c>
      <c r="GZ45" s="92">
        <f t="shared" si="168"/>
        <v>0.30563800131521768</v>
      </c>
      <c r="HA45" s="92">
        <f t="shared" si="169"/>
        <v>720.15514185769473</v>
      </c>
      <c r="HB45" s="92">
        <f t="shared" si="170"/>
        <v>0.51189658883988398</v>
      </c>
      <c r="HC45" s="92">
        <f t="shared" si="171"/>
        <v>0.52809140623639061</v>
      </c>
      <c r="HD45" s="92">
        <f t="shared" si="172"/>
        <v>0.32102277116474376</v>
      </c>
      <c r="HE45" s="92">
        <f t="shared" si="173"/>
        <v>756.40528439807463</v>
      </c>
      <c r="HF45" s="92">
        <f t="shared" si="174"/>
        <v>0.50438033986505948</v>
      </c>
      <c r="HG45" s="92">
        <f t="shared" si="175"/>
        <v>0.52068439875522943</v>
      </c>
      <c r="HH45" s="92">
        <f t="shared" si="176"/>
        <v>0.32329806620565327</v>
      </c>
      <c r="HI45" s="92">
        <f t="shared" si="42"/>
        <v>2.5120259744179259</v>
      </c>
      <c r="HJ45" s="92">
        <f t="shared" si="177"/>
        <v>151.20259744179259</v>
      </c>
      <c r="HK45" s="27">
        <f t="shared" si="178"/>
        <v>0.49412321518823632</v>
      </c>
      <c r="HL45" s="27">
        <f t="shared" si="179"/>
        <v>3.0797770061754638E-2</v>
      </c>
      <c r="HM45" s="27">
        <f t="shared" si="180"/>
        <v>0.52492098524999098</v>
      </c>
      <c r="HN45" s="27">
        <f t="shared" si="185"/>
        <v>0.55000000000000004</v>
      </c>
      <c r="HO45" s="27">
        <f t="shared" si="181"/>
        <v>0.20397705463845489</v>
      </c>
      <c r="HP45" s="27">
        <f t="shared" si="43"/>
        <v>1.5849017145407944</v>
      </c>
      <c r="HQ45" s="27">
        <f t="shared" si="182"/>
        <v>58.490171454079444</v>
      </c>
    </row>
    <row r="46" spans="1:225" x14ac:dyDescent="0.25">
      <c r="A46" s="6" t="s">
        <v>1</v>
      </c>
      <c r="B46" s="7">
        <v>12.4658</v>
      </c>
      <c r="C46" s="6" t="s">
        <v>43</v>
      </c>
      <c r="D46" s="6" t="s">
        <v>404</v>
      </c>
      <c r="E46" s="8">
        <v>0.13386880856760375</v>
      </c>
      <c r="F46" s="5">
        <f t="shared" si="44"/>
        <v>1.792085790730974E-2</v>
      </c>
      <c r="G46" s="59">
        <v>8.2000000000000011</v>
      </c>
      <c r="H46" s="5">
        <v>2.7014493364179564</v>
      </c>
      <c r="I46" s="47">
        <f t="shared" si="0"/>
        <v>2.699455467471422</v>
      </c>
      <c r="J46" s="60">
        <v>17</v>
      </c>
      <c r="K46" s="27">
        <v>0.99879999999999991</v>
      </c>
      <c r="L46" s="48">
        <v>1.0797999999999999E-3</v>
      </c>
      <c r="M46" s="49">
        <f t="shared" si="1"/>
        <v>1.0810973167801361E-6</v>
      </c>
      <c r="N46" s="49">
        <f t="shared" si="2"/>
        <v>1.7026987059185243</v>
      </c>
      <c r="O46" s="14">
        <v>3.6181216606719997</v>
      </c>
      <c r="P46" s="14">
        <v>2.4508802447720002</v>
      </c>
      <c r="Q46" s="14">
        <v>1.3962270673379999</v>
      </c>
      <c r="R46" s="13">
        <f t="shared" si="3"/>
        <v>-1.8552409199263133</v>
      </c>
      <c r="S46" s="13">
        <f t="shared" si="3"/>
        <v>-1.2932999927749489</v>
      </c>
      <c r="T46" s="13">
        <f t="shared" si="3"/>
        <v>-0.48153358501695531</v>
      </c>
      <c r="U46" s="13">
        <f t="shared" si="4"/>
        <v>1.7971145440059837</v>
      </c>
      <c r="V46" s="13">
        <f t="shared" si="5"/>
        <v>-0.84568236588897239</v>
      </c>
      <c r="W46" s="13">
        <f t="shared" si="45"/>
        <v>2.3134161874396084</v>
      </c>
      <c r="X46" s="13">
        <f t="shared" si="46"/>
        <v>-1.210024832572739</v>
      </c>
      <c r="Y46" s="13">
        <f t="shared" si="47"/>
        <v>2.9778487035648178</v>
      </c>
      <c r="Z46" s="13">
        <f t="shared" si="48"/>
        <v>-1.5742704563506311</v>
      </c>
      <c r="AA46" s="13">
        <f t="shared" si="49"/>
        <v>43.611548144112362</v>
      </c>
      <c r="AB46" s="18">
        <f t="shared" si="50"/>
        <v>1.1710391000000486E-3</v>
      </c>
      <c r="AC46" s="62">
        <v>3.0354076567184354</v>
      </c>
      <c r="AD46" s="17">
        <v>3.038966405202514</v>
      </c>
      <c r="AE46" s="50">
        <f t="shared" si="6"/>
        <v>6.482759833573791</v>
      </c>
      <c r="AF46" s="17">
        <v>4.5862229746376171</v>
      </c>
      <c r="AG46" s="65">
        <v>22.504331876750424</v>
      </c>
      <c r="AH46" s="15">
        <f t="shared" si="7"/>
        <v>18.996443538081429</v>
      </c>
      <c r="AI46" s="65">
        <v>4.7976144750065304</v>
      </c>
      <c r="AJ46" s="15">
        <f t="shared" si="8"/>
        <v>6.9645833244734376</v>
      </c>
      <c r="AK46" s="65">
        <v>11.068778237911999</v>
      </c>
      <c r="AL46" s="92">
        <f t="shared" si="9"/>
        <v>3.6990212801916465E-2</v>
      </c>
      <c r="AM46" s="92">
        <f t="shared" si="10"/>
        <v>9.6215300842136227</v>
      </c>
      <c r="AN46" s="47">
        <v>1.5091390832048357</v>
      </c>
      <c r="AO46" s="47">
        <f t="shared" si="11"/>
        <v>2.1332120758148974</v>
      </c>
      <c r="AP46" s="5">
        <f t="shared" si="12"/>
        <v>1.4516763197117788</v>
      </c>
      <c r="AQ46" s="5">
        <f t="shared" si="13"/>
        <v>0.86924951222336677</v>
      </c>
      <c r="AR46" s="8">
        <v>8.3388718780259996E-2</v>
      </c>
      <c r="AS46" s="51">
        <f t="shared" si="14"/>
        <v>0.56968392083469088</v>
      </c>
      <c r="AT46" s="51">
        <f t="shared" si="15"/>
        <v>0.6773902247158804</v>
      </c>
      <c r="AU46" s="51">
        <f t="shared" si="16"/>
        <v>0.38589831915123507</v>
      </c>
      <c r="AV46" s="51">
        <f t="shared" si="17"/>
        <v>0.468871056365812</v>
      </c>
      <c r="AW46" s="52">
        <f t="shared" si="18"/>
        <v>1.180806039006558</v>
      </c>
      <c r="AX46" s="52">
        <f t="shared" si="19"/>
        <v>7.2178565600678438E-2</v>
      </c>
      <c r="AY46" s="9">
        <f t="shared" si="20"/>
        <v>1.1980763626706556</v>
      </c>
      <c r="AZ46" s="9">
        <f t="shared" si="21"/>
        <v>1.5422774582930723</v>
      </c>
      <c r="BA46" s="95">
        <f t="shared" si="51"/>
        <v>1.9852324690432117</v>
      </c>
      <c r="BB46" s="9">
        <f t="shared" si="22"/>
        <v>0.93081804489200004</v>
      </c>
      <c r="BC46" s="9">
        <f t="shared" si="23"/>
        <v>0.63343280729083129</v>
      </c>
      <c r="BD46" s="53">
        <f t="shared" si="52"/>
        <v>148.35394811764823</v>
      </c>
      <c r="BE46" s="53">
        <f t="shared" si="52"/>
        <v>190.97526431503886</v>
      </c>
      <c r="BF46" s="53">
        <f t="shared" si="52"/>
        <v>245.82496065392147</v>
      </c>
      <c r="BG46" s="53">
        <f t="shared" si="52"/>
        <v>115.26020898288837</v>
      </c>
      <c r="BH46" s="53">
        <f t="shared" si="52"/>
        <v>78.435950125386682</v>
      </c>
      <c r="BI46" s="96">
        <f t="shared" si="53"/>
        <v>2.1712991086096691</v>
      </c>
      <c r="BJ46" s="96">
        <f t="shared" si="53"/>
        <v>2.2809771197756876</v>
      </c>
      <c r="BK46" s="96">
        <f t="shared" si="53"/>
        <v>2.3906259783221704</v>
      </c>
      <c r="BL46" s="96">
        <f t="shared" si="53"/>
        <v>2.0616794026827221</v>
      </c>
      <c r="BM46" s="96">
        <f t="shared" si="53"/>
        <v>1.8945151616963694</v>
      </c>
      <c r="BN46" s="99">
        <f t="shared" si="54"/>
        <v>2.233379433381613</v>
      </c>
      <c r="BO46" s="99">
        <f t="shared" si="55"/>
        <v>2.875017706084805</v>
      </c>
      <c r="BP46" s="99">
        <f t="shared" si="56"/>
        <v>3.7007468847470526</v>
      </c>
      <c r="BQ46" s="99">
        <f t="shared" si="57"/>
        <v>1.7351731011938387</v>
      </c>
      <c r="BR46" s="99">
        <f t="shared" si="58"/>
        <v>1.180806039006558</v>
      </c>
      <c r="BS46" s="105">
        <f t="shared" si="59"/>
        <v>0.34896251251397803</v>
      </c>
      <c r="BT46" s="105">
        <f t="shared" si="59"/>
        <v>0.45864052367999647</v>
      </c>
      <c r="BU46" s="105">
        <f t="shared" si="59"/>
        <v>0.56828938222647951</v>
      </c>
      <c r="BV46" s="105">
        <f t="shared" si="59"/>
        <v>0.23934280658703075</v>
      </c>
      <c r="BW46" s="105">
        <f t="shared" si="59"/>
        <v>7.2178565600678438E-2</v>
      </c>
      <c r="BX46" s="88">
        <v>100</v>
      </c>
      <c r="BY46" s="89">
        <f t="shared" si="60"/>
        <v>1.1000185275062209</v>
      </c>
      <c r="BZ46" s="89">
        <f t="shared" si="25"/>
        <v>0.13869751530670377</v>
      </c>
      <c r="CA46" s="89">
        <f t="shared" si="26"/>
        <v>81.265169306544209</v>
      </c>
      <c r="CB46" s="89">
        <f t="shared" si="61"/>
        <v>1.1519118140306686</v>
      </c>
      <c r="CC46" s="89">
        <f t="shared" si="27"/>
        <v>0.13553737328883325</v>
      </c>
      <c r="CD46" s="89">
        <f t="shared" si="28"/>
        <v>79.413589806024049</v>
      </c>
      <c r="CE46" s="89">
        <f t="shared" si="62"/>
        <v>1.157826190223157</v>
      </c>
      <c r="CF46" s="89">
        <f t="shared" si="29"/>
        <v>0.13519075591843221</v>
      </c>
      <c r="CG46" s="89">
        <f t="shared" si="30"/>
        <v>79.210500953077116</v>
      </c>
      <c r="CH46" s="89">
        <f t="shared" si="63"/>
        <v>1.1584851488596726</v>
      </c>
      <c r="CI46" s="89">
        <f t="shared" si="31"/>
        <v>0.1351523014816097</v>
      </c>
      <c r="CJ46" s="89">
        <f t="shared" si="64"/>
        <v>0.95876920676245536</v>
      </c>
      <c r="CK46" s="89">
        <f t="shared" si="65"/>
        <v>-1.8903096198309211</v>
      </c>
      <c r="CL46" s="83">
        <v>141</v>
      </c>
      <c r="CM46" s="84">
        <f t="shared" si="66"/>
        <v>1.9521001864261178</v>
      </c>
      <c r="CN46" s="84">
        <f t="shared" si="67"/>
        <v>0.12621173880772835</v>
      </c>
      <c r="CO46" s="84">
        <f t="shared" si="68"/>
        <v>163.00127953696722</v>
      </c>
      <c r="CP46" s="84">
        <f t="shared" si="69"/>
        <v>1.8871962097319852</v>
      </c>
      <c r="CQ46" s="84">
        <f t="shared" si="70"/>
        <v>0.12836371383283199</v>
      </c>
      <c r="CR46" s="84">
        <f t="shared" si="71"/>
        <v>165.78053514296013</v>
      </c>
      <c r="CS46" s="84">
        <f t="shared" si="72"/>
        <v>1.87977028082257</v>
      </c>
      <c r="CT46" s="84">
        <f t="shared" si="73"/>
        <v>0.12861701080946703</v>
      </c>
      <c r="CU46" s="84">
        <f t="shared" si="74"/>
        <v>166.10766581784333</v>
      </c>
      <c r="CV46" s="84">
        <f t="shared" si="75"/>
        <v>1.8789063218958677</v>
      </c>
      <c r="CW46" s="84">
        <f t="shared" si="76"/>
        <v>0.12864657775553406</v>
      </c>
      <c r="CX46" s="84">
        <f t="shared" si="77"/>
        <v>-3.9010064166160485</v>
      </c>
      <c r="CY46" s="84">
        <f t="shared" si="78"/>
        <v>59.120656553945054</v>
      </c>
      <c r="CZ46" s="88">
        <v>141</v>
      </c>
      <c r="DA46" s="89">
        <f t="shared" si="79"/>
        <v>2.1998539345659958</v>
      </c>
      <c r="DB46" s="89">
        <f t="shared" si="80"/>
        <v>0.13488502341017058</v>
      </c>
      <c r="DC46" s="89">
        <f t="shared" si="81"/>
        <v>224.2201821950346</v>
      </c>
      <c r="DD46" s="89">
        <f t="shared" si="82"/>
        <v>1.8420303939216145</v>
      </c>
      <c r="DE46" s="89">
        <f t="shared" si="83"/>
        <v>0.14740501472877759</v>
      </c>
      <c r="DF46" s="89">
        <f t="shared" si="84"/>
        <v>245.03223874190434</v>
      </c>
      <c r="DG46" s="89">
        <f t="shared" si="85"/>
        <v>1.7805093992840002</v>
      </c>
      <c r="DH46" s="89">
        <f t="shared" si="86"/>
        <v>0.14992999244758462</v>
      </c>
      <c r="DI46" s="89">
        <f t="shared" si="87"/>
        <v>249.22952432510587</v>
      </c>
      <c r="DJ46" s="89">
        <f t="shared" si="88"/>
        <v>1.768973698274122</v>
      </c>
      <c r="DK46" s="89">
        <f t="shared" si="89"/>
        <v>0.15041805427511906</v>
      </c>
      <c r="DL46" s="89">
        <f t="shared" si="90"/>
        <v>12.362286543513946</v>
      </c>
      <c r="DM46" s="89">
        <f t="shared" si="91"/>
        <v>49.810692005132729</v>
      </c>
      <c r="DN46" s="83">
        <v>141</v>
      </c>
      <c r="DO46" s="84">
        <f t="shared" si="92"/>
        <v>3.1916706967850472</v>
      </c>
      <c r="DP46" s="84">
        <f t="shared" si="93"/>
        <v>0.12705466688078082</v>
      </c>
      <c r="DQ46" s="84">
        <f t="shared" si="94"/>
        <v>271.88146570113298</v>
      </c>
      <c r="DR46" s="84">
        <f t="shared" si="95"/>
        <v>2.5368655623353007</v>
      </c>
      <c r="DS46" s="84">
        <f t="shared" si="96"/>
        <v>0.14251183545240961</v>
      </c>
      <c r="DT46" s="84">
        <f t="shared" si="97"/>
        <v>304.95791814492452</v>
      </c>
      <c r="DU46" s="84">
        <f t="shared" si="98"/>
        <v>2.437032393869353</v>
      </c>
      <c r="DV46" s="84">
        <f t="shared" si="99"/>
        <v>0.14540154090433588</v>
      </c>
      <c r="DW46" s="84">
        <f t="shared" si="100"/>
        <v>311.14153479594825</v>
      </c>
      <c r="DX46" s="84">
        <f t="shared" si="101"/>
        <v>2.4199845372284337</v>
      </c>
      <c r="DY46" s="84">
        <f t="shared" si="102"/>
        <v>0.14591279095073778</v>
      </c>
      <c r="DZ46" s="84">
        <f t="shared" si="103"/>
        <v>8.9968548402011184</v>
      </c>
      <c r="EA46" s="84">
        <f t="shared" si="104"/>
        <v>104.94344179205144</v>
      </c>
      <c r="EB46" s="88">
        <v>141</v>
      </c>
      <c r="EC46" s="89">
        <f t="shared" si="105"/>
        <v>4.283869476594802</v>
      </c>
      <c r="ED46" s="89">
        <f t="shared" si="106"/>
        <v>0.12442452007715152</v>
      </c>
      <c r="EE46" s="89">
        <f t="shared" si="107"/>
        <v>342.72344409006877</v>
      </c>
      <c r="EF46" s="89">
        <f t="shared" si="108"/>
        <v>3.3689743034718367</v>
      </c>
      <c r="EG46" s="89">
        <f t="shared" si="109"/>
        <v>0.14030567584116954</v>
      </c>
      <c r="EH46" s="89">
        <f t="shared" si="110"/>
        <v>386.4675903098024</v>
      </c>
      <c r="EI46" s="89">
        <f t="shared" si="111"/>
        <v>3.2612636665956067</v>
      </c>
      <c r="EJ46" s="89">
        <f t="shared" si="112"/>
        <v>0.14260381144059739</v>
      </c>
      <c r="EK46" s="89">
        <f t="shared" si="113"/>
        <v>392.79773285030427</v>
      </c>
      <c r="EL46" s="89">
        <f t="shared" si="114"/>
        <v>3.2469626500678506</v>
      </c>
      <c r="EM46" s="89">
        <f t="shared" si="115"/>
        <v>0.14291751058654129</v>
      </c>
      <c r="EN46" s="89">
        <f t="shared" si="116"/>
        <v>6.7593804081463427</v>
      </c>
      <c r="EO46" s="89">
        <f t="shared" si="117"/>
        <v>174.9784928945318</v>
      </c>
      <c r="EP46" s="57">
        <f t="shared" si="118"/>
        <v>43.61154814411244</v>
      </c>
      <c r="EQ46" s="57">
        <f t="shared" si="119"/>
        <v>271.47577876620642</v>
      </c>
      <c r="ER46" s="57">
        <f t="shared" si="32"/>
        <v>0.1633127598760151</v>
      </c>
      <c r="ES46" s="57">
        <f t="shared" si="33"/>
        <v>1.2199463162738329</v>
      </c>
      <c r="ET46" s="57">
        <f t="shared" si="120"/>
        <v>21.994631627383288</v>
      </c>
      <c r="EU46" s="58">
        <f t="shared" si="121"/>
        <v>10.146152615608885</v>
      </c>
      <c r="EV46" s="15">
        <f t="shared" si="122"/>
        <v>0.45085331442747845</v>
      </c>
      <c r="EW46" s="15">
        <f t="shared" si="123"/>
        <v>1.4255487754966041</v>
      </c>
      <c r="EX46" s="58">
        <f t="shared" si="124"/>
        <v>0.31626649482436631</v>
      </c>
      <c r="EY46" s="58">
        <v>100</v>
      </c>
      <c r="EZ46" s="58">
        <f t="shared" si="125"/>
        <v>1.0937857067991494</v>
      </c>
      <c r="FA46" s="58">
        <f t="shared" si="126"/>
        <v>4.3921051693874071</v>
      </c>
      <c r="FB46" s="58">
        <f t="shared" si="127"/>
        <v>9.5460628427473757E-2</v>
      </c>
      <c r="FC46" s="58">
        <f t="shared" si="128"/>
        <v>158.68477431606945</v>
      </c>
      <c r="FD46" s="58">
        <f t="shared" si="129"/>
        <v>0.89185599512553526</v>
      </c>
      <c r="FE46" s="58">
        <f t="shared" si="130"/>
        <v>3.976381430890866</v>
      </c>
      <c r="FF46" s="58">
        <f t="shared" si="131"/>
        <v>0.10032672506215395</v>
      </c>
      <c r="FG46" s="58">
        <f t="shared" si="132"/>
        <v>166.77371589328808</v>
      </c>
      <c r="FH46" s="58">
        <f t="shared" si="133"/>
        <v>0.87334413635723052</v>
      </c>
      <c r="FI46" s="58">
        <f t="shared" si="134"/>
        <v>3.9398128052068992</v>
      </c>
      <c r="FJ46" s="58">
        <f t="shared" si="135"/>
        <v>0.10079125683178926</v>
      </c>
      <c r="FK46" s="58">
        <f t="shared" si="136"/>
        <v>167.54590983587488</v>
      </c>
      <c r="FL46" s="58">
        <f t="shared" si="137"/>
        <v>0.87165203197387631</v>
      </c>
      <c r="FM46" s="58">
        <f t="shared" si="138"/>
        <v>3.9364881676881369</v>
      </c>
      <c r="FN46" s="58">
        <f t="shared" si="139"/>
        <v>0.10083381045534881</v>
      </c>
      <c r="FO46" s="58">
        <f t="shared" si="34"/>
        <v>0.75322856410145567</v>
      </c>
      <c r="FP46" s="58">
        <f t="shared" si="140"/>
        <v>-24.677143589854435</v>
      </c>
      <c r="FQ46" s="27">
        <f t="shared" si="141"/>
        <v>0.52703004745409954</v>
      </c>
      <c r="FR46" s="27">
        <f t="shared" si="35"/>
        <v>5.8354388377969873E-3</v>
      </c>
      <c r="FS46" s="27">
        <f t="shared" si="142"/>
        <v>0.53286548629189656</v>
      </c>
      <c r="FT46" s="91">
        <f t="shared" si="183"/>
        <v>0.55000000000000004</v>
      </c>
      <c r="FU46" s="27">
        <f t="shared" si="143"/>
        <v>0.14778870028531302</v>
      </c>
      <c r="FV46" s="27">
        <f t="shared" si="36"/>
        <v>1.1039815911312882</v>
      </c>
      <c r="FW46" s="27">
        <f t="shared" si="144"/>
        <v>10.398159113128823</v>
      </c>
      <c r="FX46" s="54">
        <v>141</v>
      </c>
      <c r="FY46" s="55">
        <f t="shared" si="145"/>
        <v>1.2530996804685428</v>
      </c>
      <c r="FZ46" s="55">
        <f t="shared" si="146"/>
        <v>0.15752808440001626</v>
      </c>
      <c r="GA46" s="55">
        <f t="shared" si="147"/>
        <v>135.63069786679105</v>
      </c>
      <c r="GB46" s="55">
        <f t="shared" si="148"/>
        <v>1.2644032266250118</v>
      </c>
      <c r="GC46" s="55">
        <f t="shared" si="149"/>
        <v>0.15682236669619504</v>
      </c>
      <c r="GD46" s="55">
        <f t="shared" si="150"/>
        <v>135.02307932670161</v>
      </c>
      <c r="GE46" s="55">
        <f t="shared" si="151"/>
        <v>1.2657170422230171</v>
      </c>
      <c r="GF46" s="55">
        <f t="shared" si="152"/>
        <v>0.15674095467491236</v>
      </c>
      <c r="GG46" s="55">
        <f t="shared" si="153"/>
        <v>134.95298408429852</v>
      </c>
      <c r="GH46" s="55">
        <f t="shared" si="154"/>
        <v>1.2658690730397295</v>
      </c>
      <c r="GI46" s="55">
        <f t="shared" si="155"/>
        <v>0.15673154210161344</v>
      </c>
      <c r="GJ46" s="57">
        <f t="shared" si="156"/>
        <v>56.140918658969795</v>
      </c>
      <c r="GK46" s="57">
        <f t="shared" si="157"/>
        <v>410.03591066965123</v>
      </c>
      <c r="GL46" s="57">
        <f t="shared" si="40"/>
        <v>0.19161650429146204</v>
      </c>
      <c r="GM46" s="57">
        <f t="shared" si="41"/>
        <v>1.4313752870572214</v>
      </c>
      <c r="GN46" s="57">
        <f t="shared" si="158"/>
        <v>43.13752870572214</v>
      </c>
      <c r="GO46" s="58">
        <f t="shared" si="159"/>
        <v>16.813472306723938</v>
      </c>
      <c r="GP46" s="15">
        <f t="shared" si="160"/>
        <v>0.88508526730377846</v>
      </c>
      <c r="GQ46" s="92">
        <f t="shared" si="184"/>
        <v>1.0284700301777079</v>
      </c>
      <c r="GR46" s="92">
        <f t="shared" si="161"/>
        <v>0.86058440336938724</v>
      </c>
      <c r="GS46" s="58">
        <v>100</v>
      </c>
      <c r="GT46" s="92">
        <f t="shared" si="162"/>
        <v>1.0937857067991494</v>
      </c>
      <c r="GU46" s="92">
        <f t="shared" si="163"/>
        <v>1.1992810298003134</v>
      </c>
      <c r="GV46" s="92">
        <f t="shared" si="164"/>
        <v>0.20727130319370707</v>
      </c>
      <c r="GW46" s="92">
        <f t="shared" si="165"/>
        <v>443.53526787777821</v>
      </c>
      <c r="GX46" s="92">
        <f t="shared" si="166"/>
        <v>0.59975561169438985</v>
      </c>
      <c r="GY46" s="92">
        <f t="shared" si="167"/>
        <v>0.68098566980004094</v>
      </c>
      <c r="GZ46" s="92">
        <f t="shared" si="168"/>
        <v>0.27506204880611385</v>
      </c>
      <c r="HA46" s="92">
        <f t="shared" si="169"/>
        <v>588.59918194374643</v>
      </c>
      <c r="HB46" s="92">
        <f t="shared" si="170"/>
        <v>0.54536082902461813</v>
      </c>
      <c r="HC46" s="92">
        <f t="shared" si="171"/>
        <v>0.62419106321379159</v>
      </c>
      <c r="HD46" s="92">
        <f t="shared" si="172"/>
        <v>0.28730348023031205</v>
      </c>
      <c r="HE46" s="92">
        <f t="shared" si="173"/>
        <v>614.79434973725915</v>
      </c>
      <c r="HF46" s="92">
        <f t="shared" si="174"/>
        <v>0.53777747436917833</v>
      </c>
      <c r="HG46" s="92">
        <f t="shared" si="175"/>
        <v>0.61629464003455314</v>
      </c>
      <c r="HH46" s="92">
        <f t="shared" si="176"/>
        <v>0.28913819444800526</v>
      </c>
      <c r="HI46" s="92">
        <f t="shared" si="42"/>
        <v>2.1598623125265992</v>
      </c>
      <c r="HJ46" s="92">
        <f t="shared" si="177"/>
        <v>115.98623125265992</v>
      </c>
      <c r="HK46" s="27">
        <f t="shared" si="178"/>
        <v>0.50144036575889339</v>
      </c>
      <c r="HL46" s="27">
        <f t="shared" si="179"/>
        <v>2.1038043734506968E-2</v>
      </c>
      <c r="HM46" s="27">
        <f t="shared" si="180"/>
        <v>0.52247840949340041</v>
      </c>
      <c r="HN46" s="27">
        <f t="shared" si="185"/>
        <v>0.55000000000000004</v>
      </c>
      <c r="HO46" s="27">
        <f t="shared" si="181"/>
        <v>0.18092474611881232</v>
      </c>
      <c r="HP46" s="27">
        <f t="shared" si="43"/>
        <v>1.351507853507528</v>
      </c>
      <c r="HQ46" s="27">
        <f t="shared" si="182"/>
        <v>35.150785350752798</v>
      </c>
    </row>
    <row r="47" spans="1:225" x14ac:dyDescent="0.25">
      <c r="A47" s="6" t="s">
        <v>1</v>
      </c>
      <c r="B47" s="7">
        <v>12.4658</v>
      </c>
      <c r="C47" s="6" t="s">
        <v>44</v>
      </c>
      <c r="D47" s="6" t="s">
        <v>411</v>
      </c>
      <c r="E47" s="8">
        <v>7.0571630204657732E-2</v>
      </c>
      <c r="F47" s="5">
        <f t="shared" si="44"/>
        <v>4.9803549897429597E-3</v>
      </c>
      <c r="G47" s="59">
        <v>4.32</v>
      </c>
      <c r="H47" s="5">
        <v>2.8213611266363516</v>
      </c>
      <c r="I47" s="47">
        <f t="shared" si="0"/>
        <v>2.8206107878436382</v>
      </c>
      <c r="J47" s="60">
        <v>17</v>
      </c>
      <c r="K47" s="27">
        <v>0.99879999999999991</v>
      </c>
      <c r="L47" s="48">
        <v>1.0797999999999999E-3</v>
      </c>
      <c r="M47" s="49">
        <f t="shared" si="1"/>
        <v>1.0810973167801361E-6</v>
      </c>
      <c r="N47" s="49">
        <f t="shared" si="2"/>
        <v>1.8239995873484567</v>
      </c>
      <c r="O47" s="14">
        <v>3.42995988368</v>
      </c>
      <c r="P47" s="14">
        <v>3.2403684040860004</v>
      </c>
      <c r="Q47" s="14">
        <v>0.86739987054860002</v>
      </c>
      <c r="R47" s="13">
        <f t="shared" si="3"/>
        <v>-1.778191702942002</v>
      </c>
      <c r="S47" s="13">
        <f t="shared" si="3"/>
        <v>-1.6961578453732986</v>
      </c>
      <c r="T47" s="13">
        <f t="shared" si="3"/>
        <v>0.20523086699520821</v>
      </c>
      <c r="U47" s="13">
        <f t="shared" si="4"/>
        <v>1.4302164205565389</v>
      </c>
      <c r="V47" s="13">
        <f t="shared" si="5"/>
        <v>-0.5162334723457731</v>
      </c>
      <c r="W47" s="13">
        <f t="shared" si="45"/>
        <v>2.1283069382075919</v>
      </c>
      <c r="X47" s="13">
        <f t="shared" si="46"/>
        <v>-1.0897062271066973</v>
      </c>
      <c r="Y47" s="13">
        <f t="shared" si="47"/>
        <v>3.3338166767774084</v>
      </c>
      <c r="Z47" s="13">
        <f t="shared" si="48"/>
        <v>-1.7371747741576502</v>
      </c>
      <c r="AA47" s="13">
        <f t="shared" si="49"/>
        <v>35.513200612668847</v>
      </c>
      <c r="AB47" s="18">
        <f t="shared" si="50"/>
        <v>4.1169472000002205E-4</v>
      </c>
      <c r="AC47" s="62">
        <v>1.5311758424737132</v>
      </c>
      <c r="AD47" s="17">
        <v>1.531806479113226</v>
      </c>
      <c r="AE47" s="50">
        <f t="shared" si="6"/>
        <v>5.047791462620312</v>
      </c>
      <c r="AF47" s="17">
        <v>2.6347822555179734</v>
      </c>
      <c r="AG47" s="65">
        <v>16.252754849865102</v>
      </c>
      <c r="AH47" s="15">
        <f t="shared" si="7"/>
        <v>20.050755989907564</v>
      </c>
      <c r="AI47" s="65">
        <v>7.1412036260803422</v>
      </c>
      <c r="AJ47" s="15">
        <f t="shared" si="8"/>
        <v>8.7291772238121741</v>
      </c>
      <c r="AK47" s="65">
        <v>10.777410731482002</v>
      </c>
      <c r="AL47" s="92">
        <f t="shared" si="9"/>
        <v>8.0787322412698625E-4</v>
      </c>
      <c r="AM47" s="92">
        <f t="shared" si="10"/>
        <v>10.47984344861845</v>
      </c>
      <c r="AN47" s="47">
        <v>1.7200490345511974</v>
      </c>
      <c r="AO47" s="47">
        <f t="shared" si="11"/>
        <v>3.2953193053097123</v>
      </c>
      <c r="AP47" s="5">
        <f t="shared" si="12"/>
        <v>1.2223677801221637</v>
      </c>
      <c r="AQ47" s="5">
        <f t="shared" si="13"/>
        <v>0.97238972418539038</v>
      </c>
      <c r="AR47" s="8">
        <v>7.127555008408E-2</v>
      </c>
      <c r="AS47" s="51">
        <f t="shared" si="14"/>
        <v>0.26768557225000611</v>
      </c>
      <c r="AT47" s="51">
        <f t="shared" si="15"/>
        <v>0.94472486967089908</v>
      </c>
      <c r="AU47" s="51">
        <f t="shared" si="16"/>
        <v>0.25288921735666708</v>
      </c>
      <c r="AV47" s="51">
        <f t="shared" si="17"/>
        <v>0.26018223395146645</v>
      </c>
      <c r="AW47" s="52">
        <f t="shared" si="18"/>
        <v>1.5413310402521165</v>
      </c>
      <c r="AX47" s="52">
        <f t="shared" si="19"/>
        <v>0.18789592458126622</v>
      </c>
      <c r="AY47" s="9">
        <f t="shared" si="20"/>
        <v>0.95347761370435924</v>
      </c>
      <c r="AZ47" s="9">
        <f t="shared" si="21"/>
        <v>1.4188712921383946</v>
      </c>
      <c r="BA47" s="95">
        <f t="shared" si="51"/>
        <v>2.2225444511849388</v>
      </c>
      <c r="BB47" s="9">
        <f t="shared" si="22"/>
        <v>0.57826658036573342</v>
      </c>
      <c r="BC47" s="9">
        <f t="shared" si="23"/>
        <v>0.21450256277792243</v>
      </c>
      <c r="BD47" s="53">
        <f t="shared" si="52"/>
        <v>62.240899610379898</v>
      </c>
      <c r="BE47" s="53">
        <f t="shared" si="52"/>
        <v>92.620764645889523</v>
      </c>
      <c r="BF47" s="53">
        <f t="shared" si="52"/>
        <v>145.08276238219165</v>
      </c>
      <c r="BG47" s="53">
        <f t="shared" si="52"/>
        <v>37.747957224448413</v>
      </c>
      <c r="BH47" s="53">
        <f t="shared" si="52"/>
        <v>14.002250586839176</v>
      </c>
      <c r="BI47" s="96">
        <f t="shared" si="53"/>
        <v>1.7940758611827947</v>
      </c>
      <c r="BJ47" s="96">
        <f t="shared" si="53"/>
        <v>1.9667083620618873</v>
      </c>
      <c r="BK47" s="96">
        <f t="shared" si="53"/>
        <v>2.1616158159731995</v>
      </c>
      <c r="BL47" s="96">
        <f t="shared" si="53"/>
        <v>1.5768934542392623</v>
      </c>
      <c r="BM47" s="96">
        <f t="shared" si="53"/>
        <v>1.1461978455990065</v>
      </c>
      <c r="BN47" s="99">
        <f t="shared" si="54"/>
        <v>6.8513150759395316</v>
      </c>
      <c r="BO47" s="99">
        <f t="shared" si="55"/>
        <v>10.195450983770844</v>
      </c>
      <c r="BP47" s="99">
        <f t="shared" si="56"/>
        <v>15.970330175020347</v>
      </c>
      <c r="BQ47" s="99">
        <f t="shared" si="57"/>
        <v>4.1551961818793091</v>
      </c>
      <c r="BR47" s="99">
        <f t="shared" si="58"/>
        <v>1.5413310402521165</v>
      </c>
      <c r="BS47" s="105">
        <f t="shared" si="59"/>
        <v>0.83577394016505457</v>
      </c>
      <c r="BT47" s="105">
        <f t="shared" si="59"/>
        <v>1.0084064410441469</v>
      </c>
      <c r="BU47" s="105">
        <f t="shared" si="59"/>
        <v>1.2033138949554594</v>
      </c>
      <c r="BV47" s="105">
        <f t="shared" si="59"/>
        <v>0.61859153322152194</v>
      </c>
      <c r="BW47" s="105">
        <f t="shared" si="59"/>
        <v>0.18789592458126622</v>
      </c>
      <c r="BX47" s="88">
        <v>100</v>
      </c>
      <c r="BY47" s="89">
        <f t="shared" si="60"/>
        <v>1.1000185275062209</v>
      </c>
      <c r="BZ47" s="89">
        <f t="shared" si="25"/>
        <v>8.3536853297361435E-2</v>
      </c>
      <c r="CA47" s="89">
        <f t="shared" si="26"/>
        <v>16.574705015507451</v>
      </c>
      <c r="CB47" s="89">
        <f t="shared" si="61"/>
        <v>1.6399822269953477</v>
      </c>
      <c r="CC47" s="89">
        <f t="shared" si="27"/>
        <v>6.8416135811014633E-2</v>
      </c>
      <c r="CD47" s="89">
        <f t="shared" si="28"/>
        <v>13.574574868554217</v>
      </c>
      <c r="CE47" s="89">
        <f t="shared" si="62"/>
        <v>1.7143844943719146</v>
      </c>
      <c r="CF47" s="89">
        <f t="shared" si="29"/>
        <v>6.6915079302619709E-2</v>
      </c>
      <c r="CG47" s="89">
        <f t="shared" si="30"/>
        <v>13.276747408502651</v>
      </c>
      <c r="CH47" s="89">
        <f t="shared" si="63"/>
        <v>1.7228561830826239</v>
      </c>
      <c r="CI47" s="89">
        <f t="shared" si="31"/>
        <v>6.6750357974969379E-2</v>
      </c>
      <c r="CJ47" s="89">
        <f t="shared" si="64"/>
        <v>-5.4147427494683935</v>
      </c>
      <c r="CK47" s="89">
        <f t="shared" si="65"/>
        <v>11.777167791340615</v>
      </c>
      <c r="CL47" s="83">
        <v>142</v>
      </c>
      <c r="CM47" s="84">
        <f t="shared" si="66"/>
        <v>1.9488856511692472</v>
      </c>
      <c r="CN47" s="84">
        <f t="shared" si="67"/>
        <v>0.10304637943501532</v>
      </c>
      <c r="CO47" s="84">
        <f t="shared" si="68"/>
        <v>82.677493316369052</v>
      </c>
      <c r="CP47" s="84">
        <f t="shared" si="69"/>
        <v>2.2108805621982577</v>
      </c>
      <c r="CQ47" s="84">
        <f t="shared" si="70"/>
        <v>9.6748285081886001E-2</v>
      </c>
      <c r="CR47" s="84">
        <f t="shared" si="71"/>
        <v>77.624325445341711</v>
      </c>
      <c r="CS47" s="84">
        <f t="shared" si="72"/>
        <v>2.2436365377300382</v>
      </c>
      <c r="CT47" s="84">
        <f t="shared" si="73"/>
        <v>9.603945003177812E-2</v>
      </c>
      <c r="CU47" s="84">
        <f t="shared" si="74"/>
        <v>77.055603813014386</v>
      </c>
      <c r="CV47" s="84">
        <f t="shared" si="75"/>
        <v>2.2474873399534983</v>
      </c>
      <c r="CW47" s="84">
        <f t="shared" si="76"/>
        <v>9.5957138672004907E-2</v>
      </c>
      <c r="CX47" s="84">
        <f t="shared" si="77"/>
        <v>35.971265498230956</v>
      </c>
      <c r="CY47" s="84">
        <f t="shared" si="78"/>
        <v>45.814706981173579</v>
      </c>
      <c r="CZ47" s="88">
        <v>142</v>
      </c>
      <c r="DA47" s="89">
        <f t="shared" si="79"/>
        <v>2.1939122374369497</v>
      </c>
      <c r="DB47" s="89">
        <f t="shared" si="80"/>
        <v>0.12471178477162542</v>
      </c>
      <c r="DC47" s="89">
        <f t="shared" si="81"/>
        <v>164.98500148767442</v>
      </c>
      <c r="DD47" s="89">
        <f t="shared" si="82"/>
        <v>2.0714955431134401</v>
      </c>
      <c r="DE47" s="89">
        <f t="shared" si="83"/>
        <v>0.1283438663420961</v>
      </c>
      <c r="DF47" s="89">
        <f t="shared" si="84"/>
        <v>169.78999232638947</v>
      </c>
      <c r="DG47" s="89">
        <f t="shared" si="85"/>
        <v>2.0488616977808412</v>
      </c>
      <c r="DH47" s="89">
        <f t="shared" si="86"/>
        <v>0.12905082878826921</v>
      </c>
      <c r="DI47" s="89">
        <f t="shared" si="87"/>
        <v>170.72525438239472</v>
      </c>
      <c r="DJ47" s="89">
        <f t="shared" si="88"/>
        <v>2.044558983315842</v>
      </c>
      <c r="DK47" s="89">
        <f t="shared" si="89"/>
        <v>0.12918654926454406</v>
      </c>
      <c r="DL47" s="89">
        <f t="shared" si="90"/>
        <v>83.057340307858937</v>
      </c>
      <c r="DM47" s="89">
        <f t="shared" si="91"/>
        <v>32.648920311201415</v>
      </c>
      <c r="DN47" s="83">
        <v>142</v>
      </c>
      <c r="DO47" s="84">
        <f t="shared" si="92"/>
        <v>3.1837925778744416</v>
      </c>
      <c r="DP47" s="84">
        <f t="shared" si="93"/>
        <v>0.12628768066441656</v>
      </c>
      <c r="DQ47" s="84">
        <f t="shared" si="94"/>
        <v>248.61679221324383</v>
      </c>
      <c r="DR47" s="84">
        <f t="shared" si="95"/>
        <v>2.6174777499014374</v>
      </c>
      <c r="DS47" s="84">
        <f t="shared" si="96"/>
        <v>0.13928099831076696</v>
      </c>
      <c r="DT47" s="84">
        <f t="shared" si="97"/>
        <v>274.19614355177521</v>
      </c>
      <c r="DU47" s="84">
        <f t="shared" si="98"/>
        <v>2.5293559369130181</v>
      </c>
      <c r="DV47" s="84">
        <f t="shared" si="99"/>
        <v>0.14168647510081783</v>
      </c>
      <c r="DW47" s="84">
        <f t="shared" si="100"/>
        <v>278.93169590446297</v>
      </c>
      <c r="DX47" s="84">
        <f t="shared" si="101"/>
        <v>2.5142554244888782</v>
      </c>
      <c r="DY47" s="84">
        <f t="shared" si="102"/>
        <v>0.14211131966382048</v>
      </c>
      <c r="DZ47" s="84">
        <f t="shared" si="103"/>
        <v>101.37173996363362</v>
      </c>
      <c r="EA47" s="84">
        <f t="shared" si="104"/>
        <v>63.122350671509196</v>
      </c>
      <c r="EB47" s="88">
        <v>142</v>
      </c>
      <c r="EC47" s="89">
        <f t="shared" si="105"/>
        <v>4.2756879599229229</v>
      </c>
      <c r="ED47" s="89">
        <f t="shared" si="106"/>
        <v>0.13639049193638561</v>
      </c>
      <c r="EE47" s="89">
        <f t="shared" si="107"/>
        <v>420.59201286859729</v>
      </c>
      <c r="EF47" s="89">
        <f t="shared" si="108"/>
        <v>3.1874662411278205</v>
      </c>
      <c r="EG47" s="89">
        <f t="shared" si="109"/>
        <v>0.1579662470489572</v>
      </c>
      <c r="EH47" s="89">
        <f t="shared" si="110"/>
        <v>487.12590495389696</v>
      </c>
      <c r="EI47" s="89">
        <f t="shared" si="111"/>
        <v>3.0633248112489171</v>
      </c>
      <c r="EJ47" s="89">
        <f t="shared" si="112"/>
        <v>0.16113525585419014</v>
      </c>
      <c r="EK47" s="89">
        <f t="shared" si="113"/>
        <v>496.89828551553387</v>
      </c>
      <c r="EL47" s="89">
        <f t="shared" si="114"/>
        <v>3.0469101090902275</v>
      </c>
      <c r="EM47" s="89">
        <f t="shared" si="115"/>
        <v>0.16156871702437853</v>
      </c>
      <c r="EN47" s="89">
        <f t="shared" si="116"/>
        <v>128.94287202354437</v>
      </c>
      <c r="EO47" s="89">
        <f t="shared" si="117"/>
        <v>97.680448230760504</v>
      </c>
      <c r="EP47" s="57">
        <f t="shared" si="118"/>
        <v>35.513200612668847</v>
      </c>
      <c r="EQ47" s="57">
        <f t="shared" si="119"/>
        <v>192.77912968500516</v>
      </c>
      <c r="ER47" s="57">
        <f t="shared" si="32"/>
        <v>0.14572130262115812</v>
      </c>
      <c r="ES47" s="57">
        <f t="shared" si="33"/>
        <v>2.0648708581418105</v>
      </c>
      <c r="ET47" s="57">
        <f t="shared" si="120"/>
        <v>106.48708581418104</v>
      </c>
      <c r="EU47" s="58">
        <f t="shared" si="121"/>
        <v>6.4261874934304908</v>
      </c>
      <c r="EV47" s="15">
        <f t="shared" si="122"/>
        <v>0.39539066163197728</v>
      </c>
      <c r="EW47" s="15">
        <f t="shared" si="123"/>
        <v>1.1376896152178169</v>
      </c>
      <c r="EX47" s="58">
        <f t="shared" si="124"/>
        <v>0.34753825326627208</v>
      </c>
      <c r="EY47" s="58">
        <v>100</v>
      </c>
      <c r="EZ47" s="58">
        <f t="shared" si="125"/>
        <v>1.0937857067991494</v>
      </c>
      <c r="FA47" s="58">
        <f t="shared" si="126"/>
        <v>3.886613388425936</v>
      </c>
      <c r="FB47" s="58">
        <f t="shared" si="127"/>
        <v>9.3698243310088733E-2</v>
      </c>
      <c r="FC47" s="58">
        <f t="shared" si="128"/>
        <v>123.95624711983653</v>
      </c>
      <c r="FD47" s="58">
        <f t="shared" si="129"/>
        <v>0.99260900632555382</v>
      </c>
      <c r="FE47" s="58">
        <f t="shared" si="130"/>
        <v>3.6844004844134544</v>
      </c>
      <c r="FF47" s="58">
        <f t="shared" si="131"/>
        <v>9.6235144879642381E-2</v>
      </c>
      <c r="FG47" s="58">
        <f t="shared" si="132"/>
        <v>127.31239112814619</v>
      </c>
      <c r="FH47" s="58">
        <f t="shared" si="133"/>
        <v>0.98095601349468631</v>
      </c>
      <c r="FI47" s="58">
        <f t="shared" si="134"/>
        <v>3.6613513500582555</v>
      </c>
      <c r="FJ47" s="58">
        <f t="shared" si="135"/>
        <v>9.6537581956029905E-2</v>
      </c>
      <c r="FK47" s="58">
        <f t="shared" si="136"/>
        <v>127.71249430675995</v>
      </c>
      <c r="FL47" s="58">
        <f t="shared" si="137"/>
        <v>0.97960004007905876</v>
      </c>
      <c r="FM47" s="58">
        <f t="shared" si="138"/>
        <v>3.6586731311563647</v>
      </c>
      <c r="FN47" s="58">
        <f t="shared" si="139"/>
        <v>9.6572909172908117E-2</v>
      </c>
      <c r="FO47" s="58">
        <f t="shared" si="34"/>
        <v>1.3684381229801079</v>
      </c>
      <c r="FP47" s="58">
        <f t="shared" si="140"/>
        <v>36.843812298010789</v>
      </c>
      <c r="FQ47" s="27">
        <f t="shared" si="141"/>
        <v>0.5614389554401753</v>
      </c>
      <c r="FR47" s="27">
        <f t="shared" si="35"/>
        <v>1.1639447779594138E-3</v>
      </c>
      <c r="FS47" s="27">
        <f t="shared" si="142"/>
        <v>0.56260290021813475</v>
      </c>
      <c r="FT47" s="91">
        <f t="shared" si="183"/>
        <v>0.55000000000000004</v>
      </c>
      <c r="FU47" s="27">
        <f t="shared" si="143"/>
        <v>8.6628037024873608E-2</v>
      </c>
      <c r="FV47" s="27">
        <f t="shared" si="36"/>
        <v>1.227519284642459</v>
      </c>
      <c r="FW47" s="27">
        <f t="shared" si="144"/>
        <v>22.751928464245896</v>
      </c>
      <c r="FX47" s="54">
        <v>142</v>
      </c>
      <c r="FY47" s="55">
        <f t="shared" si="145"/>
        <v>1.2510529921472839</v>
      </c>
      <c r="FZ47" s="55">
        <f t="shared" si="146"/>
        <v>0.12861394611330951</v>
      </c>
      <c r="GA47" s="55">
        <f t="shared" si="147"/>
        <v>68.794127644118049</v>
      </c>
      <c r="GB47" s="55">
        <f t="shared" si="148"/>
        <v>1.4793616924533965</v>
      </c>
      <c r="GC47" s="55">
        <f t="shared" si="149"/>
        <v>0.11827384946847214</v>
      </c>
      <c r="GD47" s="55">
        <f t="shared" si="150"/>
        <v>63.263328302880453</v>
      </c>
      <c r="GE47" s="55">
        <f t="shared" si="151"/>
        <v>1.5083201535420898</v>
      </c>
      <c r="GF47" s="55">
        <f t="shared" si="152"/>
        <v>0.11713296840354179</v>
      </c>
      <c r="GG47" s="55">
        <f t="shared" si="153"/>
        <v>62.653084079921697</v>
      </c>
      <c r="GH47" s="55">
        <f t="shared" si="154"/>
        <v>1.5117055600701079</v>
      </c>
      <c r="GI47" s="55">
        <f t="shared" si="155"/>
        <v>0.11700173749924245</v>
      </c>
      <c r="GJ47" s="57">
        <f t="shared" si="156"/>
        <v>52.847240582295697</v>
      </c>
      <c r="GK47" s="57">
        <f t="shared" si="157"/>
        <v>371.76782028667725</v>
      </c>
      <c r="GL47" s="57">
        <f t="shared" si="40"/>
        <v>0.18884362295769777</v>
      </c>
      <c r="GM47" s="57">
        <f t="shared" si="41"/>
        <v>2.6759141373105773</v>
      </c>
      <c r="GN47" s="57">
        <f t="shared" si="158"/>
        <v>167.59141373105771</v>
      </c>
      <c r="GO47" s="58">
        <f t="shared" si="159"/>
        <v>14.230442156632078</v>
      </c>
      <c r="GP47" s="15">
        <f t="shared" si="160"/>
        <v>0.70972097829103753</v>
      </c>
      <c r="GQ47" s="92">
        <f t="shared" si="184"/>
        <v>1.000606241666002</v>
      </c>
      <c r="GR47" s="92">
        <f t="shared" si="161"/>
        <v>0.7092909765477351</v>
      </c>
      <c r="GS47" s="58">
        <v>100</v>
      </c>
      <c r="GT47" s="92">
        <f t="shared" si="162"/>
        <v>1.0937857067991494</v>
      </c>
      <c r="GU47" s="92">
        <f t="shared" si="163"/>
        <v>1.5410199322467697</v>
      </c>
      <c r="GV47" s="92">
        <f t="shared" si="164"/>
        <v>0.18152198924962093</v>
      </c>
      <c r="GW47" s="92">
        <f t="shared" si="165"/>
        <v>357.35405421950685</v>
      </c>
      <c r="GX47" s="92">
        <f t="shared" si="166"/>
        <v>0.64773449571226083</v>
      </c>
      <c r="GY47" s="92">
        <f t="shared" si="167"/>
        <v>0.99165005245611471</v>
      </c>
      <c r="GZ47" s="92">
        <f t="shared" si="168"/>
        <v>0.22628415816777248</v>
      </c>
      <c r="HA47" s="92">
        <f t="shared" si="169"/>
        <v>445.4752928897318</v>
      </c>
      <c r="HB47" s="92">
        <f t="shared" si="170"/>
        <v>0.59884636583653517</v>
      </c>
      <c r="HC47" s="92">
        <f t="shared" si="171"/>
        <v>0.93192683337498261</v>
      </c>
      <c r="HD47" s="92">
        <f t="shared" si="172"/>
        <v>0.23342236336131381</v>
      </c>
      <c r="HE47" s="92">
        <f t="shared" si="173"/>
        <v>459.52795161338042</v>
      </c>
      <c r="HF47" s="92">
        <f t="shared" si="174"/>
        <v>0.59244194287173135</v>
      </c>
      <c r="HG47" s="92">
        <f t="shared" si="175"/>
        <v>0.92413485487653391</v>
      </c>
      <c r="HH47" s="92">
        <f t="shared" si="176"/>
        <v>0.23440436517039609</v>
      </c>
      <c r="HI47" s="92">
        <f t="shared" si="42"/>
        <v>3.3215098544645123</v>
      </c>
      <c r="HJ47" s="92">
        <f t="shared" si="177"/>
        <v>232.15098544645122</v>
      </c>
      <c r="HK47" s="27">
        <f t="shared" si="178"/>
        <v>0.5087586525047304</v>
      </c>
      <c r="HL47" s="27">
        <f t="shared" si="179"/>
        <v>1.446532659878531E-2</v>
      </c>
      <c r="HM47" s="27">
        <f t="shared" si="180"/>
        <v>0.5232239791035157</v>
      </c>
      <c r="HN47" s="27">
        <f t="shared" si="185"/>
        <v>0.55000000000000004</v>
      </c>
      <c r="HO47" s="27">
        <f t="shared" si="181"/>
        <v>0.14749029404951147</v>
      </c>
      <c r="HP47" s="27">
        <f t="shared" si="43"/>
        <v>2.0899374666815773</v>
      </c>
      <c r="HQ47" s="27">
        <f t="shared" si="182"/>
        <v>108.99374666815773</v>
      </c>
    </row>
    <row r="48" spans="1:225" x14ac:dyDescent="0.25">
      <c r="A48" s="6" t="s">
        <v>1</v>
      </c>
      <c r="B48" s="7">
        <v>12.4658</v>
      </c>
      <c r="C48" s="6" t="s">
        <v>45</v>
      </c>
      <c r="D48" s="6" t="s">
        <v>393</v>
      </c>
      <c r="E48" s="8">
        <v>0.11148272017837234</v>
      </c>
      <c r="F48" s="5">
        <f t="shared" si="44"/>
        <v>1.2428396898369267E-2</v>
      </c>
      <c r="G48" s="59">
        <v>10.85</v>
      </c>
      <c r="H48" s="5">
        <v>2.7726417906897183</v>
      </c>
      <c r="I48" s="47">
        <f t="shared" si="0"/>
        <v>2.7627134679872407</v>
      </c>
      <c r="J48" s="60">
        <v>17</v>
      </c>
      <c r="K48" s="27">
        <v>0.99879999999999991</v>
      </c>
      <c r="L48" s="48">
        <v>1.0797999999999999E-3</v>
      </c>
      <c r="M48" s="49">
        <f t="shared" si="1"/>
        <v>1.0810973167801361E-6</v>
      </c>
      <c r="N48" s="49">
        <f t="shared" si="2"/>
        <v>1.7660327072359241</v>
      </c>
      <c r="O48" s="14">
        <v>5.0221823613880003</v>
      </c>
      <c r="P48" s="14">
        <v>2.49543625508</v>
      </c>
      <c r="Q48" s="14">
        <v>1.74484924522</v>
      </c>
      <c r="R48" s="13">
        <f t="shared" si="3"/>
        <v>-2.3283144155256759</v>
      </c>
      <c r="S48" s="13">
        <f t="shared" si="3"/>
        <v>-1.3192920512429098</v>
      </c>
      <c r="T48" s="13">
        <f t="shared" si="3"/>
        <v>-0.80310239312895693</v>
      </c>
      <c r="U48" s="13">
        <f t="shared" si="4"/>
        <v>1.9588070228220451</v>
      </c>
      <c r="V48" s="13">
        <f t="shared" si="5"/>
        <v>-0.9699752735977355</v>
      </c>
      <c r="W48" s="13">
        <f t="shared" si="45"/>
        <v>2.7963978288423919</v>
      </c>
      <c r="X48" s="13">
        <f t="shared" si="46"/>
        <v>-1.4835696199658472</v>
      </c>
      <c r="Y48" s="13">
        <f t="shared" si="47"/>
        <v>3.5401321930446188</v>
      </c>
      <c r="Z48" s="13">
        <f t="shared" si="48"/>
        <v>-1.8238032333842928</v>
      </c>
      <c r="AA48" s="13">
        <f t="shared" si="49"/>
        <v>48.117646369345472</v>
      </c>
      <c r="AB48" s="18">
        <f t="shared" si="50"/>
        <v>5.5970734000000411E-3</v>
      </c>
      <c r="AC48" s="62">
        <v>3.9132353975307317</v>
      </c>
      <c r="AD48" s="17">
        <v>3.9352613441219653</v>
      </c>
      <c r="AE48" s="50">
        <f t="shared" si="6"/>
        <v>11.449736473865848</v>
      </c>
      <c r="AF48" s="17">
        <v>6.6637885329650484</v>
      </c>
      <c r="AG48" s="65">
        <v>24.81554532365293</v>
      </c>
      <c r="AH48" s="15">
        <f t="shared" si="7"/>
        <v>28.109860077038348</v>
      </c>
      <c r="AI48" s="65">
        <v>8.2977233020282295</v>
      </c>
      <c r="AJ48" s="15">
        <f t="shared" si="8"/>
        <v>9.843030713311455</v>
      </c>
      <c r="AK48" s="65">
        <v>13.234626968419999</v>
      </c>
      <c r="AL48" s="92">
        <f t="shared" si="9"/>
        <v>0.11296987068031794</v>
      </c>
      <c r="AM48" s="92">
        <f t="shared" si="10"/>
        <v>12.14457741998528</v>
      </c>
      <c r="AN48" s="47">
        <v>1.6933534904660497</v>
      </c>
      <c r="AO48" s="47">
        <f t="shared" si="11"/>
        <v>2.9095237832089933</v>
      </c>
      <c r="AP48" s="5">
        <f t="shared" si="12"/>
        <v>1.1862326996256314</v>
      </c>
      <c r="AQ48" s="5">
        <f t="shared" si="13"/>
        <v>0.9176365491044246</v>
      </c>
      <c r="AR48" s="8">
        <v>0.1932299100374</v>
      </c>
      <c r="AS48" s="51">
        <f t="shared" si="14"/>
        <v>0.69921611568637831</v>
      </c>
      <c r="AT48" s="51">
        <f t="shared" si="15"/>
        <v>0.49688284405314315</v>
      </c>
      <c r="AU48" s="51">
        <f t="shared" si="16"/>
        <v>0.34742849217003924</v>
      </c>
      <c r="AV48" s="51">
        <f t="shared" si="17"/>
        <v>0.49287686167430311</v>
      </c>
      <c r="AW48" s="52">
        <f t="shared" si="18"/>
        <v>1.3222003340354807</v>
      </c>
      <c r="AX48" s="52">
        <f t="shared" si="19"/>
        <v>0.12129726254340566</v>
      </c>
      <c r="AY48" s="9">
        <f t="shared" si="20"/>
        <v>1.30587134854803</v>
      </c>
      <c r="AZ48" s="9">
        <f t="shared" si="21"/>
        <v>1.8642652192282612</v>
      </c>
      <c r="BA48" s="95">
        <f t="shared" si="51"/>
        <v>2.3600881286964124</v>
      </c>
      <c r="BB48" s="9">
        <f t="shared" si="22"/>
        <v>1.1632328301466668</v>
      </c>
      <c r="BC48" s="9">
        <f t="shared" si="23"/>
        <v>0.47425796220031358</v>
      </c>
      <c r="BD48" s="53">
        <f t="shared" si="52"/>
        <v>134.6614110307157</v>
      </c>
      <c r="BE48" s="53">
        <f t="shared" si="52"/>
        <v>192.24296883142065</v>
      </c>
      <c r="BF48" s="53">
        <f t="shared" si="52"/>
        <v>243.37221114504837</v>
      </c>
      <c r="BG48" s="53">
        <f t="shared" si="52"/>
        <v>119.95253164790734</v>
      </c>
      <c r="BH48" s="53">
        <f t="shared" si="52"/>
        <v>48.90546565207616</v>
      </c>
      <c r="BI48" s="96">
        <f t="shared" si="53"/>
        <v>2.1292431608496085</v>
      </c>
      <c r="BJ48" s="96">
        <f t="shared" si="53"/>
        <v>2.2838504647098463</v>
      </c>
      <c r="BK48" s="96">
        <f t="shared" si="53"/>
        <v>2.3862709878819417</v>
      </c>
      <c r="BL48" s="96">
        <f t="shared" si="53"/>
        <v>2.079009418365656</v>
      </c>
      <c r="BM48" s="96">
        <f t="shared" si="53"/>
        <v>1.6893573983851702</v>
      </c>
      <c r="BN48" s="99">
        <f t="shared" si="54"/>
        <v>3.6406843340002601</v>
      </c>
      <c r="BO48" s="99">
        <f t="shared" si="55"/>
        <v>5.1974501053357454</v>
      </c>
      <c r="BP48" s="99">
        <f t="shared" si="56"/>
        <v>6.5797721089130636</v>
      </c>
      <c r="BQ48" s="99">
        <f t="shared" si="57"/>
        <v>3.2430174275731831</v>
      </c>
      <c r="BR48" s="99">
        <f t="shared" si="58"/>
        <v>1.3222003340354807</v>
      </c>
      <c r="BS48" s="105">
        <f t="shared" si="59"/>
        <v>0.56118302500784389</v>
      </c>
      <c r="BT48" s="105">
        <f t="shared" si="59"/>
        <v>0.7157903288680818</v>
      </c>
      <c r="BU48" s="105">
        <f t="shared" si="59"/>
        <v>0.81821085204017718</v>
      </c>
      <c r="BV48" s="105">
        <f t="shared" si="59"/>
        <v>0.5109492825238916</v>
      </c>
      <c r="BW48" s="105">
        <f t="shared" si="59"/>
        <v>0.12129726254340566</v>
      </c>
      <c r="BX48" s="88">
        <v>100</v>
      </c>
      <c r="BY48" s="89">
        <f t="shared" si="60"/>
        <v>1.1000185275062209</v>
      </c>
      <c r="BZ48" s="89">
        <f t="shared" si="25"/>
        <v>0.12222391431662638</v>
      </c>
      <c r="CA48" s="89">
        <f t="shared" si="26"/>
        <v>53.617434467962418</v>
      </c>
      <c r="CB48" s="89">
        <f t="shared" si="61"/>
        <v>1.2634213169494195</v>
      </c>
      <c r="CC48" s="89">
        <f t="shared" si="27"/>
        <v>0.11404653321160169</v>
      </c>
      <c r="CD48" s="89">
        <f t="shared" si="28"/>
        <v>50.030164350083595</v>
      </c>
      <c r="CE48" s="89">
        <f t="shared" si="62"/>
        <v>1.2830118431508797</v>
      </c>
      <c r="CF48" s="89">
        <f t="shared" si="29"/>
        <v>0.11317248591968261</v>
      </c>
      <c r="CG48" s="89">
        <f t="shared" si="30"/>
        <v>49.646735512458847</v>
      </c>
      <c r="CH48" s="89">
        <f t="shared" si="63"/>
        <v>1.2852070142298595</v>
      </c>
      <c r="CI48" s="89">
        <f t="shared" si="31"/>
        <v>0.11307579365973625</v>
      </c>
      <c r="CJ48" s="89">
        <f t="shared" si="64"/>
        <v>1.4289869127834143</v>
      </c>
      <c r="CK48" s="89">
        <f t="shared" si="65"/>
        <v>-2.7978604189815903</v>
      </c>
      <c r="CL48" s="83">
        <v>143</v>
      </c>
      <c r="CM48" s="84">
        <f t="shared" si="66"/>
        <v>1.9456989120652282</v>
      </c>
      <c r="CN48" s="84">
        <f t="shared" si="67"/>
        <v>0.14392769830009547</v>
      </c>
      <c r="CO48" s="84">
        <f t="shared" si="68"/>
        <v>232.29373697192003</v>
      </c>
      <c r="CP48" s="84">
        <f t="shared" si="69"/>
        <v>1.7375609787166455</v>
      </c>
      <c r="CQ48" s="84">
        <f t="shared" si="70"/>
        <v>0.15230430205836909</v>
      </c>
      <c r="CR48" s="84">
        <f t="shared" si="71"/>
        <v>245.81325137480633</v>
      </c>
      <c r="CS48" s="84">
        <f t="shared" si="72"/>
        <v>1.7147896204427313</v>
      </c>
      <c r="CT48" s="84">
        <f t="shared" si="73"/>
        <v>0.1533122209871004</v>
      </c>
      <c r="CU48" s="84">
        <f t="shared" si="74"/>
        <v>247.43999353274421</v>
      </c>
      <c r="CV48" s="84">
        <f t="shared" si="75"/>
        <v>1.7121539824263785</v>
      </c>
      <c r="CW48" s="84">
        <f t="shared" si="76"/>
        <v>0.15343017770604059</v>
      </c>
      <c r="CX48" s="84">
        <f t="shared" si="77"/>
        <v>37.626869402318434</v>
      </c>
      <c r="CY48" s="84">
        <f t="shared" si="78"/>
        <v>29.492780961620426</v>
      </c>
      <c r="CZ48" s="88">
        <v>143</v>
      </c>
      <c r="DA48" s="89">
        <f t="shared" si="79"/>
        <v>2.1880281165682685</v>
      </c>
      <c r="DB48" s="89">
        <f t="shared" si="80"/>
        <v>0.14380454762072525</v>
      </c>
      <c r="DC48" s="89">
        <f t="shared" si="81"/>
        <v>260.55504293746247</v>
      </c>
      <c r="DD48" s="89">
        <f t="shared" si="82"/>
        <v>1.739142898729799</v>
      </c>
      <c r="DE48" s="89">
        <f t="shared" si="83"/>
        <v>0.16129891110416511</v>
      </c>
      <c r="DF48" s="89">
        <f t="shared" si="84"/>
        <v>292.25254280105031</v>
      </c>
      <c r="DG48" s="89">
        <f t="shared" si="85"/>
        <v>1.6643869392977437</v>
      </c>
      <c r="DH48" s="89">
        <f t="shared" si="86"/>
        <v>0.16488149624995022</v>
      </c>
      <c r="DI48" s="89">
        <f t="shared" si="87"/>
        <v>298.74371878909409</v>
      </c>
      <c r="DJ48" s="89">
        <f t="shared" si="88"/>
        <v>1.6504529786635014</v>
      </c>
      <c r="DK48" s="89">
        <f t="shared" si="89"/>
        <v>0.16557603999196771</v>
      </c>
      <c r="DL48" s="89">
        <f t="shared" si="90"/>
        <v>48.521707872795062</v>
      </c>
      <c r="DM48" s="89">
        <f t="shared" si="91"/>
        <v>24.826241241836833</v>
      </c>
      <c r="DN48" s="83">
        <v>143</v>
      </c>
      <c r="DO48" s="84">
        <f t="shared" si="92"/>
        <v>3.1759889862118049</v>
      </c>
      <c r="DP48" s="84">
        <f t="shared" si="93"/>
        <v>0.14261435022218216</v>
      </c>
      <c r="DQ48" s="84">
        <f t="shared" si="94"/>
        <v>368.89043486931934</v>
      </c>
      <c r="DR48" s="84">
        <f t="shared" si="95"/>
        <v>2.2801109549847052</v>
      </c>
      <c r="DS48" s="84">
        <f t="shared" si="96"/>
        <v>0.16831573999555241</v>
      </c>
      <c r="DT48" s="84">
        <f t="shared" si="97"/>
        <v>435.37039874023247</v>
      </c>
      <c r="DU48" s="84">
        <f t="shared" si="98"/>
        <v>2.1517461942409377</v>
      </c>
      <c r="DV48" s="84">
        <f t="shared" si="99"/>
        <v>0.1732635464947872</v>
      </c>
      <c r="DW48" s="84">
        <f t="shared" si="100"/>
        <v>448.16853923807474</v>
      </c>
      <c r="DX48" s="84">
        <f t="shared" si="101"/>
        <v>2.1300556703819278</v>
      </c>
      <c r="DY48" s="84">
        <f t="shared" si="102"/>
        <v>0.17414349017267283</v>
      </c>
      <c r="DZ48" s="84">
        <f t="shared" si="103"/>
        <v>56.20671068488754</v>
      </c>
      <c r="EA48" s="84">
        <f t="shared" si="104"/>
        <v>61.099314192486709</v>
      </c>
      <c r="EB48" s="88">
        <v>143</v>
      </c>
      <c r="EC48" s="89">
        <f t="shared" si="105"/>
        <v>4.2675793192600944</v>
      </c>
      <c r="ED48" s="89">
        <f t="shared" si="106"/>
        <v>0.13842743830195114</v>
      </c>
      <c r="EE48" s="89">
        <f t="shared" si="107"/>
        <v>453.29076589790225</v>
      </c>
      <c r="EF48" s="89">
        <f t="shared" si="108"/>
        <v>3.1235614633160096</v>
      </c>
      <c r="EG48" s="89">
        <f t="shared" si="109"/>
        <v>0.16180351610942872</v>
      </c>
      <c r="EH48" s="89">
        <f t="shared" si="110"/>
        <v>529.83744149213749</v>
      </c>
      <c r="EI48" s="89">
        <f t="shared" si="111"/>
        <v>2.9944661944872415</v>
      </c>
      <c r="EJ48" s="89">
        <f t="shared" si="112"/>
        <v>0.1652544928562133</v>
      </c>
      <c r="EK48" s="89">
        <f t="shared" si="113"/>
        <v>541.13791711918509</v>
      </c>
      <c r="EL48" s="89">
        <f t="shared" si="114"/>
        <v>2.9774206443517461</v>
      </c>
      <c r="EM48" s="89">
        <f t="shared" si="115"/>
        <v>0.16572685366773493</v>
      </c>
      <c r="EN48" s="89">
        <f t="shared" si="116"/>
        <v>48.656987739958254</v>
      </c>
      <c r="EO48" s="89">
        <f t="shared" si="117"/>
        <v>125.18680170533436</v>
      </c>
      <c r="EP48" s="57">
        <f t="shared" si="118"/>
        <v>48.117646369345472</v>
      </c>
      <c r="EQ48" s="57">
        <f t="shared" si="119"/>
        <v>319.07788203976781</v>
      </c>
      <c r="ER48" s="57">
        <f t="shared" si="32"/>
        <v>0.17610425023906012</v>
      </c>
      <c r="ES48" s="57">
        <f t="shared" si="33"/>
        <v>1.5796551246443695</v>
      </c>
      <c r="ET48" s="57">
        <f t="shared" si="120"/>
        <v>57.965512464436955</v>
      </c>
      <c r="EU48" s="58">
        <f t="shared" si="121"/>
        <v>12.054055243642482</v>
      </c>
      <c r="EV48" s="15">
        <f t="shared" si="122"/>
        <v>0.48574613559481855</v>
      </c>
      <c r="EW48" s="15">
        <f t="shared" si="123"/>
        <v>1.2960665390286743</v>
      </c>
      <c r="EX48" s="58">
        <f t="shared" si="124"/>
        <v>0.37478487482506628</v>
      </c>
      <c r="EY48" s="58">
        <v>100</v>
      </c>
      <c r="EZ48" s="58">
        <f t="shared" si="125"/>
        <v>1.0937857067991494</v>
      </c>
      <c r="FA48" s="58">
        <f t="shared" si="126"/>
        <v>3.5242314928064453</v>
      </c>
      <c r="FB48" s="58">
        <f t="shared" si="127"/>
        <v>0.11330963891515428</v>
      </c>
      <c r="FC48" s="58">
        <f t="shared" si="128"/>
        <v>205.30225449220387</v>
      </c>
      <c r="FD48" s="58">
        <f t="shared" si="129"/>
        <v>0.80162598216106085</v>
      </c>
      <c r="FE48" s="58">
        <f t="shared" si="130"/>
        <v>2.9735883174481326</v>
      </c>
      <c r="FF48" s="58">
        <f t="shared" si="131"/>
        <v>0.12335553708746488</v>
      </c>
      <c r="FG48" s="58">
        <f t="shared" si="132"/>
        <v>223.5041088350531</v>
      </c>
      <c r="FH48" s="58">
        <f t="shared" si="133"/>
        <v>0.77474437137041963</v>
      </c>
      <c r="FI48" s="58">
        <f t="shared" si="134"/>
        <v>2.925296930031752</v>
      </c>
      <c r="FJ48" s="58">
        <f t="shared" si="135"/>
        <v>0.12436955825369241</v>
      </c>
      <c r="FK48" s="58">
        <f t="shared" si="136"/>
        <v>225.34138264090481</v>
      </c>
      <c r="FL48" s="58">
        <f t="shared" si="137"/>
        <v>0.77222308685673047</v>
      </c>
      <c r="FM48" s="58">
        <f t="shared" si="138"/>
        <v>2.9208024774287793</v>
      </c>
      <c r="FN48" s="58">
        <f t="shared" si="139"/>
        <v>0.12446520974351832</v>
      </c>
      <c r="FO48" s="58">
        <f t="shared" si="34"/>
        <v>1.1164529313993594</v>
      </c>
      <c r="FP48" s="58">
        <f t="shared" si="140"/>
        <v>11.645293139935941</v>
      </c>
      <c r="FQ48" s="27">
        <f t="shared" si="141"/>
        <v>0.51709290345842329</v>
      </c>
      <c r="FR48" s="27">
        <f t="shared" si="35"/>
        <v>9.5155833813645087E-3</v>
      </c>
      <c r="FS48" s="27">
        <f t="shared" si="142"/>
        <v>0.52660848683978778</v>
      </c>
      <c r="FT48" s="91">
        <f t="shared" si="183"/>
        <v>0.55000000000000004</v>
      </c>
      <c r="FU48" s="27">
        <f t="shared" si="143"/>
        <v>0.13100672983774597</v>
      </c>
      <c r="FV48" s="27">
        <f t="shared" si="36"/>
        <v>1.1751303666445816</v>
      </c>
      <c r="FW48" s="27">
        <f t="shared" si="144"/>
        <v>17.513036664458159</v>
      </c>
      <c r="FX48" s="54">
        <v>143</v>
      </c>
      <c r="FY48" s="55">
        <f t="shared" si="145"/>
        <v>1.2490239744331217</v>
      </c>
      <c r="FZ48" s="55">
        <f t="shared" si="146"/>
        <v>0.17963742081365267</v>
      </c>
      <c r="GA48" s="55">
        <f t="shared" si="147"/>
        <v>193.28523174552413</v>
      </c>
      <c r="GB48" s="55">
        <f t="shared" si="148"/>
        <v>1.164936484472596</v>
      </c>
      <c r="GC48" s="55">
        <f t="shared" si="149"/>
        <v>0.18600776508981534</v>
      </c>
      <c r="GD48" s="55">
        <f t="shared" si="150"/>
        <v>200.13955788837254</v>
      </c>
      <c r="GE48" s="55">
        <f t="shared" si="151"/>
        <v>1.1555844572097833</v>
      </c>
      <c r="GF48" s="55">
        <f t="shared" si="152"/>
        <v>0.18675891934324668</v>
      </c>
      <c r="GG48" s="55">
        <f t="shared" si="153"/>
        <v>200.94778049195648</v>
      </c>
      <c r="GH48" s="55">
        <f t="shared" si="154"/>
        <v>1.1545077501908561</v>
      </c>
      <c r="GI48" s="55">
        <f t="shared" si="155"/>
        <v>0.18684598579111872</v>
      </c>
      <c r="GJ48" s="57">
        <f t="shared" si="156"/>
        <v>68.692872890760469</v>
      </c>
      <c r="GK48" s="57">
        <f t="shared" si="157"/>
        <v>566.96334417203138</v>
      </c>
      <c r="GL48" s="57">
        <f t="shared" si="40"/>
        <v>0.21919003933385692</v>
      </c>
      <c r="GM48" s="57">
        <f t="shared" si="41"/>
        <v>1.9661346528246968</v>
      </c>
      <c r="GN48" s="57">
        <f t="shared" si="158"/>
        <v>96.613465282469676</v>
      </c>
      <c r="GO48" s="58">
        <f t="shared" si="159"/>
        <v>24.566754463414004</v>
      </c>
      <c r="GP48" s="15">
        <f t="shared" si="160"/>
        <v>0.87395506046938509</v>
      </c>
      <c r="GQ48" s="92">
        <f t="shared" si="184"/>
        <v>1.0919759052785818</v>
      </c>
      <c r="GR48" s="92">
        <f t="shared" si="161"/>
        <v>0.80034280632448951</v>
      </c>
      <c r="GS48" s="58">
        <v>100</v>
      </c>
      <c r="GT48" s="92">
        <f t="shared" si="162"/>
        <v>1.0937857067991494</v>
      </c>
      <c r="GU48" s="92">
        <f t="shared" si="163"/>
        <v>1.317623561077385</v>
      </c>
      <c r="GV48" s="92">
        <f t="shared" si="164"/>
        <v>0.2214150030925944</v>
      </c>
      <c r="GW48" s="92">
        <f t="shared" si="165"/>
        <v>572.71850027834512</v>
      </c>
      <c r="GX48" s="92">
        <f t="shared" si="166"/>
        <v>0.55022818214617331</v>
      </c>
      <c r="GY48" s="92">
        <f t="shared" si="167"/>
        <v>0.7115599797225054</v>
      </c>
      <c r="GZ48" s="92">
        <f t="shared" si="168"/>
        <v>0.3012984963862303</v>
      </c>
      <c r="HA48" s="92">
        <f t="shared" si="169"/>
        <v>779.3474722861439</v>
      </c>
      <c r="HB48" s="92">
        <f t="shared" si="170"/>
        <v>0.49992522071185719</v>
      </c>
      <c r="HC48" s="92">
        <f t="shared" si="171"/>
        <v>0.65635974659010787</v>
      </c>
      <c r="HD48" s="92">
        <f t="shared" si="172"/>
        <v>0.31371244826286959</v>
      </c>
      <c r="HE48" s="92">
        <f t="shared" si="173"/>
        <v>811.45776202266711</v>
      </c>
      <c r="HF48" s="92">
        <f t="shared" si="174"/>
        <v>0.49404555256601662</v>
      </c>
      <c r="HG48" s="92">
        <f t="shared" si="175"/>
        <v>0.64996897019219146</v>
      </c>
      <c r="HH48" s="92">
        <f t="shared" si="176"/>
        <v>0.31525095402542785</v>
      </c>
      <c r="HI48" s="92">
        <f t="shared" si="42"/>
        <v>2.8278010576080881</v>
      </c>
      <c r="HJ48" s="92">
        <f t="shared" si="177"/>
        <v>182.78010576080879</v>
      </c>
      <c r="HK48" s="27">
        <f t="shared" si="178"/>
        <v>0.48803031687133075</v>
      </c>
      <c r="HL48" s="27">
        <f t="shared" si="179"/>
        <v>4.2520126480159848E-2</v>
      </c>
      <c r="HM48" s="27">
        <f t="shared" si="180"/>
        <v>0.5305504433514906</v>
      </c>
      <c r="HN48" s="27">
        <f t="shared" si="185"/>
        <v>0.55000000000000004</v>
      </c>
      <c r="HO48" s="27">
        <f t="shared" si="181"/>
        <v>0.20440908870921937</v>
      </c>
      <c r="HP48" s="27">
        <f t="shared" si="43"/>
        <v>1.833549525721698</v>
      </c>
      <c r="HQ48" s="27">
        <f t="shared" si="182"/>
        <v>83.354952572169807</v>
      </c>
    </row>
    <row r="49" spans="1:225" x14ac:dyDescent="0.25">
      <c r="A49" s="6" t="s">
        <v>1</v>
      </c>
      <c r="B49" s="7">
        <v>12.4658</v>
      </c>
      <c r="C49" s="6" t="s">
        <v>46</v>
      </c>
      <c r="D49" s="6" t="s">
        <v>410</v>
      </c>
      <c r="E49" s="8">
        <v>5.9630292188431723E-2</v>
      </c>
      <c r="F49" s="5">
        <f t="shared" si="44"/>
        <v>3.5557717464777413E-3</v>
      </c>
      <c r="G49" s="59">
        <v>4.42</v>
      </c>
      <c r="H49" s="5">
        <v>2.8393344965497409</v>
      </c>
      <c r="I49" s="47">
        <f t="shared" si="0"/>
        <v>2.8393325663861839</v>
      </c>
      <c r="J49" s="60">
        <v>17</v>
      </c>
      <c r="K49" s="27">
        <v>0.99879999999999991</v>
      </c>
      <c r="L49" s="48">
        <v>1.0797999999999999E-3</v>
      </c>
      <c r="M49" s="49">
        <f t="shared" si="1"/>
        <v>1.0810973167801361E-6</v>
      </c>
      <c r="N49" s="49">
        <f t="shared" si="2"/>
        <v>1.8427438590170047</v>
      </c>
      <c r="O49" s="14">
        <v>4.1444600230939992</v>
      </c>
      <c r="P49" s="14">
        <v>2.6021521044820002</v>
      </c>
      <c r="Q49" s="14">
        <v>0.75490142323999998</v>
      </c>
      <c r="R49" s="13">
        <f t="shared" si="3"/>
        <v>-2.051184146895642</v>
      </c>
      <c r="S49" s="13">
        <f t="shared" si="3"/>
        <v>-1.3797052948644102</v>
      </c>
      <c r="T49" s="13">
        <f t="shared" si="3"/>
        <v>0.40563982857925351</v>
      </c>
      <c r="U49" s="13">
        <f t="shared" si="4"/>
        <v>1.4379237198415866</v>
      </c>
      <c r="V49" s="13">
        <f t="shared" si="5"/>
        <v>-0.52398714453576811</v>
      </c>
      <c r="W49" s="13">
        <f t="shared" si="45"/>
        <v>2.0117018994541849</v>
      </c>
      <c r="X49" s="13">
        <f t="shared" si="46"/>
        <v>-1.008416537726933</v>
      </c>
      <c r="Y49" s="13">
        <f t="shared" si="47"/>
        <v>3.2839785886993189</v>
      </c>
      <c r="Z49" s="13">
        <f t="shared" si="48"/>
        <v>-1.7154447208800263</v>
      </c>
      <c r="AA49" s="13">
        <f t="shared" si="49"/>
        <v>35.82646690716706</v>
      </c>
      <c r="AB49" s="18">
        <f t="shared" si="50"/>
        <v>1.048697299999013E-6</v>
      </c>
      <c r="AC49" s="62">
        <v>1.5567028137653482</v>
      </c>
      <c r="AD49" s="17">
        <v>1.556704446277098</v>
      </c>
      <c r="AE49" s="50">
        <f t="shared" si="6"/>
        <v>4.2627464387788905</v>
      </c>
      <c r="AF49" s="17">
        <v>2.7971567497621144</v>
      </c>
      <c r="AG49" s="65">
        <v>18.751191155911574</v>
      </c>
      <c r="AH49" s="15">
        <f t="shared" si="7"/>
        <v>19.175277908143133</v>
      </c>
      <c r="AI49" s="65">
        <v>7.9417033737630174</v>
      </c>
      <c r="AJ49" s="15">
        <f t="shared" si="8"/>
        <v>8.4701385655428858</v>
      </c>
      <c r="AK49" s="65">
        <v>11.530134628777999</v>
      </c>
      <c r="AL49" s="92">
        <f t="shared" si="9"/>
        <v>5.2260154753133725E-2</v>
      </c>
      <c r="AM49" s="92">
        <f t="shared" si="10"/>
        <v>10.736469265594806</v>
      </c>
      <c r="AN49" s="47">
        <v>1.7968450957094602</v>
      </c>
      <c r="AO49" s="47">
        <f t="shared" si="11"/>
        <v>2.7383145522410288</v>
      </c>
      <c r="AP49" s="5">
        <f t="shared" si="12"/>
        <v>1.0665392758845236</v>
      </c>
      <c r="AQ49" s="5">
        <f t="shared" si="13"/>
        <v>0.93116599339592376</v>
      </c>
      <c r="AR49" s="8">
        <v>0.17563700129219997</v>
      </c>
      <c r="AS49" s="51">
        <f t="shared" si="14"/>
        <v>0.29010657061120382</v>
      </c>
      <c r="AT49" s="51">
        <f t="shared" si="15"/>
        <v>0.6278627589558442</v>
      </c>
      <c r="AU49" s="51">
        <f t="shared" si="16"/>
        <v>0.18214711181516885</v>
      </c>
      <c r="AV49" s="51">
        <f t="shared" si="17"/>
        <v>0.22987403932465736</v>
      </c>
      <c r="AW49" s="52">
        <f t="shared" si="18"/>
        <v>1.9930702415137842</v>
      </c>
      <c r="AX49" s="52">
        <f t="shared" si="19"/>
        <v>0.29952260475381426</v>
      </c>
      <c r="AY49" s="9">
        <f t="shared" si="20"/>
        <v>0.95861581322772438</v>
      </c>
      <c r="AZ49" s="9">
        <f t="shared" si="21"/>
        <v>1.3411345996361232</v>
      </c>
      <c r="BA49" s="95">
        <f t="shared" si="51"/>
        <v>2.1893190591328793</v>
      </c>
      <c r="BB49" s="9">
        <f t="shared" si="22"/>
        <v>0.50326761549333332</v>
      </c>
      <c r="BC49" s="9">
        <f t="shared" si="23"/>
        <v>0.19601644294849616</v>
      </c>
      <c r="BD49" s="53">
        <f t="shared" si="52"/>
        <v>52.874556390047452</v>
      </c>
      <c r="BE49" s="53">
        <f t="shared" si="52"/>
        <v>73.973218505898359</v>
      </c>
      <c r="BF49" s="53">
        <f t="shared" si="52"/>
        <v>120.75669152395656</v>
      </c>
      <c r="BG49" s="53">
        <f t="shared" si="52"/>
        <v>27.758828456093504</v>
      </c>
      <c r="BH49" s="53">
        <f t="shared" si="52"/>
        <v>10.811716563656026</v>
      </c>
      <c r="BI49" s="96">
        <f t="shared" si="53"/>
        <v>1.7232467367299036</v>
      </c>
      <c r="BJ49" s="96">
        <f t="shared" si="53"/>
        <v>1.8690745148617451</v>
      </c>
      <c r="BK49" s="96">
        <f t="shared" si="53"/>
        <v>2.0819112057706333</v>
      </c>
      <c r="BL49" s="96">
        <f t="shared" si="53"/>
        <v>1.4434011330439687</v>
      </c>
      <c r="BM49" s="96">
        <f t="shared" si="53"/>
        <v>1.0338946518570937</v>
      </c>
      <c r="BN49" s="99">
        <f t="shared" si="54"/>
        <v>9.7470835693652766</v>
      </c>
      <c r="BO49" s="99">
        <f t="shared" si="55"/>
        <v>13.636485899816025</v>
      </c>
      <c r="BP49" s="99">
        <f t="shared" si="56"/>
        <v>22.260717520943953</v>
      </c>
      <c r="BQ49" s="99">
        <f t="shared" si="57"/>
        <v>5.1171610548045576</v>
      </c>
      <c r="BR49" s="99">
        <f t="shared" si="58"/>
        <v>1.9930702415137842</v>
      </c>
      <c r="BS49" s="105">
        <f t="shared" si="59"/>
        <v>0.98887468962662417</v>
      </c>
      <c r="BT49" s="105">
        <f t="shared" si="59"/>
        <v>1.1347024677584656</v>
      </c>
      <c r="BU49" s="105">
        <f t="shared" si="59"/>
        <v>1.3475391586673537</v>
      </c>
      <c r="BV49" s="105">
        <f t="shared" si="59"/>
        <v>0.70902908594068925</v>
      </c>
      <c r="BW49" s="105">
        <f t="shared" si="59"/>
        <v>0.29952260475381426</v>
      </c>
      <c r="BX49" s="88">
        <v>100</v>
      </c>
      <c r="BY49" s="89">
        <f t="shared" si="60"/>
        <v>1.1000185275062209</v>
      </c>
      <c r="BZ49" s="89">
        <f t="shared" si="25"/>
        <v>8.0265375131482575E-2</v>
      </c>
      <c r="CA49" s="89">
        <f t="shared" si="26"/>
        <v>14.553114766817613</v>
      </c>
      <c r="CB49" s="89">
        <f t="shared" si="61"/>
        <v>1.6880728577112374</v>
      </c>
      <c r="CC49" s="89">
        <f t="shared" si="27"/>
        <v>6.4793679939943741E-2</v>
      </c>
      <c r="CD49" s="89">
        <f t="shared" si="28"/>
        <v>11.747903237053396</v>
      </c>
      <c r="CE49" s="89">
        <f t="shared" si="62"/>
        <v>1.7703323596664673</v>
      </c>
      <c r="CF49" s="89">
        <f t="shared" si="29"/>
        <v>6.3270437257824552E-2</v>
      </c>
      <c r="CG49" s="89">
        <f t="shared" si="30"/>
        <v>11.471720318400337</v>
      </c>
      <c r="CH49" s="89">
        <f t="shared" si="63"/>
        <v>1.7797153085470723</v>
      </c>
      <c r="CI49" s="89">
        <f t="shared" si="31"/>
        <v>6.3103430822177883E-2</v>
      </c>
      <c r="CJ49" s="89">
        <f t="shared" si="64"/>
        <v>5.8244534887923027</v>
      </c>
      <c r="CK49" s="89">
        <f t="shared" si="65"/>
        <v>-10.704837617999042</v>
      </c>
      <c r="CL49" s="83">
        <v>144</v>
      </c>
      <c r="CM49" s="84">
        <f t="shared" si="66"/>
        <v>1.942539536886899</v>
      </c>
      <c r="CN49" s="84">
        <f t="shared" si="67"/>
        <v>9.6782435532621072E-2</v>
      </c>
      <c r="CO49" s="84">
        <f t="shared" si="68"/>
        <v>67.580593526778429</v>
      </c>
      <c r="CP49" s="84">
        <f t="shared" si="69"/>
        <v>2.3173173284565185</v>
      </c>
      <c r="CQ49" s="84">
        <f t="shared" si="70"/>
        <v>8.8611221997174805E-2</v>
      </c>
      <c r="CR49" s="84">
        <f t="shared" si="71"/>
        <v>61.874853042769047</v>
      </c>
      <c r="CS49" s="84">
        <f t="shared" si="72"/>
        <v>2.3654778902223148</v>
      </c>
      <c r="CT49" s="84">
        <f t="shared" si="73"/>
        <v>8.7704531665783111E-2</v>
      </c>
      <c r="CU49" s="84">
        <f t="shared" si="74"/>
        <v>61.241735365958881</v>
      </c>
      <c r="CV49" s="84">
        <f t="shared" si="75"/>
        <v>2.3711581742269758</v>
      </c>
      <c r="CW49" s="84">
        <f t="shared" si="76"/>
        <v>8.7599417343933117E-2</v>
      </c>
      <c r="CX49" s="84">
        <f t="shared" si="77"/>
        <v>46.904222885775852</v>
      </c>
      <c r="CY49" s="84">
        <f t="shared" si="78"/>
        <v>18.970125830890172</v>
      </c>
      <c r="CZ49" s="88">
        <v>144</v>
      </c>
      <c r="DA49" s="89">
        <f t="shared" si="79"/>
        <v>2.1822006172182653</v>
      </c>
      <c r="DB49" s="89">
        <f t="shared" si="80"/>
        <v>0.12602506934206167</v>
      </c>
      <c r="DC49" s="89">
        <f t="shared" si="81"/>
        <v>167.62083643066242</v>
      </c>
      <c r="DD49" s="89">
        <f t="shared" si="82"/>
        <v>2.0589683608257148</v>
      </c>
      <c r="DE49" s="89">
        <f t="shared" si="83"/>
        <v>0.12974165862309869</v>
      </c>
      <c r="DF49" s="89">
        <f t="shared" si="84"/>
        <v>172.56412118510875</v>
      </c>
      <c r="DG49" s="89">
        <f t="shared" si="85"/>
        <v>2.0361934782073599</v>
      </c>
      <c r="DH49" s="89">
        <f t="shared" si="86"/>
        <v>0.13046522306863612</v>
      </c>
      <c r="DI49" s="89">
        <f t="shared" si="87"/>
        <v>173.52650492515079</v>
      </c>
      <c r="DJ49" s="89">
        <f t="shared" si="88"/>
        <v>2.0318643049108269</v>
      </c>
      <c r="DK49" s="89">
        <f t="shared" si="89"/>
        <v>0.13060413638793344</v>
      </c>
      <c r="DL49" s="89">
        <f t="shared" si="90"/>
        <v>119.02313672256439</v>
      </c>
      <c r="DM49" s="89">
        <f t="shared" si="91"/>
        <v>1.9464473749594369</v>
      </c>
      <c r="DN49" s="83">
        <v>144</v>
      </c>
      <c r="DO49" s="84">
        <f t="shared" si="92"/>
        <v>3.1682587029461864</v>
      </c>
      <c r="DP49" s="84">
        <f t="shared" si="93"/>
        <v>0.12371086769800337</v>
      </c>
      <c r="DQ49" s="84">
        <f t="shared" si="94"/>
        <v>230.20072630687287</v>
      </c>
      <c r="DR49" s="84">
        <f t="shared" si="95"/>
        <v>2.6888791939669061</v>
      </c>
      <c r="DS49" s="84">
        <f t="shared" si="96"/>
        <v>0.13428655295971337</v>
      </c>
      <c r="DT49" s="84">
        <f t="shared" si="97"/>
        <v>249.87992243361563</v>
      </c>
      <c r="DU49" s="84">
        <f t="shared" si="98"/>
        <v>2.6128431674787409</v>
      </c>
      <c r="DV49" s="84">
        <f t="shared" si="99"/>
        <v>0.13622646905578065</v>
      </c>
      <c r="DW49" s="84">
        <f t="shared" si="100"/>
        <v>253.48971114982791</v>
      </c>
      <c r="DX49" s="84">
        <f t="shared" si="101"/>
        <v>2.5997708524601051</v>
      </c>
      <c r="DY49" s="84">
        <f t="shared" si="102"/>
        <v>0.13656853042479775</v>
      </c>
      <c r="DZ49" s="84">
        <f t="shared" si="103"/>
        <v>129.0254255223858</v>
      </c>
      <c r="EA49" s="84">
        <f t="shared" si="104"/>
        <v>30.440503215055649</v>
      </c>
      <c r="EB49" s="88">
        <v>144</v>
      </c>
      <c r="EC49" s="89">
        <f t="shared" si="105"/>
        <v>4.2595424026148248</v>
      </c>
      <c r="ED49" s="89">
        <f t="shared" si="106"/>
        <v>0.13631857695068886</v>
      </c>
      <c r="EE49" s="89">
        <f t="shared" si="107"/>
        <v>414.0860225990786</v>
      </c>
      <c r="EF49" s="89">
        <f t="shared" si="108"/>
        <v>3.2009360707924071</v>
      </c>
      <c r="EG49" s="89">
        <f t="shared" si="109"/>
        <v>0.15725266579960984</v>
      </c>
      <c r="EH49" s="89">
        <f t="shared" si="110"/>
        <v>477.67613468865181</v>
      </c>
      <c r="EI49" s="89">
        <f t="shared" si="111"/>
        <v>3.0796004638503289</v>
      </c>
      <c r="EJ49" s="89">
        <f t="shared" si="112"/>
        <v>0.16032059963256354</v>
      </c>
      <c r="EK49" s="89">
        <f t="shared" si="113"/>
        <v>486.99539657431899</v>
      </c>
      <c r="EL49" s="89">
        <f t="shared" si="114"/>
        <v>3.0635468513479274</v>
      </c>
      <c r="EM49" s="89">
        <f t="shared" si="115"/>
        <v>0.1607401071514008</v>
      </c>
      <c r="EN49" s="89">
        <f t="shared" si="116"/>
        <v>169.56115969289917</v>
      </c>
      <c r="EO49" s="89">
        <f t="shared" si="117"/>
        <v>53.709928909534611</v>
      </c>
      <c r="EP49" s="57">
        <f t="shared" si="118"/>
        <v>35.82646690716706</v>
      </c>
      <c r="EQ49" s="57">
        <f t="shared" si="119"/>
        <v>195.6499455334781</v>
      </c>
      <c r="ER49" s="57">
        <f t="shared" si="32"/>
        <v>0.14709864523809746</v>
      </c>
      <c r="ES49" s="57">
        <f t="shared" si="33"/>
        <v>2.4668442806428943</v>
      </c>
      <c r="ET49" s="57">
        <f t="shared" si="120"/>
        <v>146.68442806428942</v>
      </c>
      <c r="EU49" s="58">
        <f t="shared" si="121"/>
        <v>6.4956343294007164</v>
      </c>
      <c r="EV49" s="15">
        <f t="shared" si="122"/>
        <v>0.34641182394180209</v>
      </c>
      <c r="EW49" s="15">
        <f t="shared" si="123"/>
        <v>1.1541775306546704</v>
      </c>
      <c r="EX49" s="58">
        <f t="shared" si="124"/>
        <v>0.30013738332378642</v>
      </c>
      <c r="EY49" s="58">
        <v>100</v>
      </c>
      <c r="EZ49" s="58">
        <f t="shared" si="125"/>
        <v>1.0937857067991494</v>
      </c>
      <c r="FA49" s="58">
        <f t="shared" si="126"/>
        <v>4.7005858618006924</v>
      </c>
      <c r="FB49" s="58">
        <f t="shared" si="127"/>
        <v>8.5867394902748709E-2</v>
      </c>
      <c r="FC49" s="58">
        <f t="shared" si="128"/>
        <v>114.20874141044354</v>
      </c>
      <c r="FD49" s="58">
        <f t="shared" si="129"/>
        <v>1.0295752046542741</v>
      </c>
      <c r="FE49" s="58">
        <f t="shared" si="130"/>
        <v>4.5626731185722402</v>
      </c>
      <c r="FF49" s="58">
        <f t="shared" si="131"/>
        <v>8.7155460970478438E-2</v>
      </c>
      <c r="FG49" s="58">
        <f t="shared" si="132"/>
        <v>115.92194587665008</v>
      </c>
      <c r="FH49" s="58">
        <f t="shared" si="133"/>
        <v>1.0227122024491941</v>
      </c>
      <c r="FI49" s="58">
        <f t="shared" si="134"/>
        <v>4.5480747806227297</v>
      </c>
      <c r="FJ49" s="58">
        <f t="shared" si="135"/>
        <v>8.7295224012859968E-2</v>
      </c>
      <c r="FK49" s="58">
        <f t="shared" si="136"/>
        <v>116.10783903416542</v>
      </c>
      <c r="FL49" s="58">
        <f t="shared" si="137"/>
        <v>1.021977477295315</v>
      </c>
      <c r="FM49" s="58">
        <f t="shared" si="138"/>
        <v>4.5465137423238637</v>
      </c>
      <c r="FN49" s="58">
        <f t="shared" si="139"/>
        <v>8.7310209065209768E-2</v>
      </c>
      <c r="FO49" s="58">
        <f t="shared" si="34"/>
        <v>1.4641922060235679</v>
      </c>
      <c r="FP49" s="58">
        <f t="shared" si="140"/>
        <v>46.419220602356795</v>
      </c>
      <c r="FQ49" s="27">
        <f t="shared" si="141"/>
        <v>0.56046706038512317</v>
      </c>
      <c r="FR49" s="27">
        <f t="shared" si="35"/>
        <v>1.2161941548499147E-3</v>
      </c>
      <c r="FS49" s="27">
        <f t="shared" si="142"/>
        <v>0.56168325453997314</v>
      </c>
      <c r="FT49" s="91">
        <f t="shared" si="183"/>
        <v>0.55000000000000004</v>
      </c>
      <c r="FU49" s="27">
        <f t="shared" si="143"/>
        <v>8.3303614628190484E-2</v>
      </c>
      <c r="FV49" s="27">
        <f t="shared" si="36"/>
        <v>1.3970016173147544</v>
      </c>
      <c r="FW49" s="27">
        <f t="shared" si="144"/>
        <v>39.700161731475433</v>
      </c>
      <c r="FX49" s="54">
        <v>144</v>
      </c>
      <c r="FY49" s="55">
        <f t="shared" si="145"/>
        <v>1.2470123527819903</v>
      </c>
      <c r="FZ49" s="55">
        <f t="shared" si="146"/>
        <v>0.12079420575133931</v>
      </c>
      <c r="GA49" s="55">
        <f t="shared" si="147"/>
        <v>56.231581514738807</v>
      </c>
      <c r="GB49" s="55">
        <f t="shared" si="148"/>
        <v>1.5499923582405692</v>
      </c>
      <c r="GC49" s="55">
        <f t="shared" si="149"/>
        <v>0.10834695288133707</v>
      </c>
      <c r="GD49" s="55">
        <f t="shared" si="150"/>
        <v>50.437191709031282</v>
      </c>
      <c r="GE49" s="55">
        <f t="shared" si="151"/>
        <v>1.5894750581479327</v>
      </c>
      <c r="GF49" s="55">
        <f t="shared" si="152"/>
        <v>0.10699281687876272</v>
      </c>
      <c r="GG49" s="55">
        <f t="shared" si="153"/>
        <v>49.806820338673084</v>
      </c>
      <c r="GH49" s="55">
        <f t="shared" si="154"/>
        <v>1.5941056334779293</v>
      </c>
      <c r="GI49" s="55">
        <f t="shared" si="155"/>
        <v>0.10683730691754739</v>
      </c>
      <c r="GJ49" s="57">
        <f t="shared" si="156"/>
        <v>50.122388645080932</v>
      </c>
      <c r="GK49" s="57">
        <f t="shared" si="157"/>
        <v>341.07908759177423</v>
      </c>
      <c r="GL49" s="57">
        <f t="shared" si="40"/>
        <v>0.18329737945037017</v>
      </c>
      <c r="GM49" s="57">
        <f t="shared" si="41"/>
        <v>3.0738970533827077</v>
      </c>
      <c r="GN49" s="57">
        <f t="shared" si="158"/>
        <v>207.38970533827077</v>
      </c>
      <c r="GO49" s="58">
        <f t="shared" si="159"/>
        <v>12.713851212057197</v>
      </c>
      <c r="GP49" s="15">
        <f t="shared" si="160"/>
        <v>0.66303347846958849</v>
      </c>
      <c r="GQ49" s="92">
        <f t="shared" si="184"/>
        <v>1.0406658318989905</v>
      </c>
      <c r="GR49" s="92">
        <f t="shared" si="161"/>
        <v>0.63712428922519293</v>
      </c>
      <c r="GS49" s="58">
        <v>100</v>
      </c>
      <c r="GT49" s="92">
        <f t="shared" si="162"/>
        <v>1.0937857067991494</v>
      </c>
      <c r="GU49" s="92">
        <f t="shared" si="163"/>
        <v>1.7710768506437184</v>
      </c>
      <c r="GV49" s="92">
        <f t="shared" si="164"/>
        <v>0.16546245662176243</v>
      </c>
      <c r="GW49" s="92">
        <f t="shared" si="165"/>
        <v>307.89192897613071</v>
      </c>
      <c r="GX49" s="92">
        <f t="shared" si="166"/>
        <v>0.68443396391129208</v>
      </c>
      <c r="GY49" s="92">
        <f t="shared" si="167"/>
        <v>1.222974455710488</v>
      </c>
      <c r="GZ49" s="92">
        <f t="shared" si="168"/>
        <v>0.19911752171955971</v>
      </c>
      <c r="HA49" s="92">
        <f t="shared" si="169"/>
        <v>370.5171499739385</v>
      </c>
      <c r="HB49" s="92">
        <f t="shared" si="170"/>
        <v>0.63928315262188029</v>
      </c>
      <c r="HC49" s="92">
        <f t="shared" si="171"/>
        <v>1.1631591120395697</v>
      </c>
      <c r="HD49" s="92">
        <f t="shared" si="172"/>
        <v>0.20417313988673269</v>
      </c>
      <c r="HE49" s="92">
        <f t="shared" si="173"/>
        <v>379.92462561184664</v>
      </c>
      <c r="HF49" s="92">
        <f t="shared" si="174"/>
        <v>0.63352646714872485</v>
      </c>
      <c r="HG49" s="92">
        <f t="shared" si="175"/>
        <v>1.1555640442348438</v>
      </c>
      <c r="HH49" s="92">
        <f t="shared" si="176"/>
        <v>0.20484301583983094</v>
      </c>
      <c r="HI49" s="92">
        <f t="shared" si="42"/>
        <v>3.435217375633965</v>
      </c>
      <c r="HJ49" s="92">
        <f t="shared" si="177"/>
        <v>243.5217375633965</v>
      </c>
      <c r="HK49" s="27">
        <f t="shared" si="178"/>
        <v>0.51429327481882392</v>
      </c>
      <c r="HL49" s="27">
        <f t="shared" si="179"/>
        <v>1.094319508711793E-2</v>
      </c>
      <c r="HM49" s="27">
        <f t="shared" si="180"/>
        <v>0.52523646990594186</v>
      </c>
      <c r="HN49" s="27">
        <f t="shared" si="185"/>
        <v>0.55000000000000004</v>
      </c>
      <c r="HO49" s="27">
        <f t="shared" si="181"/>
        <v>0.13803378225214361</v>
      </c>
      <c r="HP49" s="27">
        <f t="shared" si="43"/>
        <v>2.3148265283684482</v>
      </c>
      <c r="HQ49" s="27">
        <f t="shared" si="182"/>
        <v>131.48265283684481</v>
      </c>
    </row>
    <row r="50" spans="1:225" x14ac:dyDescent="0.25">
      <c r="A50" s="6" t="s">
        <v>1</v>
      </c>
      <c r="B50" s="7">
        <v>12.4658</v>
      </c>
      <c r="C50" s="6" t="s">
        <v>47</v>
      </c>
      <c r="D50" s="6" t="s">
        <v>405</v>
      </c>
      <c r="E50" s="8">
        <v>7.0422535211267609E-2</v>
      </c>
      <c r="F50" s="5">
        <f t="shared" si="44"/>
        <v>4.9593334655822262E-3</v>
      </c>
      <c r="G50" s="59">
        <v>6.38</v>
      </c>
      <c r="H50" s="5">
        <v>2.8813246268890333</v>
      </c>
      <c r="I50" s="47">
        <f t="shared" si="0"/>
        <v>2.8812648575397328</v>
      </c>
      <c r="J50" s="60">
        <v>17</v>
      </c>
      <c r="K50" s="27">
        <v>0.99879999999999991</v>
      </c>
      <c r="L50" s="48">
        <v>1.0797999999999999E-3</v>
      </c>
      <c r="M50" s="49">
        <f t="shared" si="1"/>
        <v>1.0810973167801361E-6</v>
      </c>
      <c r="N50" s="49">
        <f t="shared" si="2"/>
        <v>1.8847265293749831</v>
      </c>
      <c r="O50" s="14">
        <v>4.9295246932780001</v>
      </c>
      <c r="P50" s="14">
        <v>2.744431759362</v>
      </c>
      <c r="Q50" s="14">
        <v>1.1479876512234</v>
      </c>
      <c r="R50" s="13">
        <f t="shared" si="3"/>
        <v>-2.3014485480821945</v>
      </c>
      <c r="S50" s="13">
        <f t="shared" si="3"/>
        <v>-1.4565074669663198</v>
      </c>
      <c r="T50" s="13">
        <f t="shared" si="3"/>
        <v>-0.19910712318556822</v>
      </c>
      <c r="U50" s="13">
        <f t="shared" si="4"/>
        <v>1.6171409873770943</v>
      </c>
      <c r="V50" s="13">
        <f t="shared" si="5"/>
        <v>-0.69344546293210907</v>
      </c>
      <c r="W50" s="13">
        <f t="shared" si="45"/>
        <v>2.4949675402230587</v>
      </c>
      <c r="X50" s="13">
        <f t="shared" si="46"/>
        <v>-1.3190210460780272</v>
      </c>
      <c r="Y50" s="13">
        <f t="shared" si="47"/>
        <v>3.6781441144674258</v>
      </c>
      <c r="Z50" s="13">
        <f t="shared" si="48"/>
        <v>-1.8789780075242573</v>
      </c>
      <c r="AA50" s="13">
        <f t="shared" si="49"/>
        <v>40.595429639321672</v>
      </c>
      <c r="AB50" s="18">
        <f t="shared" si="50"/>
        <v>3.1749571000050381E-5</v>
      </c>
      <c r="AC50" s="62">
        <v>2.2142593515706999</v>
      </c>
      <c r="AD50" s="17">
        <v>2.2143296555873175</v>
      </c>
      <c r="AE50" s="50">
        <f t="shared" si="6"/>
        <v>8.1319241972638334</v>
      </c>
      <c r="AF50" s="17">
        <v>5.1660198080548101</v>
      </c>
      <c r="AG50" s="65">
        <v>22.374821601049057</v>
      </c>
      <c r="AH50" s="15">
        <f t="shared" si="7"/>
        <v>25.772516942054388</v>
      </c>
      <c r="AI50" s="65">
        <v>8.5254981902052833</v>
      </c>
      <c r="AJ50" s="15">
        <f t="shared" si="8"/>
        <v>10.625450790255954</v>
      </c>
      <c r="AK50" s="65">
        <v>13.496580796459998</v>
      </c>
      <c r="AL50" s="92">
        <f t="shared" si="9"/>
        <v>8.1077652262171562E-2</v>
      </c>
      <c r="AM50" s="92">
        <f t="shared" si="10"/>
        <v>12.299818664350404</v>
      </c>
      <c r="AN50" s="47">
        <v>2.3329949066163778</v>
      </c>
      <c r="AO50" s="47">
        <f t="shared" si="11"/>
        <v>3.6724090185690819</v>
      </c>
      <c r="AP50" s="5">
        <f t="shared" si="12"/>
        <v>1.246314356439985</v>
      </c>
      <c r="AQ50" s="5">
        <f t="shared" si="13"/>
        <v>0.91132849496047985</v>
      </c>
      <c r="AR50" s="8">
        <v>0.12645379821639999</v>
      </c>
      <c r="AS50" s="51">
        <f t="shared" si="14"/>
        <v>0.41829702899600368</v>
      </c>
      <c r="AT50" s="51">
        <f t="shared" si="15"/>
        <v>0.55673354534654484</v>
      </c>
      <c r="AU50" s="51">
        <f t="shared" si="16"/>
        <v>0.23287998796087162</v>
      </c>
      <c r="AV50" s="51">
        <f t="shared" si="17"/>
        <v>0.3121105686718374</v>
      </c>
      <c r="AW50" s="52">
        <f t="shared" si="18"/>
        <v>1.93662951058248</v>
      </c>
      <c r="AX50" s="52">
        <f t="shared" si="19"/>
        <v>0.28704654539676339</v>
      </c>
      <c r="AY50" s="9">
        <f t="shared" si="20"/>
        <v>1.0780939915847294</v>
      </c>
      <c r="AZ50" s="9">
        <f t="shared" si="21"/>
        <v>1.6633116934820391</v>
      </c>
      <c r="BA50" s="95">
        <f t="shared" si="51"/>
        <v>2.4520960763116171</v>
      </c>
      <c r="BB50" s="9">
        <f t="shared" si="22"/>
        <v>0.7653251008155999</v>
      </c>
      <c r="BC50" s="9">
        <f t="shared" si="23"/>
        <v>0.25973023583903887</v>
      </c>
      <c r="BD50" s="53">
        <f t="shared" si="52"/>
        <v>70.226899008086264</v>
      </c>
      <c r="BE50" s="53">
        <f t="shared" si="52"/>
        <v>108.34790215779793</v>
      </c>
      <c r="BF50" s="53">
        <f t="shared" si="52"/>
        <v>159.72921178804916</v>
      </c>
      <c r="BG50" s="53">
        <f t="shared" si="52"/>
        <v>49.853175124672354</v>
      </c>
      <c r="BH50" s="53">
        <f t="shared" si="52"/>
        <v>16.91879296609649</v>
      </c>
      <c r="BI50" s="96">
        <f t="shared" si="53"/>
        <v>1.8465034918050089</v>
      </c>
      <c r="BJ50" s="96">
        <f t="shared" si="53"/>
        <v>2.0348205068869172</v>
      </c>
      <c r="BK50" s="96">
        <f t="shared" si="53"/>
        <v>2.203384348563092</v>
      </c>
      <c r="BL50" s="96">
        <f t="shared" si="53"/>
        <v>1.6976928235345681</v>
      </c>
      <c r="BM50" s="96">
        <f t="shared" si="53"/>
        <v>1.2283693760279126</v>
      </c>
      <c r="BN50" s="99">
        <f t="shared" si="54"/>
        <v>8.0386044872286266</v>
      </c>
      <c r="BO50" s="99">
        <f t="shared" si="55"/>
        <v>12.402169891727604</v>
      </c>
      <c r="BP50" s="99">
        <f t="shared" si="56"/>
        <v>18.283591853786074</v>
      </c>
      <c r="BQ50" s="99">
        <f t="shared" si="57"/>
        <v>5.7065022508489447</v>
      </c>
      <c r="BR50" s="99">
        <f t="shared" si="58"/>
        <v>1.93662951058248</v>
      </c>
      <c r="BS50" s="105">
        <f t="shared" si="59"/>
        <v>0.90518066117385965</v>
      </c>
      <c r="BT50" s="105">
        <f t="shared" si="59"/>
        <v>1.093497676255768</v>
      </c>
      <c r="BU50" s="105">
        <f t="shared" si="59"/>
        <v>1.2620615179319425</v>
      </c>
      <c r="BV50" s="105">
        <f t="shared" si="59"/>
        <v>0.75636999290341878</v>
      </c>
      <c r="BW50" s="105">
        <f t="shared" si="59"/>
        <v>0.28704654539676339</v>
      </c>
      <c r="BX50" s="88">
        <v>100</v>
      </c>
      <c r="BY50" s="89">
        <f t="shared" si="60"/>
        <v>1.1000185275062209</v>
      </c>
      <c r="BZ50" s="89">
        <f t="shared" si="25"/>
        <v>9.344045151093025E-2</v>
      </c>
      <c r="CA50" s="89">
        <f t="shared" si="26"/>
        <v>22.448775083562495</v>
      </c>
      <c r="CB50" s="89">
        <f t="shared" si="61"/>
        <v>1.5330806192428976</v>
      </c>
      <c r="CC50" s="89">
        <f t="shared" si="27"/>
        <v>7.91502756330483E-2</v>
      </c>
      <c r="CD50" s="89">
        <f t="shared" si="28"/>
        <v>19.015605198359221</v>
      </c>
      <c r="CE50" s="89">
        <f t="shared" si="62"/>
        <v>1.5906759842696396</v>
      </c>
      <c r="CF50" s="89">
        <f t="shared" si="29"/>
        <v>7.7704123539892769E-2</v>
      </c>
      <c r="CG50" s="89">
        <f t="shared" si="30"/>
        <v>18.668171698724709</v>
      </c>
      <c r="CH50" s="89">
        <f t="shared" si="63"/>
        <v>1.5972069195579399</v>
      </c>
      <c r="CI50" s="89">
        <f t="shared" si="31"/>
        <v>7.7545095793345842E-2</v>
      </c>
      <c r="CJ50" s="89">
        <f t="shared" si="64"/>
        <v>10.114036026551098</v>
      </c>
      <c r="CK50" s="89">
        <f t="shared" si="65"/>
        <v>-17.526459716213449</v>
      </c>
      <c r="CL50" s="83">
        <v>145</v>
      </c>
      <c r="CM50" s="84">
        <f t="shared" si="66"/>
        <v>1.9394071030705489</v>
      </c>
      <c r="CN50" s="84">
        <f t="shared" si="67"/>
        <v>0.12079867234311371</v>
      </c>
      <c r="CO50" s="84">
        <f t="shared" si="68"/>
        <v>128.2728039202772</v>
      </c>
      <c r="CP50" s="84">
        <f t="shared" si="69"/>
        <v>1.9956437396766027</v>
      </c>
      <c r="CQ50" s="84">
        <f t="shared" si="70"/>
        <v>0.11908447463888489</v>
      </c>
      <c r="CR50" s="84">
        <f t="shared" si="71"/>
        <v>126.45254429548116</v>
      </c>
      <c r="CS50" s="84">
        <f t="shared" si="72"/>
        <v>2.0023061911520927</v>
      </c>
      <c r="CT50" s="84">
        <f t="shared" si="73"/>
        <v>0.11888618937646529</v>
      </c>
      <c r="CU50" s="84">
        <f t="shared" si="74"/>
        <v>126.24199060235459</v>
      </c>
      <c r="CV50" s="84">
        <f t="shared" si="75"/>
        <v>2.0030844795153189</v>
      </c>
      <c r="CW50" s="84">
        <f t="shared" si="76"/>
        <v>0.11886309081815953</v>
      </c>
      <c r="CX50" s="84">
        <f t="shared" si="77"/>
        <v>68.78558896178653</v>
      </c>
      <c r="CY50" s="84">
        <f t="shared" si="78"/>
        <v>3.4314755904370831</v>
      </c>
      <c r="CZ50" s="88">
        <v>145</v>
      </c>
      <c r="DA50" s="89">
        <f t="shared" si="79"/>
        <v>2.176428806966149</v>
      </c>
      <c r="DB50" s="89">
        <f t="shared" si="80"/>
        <v>0.13534111604684557</v>
      </c>
      <c r="DC50" s="89">
        <f t="shared" si="81"/>
        <v>202.44770072001268</v>
      </c>
      <c r="DD50" s="89">
        <f t="shared" si="82"/>
        <v>1.9154643472011585</v>
      </c>
      <c r="DE50" s="89">
        <f t="shared" si="83"/>
        <v>0.1442663186750677</v>
      </c>
      <c r="DF50" s="89">
        <f t="shared" si="84"/>
        <v>215.79831288666844</v>
      </c>
      <c r="DG50" s="89">
        <f t="shared" si="85"/>
        <v>1.8692173916962993</v>
      </c>
      <c r="DH50" s="89">
        <f t="shared" si="86"/>
        <v>0.14604008586473408</v>
      </c>
      <c r="DI50" s="89">
        <f t="shared" si="87"/>
        <v>218.45157229259993</v>
      </c>
      <c r="DJ50" s="89">
        <f t="shared" si="88"/>
        <v>1.8604961453875684</v>
      </c>
      <c r="DK50" s="89">
        <f t="shared" si="89"/>
        <v>0.14638197382333445</v>
      </c>
      <c r="DL50" s="89">
        <f t="shared" si="90"/>
        <v>107.86240282913494</v>
      </c>
      <c r="DM50" s="89">
        <f t="shared" si="91"/>
        <v>-3.9312302522960585</v>
      </c>
      <c r="DN50" s="83">
        <v>145</v>
      </c>
      <c r="DO50" s="84">
        <f t="shared" si="92"/>
        <v>3.16060053744738</v>
      </c>
      <c r="DP50" s="84">
        <f t="shared" si="93"/>
        <v>0.1395004758184539</v>
      </c>
      <c r="DQ50" s="84">
        <f t="shared" si="94"/>
        <v>321.94063717530935</v>
      </c>
      <c r="DR50" s="84">
        <f t="shared" si="95"/>
        <v>2.3912820452603309</v>
      </c>
      <c r="DS50" s="84">
        <f t="shared" si="96"/>
        <v>0.16037811040033206</v>
      </c>
      <c r="DT50" s="84">
        <f t="shared" si="97"/>
        <v>370.12225763623383</v>
      </c>
      <c r="DU50" s="84">
        <f t="shared" si="98"/>
        <v>2.2774543608109292</v>
      </c>
      <c r="DV50" s="84">
        <f t="shared" si="99"/>
        <v>0.16433711269676507</v>
      </c>
      <c r="DW50" s="84">
        <f t="shared" si="100"/>
        <v>379.2588839768556</v>
      </c>
      <c r="DX50" s="84">
        <f t="shared" si="101"/>
        <v>2.2581155621420113</v>
      </c>
      <c r="DY50" s="84">
        <f t="shared" si="102"/>
        <v>0.16503931478784298</v>
      </c>
      <c r="DZ50" s="84">
        <f t="shared" si="103"/>
        <v>134.355826998737</v>
      </c>
      <c r="EA50" s="84">
        <f t="shared" si="104"/>
        <v>16.600286725096836</v>
      </c>
      <c r="EB50" s="88">
        <v>145</v>
      </c>
      <c r="EC50" s="89">
        <f t="shared" si="105"/>
        <v>4.2515760840448431</v>
      </c>
      <c r="ED50" s="89">
        <f t="shared" si="106"/>
        <v>0.14603852466105333</v>
      </c>
      <c r="EE50" s="89">
        <f t="shared" si="107"/>
        <v>496.85697266123202</v>
      </c>
      <c r="EF50" s="89">
        <f t="shared" si="108"/>
        <v>3.0469786370106369</v>
      </c>
      <c r="EG50" s="89">
        <f t="shared" si="109"/>
        <v>0.17250739218139205</v>
      </c>
      <c r="EH50" s="89">
        <f t="shared" si="110"/>
        <v>586.9102063298817</v>
      </c>
      <c r="EI50" s="89">
        <f t="shared" si="111"/>
        <v>2.9127376226395034</v>
      </c>
      <c r="EJ50" s="89">
        <f t="shared" si="112"/>
        <v>0.17643783978523744</v>
      </c>
      <c r="EK50" s="89">
        <f t="shared" si="113"/>
        <v>600.28250177166819</v>
      </c>
      <c r="EL50" s="89">
        <f t="shared" si="114"/>
        <v>2.8950414590643643</v>
      </c>
      <c r="EM50" s="89">
        <f t="shared" si="115"/>
        <v>0.17697626318287132</v>
      </c>
      <c r="EN50" s="89">
        <f t="shared" si="116"/>
        <v>151.30629371967729</v>
      </c>
      <c r="EO50" s="89">
        <f t="shared" si="117"/>
        <v>49.488657652109346</v>
      </c>
      <c r="EP50" s="57">
        <f t="shared" si="118"/>
        <v>40.595429639321672</v>
      </c>
      <c r="EQ50" s="57">
        <f t="shared" si="119"/>
        <v>241.10186094270574</v>
      </c>
      <c r="ER50" s="57">
        <f t="shared" si="32"/>
        <v>0.16118234400738474</v>
      </c>
      <c r="ES50" s="57">
        <f t="shared" si="33"/>
        <v>2.2887892849048632</v>
      </c>
      <c r="ET50" s="57">
        <f t="shared" si="120"/>
        <v>128.87892849048632</v>
      </c>
      <c r="EU50" s="58">
        <f t="shared" si="121"/>
        <v>8.2157202354217507</v>
      </c>
      <c r="EV50" s="15">
        <f t="shared" si="122"/>
        <v>0.36718595490551542</v>
      </c>
      <c r="EW50" s="15">
        <f t="shared" si="123"/>
        <v>1.3039440099740218</v>
      </c>
      <c r="EX50" s="58">
        <f t="shared" si="124"/>
        <v>0.2815964121901452</v>
      </c>
      <c r="EY50" s="58">
        <v>100</v>
      </c>
      <c r="EZ50" s="58">
        <f t="shared" si="125"/>
        <v>1.0937857067991494</v>
      </c>
      <c r="FA50" s="58">
        <f t="shared" si="126"/>
        <v>5.1057906254417276</v>
      </c>
      <c r="FB50" s="58">
        <f t="shared" si="127"/>
        <v>8.8363006771686251E-2</v>
      </c>
      <c r="FC50" s="58">
        <f t="shared" si="128"/>
        <v>132.17629699050892</v>
      </c>
      <c r="FD50" s="58">
        <f t="shared" si="129"/>
        <v>0.96492536691244346</v>
      </c>
      <c r="FE50" s="58">
        <f t="shared" si="130"/>
        <v>4.8254118106426347</v>
      </c>
      <c r="FF50" s="58">
        <f t="shared" si="131"/>
        <v>9.0893911847492043E-2</v>
      </c>
      <c r="FG50" s="58">
        <f t="shared" si="132"/>
        <v>135.96210819336721</v>
      </c>
      <c r="FH50" s="58">
        <f t="shared" si="133"/>
        <v>0.95309461758710312</v>
      </c>
      <c r="FI50" s="58">
        <f t="shared" si="134"/>
        <v>4.8004186218405698</v>
      </c>
      <c r="FJ50" s="58">
        <f t="shared" si="135"/>
        <v>9.11302224315019E-2</v>
      </c>
      <c r="FK50" s="58">
        <f t="shared" si="136"/>
        <v>136.31558935109641</v>
      </c>
      <c r="FL50" s="58">
        <f t="shared" si="137"/>
        <v>0.95201716820603666</v>
      </c>
      <c r="FM50" s="58">
        <f t="shared" si="138"/>
        <v>4.798150069496752</v>
      </c>
      <c r="FN50" s="58">
        <f t="shared" si="139"/>
        <v>9.1151762946772352E-2</v>
      </c>
      <c r="FO50" s="58">
        <f t="shared" si="34"/>
        <v>1.2943550338441674</v>
      </c>
      <c r="FP50" s="58">
        <f t="shared" si="140"/>
        <v>29.435503384416741</v>
      </c>
      <c r="FQ50" s="27">
        <f t="shared" si="141"/>
        <v>0.54130114741141455</v>
      </c>
      <c r="FR50" s="27">
        <f t="shared" si="35"/>
        <v>2.9463631788441756E-3</v>
      </c>
      <c r="FS50" s="27">
        <f t="shared" si="142"/>
        <v>0.54424751059025878</v>
      </c>
      <c r="FT50" s="91">
        <f t="shared" si="183"/>
        <v>0.55000000000000004</v>
      </c>
      <c r="FU50" s="27">
        <f t="shared" si="143"/>
        <v>9.8518558210365578E-2</v>
      </c>
      <c r="FV50" s="27">
        <f t="shared" si="36"/>
        <v>1.3989635265871911</v>
      </c>
      <c r="FW50" s="27">
        <f t="shared" si="144"/>
        <v>39.896352658719117</v>
      </c>
      <c r="FX50" s="54">
        <v>145</v>
      </c>
      <c r="FY50" s="55">
        <f t="shared" si="145"/>
        <v>1.2450178587843332</v>
      </c>
      <c r="FZ50" s="55">
        <f t="shared" si="146"/>
        <v>0.15076789160158524</v>
      </c>
      <c r="GA50" s="55">
        <f t="shared" si="147"/>
        <v>106.73086506531855</v>
      </c>
      <c r="GB50" s="55">
        <f t="shared" si="148"/>
        <v>1.3364616963872649</v>
      </c>
      <c r="GC50" s="55">
        <f t="shared" si="149"/>
        <v>0.14551856184999371</v>
      </c>
      <c r="GD50" s="55">
        <f t="shared" si="150"/>
        <v>103.01478533873447</v>
      </c>
      <c r="GE50" s="55">
        <f t="shared" si="151"/>
        <v>1.3474613947171532</v>
      </c>
      <c r="GF50" s="55">
        <f t="shared" si="152"/>
        <v>0.14492339068315854</v>
      </c>
      <c r="GG50" s="55">
        <f t="shared" si="153"/>
        <v>102.59345469052114</v>
      </c>
      <c r="GH50" s="55">
        <f t="shared" si="154"/>
        <v>1.348739336194881</v>
      </c>
      <c r="GI50" s="55">
        <f t="shared" si="155"/>
        <v>0.1448547163669458</v>
      </c>
      <c r="GJ50" s="57">
        <f t="shared" si="156"/>
        <v>62.631693848656738</v>
      </c>
      <c r="GK50" s="57">
        <f t="shared" si="157"/>
        <v>489.05588639314573</v>
      </c>
      <c r="GL50" s="57">
        <f t="shared" si="40"/>
        <v>0.21191338084017389</v>
      </c>
      <c r="GM50" s="57">
        <f t="shared" si="41"/>
        <v>3.0091700079304688</v>
      </c>
      <c r="GN50" s="57">
        <f t="shared" si="158"/>
        <v>200.9170007930469</v>
      </c>
      <c r="GO50" s="58">
        <f t="shared" si="159"/>
        <v>19.555983954492987</v>
      </c>
      <c r="GP50" s="15">
        <f t="shared" si="160"/>
        <v>0.75879216602948263</v>
      </c>
      <c r="GQ50" s="92">
        <f t="shared" si="184"/>
        <v>1.0644373241741596</v>
      </c>
      <c r="GR50" s="92">
        <f t="shared" si="161"/>
        <v>0.7128575340198533</v>
      </c>
      <c r="GS50" s="58">
        <v>100</v>
      </c>
      <c r="GT50" s="92">
        <f t="shared" si="162"/>
        <v>1.0937857067991494</v>
      </c>
      <c r="GU50" s="92">
        <f t="shared" si="163"/>
        <v>1.5310293714655723</v>
      </c>
      <c r="GV50" s="92">
        <f t="shared" si="164"/>
        <v>0.20043277187788291</v>
      </c>
      <c r="GW50" s="92">
        <f t="shared" si="165"/>
        <v>462.56081859645525</v>
      </c>
      <c r="GX50" s="92">
        <f t="shared" si="166"/>
        <v>0.5911001731765867</v>
      </c>
      <c r="GY50" s="92">
        <f t="shared" si="167"/>
        <v>0.91495007770592396</v>
      </c>
      <c r="GZ50" s="92">
        <f t="shared" si="168"/>
        <v>0.25927568752661345</v>
      </c>
      <c r="HA50" s="92">
        <f t="shared" si="169"/>
        <v>598.35910635182415</v>
      </c>
      <c r="HB50" s="92">
        <f t="shared" si="170"/>
        <v>0.54247289910315044</v>
      </c>
      <c r="HC50" s="92">
        <f t="shared" si="171"/>
        <v>0.85639800381142583</v>
      </c>
      <c r="HD50" s="92">
        <f t="shared" si="172"/>
        <v>0.26799251881399055</v>
      </c>
      <c r="HE50" s="92">
        <f t="shared" si="173"/>
        <v>618.47589951932548</v>
      </c>
      <c r="HF50" s="92">
        <f t="shared" si="174"/>
        <v>0.53675336463997958</v>
      </c>
      <c r="HG50" s="92">
        <f t="shared" si="175"/>
        <v>0.84957165134300461</v>
      </c>
      <c r="HH50" s="92">
        <f t="shared" si="176"/>
        <v>0.26906703161439771</v>
      </c>
      <c r="HI50" s="92">
        <f t="shared" si="42"/>
        <v>3.8207518489244472</v>
      </c>
      <c r="HJ50" s="92">
        <f t="shared" si="177"/>
        <v>282.07518489244472</v>
      </c>
      <c r="HK50" s="27">
        <f t="shared" si="178"/>
        <v>0.49560694124727589</v>
      </c>
      <c r="HL50" s="27">
        <f t="shared" si="179"/>
        <v>2.8491900161930154E-2</v>
      </c>
      <c r="HM50" s="27">
        <f t="shared" si="180"/>
        <v>0.52409884140920604</v>
      </c>
      <c r="HN50" s="27">
        <f t="shared" si="185"/>
        <v>0.55000000000000004</v>
      </c>
      <c r="HO50" s="27">
        <f t="shared" si="181"/>
        <v>0.17233417006253091</v>
      </c>
      <c r="HP50" s="27">
        <f t="shared" si="43"/>
        <v>2.4471452148879389</v>
      </c>
      <c r="HQ50" s="27">
        <f t="shared" si="182"/>
        <v>144.71452148879388</v>
      </c>
    </row>
    <row r="51" spans="1:225" x14ac:dyDescent="0.25">
      <c r="A51" s="6" t="s">
        <v>1</v>
      </c>
      <c r="B51" s="7">
        <v>12.4658</v>
      </c>
      <c r="C51" s="6" t="s">
        <v>48</v>
      </c>
      <c r="D51" s="6" t="s">
        <v>394</v>
      </c>
      <c r="E51" s="8">
        <v>0.14771048744460857</v>
      </c>
      <c r="F51" s="5">
        <f t="shared" si="44"/>
        <v>2.1818388101123867E-2</v>
      </c>
      <c r="G51" s="59">
        <v>10.08</v>
      </c>
      <c r="H51" s="5">
        <v>2.5683875482906231</v>
      </c>
      <c r="I51" s="47">
        <f t="shared" si="0"/>
        <v>2.554450132749662</v>
      </c>
      <c r="J51" s="60">
        <v>17</v>
      </c>
      <c r="K51" s="27">
        <v>0.99879999999999991</v>
      </c>
      <c r="L51" s="48">
        <v>1.0797999999999999E-3</v>
      </c>
      <c r="M51" s="49">
        <f t="shared" si="1"/>
        <v>1.0810973167801361E-6</v>
      </c>
      <c r="N51" s="49">
        <f t="shared" si="2"/>
        <v>1.557519155736546</v>
      </c>
      <c r="O51" s="14">
        <v>3.0313777711899998</v>
      </c>
      <c r="P51" s="14">
        <v>2.584415514926</v>
      </c>
      <c r="Q51" s="14">
        <v>2.1199605001539998</v>
      </c>
      <c r="R51" s="13">
        <f t="shared" si="3"/>
        <v>-1.5999736524064472</v>
      </c>
      <c r="S51" s="13">
        <f t="shared" si="3"/>
        <v>-1.369838041057664</v>
      </c>
      <c r="T51" s="13">
        <f t="shared" si="3"/>
        <v>-1.0840373842399695</v>
      </c>
      <c r="U51" s="13">
        <f t="shared" si="4"/>
        <v>1.9628705365345802</v>
      </c>
      <c r="V51" s="13">
        <f t="shared" si="5"/>
        <v>-0.9729650212712625</v>
      </c>
      <c r="W51" s="13">
        <f t="shared" si="45"/>
        <v>2.5513892622515497</v>
      </c>
      <c r="X51" s="13">
        <f t="shared" si="46"/>
        <v>-1.3512830259013602</v>
      </c>
      <c r="Y51" s="13">
        <f t="shared" si="47"/>
        <v>2.7989890574036251</v>
      </c>
      <c r="Z51" s="13">
        <f t="shared" si="48"/>
        <v>-1.4849058467320557</v>
      </c>
      <c r="AA51" s="13">
        <f t="shared" si="49"/>
        <v>46.239798319668829</v>
      </c>
      <c r="AB51" s="18">
        <f t="shared" si="50"/>
        <v>8.8796675000000214E-3</v>
      </c>
      <c r="AC51" s="62">
        <v>3.9246413597934984</v>
      </c>
      <c r="AD51" s="17">
        <v>3.959803094639367</v>
      </c>
      <c r="AE51" s="50">
        <f t="shared" si="6"/>
        <v>8.6961854479040834</v>
      </c>
      <c r="AF51" s="17">
        <v>5.5139876273089108</v>
      </c>
      <c r="AG51" s="65">
        <v>27.335113954808751</v>
      </c>
      <c r="AH51" s="15">
        <f t="shared" si="7"/>
        <v>20.806394578754897</v>
      </c>
      <c r="AI51" s="65">
        <v>5.2204353316957386</v>
      </c>
      <c r="AJ51" s="15">
        <f t="shared" si="8"/>
        <v>6.1530760459492306</v>
      </c>
      <c r="AK51" s="65">
        <v>9.2498861297479991</v>
      </c>
      <c r="AL51" s="92">
        <f t="shared" si="9"/>
        <v>6.3346040592190496E-3</v>
      </c>
      <c r="AM51" s="92">
        <f t="shared" si="10"/>
        <v>8.8352428146508988</v>
      </c>
      <c r="AN51" s="47">
        <v>1.3924903576073115</v>
      </c>
      <c r="AO51" s="47">
        <f t="shared" si="11"/>
        <v>2.1961156249604059</v>
      </c>
      <c r="AP51" s="5">
        <f t="shared" si="12"/>
        <v>1.1786519044860087</v>
      </c>
      <c r="AQ51" s="5">
        <f t="shared" si="13"/>
        <v>0.95517314383324237</v>
      </c>
      <c r="AR51" s="8">
        <v>0.19966010625399999</v>
      </c>
      <c r="AS51" s="51">
        <f t="shared" si="14"/>
        <v>0.82028624573347719</v>
      </c>
      <c r="AT51" s="51">
        <f t="shared" si="15"/>
        <v>0.85255474902801709</v>
      </c>
      <c r="AU51" s="51">
        <f t="shared" si="16"/>
        <v>0.69933893436243899</v>
      </c>
      <c r="AV51" s="51">
        <f t="shared" si="17"/>
        <v>0.75740221082553993</v>
      </c>
      <c r="AW51" s="52">
        <f t="shared" si="18"/>
        <v>1.0623719796289584</v>
      </c>
      <c r="AX51" s="52">
        <f t="shared" si="19"/>
        <v>2.6276607531279861E-2</v>
      </c>
      <c r="AY51" s="9">
        <f t="shared" si="20"/>
        <v>1.3085803576897201</v>
      </c>
      <c r="AZ51" s="9">
        <f t="shared" si="21"/>
        <v>1.7009261748343665</v>
      </c>
      <c r="BA51" s="95">
        <f t="shared" si="51"/>
        <v>1.8659927049357501</v>
      </c>
      <c r="BB51" s="9">
        <f t="shared" si="22"/>
        <v>1.4133070001026664</v>
      </c>
      <c r="BC51" s="9">
        <f t="shared" si="23"/>
        <v>0.75851971014706854</v>
      </c>
      <c r="BD51" s="53">
        <f t="shared" si="52"/>
        <v>178.79152921262741</v>
      </c>
      <c r="BE51" s="53">
        <f t="shared" si="52"/>
        <v>232.39779665753593</v>
      </c>
      <c r="BF51" s="53">
        <f t="shared" si="52"/>
        <v>254.95086125553468</v>
      </c>
      <c r="BG51" s="53">
        <f t="shared" si="52"/>
        <v>193.10034596681743</v>
      </c>
      <c r="BH51" s="53">
        <f t="shared" si="52"/>
        <v>103.63666099538814</v>
      </c>
      <c r="BI51" s="96">
        <f t="shared" si="53"/>
        <v>2.2523469389377544</v>
      </c>
      <c r="BJ51" s="96">
        <f t="shared" si="53"/>
        <v>2.3662320062311588</v>
      </c>
      <c r="BK51" s="96">
        <f t="shared" si="53"/>
        <v>2.4064564834064321</v>
      </c>
      <c r="BL51" s="96">
        <f t="shared" si="53"/>
        <v>2.2857830518806126</v>
      </c>
      <c r="BM51" s="96">
        <f t="shared" si="53"/>
        <v>2.0155134122775284</v>
      </c>
      <c r="BN51" s="99">
        <f t="shared" si="54"/>
        <v>1.8327791440420904</v>
      </c>
      <c r="BO51" s="99">
        <f t="shared" si="55"/>
        <v>2.3822931472817466</v>
      </c>
      <c r="BP51" s="99">
        <f t="shared" si="56"/>
        <v>2.6134829950976841</v>
      </c>
      <c r="BQ51" s="99">
        <f t="shared" si="57"/>
        <v>1.9794577984419395</v>
      </c>
      <c r="BR51" s="99">
        <f t="shared" si="58"/>
        <v>1.0623719796289584</v>
      </c>
      <c r="BS51" s="105">
        <f t="shared" si="59"/>
        <v>0.26311013419150586</v>
      </c>
      <c r="BT51" s="105">
        <f t="shared" si="59"/>
        <v>0.37699520148491023</v>
      </c>
      <c r="BU51" s="105">
        <f t="shared" si="59"/>
        <v>0.41721967866018334</v>
      </c>
      <c r="BV51" s="105">
        <f t="shared" si="59"/>
        <v>0.29654624713436378</v>
      </c>
      <c r="BW51" s="105">
        <f t="shared" si="59"/>
        <v>2.6276607531279861E-2</v>
      </c>
      <c r="BX51" s="88">
        <v>100</v>
      </c>
      <c r="BY51" s="89">
        <f t="shared" si="60"/>
        <v>1.1000185275062209</v>
      </c>
      <c r="BZ51" s="89">
        <f t="shared" si="25"/>
        <v>0.14516089428794859</v>
      </c>
      <c r="CA51" s="89">
        <f t="shared" si="26"/>
        <v>101.8478149477978</v>
      </c>
      <c r="CB51" s="89">
        <f t="shared" si="61"/>
        <v>1.0955523346751348</v>
      </c>
      <c r="CC51" s="89">
        <f t="shared" si="27"/>
        <v>0.1454564790478034</v>
      </c>
      <c r="CD51" s="89">
        <f t="shared" si="28"/>
        <v>102.05520318462806</v>
      </c>
      <c r="CE51" s="89">
        <f t="shared" si="62"/>
        <v>1.0950572612120777</v>
      </c>
      <c r="CF51" s="89">
        <f t="shared" si="29"/>
        <v>0.14548935564161805</v>
      </c>
      <c r="CG51" s="89">
        <f t="shared" si="30"/>
        <v>102.0782700667892</v>
      </c>
      <c r="CH51" s="89">
        <f t="shared" si="63"/>
        <v>1.0950022723605823</v>
      </c>
      <c r="CI51" s="89">
        <f t="shared" si="31"/>
        <v>0.1454930086898063</v>
      </c>
      <c r="CJ51" s="89">
        <f t="shared" si="64"/>
        <v>-1.5012331170011328</v>
      </c>
      <c r="CK51" s="89">
        <f t="shared" si="65"/>
        <v>3.0714564537950517</v>
      </c>
      <c r="CL51" s="83">
        <v>146</v>
      </c>
      <c r="CM51" s="84">
        <f t="shared" si="66"/>
        <v>1.9363011974349851</v>
      </c>
      <c r="CN51" s="84">
        <f t="shared" si="67"/>
        <v>0.14934751400672125</v>
      </c>
      <c r="CO51" s="84">
        <f t="shared" si="68"/>
        <v>292.8606200165371</v>
      </c>
      <c r="CP51" s="84">
        <f t="shared" si="69"/>
        <v>1.6461699138055832</v>
      </c>
      <c r="CQ51" s="84">
        <f t="shared" si="70"/>
        <v>0.16197467785124975</v>
      </c>
      <c r="CR51" s="84">
        <f t="shared" si="71"/>
        <v>317.62165509069706</v>
      </c>
      <c r="CS51" s="84">
        <f t="shared" si="72"/>
        <v>1.6153050976327319</v>
      </c>
      <c r="CT51" s="84">
        <f t="shared" si="73"/>
        <v>0.16351483974545733</v>
      </c>
      <c r="CU51" s="84">
        <f t="shared" si="74"/>
        <v>320.64181093502657</v>
      </c>
      <c r="CV51" s="84">
        <f t="shared" si="75"/>
        <v>1.6117441419340042</v>
      </c>
      <c r="CW51" s="84">
        <f t="shared" si="76"/>
        <v>0.16369537331359812</v>
      </c>
      <c r="CX51" s="84">
        <f t="shared" si="77"/>
        <v>10.82176773330592</v>
      </c>
      <c r="CY51" s="84">
        <f t="shared" si="78"/>
        <v>51.711846023736264</v>
      </c>
      <c r="CZ51" s="88">
        <v>146</v>
      </c>
      <c r="DA51" s="89">
        <f t="shared" si="79"/>
        <v>2.1707117750405498</v>
      </c>
      <c r="DB51" s="89">
        <f t="shared" si="80"/>
        <v>0.13572670856027674</v>
      </c>
      <c r="DC51" s="89">
        <f t="shared" si="81"/>
        <v>246.42920958055052</v>
      </c>
      <c r="DD51" s="89">
        <f t="shared" si="82"/>
        <v>1.7766398584554004</v>
      </c>
      <c r="DE51" s="89">
        <f t="shared" si="83"/>
        <v>0.15002605789177526</v>
      </c>
      <c r="DF51" s="89">
        <f t="shared" si="84"/>
        <v>272.39150831051955</v>
      </c>
      <c r="DG51" s="89">
        <f t="shared" si="85"/>
        <v>1.7098240554607382</v>
      </c>
      <c r="DH51" s="89">
        <f t="shared" si="86"/>
        <v>0.15292929518727783</v>
      </c>
      <c r="DI51" s="89">
        <f t="shared" si="87"/>
        <v>277.6627071743581</v>
      </c>
      <c r="DJ51" s="89">
        <f t="shared" si="88"/>
        <v>1.6973282211619523</v>
      </c>
      <c r="DK51" s="89">
        <f t="shared" si="89"/>
        <v>0.15349120030661922</v>
      </c>
      <c r="DL51" s="89">
        <f t="shared" si="90"/>
        <v>3.9135426075812108</v>
      </c>
      <c r="DM51" s="89">
        <f t="shared" si="91"/>
        <v>59.767788844991678</v>
      </c>
      <c r="DN51" s="83">
        <v>146</v>
      </c>
      <c r="DO51" s="84">
        <f t="shared" si="92"/>
        <v>3.1530133264632645</v>
      </c>
      <c r="DP51" s="84">
        <f t="shared" si="93"/>
        <v>0.12839438426130295</v>
      </c>
      <c r="DQ51" s="84">
        <f t="shared" si="94"/>
        <v>303.01069871613498</v>
      </c>
      <c r="DR51" s="84">
        <f t="shared" si="95"/>
        <v>2.4424976266232008</v>
      </c>
      <c r="DS51" s="84">
        <f t="shared" si="96"/>
        <v>0.14587869073797202</v>
      </c>
      <c r="DT51" s="84">
        <f t="shared" si="97"/>
        <v>344.27365544546052</v>
      </c>
      <c r="DU51" s="84">
        <f t="shared" si="98"/>
        <v>2.3358488912763105</v>
      </c>
      <c r="DV51" s="84">
        <f t="shared" si="99"/>
        <v>0.1491717414903791</v>
      </c>
      <c r="DW51" s="84">
        <f t="shared" si="100"/>
        <v>352.0452539864358</v>
      </c>
      <c r="DX51" s="84">
        <f t="shared" si="101"/>
        <v>2.3176855158740248</v>
      </c>
      <c r="DY51" s="84">
        <f t="shared" si="102"/>
        <v>0.14975511973606925</v>
      </c>
      <c r="DZ51" s="84">
        <f t="shared" si="103"/>
        <v>1.3842160613188881</v>
      </c>
      <c r="EA51" s="84">
        <f t="shared" si="104"/>
        <v>118.16139359054768</v>
      </c>
      <c r="EB51" s="88">
        <v>146</v>
      </c>
      <c r="EC51" s="89">
        <f t="shared" si="105"/>
        <v>4.243679262893238</v>
      </c>
      <c r="ED51" s="89">
        <f t="shared" si="106"/>
        <v>0.11591773709151672</v>
      </c>
      <c r="EE51" s="89">
        <f t="shared" si="107"/>
        <v>300.11403473322082</v>
      </c>
      <c r="EF51" s="89">
        <f t="shared" si="108"/>
        <v>3.4921593633881978</v>
      </c>
      <c r="EG51" s="89">
        <f t="shared" si="109"/>
        <v>0.12778331291252867</v>
      </c>
      <c r="EH51" s="89">
        <f t="shared" si="110"/>
        <v>330.8343189919226</v>
      </c>
      <c r="EI51" s="89">
        <f t="shared" si="111"/>
        <v>3.4013031789149046</v>
      </c>
      <c r="EJ51" s="89">
        <f t="shared" si="112"/>
        <v>0.12947875003746759</v>
      </c>
      <c r="EK51" s="89">
        <f t="shared" si="113"/>
        <v>335.22384978305763</v>
      </c>
      <c r="EL51" s="89">
        <f t="shared" si="114"/>
        <v>3.3891977313884354</v>
      </c>
      <c r="EM51" s="89">
        <f t="shared" si="115"/>
        <v>0.1297097783271233</v>
      </c>
      <c r="EN51" s="89">
        <f t="shared" si="116"/>
        <v>-12.186480072537531</v>
      </c>
      <c r="EO51" s="89">
        <f t="shared" si="117"/>
        <v>219.02175475035955</v>
      </c>
      <c r="EP51" s="57">
        <f t="shared" si="118"/>
        <v>46.239798319668829</v>
      </c>
      <c r="EQ51" s="57">
        <f t="shared" si="119"/>
        <v>298.92433255184676</v>
      </c>
      <c r="ER51" s="57">
        <f t="shared" si="32"/>
        <v>0.16463963762614733</v>
      </c>
      <c r="ES51" s="57">
        <f t="shared" si="33"/>
        <v>1.1146103467290174</v>
      </c>
      <c r="ET51" s="57">
        <f t="shared" si="120"/>
        <v>11.461034672901738</v>
      </c>
      <c r="EU51" s="58">
        <f t="shared" si="121"/>
        <v>12.104119006127652</v>
      </c>
      <c r="EV51" s="15">
        <f t="shared" si="122"/>
        <v>0.44280477579638239</v>
      </c>
      <c r="EW51" s="15">
        <f t="shared" si="123"/>
        <v>1.1420315296684973</v>
      </c>
      <c r="EX51" s="58">
        <f t="shared" si="124"/>
        <v>0.38773428254202169</v>
      </c>
      <c r="EY51" s="58">
        <v>100</v>
      </c>
      <c r="EZ51" s="58">
        <f t="shared" si="125"/>
        <v>1.0937857067991494</v>
      </c>
      <c r="FA51" s="58">
        <f t="shared" si="126"/>
        <v>3.3723644620241409</v>
      </c>
      <c r="FB51" s="58">
        <f t="shared" si="127"/>
        <v>0.10889279530113322</v>
      </c>
      <c r="FC51" s="58">
        <f t="shared" si="128"/>
        <v>197.70880587705184</v>
      </c>
      <c r="FD51" s="58">
        <f t="shared" si="129"/>
        <v>0.81398609938721378</v>
      </c>
      <c r="FE51" s="58">
        <f t="shared" si="130"/>
        <v>2.8530505433383335</v>
      </c>
      <c r="FF51" s="58">
        <f t="shared" si="131"/>
        <v>0.11838908544924694</v>
      </c>
      <c r="FG51" s="58">
        <f t="shared" si="132"/>
        <v>214.95053596813381</v>
      </c>
      <c r="FH51" s="58">
        <f t="shared" si="133"/>
        <v>0.78692804430989149</v>
      </c>
      <c r="FI51" s="58">
        <f t="shared" si="134"/>
        <v>2.8047177876052465</v>
      </c>
      <c r="FJ51" s="58">
        <f t="shared" si="135"/>
        <v>0.11940480783153912</v>
      </c>
      <c r="FK51" s="58">
        <f t="shared" si="136"/>
        <v>216.79470994447666</v>
      </c>
      <c r="FL51" s="58">
        <f t="shared" si="137"/>
        <v>0.78423704346160372</v>
      </c>
      <c r="FM51" s="58">
        <f t="shared" si="138"/>
        <v>2.7999414445997211</v>
      </c>
      <c r="FN51" s="58">
        <f t="shared" si="139"/>
        <v>0.11950660912178852</v>
      </c>
      <c r="FO51" s="58">
        <f t="shared" si="34"/>
        <v>0.80905974375450829</v>
      </c>
      <c r="FP51" s="58">
        <f t="shared" si="140"/>
        <v>-19.094025624549172</v>
      </c>
      <c r="FQ51" s="27">
        <f t="shared" si="141"/>
        <v>0.51687076391502496</v>
      </c>
      <c r="FR51" s="27">
        <f t="shared" si="35"/>
        <v>9.621396004808715E-3</v>
      </c>
      <c r="FS51" s="27">
        <f t="shared" si="142"/>
        <v>0.52649215991983367</v>
      </c>
      <c r="FT51" s="91">
        <f t="shared" si="183"/>
        <v>0.55000000000000004</v>
      </c>
      <c r="FU51" s="27">
        <f t="shared" si="143"/>
        <v>0.15560911244610914</v>
      </c>
      <c r="FV51" s="27">
        <f t="shared" si="36"/>
        <v>1.0534736912601588</v>
      </c>
      <c r="FW51" s="27">
        <f t="shared" si="144"/>
        <v>5.3473691260158773</v>
      </c>
      <c r="FX51" s="54">
        <v>146</v>
      </c>
      <c r="FY51" s="55">
        <f t="shared" si="145"/>
        <v>1.2430402299868404</v>
      </c>
      <c r="FZ51" s="55">
        <f t="shared" si="146"/>
        <v>0.18639826373013271</v>
      </c>
      <c r="GA51" s="55">
        <f t="shared" si="147"/>
        <v>243.67646357812134</v>
      </c>
      <c r="GB51" s="55">
        <f t="shared" si="148"/>
        <v>1.1041549358608476</v>
      </c>
      <c r="GC51" s="55">
        <f t="shared" si="149"/>
        <v>0.19777411316644147</v>
      </c>
      <c r="GD51" s="55">
        <f t="shared" si="150"/>
        <v>258.54799030462681</v>
      </c>
      <c r="GE51" s="55">
        <f t="shared" si="151"/>
        <v>1.0891287646746717</v>
      </c>
      <c r="GF51" s="55">
        <f t="shared" si="152"/>
        <v>0.19913373555867014</v>
      </c>
      <c r="GG51" s="55">
        <f t="shared" si="153"/>
        <v>260.32541016739748</v>
      </c>
      <c r="GH51" s="55">
        <f t="shared" si="154"/>
        <v>1.0874042332286746</v>
      </c>
      <c r="GI51" s="55">
        <f t="shared" si="155"/>
        <v>0.19929157766123148</v>
      </c>
      <c r="GJ51" s="57">
        <f t="shared" si="156"/>
        <v>60.10367098879825</v>
      </c>
      <c r="GK51" s="57">
        <f t="shared" si="157"/>
        <v>457.723343537593</v>
      </c>
      <c r="GL51" s="57">
        <f t="shared" si="40"/>
        <v>0.19395060010930468</v>
      </c>
      <c r="GM51" s="57">
        <f t="shared" si="41"/>
        <v>1.3130455627399926</v>
      </c>
      <c r="GN51" s="57">
        <f t="shared" si="158"/>
        <v>31.30455627399926</v>
      </c>
      <c r="GO51" s="58">
        <f t="shared" si="159"/>
        <v>20.450471223422515</v>
      </c>
      <c r="GP51" s="15">
        <f t="shared" si="160"/>
        <v>0.98289355928605671</v>
      </c>
      <c r="GQ51" s="92">
        <f t="shared" si="184"/>
        <v>1.0047717504642359</v>
      </c>
      <c r="GR51" s="92">
        <f t="shared" si="161"/>
        <v>0.97822571029881078</v>
      </c>
      <c r="GS51" s="58">
        <v>100</v>
      </c>
      <c r="GT51" s="92">
        <f t="shared" si="162"/>
        <v>1.0937857067991494</v>
      </c>
      <c r="GU51" s="92">
        <f t="shared" si="163"/>
        <v>1.0156924753917522</v>
      </c>
      <c r="GV51" s="92">
        <f t="shared" si="164"/>
        <v>0.22621834173893499</v>
      </c>
      <c r="GW51" s="92">
        <f t="shared" si="165"/>
        <v>533.87520168496565</v>
      </c>
      <c r="GX51" s="92">
        <f t="shared" si="166"/>
        <v>0.56309993936822966</v>
      </c>
      <c r="GY51" s="92">
        <f t="shared" si="167"/>
        <v>0.51851659797718042</v>
      </c>
      <c r="GZ51" s="92">
        <f t="shared" si="168"/>
        <v>0.31661216726497066</v>
      </c>
      <c r="HA51" s="92">
        <f t="shared" si="169"/>
        <v>747.2045960339027</v>
      </c>
      <c r="HB51" s="92">
        <f t="shared" si="170"/>
        <v>0.50623076104441422</v>
      </c>
      <c r="HC51" s="92">
        <f t="shared" si="171"/>
        <v>0.46549096161240078</v>
      </c>
      <c r="HD51" s="92">
        <f t="shared" si="172"/>
        <v>0.33415911009563559</v>
      </c>
      <c r="HE51" s="92">
        <f t="shared" si="173"/>
        <v>788.61537453517349</v>
      </c>
      <c r="HF51" s="92">
        <f t="shared" si="174"/>
        <v>0.49818702628341327</v>
      </c>
      <c r="HG51" s="92">
        <f t="shared" si="175"/>
        <v>0.45799489708459507</v>
      </c>
      <c r="HH51" s="92">
        <f t="shared" si="176"/>
        <v>0.3368826250035632</v>
      </c>
      <c r="HI51" s="92">
        <f t="shared" si="42"/>
        <v>2.2806953712741227</v>
      </c>
      <c r="HJ51" s="92">
        <f t="shared" si="177"/>
        <v>128.06953712741227</v>
      </c>
      <c r="HK51" s="27">
        <f t="shared" si="178"/>
        <v>0.49401118812020478</v>
      </c>
      <c r="HL51" s="27">
        <f t="shared" si="179"/>
        <v>3.0979618923990582E-2</v>
      </c>
      <c r="HM51" s="27">
        <f t="shared" si="180"/>
        <v>0.52499080704419532</v>
      </c>
      <c r="HN51" s="27">
        <f t="shared" si="185"/>
        <v>0.55000000000000004</v>
      </c>
      <c r="HO51" s="27">
        <f t="shared" si="181"/>
        <v>0.21271100048170158</v>
      </c>
      <c r="HP51" s="27">
        <f t="shared" si="43"/>
        <v>1.4400534732611197</v>
      </c>
      <c r="HQ51" s="27">
        <f t="shared" si="182"/>
        <v>44.005347326111966</v>
      </c>
    </row>
    <row r="52" spans="1:225" x14ac:dyDescent="0.25">
      <c r="A52" s="6" t="s">
        <v>1</v>
      </c>
      <c r="B52" s="7">
        <v>12.4658</v>
      </c>
      <c r="C52" s="6" t="s">
        <v>49</v>
      </c>
      <c r="D52" s="6" t="s">
        <v>392</v>
      </c>
      <c r="E52" s="8">
        <v>0.16313213703099511</v>
      </c>
      <c r="F52" s="5">
        <f t="shared" si="44"/>
        <v>2.6612094132299365E-2</v>
      </c>
      <c r="G52" s="59">
        <v>11.92</v>
      </c>
      <c r="H52" s="5">
        <v>2.6087719463477281</v>
      </c>
      <c r="I52" s="47">
        <f t="shared" si="0"/>
        <v>2.6072569615709353</v>
      </c>
      <c r="J52" s="60">
        <v>17</v>
      </c>
      <c r="K52" s="27">
        <v>0.99879999999999991</v>
      </c>
      <c r="L52" s="48">
        <v>1.0797999999999999E-3</v>
      </c>
      <c r="M52" s="49">
        <f t="shared" si="1"/>
        <v>1.0810973167801361E-6</v>
      </c>
      <c r="N52" s="49">
        <f t="shared" si="2"/>
        <v>1.6103894288855982</v>
      </c>
      <c r="O52" s="14">
        <v>2.8191814331659999</v>
      </c>
      <c r="P52" s="14">
        <v>2.2855937094119998</v>
      </c>
      <c r="Q52" s="14">
        <v>2.2455591694219996</v>
      </c>
      <c r="R52" s="13">
        <f t="shared" si="3"/>
        <v>-1.4952763279636352</v>
      </c>
      <c r="S52" s="13">
        <f t="shared" si="3"/>
        <v>-1.192568970695375</v>
      </c>
      <c r="T52" s="13">
        <f t="shared" si="3"/>
        <v>-1.1670747369502796</v>
      </c>
      <c r="U52" s="13">
        <f t="shared" si="4"/>
        <v>2.0594446634322576</v>
      </c>
      <c r="V52" s="13">
        <f t="shared" si="5"/>
        <v>-1.0422553620088377</v>
      </c>
      <c r="W52" s="13">
        <f t="shared" si="45"/>
        <v>2.4367755058077942</v>
      </c>
      <c r="X52" s="13">
        <f t="shared" si="46"/>
        <v>-1.2849733452030963</v>
      </c>
      <c r="Y52" s="13">
        <f t="shared" si="47"/>
        <v>2.538405670757792</v>
      </c>
      <c r="Z52" s="13">
        <f t="shared" si="48"/>
        <v>-1.3439226493295051</v>
      </c>
      <c r="AA52" s="13">
        <f t="shared" si="49"/>
        <v>49.057668808475604</v>
      </c>
      <c r="AB52" s="18">
        <f t="shared" si="50"/>
        <v>9.4100073000014106E-4</v>
      </c>
      <c r="AC52" s="62">
        <v>4.5691997020620985</v>
      </c>
      <c r="AD52" s="17">
        <v>4.573503372073878</v>
      </c>
      <c r="AE52" s="50">
        <f t="shared" si="6"/>
        <v>7.5760910239457626</v>
      </c>
      <c r="AF52" s="17">
        <v>5.1743452627585693</v>
      </c>
      <c r="AG52" s="65">
        <v>17.549754994110092</v>
      </c>
      <c r="AH52" s="15">
        <f t="shared" si="7"/>
        <v>18.80847929663005</v>
      </c>
      <c r="AI52" s="65">
        <v>4.8388434097545678</v>
      </c>
      <c r="AJ52" s="15">
        <f t="shared" si="8"/>
        <v>5.060715696413264</v>
      </c>
      <c r="AK52" s="65">
        <v>8.4803777807000014</v>
      </c>
      <c r="AL52" s="92">
        <f t="shared" si="9"/>
        <v>1.0925930276217742E-2</v>
      </c>
      <c r="AM52" s="92">
        <f t="shared" si="10"/>
        <v>8.0404796031708567</v>
      </c>
      <c r="AN52" s="47">
        <v>1.1313745375926632</v>
      </c>
      <c r="AO52" s="47">
        <f t="shared" si="11"/>
        <v>1.6565180798172991</v>
      </c>
      <c r="AP52" s="5">
        <f t="shared" si="12"/>
        <v>1.0458523386417975</v>
      </c>
      <c r="AQ52" s="5">
        <f t="shared" si="13"/>
        <v>0.94812752581255477</v>
      </c>
      <c r="AR52" s="8">
        <v>0.10318069187870001</v>
      </c>
      <c r="AS52" s="51">
        <f t="shared" si="14"/>
        <v>0.98248396474616673</v>
      </c>
      <c r="AT52" s="51">
        <f t="shared" si="15"/>
        <v>0.81072955522597567</v>
      </c>
      <c r="AU52" s="51">
        <f t="shared" si="16"/>
        <v>0.79652878775531288</v>
      </c>
      <c r="AV52" s="51">
        <f t="shared" si="17"/>
        <v>0.88463368770825013</v>
      </c>
      <c r="AW52" s="52">
        <f t="shared" si="18"/>
        <v>1.1221690814994281</v>
      </c>
      <c r="AX52" s="52">
        <f t="shared" si="19"/>
        <v>5.0058298657966939E-2</v>
      </c>
      <c r="AY52" s="9">
        <f t="shared" si="20"/>
        <v>1.3729631089548384</v>
      </c>
      <c r="AZ52" s="9">
        <f t="shared" si="21"/>
        <v>1.6245170038718628</v>
      </c>
      <c r="BA52" s="95">
        <f t="shared" si="51"/>
        <v>1.6922704471718613</v>
      </c>
      <c r="BB52" s="9">
        <f t="shared" si="22"/>
        <v>1.4970394462813328</v>
      </c>
      <c r="BC52" s="9">
        <f t="shared" si="23"/>
        <v>0.94516457442169055</v>
      </c>
      <c r="BD52" s="53">
        <f t="shared" si="52"/>
        <v>207.1732142445708</v>
      </c>
      <c r="BE52" s="53">
        <f t="shared" si="52"/>
        <v>245.13142930933932</v>
      </c>
      <c r="BF52" s="53">
        <f t="shared" si="52"/>
        <v>255.3550824672769</v>
      </c>
      <c r="BG52" s="53">
        <f t="shared" si="52"/>
        <v>225.89570827807145</v>
      </c>
      <c r="BH52" s="53">
        <f t="shared" si="52"/>
        <v>142.62057122722328</v>
      </c>
      <c r="BI52" s="96">
        <f t="shared" si="53"/>
        <v>2.3163336040762719</v>
      </c>
      <c r="BJ52" s="96">
        <f t="shared" si="53"/>
        <v>2.3893989975048098</v>
      </c>
      <c r="BK52" s="96">
        <f t="shared" si="53"/>
        <v>2.4071445062703773</v>
      </c>
      <c r="BL52" s="96">
        <f t="shared" si="53"/>
        <v>2.3539079799736746</v>
      </c>
      <c r="BM52" s="96">
        <f t="shared" si="53"/>
        <v>2.1541821715616498</v>
      </c>
      <c r="BN52" s="99">
        <f t="shared" si="54"/>
        <v>1.6300830486067917</v>
      </c>
      <c r="BO52" s="99">
        <f t="shared" si="55"/>
        <v>1.9287463828513709</v>
      </c>
      <c r="BP52" s="99">
        <f t="shared" si="56"/>
        <v>2.0091882670416488</v>
      </c>
      <c r="BQ52" s="99">
        <f t="shared" si="57"/>
        <v>1.7773956259732018</v>
      </c>
      <c r="BR52" s="99">
        <f t="shared" si="58"/>
        <v>1.1221690814994281</v>
      </c>
      <c r="BS52" s="105">
        <f t="shared" si="59"/>
        <v>0.21220973117258879</v>
      </c>
      <c r="BT52" s="105">
        <f t="shared" si="59"/>
        <v>0.2852751246011267</v>
      </c>
      <c r="BU52" s="105">
        <f t="shared" si="59"/>
        <v>0.30302063336669421</v>
      </c>
      <c r="BV52" s="105">
        <f t="shared" si="59"/>
        <v>0.2497841070699918</v>
      </c>
      <c r="BW52" s="105">
        <f t="shared" si="59"/>
        <v>5.0058298657966939E-2</v>
      </c>
      <c r="BX52" s="88">
        <v>100</v>
      </c>
      <c r="BY52" s="89">
        <f t="shared" si="60"/>
        <v>1.1000185275062209</v>
      </c>
      <c r="BZ52" s="89">
        <f t="shared" si="25"/>
        <v>0.16476640832912612</v>
      </c>
      <c r="CA52" s="89">
        <f t="shared" si="26"/>
        <v>144.04935595549188</v>
      </c>
      <c r="CB52" s="89">
        <f t="shared" si="61"/>
        <v>1.014328865033852</v>
      </c>
      <c r="CC52" s="89">
        <f t="shared" si="27"/>
        <v>0.1715849855841898</v>
      </c>
      <c r="CD52" s="89">
        <f t="shared" si="28"/>
        <v>150.0105932737363</v>
      </c>
      <c r="CE52" s="89">
        <f t="shared" si="62"/>
        <v>1.0052306163709837</v>
      </c>
      <c r="CF52" s="89">
        <f t="shared" si="29"/>
        <v>0.1723597363437239</v>
      </c>
      <c r="CG52" s="89">
        <f t="shared" si="30"/>
        <v>150.68793005050202</v>
      </c>
      <c r="CH52" s="89">
        <f t="shared" si="63"/>
        <v>1.0042248514127081</v>
      </c>
      <c r="CI52" s="89">
        <f t="shared" si="31"/>
        <v>0.1724460267794265</v>
      </c>
      <c r="CJ52" s="89">
        <f t="shared" si="64"/>
        <v>5.7094144157884497</v>
      </c>
      <c r="CK52" s="89">
        <f t="shared" si="65"/>
        <v>-10.51037958817439</v>
      </c>
      <c r="CL52" s="83">
        <v>147</v>
      </c>
      <c r="CM52" s="84">
        <f t="shared" si="66"/>
        <v>1.9332214159106345</v>
      </c>
      <c r="CN52" s="84">
        <f t="shared" si="67"/>
        <v>0.15641945927582057</v>
      </c>
      <c r="CO52" s="84">
        <f t="shared" si="68"/>
        <v>324.90058535986901</v>
      </c>
      <c r="CP52" s="84">
        <f t="shared" si="69"/>
        <v>1.6067924590505465</v>
      </c>
      <c r="CQ52" s="84">
        <f t="shared" si="70"/>
        <v>0.17157408306622077</v>
      </c>
      <c r="CR52" s="84">
        <f t="shared" si="71"/>
        <v>356.37842170584042</v>
      </c>
      <c r="CS52" s="84">
        <f t="shared" si="72"/>
        <v>1.5725130616732157</v>
      </c>
      <c r="CT52" s="84">
        <f t="shared" si="73"/>
        <v>0.17343408294412718</v>
      </c>
      <c r="CU52" s="84">
        <f t="shared" si="74"/>
        <v>360.24184798220585</v>
      </c>
      <c r="CV52" s="84">
        <f t="shared" si="75"/>
        <v>1.5685639932694435</v>
      </c>
      <c r="CW52" s="84">
        <f t="shared" si="76"/>
        <v>0.17365226738486553</v>
      </c>
      <c r="CX52" s="84">
        <f t="shared" si="77"/>
        <v>6.4488399069225766</v>
      </c>
      <c r="CY52" s="84">
        <f t="shared" si="78"/>
        <v>39.779648105573195</v>
      </c>
      <c r="CZ52" s="88">
        <v>147</v>
      </c>
      <c r="DA52" s="89">
        <f t="shared" si="79"/>
        <v>2.1650486316726925</v>
      </c>
      <c r="DB52" s="89">
        <f t="shared" si="80"/>
        <v>0.14155022468744416</v>
      </c>
      <c r="DC52" s="89">
        <f t="shared" si="81"/>
        <v>269.64719115983115</v>
      </c>
      <c r="DD52" s="89">
        <f t="shared" si="82"/>
        <v>1.716462852039329</v>
      </c>
      <c r="DE52" s="89">
        <f t="shared" si="83"/>
        <v>0.15897439711673877</v>
      </c>
      <c r="DF52" s="89">
        <f t="shared" si="84"/>
        <v>302.83950268189557</v>
      </c>
      <c r="DG52" s="89">
        <f t="shared" si="85"/>
        <v>1.6418745342809413</v>
      </c>
      <c r="DH52" s="89">
        <f t="shared" si="86"/>
        <v>0.16254529671204554</v>
      </c>
      <c r="DI52" s="89">
        <f t="shared" si="87"/>
        <v>309.641915379681</v>
      </c>
      <c r="DJ52" s="89">
        <f t="shared" si="88"/>
        <v>1.6279759151461646</v>
      </c>
      <c r="DK52" s="89">
        <f t="shared" si="89"/>
        <v>0.16323767607023415</v>
      </c>
      <c r="DL52" s="89">
        <f t="shared" si="90"/>
        <v>6.4695431053540808E-2</v>
      </c>
      <c r="DM52" s="89">
        <f t="shared" si="91"/>
        <v>45.074030463473825</v>
      </c>
      <c r="DN52" s="83">
        <v>147</v>
      </c>
      <c r="DO52" s="84">
        <f t="shared" si="92"/>
        <v>3.1454959333078905</v>
      </c>
      <c r="DP52" s="84">
        <f t="shared" si="93"/>
        <v>0.12774165066329926</v>
      </c>
      <c r="DQ52" s="84">
        <f t="shared" si="94"/>
        <v>287.92757189969836</v>
      </c>
      <c r="DR52" s="84">
        <f t="shared" si="95"/>
        <v>2.4865010432418595</v>
      </c>
      <c r="DS52" s="84">
        <f t="shared" si="96"/>
        <v>0.143675515783691</v>
      </c>
      <c r="DT52" s="84">
        <f t="shared" si="97"/>
        <v>323.84224085277287</v>
      </c>
      <c r="DU52" s="84">
        <f t="shared" si="98"/>
        <v>2.386362283957761</v>
      </c>
      <c r="DV52" s="84">
        <f t="shared" si="99"/>
        <v>0.14665906083113381</v>
      </c>
      <c r="DW52" s="84">
        <f t="shared" si="100"/>
        <v>330.56710213883724</v>
      </c>
      <c r="DX52" s="84">
        <f t="shared" si="101"/>
        <v>2.3692719191956164</v>
      </c>
      <c r="DY52" s="84">
        <f t="shared" si="102"/>
        <v>0.1471870612418047</v>
      </c>
      <c r="DZ52" s="84">
        <f t="shared" si="103"/>
        <v>-9.7743314587737213</v>
      </c>
      <c r="EA52" s="84">
        <f t="shared" si="104"/>
        <v>111.13323814178031</v>
      </c>
      <c r="EB52" s="88">
        <v>147</v>
      </c>
      <c r="EC52" s="89">
        <f t="shared" si="105"/>
        <v>4.2358508630520557</v>
      </c>
      <c r="ED52" s="89">
        <f t="shared" si="106"/>
        <v>0.11235166470050739</v>
      </c>
      <c r="EE52" s="89">
        <f t="shared" si="107"/>
        <v>263.80058332236729</v>
      </c>
      <c r="EF52" s="89">
        <f t="shared" si="108"/>
        <v>3.6161372791891186</v>
      </c>
      <c r="EG52" s="89">
        <f t="shared" si="109"/>
        <v>0.12159826758181287</v>
      </c>
      <c r="EH52" s="89">
        <f t="shared" si="110"/>
        <v>285.51151426710163</v>
      </c>
      <c r="EI52" s="89">
        <f t="shared" si="111"/>
        <v>3.5395969221225143</v>
      </c>
      <c r="EJ52" s="89">
        <f t="shared" si="112"/>
        <v>0.12290595841805761</v>
      </c>
      <c r="EK52" s="89">
        <f t="shared" si="113"/>
        <v>288.58195925183998</v>
      </c>
      <c r="EL52" s="89">
        <f t="shared" si="114"/>
        <v>3.5293699807505035</v>
      </c>
      <c r="EM52" s="89">
        <f t="shared" si="115"/>
        <v>0.12308389991999728</v>
      </c>
      <c r="EN52" s="89">
        <f t="shared" si="116"/>
        <v>-24.549569349041668</v>
      </c>
      <c r="EO52" s="89">
        <f t="shared" si="117"/>
        <v>214.51320829786221</v>
      </c>
      <c r="EP52" s="57">
        <f t="shared" si="118"/>
        <v>49.057668808475604</v>
      </c>
      <c r="EQ52" s="57">
        <f t="shared" si="119"/>
        <v>329.33244157254262</v>
      </c>
      <c r="ER52" s="57">
        <f t="shared" si="32"/>
        <v>0.17288176042533332</v>
      </c>
      <c r="ES52" s="57">
        <f t="shared" si="33"/>
        <v>1.0597651914072932</v>
      </c>
      <c r="ET52" s="57">
        <f t="shared" si="120"/>
        <v>5.9765191407293194</v>
      </c>
      <c r="EU52" s="58">
        <f t="shared" si="121"/>
        <v>13.324475631557011</v>
      </c>
      <c r="EV52" s="15">
        <f t="shared" si="122"/>
        <v>0.75923998004695015</v>
      </c>
      <c r="EW52" s="15">
        <f t="shared" si="123"/>
        <v>1.0875255862771949</v>
      </c>
      <c r="EX52" s="58">
        <f t="shared" si="124"/>
        <v>0.69813528033484873</v>
      </c>
      <c r="EY52" s="58">
        <v>100</v>
      </c>
      <c r="EZ52" s="58">
        <f t="shared" si="125"/>
        <v>1.0937857067991494</v>
      </c>
      <c r="FA52" s="58">
        <f t="shared" si="126"/>
        <v>1.5730271582566624</v>
      </c>
      <c r="FB52" s="58">
        <f t="shared" si="127"/>
        <v>0.16606430057774288</v>
      </c>
      <c r="FC52" s="58">
        <f t="shared" si="128"/>
        <v>316.34546890749141</v>
      </c>
      <c r="FD52" s="58">
        <f t="shared" si="129"/>
        <v>0.67752827450556208</v>
      </c>
      <c r="FE52" s="58">
        <f t="shared" si="130"/>
        <v>1.0537153181064882</v>
      </c>
      <c r="FF52" s="58">
        <f t="shared" si="131"/>
        <v>0.20290032575899519</v>
      </c>
      <c r="FG52" s="58">
        <f t="shared" si="132"/>
        <v>386.51653889731216</v>
      </c>
      <c r="FH52" s="58">
        <f t="shared" si="133"/>
        <v>0.62962436136743505</v>
      </c>
      <c r="FI52" s="58">
        <f t="shared" si="134"/>
        <v>0.99430636701129327</v>
      </c>
      <c r="FJ52" s="58">
        <f t="shared" si="135"/>
        <v>0.20887395054450653</v>
      </c>
      <c r="FK52" s="58">
        <f t="shared" si="136"/>
        <v>397.89604145912449</v>
      </c>
      <c r="FL52" s="58">
        <f t="shared" si="137"/>
        <v>0.62312850319121049</v>
      </c>
      <c r="FM52" s="58">
        <f t="shared" si="138"/>
        <v>0.98627413242839312</v>
      </c>
      <c r="FN52" s="58">
        <f t="shared" si="139"/>
        <v>0.2097227625015862</v>
      </c>
      <c r="FO52" s="58">
        <f t="shared" si="34"/>
        <v>1.2856005341347234</v>
      </c>
      <c r="FP52" s="58">
        <f t="shared" si="140"/>
        <v>28.560053413472342</v>
      </c>
      <c r="FQ52" s="27">
        <f t="shared" si="141"/>
        <v>0.51192757794633492</v>
      </c>
      <c r="FR52" s="27">
        <f t="shared" si="35"/>
        <v>1.2323988072748274E-2</v>
      </c>
      <c r="FS52" s="27">
        <f t="shared" si="142"/>
        <v>0.52425156601908318</v>
      </c>
      <c r="FT52" s="91">
        <f t="shared" si="183"/>
        <v>0.55000000000000004</v>
      </c>
      <c r="FU52" s="27">
        <f t="shared" si="143"/>
        <v>0.17700280604562849</v>
      </c>
      <c r="FV52" s="27">
        <f t="shared" si="36"/>
        <v>1.0850272010597026</v>
      </c>
      <c r="FW52" s="27">
        <f t="shared" si="144"/>
        <v>8.502720105970262</v>
      </c>
      <c r="FX52" s="54">
        <v>147</v>
      </c>
      <c r="FY52" s="55">
        <f t="shared" si="145"/>
        <v>1.2410792097205539</v>
      </c>
      <c r="FZ52" s="55">
        <f t="shared" si="146"/>
        <v>0.19522338050386037</v>
      </c>
      <c r="GA52" s="55">
        <f t="shared" si="147"/>
        <v>270.33375896363054</v>
      </c>
      <c r="GB52" s="55">
        <f t="shared" si="148"/>
        <v>1.0779570680308457</v>
      </c>
      <c r="GC52" s="55">
        <f t="shared" si="149"/>
        <v>0.20947434773316612</v>
      </c>
      <c r="GD52" s="55">
        <f t="shared" si="150"/>
        <v>290.06765318276871</v>
      </c>
      <c r="GE52" s="55">
        <f t="shared" si="151"/>
        <v>1.0605323281175887</v>
      </c>
      <c r="GF52" s="55">
        <f t="shared" si="152"/>
        <v>0.21118818764052971</v>
      </c>
      <c r="GG52" s="55">
        <f t="shared" si="153"/>
        <v>292.44087704163081</v>
      </c>
      <c r="GH52" s="55">
        <f t="shared" si="154"/>
        <v>1.0585354150267383</v>
      </c>
      <c r="GI52" s="55">
        <f t="shared" si="155"/>
        <v>0.21138729564557515</v>
      </c>
      <c r="GJ52" s="57">
        <f t="shared" si="156"/>
        <v>58.046000384052832</v>
      </c>
      <c r="GK52" s="57">
        <f t="shared" si="157"/>
        <v>432.74090906127708</v>
      </c>
      <c r="GL52" s="57">
        <f t="shared" si="40"/>
        <v>0.19198938701251253</v>
      </c>
      <c r="GM52" s="57">
        <f t="shared" si="41"/>
        <v>1.1768949423867019</v>
      </c>
      <c r="GN52" s="57">
        <f t="shared" si="158"/>
        <v>17.689494238670189</v>
      </c>
      <c r="GO52" s="58">
        <f t="shared" si="159"/>
        <v>18.654384056033777</v>
      </c>
      <c r="GP52" s="15">
        <f t="shared" si="160"/>
        <v>0.99180713984549074</v>
      </c>
      <c r="GQ52" s="92">
        <f t="shared" si="184"/>
        <v>1.0082565512802204</v>
      </c>
      <c r="GR52" s="92">
        <f t="shared" si="161"/>
        <v>0.98368529179022612</v>
      </c>
      <c r="GS52" s="58">
        <v>100</v>
      </c>
      <c r="GT52" s="92">
        <f t="shared" si="162"/>
        <v>1.0937857067991494</v>
      </c>
      <c r="GU52" s="92">
        <f t="shared" si="163"/>
        <v>1.0083884011772575</v>
      </c>
      <c r="GV52" s="92">
        <f t="shared" si="164"/>
        <v>0.22561250468536523</v>
      </c>
      <c r="GW52" s="92">
        <f t="shared" si="165"/>
        <v>508.52686126225109</v>
      </c>
      <c r="GX52" s="92">
        <f t="shared" si="166"/>
        <v>0.57233603145838563</v>
      </c>
      <c r="GY52" s="92">
        <f t="shared" si="167"/>
        <v>0.52227688327404698</v>
      </c>
      <c r="GZ52" s="92">
        <f t="shared" si="168"/>
        <v>0.31349216122317264</v>
      </c>
      <c r="HA52" s="92">
        <f t="shared" si="169"/>
        <v>706.60615642498362</v>
      </c>
      <c r="HB52" s="92">
        <f t="shared" si="170"/>
        <v>0.5148685744670175</v>
      </c>
      <c r="HC52" s="92">
        <f t="shared" si="171"/>
        <v>0.46895454006766008</v>
      </c>
      <c r="HD52" s="92">
        <f t="shared" si="172"/>
        <v>0.33083520326109178</v>
      </c>
      <c r="HE52" s="92">
        <f t="shared" si="173"/>
        <v>745.69708688817627</v>
      </c>
      <c r="HF52" s="92">
        <f t="shared" si="174"/>
        <v>0.50653755767741582</v>
      </c>
      <c r="HG52" s="92">
        <f t="shared" si="175"/>
        <v>0.46122784710295672</v>
      </c>
      <c r="HH52" s="92">
        <f t="shared" si="176"/>
        <v>0.33359484244196785</v>
      </c>
      <c r="HI52" s="92">
        <f t="shared" si="42"/>
        <v>2.0449363841692629</v>
      </c>
      <c r="HJ52" s="92">
        <f t="shared" si="177"/>
        <v>104.49363841692629</v>
      </c>
      <c r="HK52" s="27">
        <f t="shared" si="178"/>
        <v>0.49735396424756417</v>
      </c>
      <c r="HL52" s="27">
        <f t="shared" si="179"/>
        <v>2.6006430825021423E-2</v>
      </c>
      <c r="HM52" s="27">
        <f t="shared" si="180"/>
        <v>0.52336039507258558</v>
      </c>
      <c r="HN52" s="27">
        <f t="shared" si="185"/>
        <v>0.55000000000000004</v>
      </c>
      <c r="HO52" s="27">
        <f t="shared" si="181"/>
        <v>0.22295257696983534</v>
      </c>
      <c r="HP52" s="27">
        <f t="shared" si="43"/>
        <v>1.3666992968250906</v>
      </c>
      <c r="HQ52" s="27">
        <f t="shared" si="182"/>
        <v>36.669929682509064</v>
      </c>
    </row>
    <row r="53" spans="1:225" x14ac:dyDescent="0.25">
      <c r="A53" s="6" t="s">
        <v>1</v>
      </c>
      <c r="B53" s="7">
        <v>12.4658</v>
      </c>
      <c r="C53" s="6" t="s">
        <v>50</v>
      </c>
      <c r="D53" s="6" t="s">
        <v>372</v>
      </c>
      <c r="E53" s="8">
        <v>0.125</v>
      </c>
      <c r="F53" s="5">
        <f t="shared" si="44"/>
        <v>1.5625E-2</v>
      </c>
      <c r="G53" s="59">
        <v>8.77</v>
      </c>
      <c r="H53" s="5">
        <v>2.6830843154337654</v>
      </c>
      <c r="I53" s="47">
        <f t="shared" si="0"/>
        <v>2.6795358649011525</v>
      </c>
      <c r="J53" s="60">
        <v>17</v>
      </c>
      <c r="K53" s="27">
        <v>0.99879999999999991</v>
      </c>
      <c r="L53" s="48">
        <v>1.0797999999999999E-3</v>
      </c>
      <c r="M53" s="49">
        <f t="shared" si="1"/>
        <v>1.0810973167801361E-6</v>
      </c>
      <c r="N53" s="49">
        <f t="shared" si="2"/>
        <v>1.6827551711064803</v>
      </c>
      <c r="O53" s="14">
        <v>3.9187194687120002</v>
      </c>
      <c r="P53" s="14">
        <v>2.1787646705460002</v>
      </c>
      <c r="Q53" s="14">
        <v>1.703125464672</v>
      </c>
      <c r="R53" s="13">
        <f t="shared" si="3"/>
        <v>-1.9703822977208958</v>
      </c>
      <c r="S53" s="13">
        <f t="shared" si="3"/>
        <v>-1.1235103786608649</v>
      </c>
      <c r="T53" s="13">
        <f t="shared" si="3"/>
        <v>-0.76818471839448155</v>
      </c>
      <c r="U53" s="13">
        <f t="shared" si="4"/>
        <v>1.8425849905829705</v>
      </c>
      <c r="V53" s="13">
        <f t="shared" si="5"/>
        <v>-0.88173116622111336</v>
      </c>
      <c r="W53" s="13">
        <f t="shared" si="45"/>
        <v>2.4408085379597608</v>
      </c>
      <c r="X53" s="13">
        <f t="shared" si="46"/>
        <v>-1.2873591315920809</v>
      </c>
      <c r="Y53" s="13">
        <f t="shared" si="47"/>
        <v>2.9219800704677126</v>
      </c>
      <c r="Z53" s="13">
        <f t="shared" si="48"/>
        <v>-1.5469463381908806</v>
      </c>
      <c r="AA53" s="13">
        <f t="shared" si="49"/>
        <v>44.539737168185326</v>
      </c>
      <c r="AB53" s="18">
        <f t="shared" si="50"/>
        <v>2.1068002000000918E-3</v>
      </c>
      <c r="AC53" s="62">
        <v>3.2686263154507622</v>
      </c>
      <c r="AD53" s="17">
        <v>3.2755271968040947</v>
      </c>
      <c r="AE53" s="50">
        <f t="shared" si="6"/>
        <v>7.6137701821459256</v>
      </c>
      <c r="AF53" s="17">
        <v>5.4371958872910788</v>
      </c>
      <c r="AG53" s="65">
        <v>28.420845236619677</v>
      </c>
      <c r="AH53" s="15">
        <f t="shared" si="7"/>
        <v>20.41921342773103</v>
      </c>
      <c r="AI53" s="65">
        <v>6.2713359606473906</v>
      </c>
      <c r="AJ53" s="15">
        <f t="shared" si="8"/>
        <v>6.7057040189451689</v>
      </c>
      <c r="AK53" s="65">
        <v>11.277405368079998</v>
      </c>
      <c r="AL53" s="92">
        <f t="shared" si="9"/>
        <v>8.1428151015743064E-2</v>
      </c>
      <c r="AM53" s="92">
        <f t="shared" si="10"/>
        <v>9.7738966375228404</v>
      </c>
      <c r="AN53" s="47">
        <v>1.6599452731139301</v>
      </c>
      <c r="AO53" s="47">
        <f t="shared" si="11"/>
        <v>2.3244411432683627</v>
      </c>
      <c r="AP53" s="5">
        <f t="shared" si="12"/>
        <v>1.0692624444015495</v>
      </c>
      <c r="AQ53" s="5">
        <f t="shared" si="13"/>
        <v>0.8666795524782015</v>
      </c>
      <c r="AR53" s="8">
        <v>0.27227825291600005</v>
      </c>
      <c r="AS53" s="51">
        <f t="shared" si="14"/>
        <v>0.7816931712249563</v>
      </c>
      <c r="AT53" s="51">
        <f t="shared" si="15"/>
        <v>0.55598893667734628</v>
      </c>
      <c r="AU53" s="51">
        <f t="shared" si="16"/>
        <v>0.43461275507730618</v>
      </c>
      <c r="AV53" s="51">
        <f t="shared" si="17"/>
        <v>0.58286689970455063</v>
      </c>
      <c r="AW53" s="52">
        <f t="shared" si="18"/>
        <v>1.1036237900104515</v>
      </c>
      <c r="AX53" s="52">
        <f t="shared" si="19"/>
        <v>4.2821053676397977E-2</v>
      </c>
      <c r="AY53" s="9">
        <f t="shared" si="20"/>
        <v>1.2283899937219802</v>
      </c>
      <c r="AZ53" s="9">
        <f t="shared" si="21"/>
        <v>1.6272056919731739</v>
      </c>
      <c r="BA53" s="95">
        <f t="shared" si="51"/>
        <v>1.9479867136451416</v>
      </c>
      <c r="BB53" s="9">
        <f t="shared" si="22"/>
        <v>1.135416976448</v>
      </c>
      <c r="BC53" s="9">
        <f t="shared" si="23"/>
        <v>0.52230134334343037</v>
      </c>
      <c r="BD53" s="53">
        <f t="shared" si="52"/>
        <v>142.03046000758403</v>
      </c>
      <c r="BE53" s="53">
        <f t="shared" si="52"/>
        <v>188.14283260126948</v>
      </c>
      <c r="BF53" s="53">
        <f t="shared" si="52"/>
        <v>225.23258121744391</v>
      </c>
      <c r="BG53" s="53">
        <f t="shared" si="52"/>
        <v>131.28061632666493</v>
      </c>
      <c r="BH53" s="53">
        <f t="shared" si="52"/>
        <v>60.390185882966556</v>
      </c>
      <c r="BI53" s="96">
        <f t="shared" si="53"/>
        <v>2.1523814936408003</v>
      </c>
      <c r="BJ53" s="96">
        <f t="shared" si="53"/>
        <v>2.2744876782976124</v>
      </c>
      <c r="BK53" s="96">
        <f t="shared" si="53"/>
        <v>2.3526312139744738</v>
      </c>
      <c r="BL53" s="96">
        <f t="shared" si="53"/>
        <v>2.1182006069438888</v>
      </c>
      <c r="BM53" s="96">
        <f t="shared" si="53"/>
        <v>1.7809663663829884</v>
      </c>
      <c r="BN53" s="99">
        <f t="shared" si="54"/>
        <v>2.5955905297968229</v>
      </c>
      <c r="BO53" s="99">
        <f t="shared" si="55"/>
        <v>3.4382889031192883</v>
      </c>
      <c r="BP53" s="99">
        <f t="shared" si="56"/>
        <v>4.1160998477261463</v>
      </c>
      <c r="BQ53" s="99">
        <f t="shared" si="57"/>
        <v>2.3991383571185123</v>
      </c>
      <c r="BR53" s="99">
        <f t="shared" si="58"/>
        <v>1.1036237900104515</v>
      </c>
      <c r="BS53" s="105">
        <f t="shared" si="59"/>
        <v>0.41423618093421</v>
      </c>
      <c r="BT53" s="105">
        <f t="shared" si="59"/>
        <v>0.536342365591022</v>
      </c>
      <c r="BU53" s="105">
        <f t="shared" si="59"/>
        <v>0.61448590126788349</v>
      </c>
      <c r="BV53" s="105">
        <f t="shared" si="59"/>
        <v>0.38005529423729861</v>
      </c>
      <c r="BW53" s="105">
        <f t="shared" si="59"/>
        <v>4.2821053676397977E-2</v>
      </c>
      <c r="BX53" s="88">
        <v>100</v>
      </c>
      <c r="BY53" s="89">
        <f t="shared" si="60"/>
        <v>1.1000185275062209</v>
      </c>
      <c r="BZ53" s="89">
        <f t="shared" si="25"/>
        <v>0.12520467344541508</v>
      </c>
      <c r="CA53" s="89">
        <f t="shared" si="26"/>
        <v>60.489068022277955</v>
      </c>
      <c r="CB53" s="89">
        <f t="shared" si="61"/>
        <v>1.2300177943930968</v>
      </c>
      <c r="CC53" s="89">
        <f t="shared" si="27"/>
        <v>0.11840358244158126</v>
      </c>
      <c r="CD53" s="89">
        <f t="shared" si="28"/>
        <v>57.203314822849975</v>
      </c>
      <c r="CE53" s="89">
        <f t="shared" si="62"/>
        <v>1.2453774859373263</v>
      </c>
      <c r="CF53" s="89">
        <f t="shared" si="29"/>
        <v>0.1176711599964626</v>
      </c>
      <c r="CG53" s="89">
        <f t="shared" si="30"/>
        <v>56.849465802005398</v>
      </c>
      <c r="CH53" s="89">
        <f t="shared" si="63"/>
        <v>1.247095742462268</v>
      </c>
      <c r="CI53" s="89">
        <f t="shared" si="31"/>
        <v>0.11759006801450719</v>
      </c>
      <c r="CJ53" s="89">
        <f t="shared" si="64"/>
        <v>-5.9279455883942456</v>
      </c>
      <c r="CK53" s="89">
        <f t="shared" si="65"/>
        <v>13.000077902494089</v>
      </c>
      <c r="CL53" s="83">
        <v>148</v>
      </c>
      <c r="CM53" s="84">
        <f t="shared" si="66"/>
        <v>1.930167363278243</v>
      </c>
      <c r="CN53" s="84">
        <f t="shared" si="67"/>
        <v>0.13936065412524515</v>
      </c>
      <c r="CO53" s="84">
        <f t="shared" si="68"/>
        <v>219.54423078299237</v>
      </c>
      <c r="CP53" s="84">
        <f t="shared" si="69"/>
        <v>1.7605852651801945</v>
      </c>
      <c r="CQ53" s="84">
        <f t="shared" si="70"/>
        <v>0.14591808745155196</v>
      </c>
      <c r="CR53" s="84">
        <f t="shared" si="71"/>
        <v>229.87459744617524</v>
      </c>
      <c r="CS53" s="84">
        <f t="shared" si="72"/>
        <v>1.7418080888783587</v>
      </c>
      <c r="CT53" s="84">
        <f t="shared" si="73"/>
        <v>0.14670249788867401</v>
      </c>
      <c r="CU53" s="84">
        <f t="shared" si="74"/>
        <v>231.11033207383664</v>
      </c>
      <c r="CV53" s="84">
        <f t="shared" si="75"/>
        <v>1.7396317480317731</v>
      </c>
      <c r="CW53" s="84">
        <f t="shared" si="76"/>
        <v>0.1467942342131171</v>
      </c>
      <c r="CX53" s="84">
        <f t="shared" si="77"/>
        <v>17.435387370493682</v>
      </c>
      <c r="CY53" s="84">
        <f t="shared" si="78"/>
        <v>57.629054735699235</v>
      </c>
      <c r="CZ53" s="88">
        <v>148</v>
      </c>
      <c r="DA53" s="89">
        <f t="shared" si="79"/>
        <v>2.1594385074731433</v>
      </c>
      <c r="DB53" s="89">
        <f t="shared" si="80"/>
        <v>0.13704326050210905</v>
      </c>
      <c r="DC53" s="89">
        <f t="shared" si="81"/>
        <v>233.57180796064463</v>
      </c>
      <c r="DD53" s="89">
        <f t="shared" si="82"/>
        <v>1.8134496597935472</v>
      </c>
      <c r="DE53" s="89">
        <f t="shared" si="83"/>
        <v>0.1495461894313207</v>
      </c>
      <c r="DF53" s="89">
        <f t="shared" si="84"/>
        <v>254.88136892774139</v>
      </c>
      <c r="DG53" s="89">
        <f t="shared" si="85"/>
        <v>1.7538579374111765</v>
      </c>
      <c r="DH53" s="89">
        <f t="shared" si="86"/>
        <v>0.15206557105023893</v>
      </c>
      <c r="DI53" s="89">
        <f t="shared" si="87"/>
        <v>259.17531609097671</v>
      </c>
      <c r="DJ53" s="89">
        <f t="shared" si="88"/>
        <v>1.742680273492869</v>
      </c>
      <c r="DK53" s="89">
        <f t="shared" si="89"/>
        <v>0.15255247074765305</v>
      </c>
      <c r="DL53" s="89">
        <f t="shared" si="90"/>
        <v>22.041976598122439</v>
      </c>
      <c r="DM53" s="89">
        <f t="shared" si="91"/>
        <v>57.905283418760447</v>
      </c>
      <c r="DN53" s="83">
        <v>148</v>
      </c>
      <c r="DO53" s="84">
        <f t="shared" si="92"/>
        <v>3.1380472470789695</v>
      </c>
      <c r="DP53" s="84">
        <f t="shared" si="93"/>
        <v>0.1308432903001861</v>
      </c>
      <c r="DQ53" s="84">
        <f t="shared" si="94"/>
        <v>295.40672716736663</v>
      </c>
      <c r="DR53" s="84">
        <f t="shared" si="95"/>
        <v>2.4643023587767394</v>
      </c>
      <c r="DS53" s="84">
        <f t="shared" si="96"/>
        <v>0.14765025434877771</v>
      </c>
      <c r="DT53" s="84">
        <f t="shared" si="97"/>
        <v>333.3520450497233</v>
      </c>
      <c r="DU53" s="84">
        <f t="shared" si="98"/>
        <v>2.3623311552152702</v>
      </c>
      <c r="DV53" s="84">
        <f t="shared" si="99"/>
        <v>0.15080328672695462</v>
      </c>
      <c r="DW53" s="84">
        <f t="shared" si="100"/>
        <v>340.47069036468798</v>
      </c>
      <c r="DX53" s="84">
        <f t="shared" si="101"/>
        <v>2.3449399084964178</v>
      </c>
      <c r="DY53" s="84">
        <f t="shared" si="102"/>
        <v>0.15136146998164957</v>
      </c>
      <c r="DZ53" s="84">
        <f t="shared" si="103"/>
        <v>21.089175985319653</v>
      </c>
      <c r="EA53" s="84">
        <f t="shared" si="104"/>
        <v>112.47638277842947</v>
      </c>
      <c r="EB53" s="88">
        <v>148</v>
      </c>
      <c r="EC53" s="89">
        <f t="shared" si="105"/>
        <v>4.2280898322521843</v>
      </c>
      <c r="ED53" s="89">
        <f t="shared" si="106"/>
        <v>0.12333344445742819</v>
      </c>
      <c r="EE53" s="89">
        <f t="shared" si="107"/>
        <v>333.34452054701768</v>
      </c>
      <c r="EF53" s="89">
        <f t="shared" si="108"/>
        <v>3.394355746690823</v>
      </c>
      <c r="EG53" s="89">
        <f t="shared" si="109"/>
        <v>0.13764938813836508</v>
      </c>
      <c r="EH53" s="89">
        <f t="shared" si="110"/>
        <v>372.03752392086932</v>
      </c>
      <c r="EI53" s="89">
        <f t="shared" si="111"/>
        <v>3.2950065739330525</v>
      </c>
      <c r="EJ53" s="89">
        <f t="shared" si="112"/>
        <v>0.13970914052893268</v>
      </c>
      <c r="EK53" s="89">
        <f t="shared" si="113"/>
        <v>377.60460409202545</v>
      </c>
      <c r="EL53" s="89">
        <f t="shared" si="114"/>
        <v>3.2817947468064839</v>
      </c>
      <c r="EM53" s="89">
        <f t="shared" si="115"/>
        <v>0.13999007812094402</v>
      </c>
      <c r="EN53" s="89">
        <f t="shared" si="116"/>
        <v>11.992062496755217</v>
      </c>
      <c r="EO53" s="89">
        <f t="shared" si="117"/>
        <v>197.36535008686289</v>
      </c>
      <c r="EP53" s="57">
        <f t="shared" si="118"/>
        <v>44.539737168185326</v>
      </c>
      <c r="EQ53" s="57">
        <f t="shared" si="119"/>
        <v>281.06691842509883</v>
      </c>
      <c r="ER53" s="57">
        <f t="shared" si="32"/>
        <v>0.16491000029740721</v>
      </c>
      <c r="ES53" s="57">
        <f t="shared" si="33"/>
        <v>1.3192800023792577</v>
      </c>
      <c r="ET53" s="57">
        <f t="shared" si="120"/>
        <v>31.928000237925769</v>
      </c>
      <c r="EU53" s="58">
        <f t="shared" si="121"/>
        <v>10.66608231439384</v>
      </c>
      <c r="EV53" s="15">
        <f t="shared" si="122"/>
        <v>0.37529082001582459</v>
      </c>
      <c r="EW53" s="15">
        <f t="shared" si="123"/>
        <v>1.2703524398387154</v>
      </c>
      <c r="EX53" s="58">
        <f t="shared" si="124"/>
        <v>0.29542259946654781</v>
      </c>
      <c r="EY53" s="58">
        <v>100</v>
      </c>
      <c r="EZ53" s="58">
        <f t="shared" si="125"/>
        <v>1.0937857067991494</v>
      </c>
      <c r="FA53" s="58">
        <f t="shared" si="126"/>
        <v>4.798096384561557</v>
      </c>
      <c r="FB53" s="58">
        <f t="shared" si="127"/>
        <v>9.1937696763756765E-2</v>
      </c>
      <c r="FC53" s="58">
        <f t="shared" si="128"/>
        <v>156.69544036072972</v>
      </c>
      <c r="FD53" s="58">
        <f t="shared" si="129"/>
        <v>0.89664209976442777</v>
      </c>
      <c r="FE53" s="58">
        <f t="shared" si="130"/>
        <v>4.3818049937199604</v>
      </c>
      <c r="FF53" s="58">
        <f t="shared" si="131"/>
        <v>9.6205872031799478E-2</v>
      </c>
      <c r="FG53" s="58">
        <f t="shared" si="132"/>
        <v>163.96997112128693</v>
      </c>
      <c r="FH53" s="58">
        <f t="shared" si="133"/>
        <v>0.87959486228608486</v>
      </c>
      <c r="FI53" s="58">
        <f t="shared" si="134"/>
        <v>4.3475466985672506</v>
      </c>
      <c r="FJ53" s="58">
        <f t="shared" si="135"/>
        <v>9.6584175255576193E-2</v>
      </c>
      <c r="FK53" s="58">
        <f t="shared" si="136"/>
        <v>164.61473809203125</v>
      </c>
      <c r="FL53" s="58">
        <f t="shared" si="137"/>
        <v>0.87814233079489024</v>
      </c>
      <c r="FM53" s="58">
        <f t="shared" si="138"/>
        <v>4.3446451823459675</v>
      </c>
      <c r="FN53" s="58">
        <f t="shared" si="139"/>
        <v>9.6616421131396374E-2</v>
      </c>
      <c r="FO53" s="58">
        <f t="shared" si="34"/>
        <v>0.77293136905117099</v>
      </c>
      <c r="FP53" s="58">
        <f t="shared" si="140"/>
        <v>-22.706863094882902</v>
      </c>
      <c r="FQ53" s="27">
        <f t="shared" si="141"/>
        <v>0.52400144597991338</v>
      </c>
      <c r="FR53" s="27">
        <f t="shared" si="35"/>
        <v>6.7653094770913861E-3</v>
      </c>
      <c r="FS53" s="27">
        <f t="shared" si="142"/>
        <v>0.5307667554570048</v>
      </c>
      <c r="FT53" s="91">
        <f t="shared" si="183"/>
        <v>0.55000000000000004</v>
      </c>
      <c r="FU53" s="27">
        <f t="shared" si="143"/>
        <v>0.13367494930656579</v>
      </c>
      <c r="FV53" s="27">
        <f t="shared" si="36"/>
        <v>1.0693995944525263</v>
      </c>
      <c r="FW53" s="27">
        <f t="shared" si="144"/>
        <v>6.9399594452526303</v>
      </c>
      <c r="FX53" s="54">
        <v>148</v>
      </c>
      <c r="FY53" s="55">
        <f t="shared" si="145"/>
        <v>1.2391345469350561</v>
      </c>
      <c r="FZ53" s="55">
        <f t="shared" si="146"/>
        <v>0.17393157414925084</v>
      </c>
      <c r="GA53" s="55">
        <f t="shared" si="147"/>
        <v>182.67075402384538</v>
      </c>
      <c r="GB53" s="55">
        <f t="shared" si="148"/>
        <v>1.1802552891529541</v>
      </c>
      <c r="GC53" s="55">
        <f t="shared" si="149"/>
        <v>0.17821722722508118</v>
      </c>
      <c r="GD53" s="55">
        <f t="shared" si="150"/>
        <v>187.1717394411036</v>
      </c>
      <c r="GE53" s="55">
        <f t="shared" si="151"/>
        <v>1.1736289779045668</v>
      </c>
      <c r="GF53" s="55">
        <f t="shared" si="152"/>
        <v>0.17871962647373399</v>
      </c>
      <c r="GG53" s="55">
        <f t="shared" si="153"/>
        <v>187.69938170514513</v>
      </c>
      <c r="GH53" s="55">
        <f t="shared" si="154"/>
        <v>1.1728650489916652</v>
      </c>
      <c r="GI53" s="55">
        <f t="shared" si="155"/>
        <v>0.17877782023854613</v>
      </c>
      <c r="GJ53" s="57">
        <f t="shared" si="156"/>
        <v>59.000247648926653</v>
      </c>
      <c r="GK53" s="57">
        <f t="shared" si="157"/>
        <v>444.26781818305068</v>
      </c>
      <c r="GL53" s="57">
        <f t="shared" si="40"/>
        <v>0.19677772291428275</v>
      </c>
      <c r="GM53" s="57">
        <f t="shared" si="41"/>
        <v>1.574221783314262</v>
      </c>
      <c r="GN53" s="57">
        <f t="shared" si="158"/>
        <v>57.422178331426196</v>
      </c>
      <c r="GO53" s="58">
        <f t="shared" si="159"/>
        <v>18.716183749119889</v>
      </c>
      <c r="GP53" s="15">
        <f t="shared" si="160"/>
        <v>0.91659670512585556</v>
      </c>
      <c r="GQ53" s="92">
        <f t="shared" si="184"/>
        <v>1.0647327672443847</v>
      </c>
      <c r="GR53" s="92">
        <f t="shared" si="161"/>
        <v>0.86087019515524321</v>
      </c>
      <c r="GS53" s="58">
        <v>100</v>
      </c>
      <c r="GT53" s="92">
        <f t="shared" si="162"/>
        <v>1.0937857067991494</v>
      </c>
      <c r="GU53" s="92">
        <f t="shared" si="163"/>
        <v>1.1987647683834572</v>
      </c>
      <c r="GV53" s="92">
        <f t="shared" si="164"/>
        <v>0.21169675965092519</v>
      </c>
      <c r="GW53" s="92">
        <f t="shared" si="165"/>
        <v>477.95073615882234</v>
      </c>
      <c r="GX53" s="92">
        <f t="shared" si="166"/>
        <v>0.58450004825552793</v>
      </c>
      <c r="GY53" s="92">
        <f t="shared" si="167"/>
        <v>0.66467193227271881</v>
      </c>
      <c r="GZ53" s="92">
        <f t="shared" si="168"/>
        <v>0.28430043612022782</v>
      </c>
      <c r="HA53" s="92">
        <f t="shared" si="169"/>
        <v>641.86907233723116</v>
      </c>
      <c r="HB53" s="92">
        <f t="shared" si="170"/>
        <v>0.53046924344958823</v>
      </c>
      <c r="HC53" s="92">
        <f t="shared" si="171"/>
        <v>0.60834350084849731</v>
      </c>
      <c r="HD53" s="92">
        <f t="shared" si="172"/>
        <v>0.29717122837869181</v>
      </c>
      <c r="HE53" s="92">
        <f t="shared" si="173"/>
        <v>670.92764009718996</v>
      </c>
      <c r="HF53" s="92">
        <f t="shared" si="174"/>
        <v>0.52316260634449152</v>
      </c>
      <c r="HG53" s="92">
        <f t="shared" si="175"/>
        <v>0.60075205436633572</v>
      </c>
      <c r="HH53" s="92">
        <f t="shared" si="176"/>
        <v>0.29904294670133624</v>
      </c>
      <c r="HI53" s="92">
        <f t="shared" si="42"/>
        <v>2.3923435736106899</v>
      </c>
      <c r="HJ53" s="92">
        <f t="shared" si="177"/>
        <v>139.23435736106899</v>
      </c>
      <c r="HK53" s="27">
        <f t="shared" si="178"/>
        <v>0.49722938816469997</v>
      </c>
      <c r="HL53" s="27">
        <f t="shared" si="179"/>
        <v>2.6175917667075829E-2</v>
      </c>
      <c r="HM53" s="27">
        <f t="shared" si="180"/>
        <v>0.5234053058317758</v>
      </c>
      <c r="HN53" s="27">
        <f t="shared" si="185"/>
        <v>0.55000000000000004</v>
      </c>
      <c r="HO53" s="27">
        <f t="shared" si="181"/>
        <v>0.19847231915154628</v>
      </c>
      <c r="HP53" s="27">
        <f t="shared" si="43"/>
        <v>1.5877785532123703</v>
      </c>
      <c r="HQ53" s="27">
        <f t="shared" si="182"/>
        <v>58.777855321237027</v>
      </c>
    </row>
    <row r="54" spans="1:225" x14ac:dyDescent="0.25">
      <c r="A54" s="6" t="s">
        <v>1</v>
      </c>
      <c r="B54" s="7">
        <v>12.4658</v>
      </c>
      <c r="C54" s="6" t="s">
        <v>51</v>
      </c>
      <c r="D54" s="6" t="s">
        <v>367</v>
      </c>
      <c r="E54" s="8">
        <v>0.19230769230769229</v>
      </c>
      <c r="F54" s="5">
        <f t="shared" si="44"/>
        <v>3.6982248520710054E-2</v>
      </c>
      <c r="G54" s="59">
        <v>7.7200000000000006</v>
      </c>
      <c r="H54" s="5">
        <v>2.4357898624543193</v>
      </c>
      <c r="I54" s="47">
        <f t="shared" si="0"/>
        <v>2.4356512729714908</v>
      </c>
      <c r="J54" s="60">
        <v>17</v>
      </c>
      <c r="K54" s="27">
        <v>0.99879999999999991</v>
      </c>
      <c r="L54" s="48">
        <v>1.0797999999999999E-3</v>
      </c>
      <c r="M54" s="49">
        <f t="shared" si="1"/>
        <v>1.0810973167801361E-6</v>
      </c>
      <c r="N54" s="49">
        <f t="shared" si="2"/>
        <v>1.438577566050752</v>
      </c>
      <c r="O54" s="14">
        <v>2.5194866476779998</v>
      </c>
      <c r="P54" s="14">
        <v>2.3705361692440001</v>
      </c>
      <c r="Q54" s="14">
        <v>2.1752119175460001</v>
      </c>
      <c r="R54" s="13">
        <f t="shared" si="3"/>
        <v>-1.3331298105923342</v>
      </c>
      <c r="S54" s="13">
        <f t="shared" si="3"/>
        <v>-1.2452134056316417</v>
      </c>
      <c r="T54" s="13">
        <f t="shared" si="3"/>
        <v>-1.1211559607312018</v>
      </c>
      <c r="U54" s="13">
        <f t="shared" si="4"/>
        <v>1.8225253687076457</v>
      </c>
      <c r="V54" s="13">
        <f t="shared" si="5"/>
        <v>-0.86593889633766663</v>
      </c>
      <c r="W54" s="13">
        <f t="shared" si="45"/>
        <v>2.350823771974961</v>
      </c>
      <c r="X54" s="13">
        <f t="shared" si="46"/>
        <v>-1.2331663923183924</v>
      </c>
      <c r="Y54" s="13">
        <f t="shared" si="47"/>
        <v>2.443876884429331</v>
      </c>
      <c r="Z54" s="13">
        <f t="shared" si="48"/>
        <v>-1.2891716081119879</v>
      </c>
      <c r="AA54" s="13">
        <f t="shared" si="49"/>
        <v>41.811699406651591</v>
      </c>
      <c r="AB54" s="18">
        <f t="shared" si="50"/>
        <v>9.6444300999976029E-5</v>
      </c>
      <c r="AC54" s="62">
        <v>3.169403124217486</v>
      </c>
      <c r="AD54" s="17">
        <v>3.1697088245694451</v>
      </c>
      <c r="AE54" s="50">
        <f t="shared" si="6"/>
        <v>6.8023479585890119</v>
      </c>
      <c r="AF54" s="17">
        <v>4.0736570239518386</v>
      </c>
      <c r="AG54" s="65">
        <v>15.490722957788298</v>
      </c>
      <c r="AH54" s="15">
        <f t="shared" si="7"/>
        <v>17.412655963877231</v>
      </c>
      <c r="AI54" s="65">
        <v>4.2511748775955152</v>
      </c>
      <c r="AJ54" s="15">
        <f t="shared" si="8"/>
        <v>4.6908174121235895</v>
      </c>
      <c r="AK54" s="65">
        <v>8.538145544479999</v>
      </c>
      <c r="AL54" s="92">
        <f t="shared" si="9"/>
        <v>9.2781637679151664E-4</v>
      </c>
      <c r="AM54" s="92">
        <f t="shared" si="10"/>
        <v>7.6830116748248702</v>
      </c>
      <c r="AN54" s="47">
        <v>1.2851833557630268</v>
      </c>
      <c r="AO54" s="47">
        <f t="shared" si="11"/>
        <v>2.1460482129657454</v>
      </c>
      <c r="AP54" s="5">
        <f t="shared" si="12"/>
        <v>1.1034167135407844</v>
      </c>
      <c r="AQ54" s="5">
        <f t="shared" si="13"/>
        <v>0.89984547988784502</v>
      </c>
      <c r="AR54" s="8">
        <v>8.3295728898580002E-2</v>
      </c>
      <c r="AS54" s="51">
        <f t="shared" si="14"/>
        <v>0.9176033446643036</v>
      </c>
      <c r="AT54" s="51">
        <f t="shared" si="15"/>
        <v>0.94088062400676942</v>
      </c>
      <c r="AU54" s="51">
        <f t="shared" si="16"/>
        <v>0.86335520751844863</v>
      </c>
      <c r="AV54" s="51">
        <f t="shared" si="17"/>
        <v>0.89006607959874096</v>
      </c>
      <c r="AW54" s="52">
        <f t="shared" si="18"/>
        <v>0.56904861682483854</v>
      </c>
      <c r="AX54" s="52">
        <f t="shared" si="19"/>
        <v>-0.24485062795152224</v>
      </c>
      <c r="AY54" s="9">
        <f t="shared" si="20"/>
        <v>1.2150169124717638</v>
      </c>
      <c r="AZ54" s="9">
        <f t="shared" si="21"/>
        <v>1.5672158479833072</v>
      </c>
      <c r="BA54" s="95">
        <f t="shared" si="51"/>
        <v>1.6292512562862207</v>
      </c>
      <c r="BB54" s="9">
        <f t="shared" si="22"/>
        <v>1.450141278364</v>
      </c>
      <c r="BC54" s="9">
        <f t="shared" si="23"/>
        <v>0.74560772394342145</v>
      </c>
      <c r="BD54" s="53">
        <f t="shared" si="52"/>
        <v>216.12957032228144</v>
      </c>
      <c r="BE54" s="53">
        <f t="shared" si="52"/>
        <v>278.77940162810194</v>
      </c>
      <c r="BF54" s="53">
        <f t="shared" si="52"/>
        <v>289.81438065073968</v>
      </c>
      <c r="BG54" s="53">
        <f t="shared" si="52"/>
        <v>257.95394959714105</v>
      </c>
      <c r="BH54" s="53">
        <f t="shared" si="52"/>
        <v>132.63015135899263</v>
      </c>
      <c r="BI54" s="96">
        <f t="shared" si="53"/>
        <v>2.3347141900634063</v>
      </c>
      <c r="BJ54" s="96">
        <f t="shared" si="53"/>
        <v>2.4452606815861793</v>
      </c>
      <c r="BK54" s="96">
        <f t="shared" si="53"/>
        <v>2.4621199314536852</v>
      </c>
      <c r="BL54" s="96">
        <f t="shared" si="53"/>
        <v>2.4115421818511664</v>
      </c>
      <c r="BM54" s="96">
        <f t="shared" si="53"/>
        <v>2.1226422652474755</v>
      </c>
      <c r="BN54" s="99">
        <f t="shared" si="54"/>
        <v>0.92730221436561755</v>
      </c>
      <c r="BO54" s="99">
        <f t="shared" si="55"/>
        <v>1.1961008207427593</v>
      </c>
      <c r="BP54" s="99">
        <f t="shared" si="56"/>
        <v>1.243446311079466</v>
      </c>
      <c r="BQ54" s="99">
        <f t="shared" si="57"/>
        <v>1.1067493832940167</v>
      </c>
      <c r="BR54" s="99">
        <f t="shared" si="58"/>
        <v>0.56904861682483854</v>
      </c>
      <c r="BS54" s="105">
        <f t="shared" si="59"/>
        <v>-3.2778703135591475E-2</v>
      </c>
      <c r="BT54" s="105">
        <f t="shared" si="59"/>
        <v>7.7767788387181125E-2</v>
      </c>
      <c r="BU54" s="105">
        <f t="shared" si="59"/>
        <v>9.4627038254687587E-2</v>
      </c>
      <c r="BV54" s="105">
        <f t="shared" si="59"/>
        <v>4.4049288652168478E-2</v>
      </c>
      <c r="BW54" s="105">
        <f t="shared" si="59"/>
        <v>-0.24485062795152224</v>
      </c>
      <c r="BX54" s="88">
        <v>100</v>
      </c>
      <c r="BY54" s="89">
        <f t="shared" si="60"/>
        <v>1.1000185275062209</v>
      </c>
      <c r="BZ54" s="89">
        <f t="shared" si="25"/>
        <v>0.13831565649224742</v>
      </c>
      <c r="CA54" s="89">
        <f t="shared" si="26"/>
        <v>95.393097570603103</v>
      </c>
      <c r="CB54" s="89">
        <f t="shared" si="61"/>
        <v>1.1116071547997168</v>
      </c>
      <c r="CC54" s="89">
        <f t="shared" si="27"/>
        <v>0.13759278957096716</v>
      </c>
      <c r="CD54" s="89">
        <f t="shared" si="28"/>
        <v>94.89455303485768</v>
      </c>
      <c r="CE54" s="89">
        <f t="shared" si="62"/>
        <v>1.1129021631981999</v>
      </c>
      <c r="CF54" s="89">
        <f t="shared" si="29"/>
        <v>0.13751271259329975</v>
      </c>
      <c r="CG54" s="89">
        <f t="shared" si="30"/>
        <v>94.839325802182017</v>
      </c>
      <c r="CH54" s="89">
        <f t="shared" si="63"/>
        <v>1.1130461317165905</v>
      </c>
      <c r="CI54" s="89">
        <f t="shared" si="31"/>
        <v>0.1375038189180274</v>
      </c>
      <c r="CJ54" s="89">
        <f t="shared" si="64"/>
        <v>-28.49801416262574</v>
      </c>
      <c r="CK54" s="89">
        <f t="shared" si="65"/>
        <v>95.59772202367067</v>
      </c>
      <c r="CL54" s="83">
        <v>149</v>
      </c>
      <c r="CM54" s="84">
        <f t="shared" si="66"/>
        <v>1.9271386529167791</v>
      </c>
      <c r="CN54" s="84">
        <f t="shared" si="67"/>
        <v>0.14573532022789268</v>
      </c>
      <c r="CO54" s="84">
        <f t="shared" si="68"/>
        <v>293.22541129899452</v>
      </c>
      <c r="CP54" s="84">
        <f t="shared" si="69"/>
        <v>1.6456921059308751</v>
      </c>
      <c r="CQ54" s="84">
        <f t="shared" si="70"/>
        <v>0.15770556102870295</v>
      </c>
      <c r="CR54" s="84">
        <f t="shared" si="71"/>
        <v>317.31002425813779</v>
      </c>
      <c r="CS54" s="84">
        <f t="shared" si="72"/>
        <v>1.6156749056079185</v>
      </c>
      <c r="CT54" s="84">
        <f t="shared" si="73"/>
        <v>0.15916380424726251</v>
      </c>
      <c r="CU54" s="84">
        <f t="shared" si="74"/>
        <v>320.24406912020311</v>
      </c>
      <c r="CV54" s="84">
        <f t="shared" si="75"/>
        <v>1.6122107348073349</v>
      </c>
      <c r="CW54" s="84">
        <f t="shared" si="76"/>
        <v>0.15933471079359635</v>
      </c>
      <c r="CX54" s="84">
        <f t="shared" si="77"/>
        <v>-17.14595038732989</v>
      </c>
      <c r="CY54" s="84">
        <f t="shared" si="78"/>
        <v>183.31687085070217</v>
      </c>
      <c r="CZ54" s="88">
        <v>149</v>
      </c>
      <c r="DA54" s="89">
        <f t="shared" si="79"/>
        <v>2.1538805528311169</v>
      </c>
      <c r="DB54" s="89">
        <f t="shared" si="80"/>
        <v>0.12618173575367489</v>
      </c>
      <c r="DC54" s="89">
        <f t="shared" si="81"/>
        <v>212.71851378149907</v>
      </c>
      <c r="DD54" s="89">
        <f t="shared" si="82"/>
        <v>1.8795285001796838</v>
      </c>
      <c r="DE54" s="89">
        <f t="shared" si="83"/>
        <v>0.1350774480209527</v>
      </c>
      <c r="DF54" s="89">
        <f t="shared" si="84"/>
        <v>227.71500024779084</v>
      </c>
      <c r="DG54" s="89">
        <f t="shared" si="85"/>
        <v>1.8311596898517017</v>
      </c>
      <c r="DH54" s="89">
        <f t="shared" si="86"/>
        <v>0.13684980883185194</v>
      </c>
      <c r="DI54" s="89">
        <f t="shared" si="87"/>
        <v>230.7028649758133</v>
      </c>
      <c r="DJ54" s="89">
        <f t="shared" si="88"/>
        <v>1.8220471933265023</v>
      </c>
      <c r="DK54" s="89">
        <f t="shared" si="89"/>
        <v>0.13719159144532234</v>
      </c>
      <c r="DL54" s="89">
        <f t="shared" si="90"/>
        <v>-28.66037244843238</v>
      </c>
      <c r="DM54" s="89">
        <f t="shared" si="91"/>
        <v>220.19183237683802</v>
      </c>
      <c r="DN54" s="83">
        <v>149</v>
      </c>
      <c r="DO54" s="84">
        <f t="shared" si="92"/>
        <v>3.1306661819035275</v>
      </c>
      <c r="DP54" s="84">
        <f t="shared" si="93"/>
        <v>0.11886723746273292</v>
      </c>
      <c r="DQ54" s="84">
        <f t="shared" si="94"/>
        <v>258.47435119776031</v>
      </c>
      <c r="DR54" s="84">
        <f t="shared" si="95"/>
        <v>2.5821271038995155</v>
      </c>
      <c r="DS54" s="84">
        <f t="shared" si="96"/>
        <v>0.13088556207360397</v>
      </c>
      <c r="DT54" s="84">
        <f t="shared" si="97"/>
        <v>284.60794967776951</v>
      </c>
      <c r="DU54" s="84">
        <f t="shared" si="98"/>
        <v>2.4966048783297254</v>
      </c>
      <c r="DV54" s="84">
        <f t="shared" si="99"/>
        <v>0.13310845518121717</v>
      </c>
      <c r="DW54" s="84">
        <f t="shared" si="100"/>
        <v>289.44158479907384</v>
      </c>
      <c r="DX54" s="84">
        <f t="shared" si="101"/>
        <v>2.4819449450595314</v>
      </c>
      <c r="DY54" s="84">
        <f t="shared" si="102"/>
        <v>0.13350098767084667</v>
      </c>
      <c r="DZ54" s="84">
        <f t="shared" si="103"/>
        <v>-30.579486411159728</v>
      </c>
      <c r="EA54" s="84">
        <f t="shared" si="104"/>
        <v>336.15692432541493</v>
      </c>
      <c r="EB54" s="88">
        <v>149</v>
      </c>
      <c r="EC54" s="89">
        <f t="shared" si="105"/>
        <v>4.22039514137842</v>
      </c>
      <c r="ED54" s="89">
        <f t="shared" si="106"/>
        <v>0.10438392387328303</v>
      </c>
      <c r="EE54" s="89">
        <f t="shared" si="107"/>
        <v>235.96530552838996</v>
      </c>
      <c r="EF54" s="89">
        <f t="shared" si="108"/>
        <v>3.7268728381222891</v>
      </c>
      <c r="EG54" s="89">
        <f t="shared" si="109"/>
        <v>0.11108051589973589</v>
      </c>
      <c r="EH54" s="89">
        <f t="shared" si="110"/>
        <v>251.10330115920348</v>
      </c>
      <c r="EI54" s="89">
        <f t="shared" si="111"/>
        <v>3.6647125865807237</v>
      </c>
      <c r="EJ54" s="89">
        <f t="shared" si="112"/>
        <v>0.11201861934890152</v>
      </c>
      <c r="EK54" s="89">
        <f t="shared" si="113"/>
        <v>253.22393294603231</v>
      </c>
      <c r="EL54" s="89">
        <f t="shared" si="114"/>
        <v>3.656385392119363</v>
      </c>
      <c r="EM54" s="89">
        <f t="shared" si="115"/>
        <v>0.11214610458791702</v>
      </c>
      <c r="EN54" s="89">
        <f t="shared" si="116"/>
        <v>-41.684025614283151</v>
      </c>
      <c r="EO54" s="89">
        <f t="shared" si="117"/>
        <v>542.54358661324216</v>
      </c>
      <c r="EP54" s="57">
        <f t="shared" si="118"/>
        <v>41.811699406651591</v>
      </c>
      <c r="EQ54" s="57">
        <f t="shared" si="119"/>
        <v>253.20281146252265</v>
      </c>
      <c r="ER54" s="57">
        <f t="shared" si="32"/>
        <v>0.15019647176018569</v>
      </c>
      <c r="ES54" s="57">
        <f t="shared" si="33"/>
        <v>0.78102165315296568</v>
      </c>
      <c r="ET54" s="57">
        <f t="shared" si="120"/>
        <v>-21.897834684703433</v>
      </c>
      <c r="EU54" s="58">
        <f t="shared" si="121"/>
        <v>10.435110135615027</v>
      </c>
      <c r="EV54" s="15">
        <f t="shared" si="122"/>
        <v>0.67363609587818163</v>
      </c>
      <c r="EW54" s="15">
        <f t="shared" si="123"/>
        <v>1.1681648558074025</v>
      </c>
      <c r="EX54" s="58">
        <f t="shared" si="124"/>
        <v>0.57666184060346815</v>
      </c>
      <c r="EY54" s="58">
        <v>100</v>
      </c>
      <c r="EZ54" s="58">
        <f t="shared" si="125"/>
        <v>1.0937857067991494</v>
      </c>
      <c r="FA54" s="58">
        <f t="shared" si="126"/>
        <v>2.0155368089933998</v>
      </c>
      <c r="FB54" s="58">
        <f t="shared" si="127"/>
        <v>0.13044034471244972</v>
      </c>
      <c r="FC54" s="58">
        <f t="shared" si="128"/>
        <v>219.89772211205795</v>
      </c>
      <c r="FD54" s="58">
        <f t="shared" si="129"/>
        <v>0.77978990781621904</v>
      </c>
      <c r="FE54" s="58">
        <f t="shared" si="130"/>
        <v>1.5622053242519338</v>
      </c>
      <c r="FF54" s="58">
        <f t="shared" si="131"/>
        <v>0.14816248313960656</v>
      </c>
      <c r="FG54" s="58">
        <f t="shared" si="132"/>
        <v>249.77389178699448</v>
      </c>
      <c r="FH54" s="58">
        <f t="shared" si="133"/>
        <v>0.7415175530921807</v>
      </c>
      <c r="FI54" s="58">
        <f t="shared" si="134"/>
        <v>1.50734482855938</v>
      </c>
      <c r="FJ54" s="58">
        <f t="shared" si="135"/>
        <v>0.15083460737351315</v>
      </c>
      <c r="FK54" s="58">
        <f t="shared" si="136"/>
        <v>254.27858727466594</v>
      </c>
      <c r="FL54" s="58">
        <f t="shared" si="137"/>
        <v>0.73636883163263211</v>
      </c>
      <c r="FM54" s="58">
        <f t="shared" si="138"/>
        <v>1.4999804643309975</v>
      </c>
      <c r="FN54" s="58">
        <f t="shared" si="139"/>
        <v>0.1512044258284021</v>
      </c>
      <c r="FO54" s="58">
        <f t="shared" si="34"/>
        <v>0.78626301430769097</v>
      </c>
      <c r="FP54" s="58">
        <f t="shared" si="140"/>
        <v>-21.373698569230903</v>
      </c>
      <c r="FQ54" s="27">
        <f t="shared" si="141"/>
        <v>0.52531284710163784</v>
      </c>
      <c r="FR54" s="27">
        <f t="shared" si="35"/>
        <v>6.3449542674085249E-3</v>
      </c>
      <c r="FS54" s="27">
        <f t="shared" si="142"/>
        <v>0.53165780136904639</v>
      </c>
      <c r="FT54" s="91">
        <f t="shared" si="183"/>
        <v>0.55000000000000004</v>
      </c>
      <c r="FU54" s="27">
        <f t="shared" si="143"/>
        <v>0.14754910912794716</v>
      </c>
      <c r="FV54" s="27">
        <f t="shared" si="36"/>
        <v>0.7672553674653253</v>
      </c>
      <c r="FW54" s="27">
        <f t="shared" si="144"/>
        <v>-23.27446325346747</v>
      </c>
      <c r="FX54" s="54">
        <v>149</v>
      </c>
      <c r="FY54" s="55">
        <f t="shared" si="145"/>
        <v>1.2372059960385038</v>
      </c>
      <c r="FZ54" s="55">
        <f t="shared" si="146"/>
        <v>0.18188642738971367</v>
      </c>
      <c r="GA54" s="55">
        <f t="shared" si="147"/>
        <v>243.97527608110931</v>
      </c>
      <c r="GB54" s="55">
        <f t="shared" si="148"/>
        <v>1.1038419943773552</v>
      </c>
      <c r="GC54" s="55">
        <f t="shared" si="149"/>
        <v>0.19256078359276563</v>
      </c>
      <c r="GD54" s="55">
        <f t="shared" si="150"/>
        <v>258.29343625942613</v>
      </c>
      <c r="GE54" s="55">
        <f t="shared" si="151"/>
        <v>1.0893769391164938</v>
      </c>
      <c r="GF54" s="55">
        <f t="shared" si="152"/>
        <v>0.19383500595732142</v>
      </c>
      <c r="GG54" s="55">
        <f t="shared" si="153"/>
        <v>260.0026278557574</v>
      </c>
      <c r="GH54" s="55">
        <f t="shared" si="154"/>
        <v>1.0877163316119067</v>
      </c>
      <c r="GI54" s="55">
        <f t="shared" si="155"/>
        <v>0.19398291267505977</v>
      </c>
      <c r="GJ54" s="57">
        <f t="shared" si="156"/>
        <v>53.931724956743309</v>
      </c>
      <c r="GK54" s="57">
        <f t="shared" si="157"/>
        <v>384.22816157559367</v>
      </c>
      <c r="GL54" s="57">
        <f t="shared" si="40"/>
        <v>0.17669892548422098</v>
      </c>
      <c r="GM54" s="57">
        <f t="shared" si="41"/>
        <v>0.91883441251794917</v>
      </c>
      <c r="GN54" s="57">
        <f t="shared" si="158"/>
        <v>-8.1165587482050832</v>
      </c>
      <c r="GO54" s="58">
        <f t="shared" si="159"/>
        <v>17.361610954463664</v>
      </c>
      <c r="GP54" s="15">
        <f t="shared" si="160"/>
        <v>0.99706851100030569</v>
      </c>
      <c r="GQ54" s="92">
        <f t="shared" si="184"/>
        <v>1.0006963064889849</v>
      </c>
      <c r="GR54" s="92">
        <f t="shared" si="161"/>
        <v>0.99637472881117395</v>
      </c>
      <c r="GS54" s="58">
        <v>100</v>
      </c>
      <c r="GT54" s="92">
        <f t="shared" si="162"/>
        <v>1.0937857067991494</v>
      </c>
      <c r="GU54" s="92">
        <f t="shared" si="163"/>
        <v>0.9917664653988213</v>
      </c>
      <c r="GV54" s="92">
        <f t="shared" si="164"/>
        <v>0.21119121117279455</v>
      </c>
      <c r="GW54" s="92">
        <f t="shared" si="165"/>
        <v>459.2309239429531</v>
      </c>
      <c r="GX54" s="92">
        <f t="shared" si="166"/>
        <v>0.59257410319259396</v>
      </c>
      <c r="GY54" s="92">
        <f t="shared" si="167"/>
        <v>0.52983030360560568</v>
      </c>
      <c r="GZ54" s="92">
        <f t="shared" si="168"/>
        <v>0.288942983960018</v>
      </c>
      <c r="HA54" s="92">
        <f t="shared" si="169"/>
        <v>628.30054694949433</v>
      </c>
      <c r="HB54" s="92">
        <f t="shared" si="170"/>
        <v>0.53406802194524006</v>
      </c>
      <c r="HC54" s="92">
        <f t="shared" si="171"/>
        <v>0.47616362915481708</v>
      </c>
      <c r="HD54" s="92">
        <f t="shared" si="172"/>
        <v>0.30479121190656133</v>
      </c>
      <c r="HE54" s="92">
        <f t="shared" si="173"/>
        <v>662.76219107915858</v>
      </c>
      <c r="HF54" s="92">
        <f t="shared" si="174"/>
        <v>0.52516300014058626</v>
      </c>
      <c r="HG54" s="92">
        <f t="shared" si="175"/>
        <v>0.46799809962123567</v>
      </c>
      <c r="HH54" s="92">
        <f t="shared" si="176"/>
        <v>0.30743867927793428</v>
      </c>
      <c r="HI54" s="92">
        <f t="shared" si="42"/>
        <v>1.5986811322452583</v>
      </c>
      <c r="HJ54" s="92">
        <f t="shared" si="177"/>
        <v>59.868113224525828</v>
      </c>
      <c r="HK54" s="27">
        <f t="shared" si="178"/>
        <v>0.50014209565981815</v>
      </c>
      <c r="HL54" s="27">
        <f t="shared" si="179"/>
        <v>2.2498866667450514E-2</v>
      </c>
      <c r="HM54" s="27">
        <f t="shared" si="180"/>
        <v>0.52264096232726864</v>
      </c>
      <c r="HN54" s="27">
        <f t="shared" si="185"/>
        <v>0.55000000000000004</v>
      </c>
      <c r="HO54" s="27">
        <f t="shared" si="181"/>
        <v>0.20753957498519637</v>
      </c>
      <c r="HP54" s="27">
        <f t="shared" si="43"/>
        <v>1.0792057899230212</v>
      </c>
      <c r="HQ54" s="27">
        <f t="shared" si="182"/>
        <v>7.9205789923021186</v>
      </c>
    </row>
    <row r="55" spans="1:225" x14ac:dyDescent="0.25">
      <c r="A55" s="6" t="s">
        <v>1</v>
      </c>
      <c r="B55" s="7">
        <v>12.4658</v>
      </c>
      <c r="C55" s="6" t="s">
        <v>52</v>
      </c>
      <c r="D55" s="6" t="s">
        <v>389</v>
      </c>
      <c r="E55" s="8">
        <v>9.3720712277413312E-2</v>
      </c>
      <c r="F55" s="5">
        <f t="shared" si="44"/>
        <v>8.7835719097856899E-3</v>
      </c>
      <c r="G55" s="59">
        <v>8.99</v>
      </c>
      <c r="H55" s="5">
        <v>2.8420958458293595</v>
      </c>
      <c r="I55" s="47">
        <f t="shared" si="0"/>
        <v>2.8420948650653908</v>
      </c>
      <c r="J55" s="60">
        <v>17</v>
      </c>
      <c r="K55" s="27">
        <v>0.99879999999999991</v>
      </c>
      <c r="L55" s="48">
        <v>1.0797999999999999E-3</v>
      </c>
      <c r="M55" s="49">
        <f t="shared" si="1"/>
        <v>1.0810973167801361E-6</v>
      </c>
      <c r="N55" s="49">
        <f t="shared" si="2"/>
        <v>1.8455094764371154</v>
      </c>
      <c r="O55" s="14">
        <v>4.6970364013559989</v>
      </c>
      <c r="P55" s="14">
        <v>2.9363766573379997</v>
      </c>
      <c r="Q55" s="14">
        <v>0.9209181054376</v>
      </c>
      <c r="R55" s="13">
        <f t="shared" si="3"/>
        <v>-2.2317507743179243</v>
      </c>
      <c r="S55" s="13">
        <f t="shared" si="3"/>
        <v>-1.5540370386240145</v>
      </c>
      <c r="T55" s="13">
        <f t="shared" si="3"/>
        <v>0.1188552275308082</v>
      </c>
      <c r="U55" s="13">
        <f t="shared" si="4"/>
        <v>1.8212694112673107</v>
      </c>
      <c r="V55" s="13">
        <f t="shared" si="5"/>
        <v>-0.86494434875641713</v>
      </c>
      <c r="W55" s="13">
        <f t="shared" si="45"/>
        <v>2.3332014272881567</v>
      </c>
      <c r="X55" s="13">
        <f t="shared" si="46"/>
        <v>-1.2223108618037104</v>
      </c>
      <c r="Y55" s="13">
        <f t="shared" si="47"/>
        <v>3.7137942925811918</v>
      </c>
      <c r="Z55" s="13">
        <f t="shared" si="48"/>
        <v>-1.8928939064709696</v>
      </c>
      <c r="AA55" s="13">
        <f t="shared" si="49"/>
        <v>45.400373901852262</v>
      </c>
      <c r="AB55" s="18">
        <f t="shared" si="50"/>
        <v>5.3207083994255555E-7</v>
      </c>
      <c r="AC55" s="62">
        <v>3.1631586292884522</v>
      </c>
      <c r="AD55" s="17">
        <v>3.1631603123138166</v>
      </c>
      <c r="AE55" s="50">
        <f t="shared" si="6"/>
        <v>6.6505156931451559</v>
      </c>
      <c r="AF55" s="17">
        <v>4.3425476864232122</v>
      </c>
      <c r="AG55" s="65">
        <v>21.425610516151952</v>
      </c>
      <c r="AH55" s="15">
        <f t="shared" si="7"/>
        <v>24.856905985993059</v>
      </c>
      <c r="AI55" s="65">
        <v>9.292964752522904</v>
      </c>
      <c r="AJ55" s="15">
        <f t="shared" si="8"/>
        <v>10.832421993677132</v>
      </c>
      <c r="AK55" s="65">
        <v>12.73438314048</v>
      </c>
      <c r="AL55" s="92">
        <f t="shared" si="9"/>
        <v>5.3200209446116087E-2</v>
      </c>
      <c r="AM55" s="92">
        <f t="shared" si="10"/>
        <v>12.150549424525796</v>
      </c>
      <c r="AN55" s="47">
        <v>1.3728509647513525</v>
      </c>
      <c r="AO55" s="47">
        <f t="shared" si="11"/>
        <v>2.1024908751085012</v>
      </c>
      <c r="AP55" s="5">
        <f t="shared" si="12"/>
        <v>1.1656583536202789</v>
      </c>
      <c r="AQ55" s="5">
        <f t="shared" si="13"/>
        <v>0.95415296449670051</v>
      </c>
      <c r="AR55" s="8">
        <v>0.125502308634</v>
      </c>
      <c r="AS55" s="51">
        <f t="shared" si="14"/>
        <v>0.31362397025471084</v>
      </c>
      <c r="AT55" s="51">
        <f t="shared" si="15"/>
        <v>0.62515518433927608</v>
      </c>
      <c r="AU55" s="51">
        <f t="shared" si="16"/>
        <v>0.1960636509377994</v>
      </c>
      <c r="AV55" s="51">
        <f t="shared" si="17"/>
        <v>0.24797229810957999</v>
      </c>
      <c r="AW55" s="52">
        <f t="shared" si="18"/>
        <v>1.4031724028562689</v>
      </c>
      <c r="AX55" s="52">
        <f t="shared" si="19"/>
        <v>0.14711103454170638</v>
      </c>
      <c r="AY55" s="9">
        <f t="shared" si="20"/>
        <v>1.2141796075115403</v>
      </c>
      <c r="AZ55" s="9">
        <f t="shared" si="21"/>
        <v>1.5554676181921043</v>
      </c>
      <c r="BA55" s="95">
        <f t="shared" si="51"/>
        <v>2.4758628617207945</v>
      </c>
      <c r="BB55" s="9">
        <f t="shared" si="22"/>
        <v>0.61394540362506667</v>
      </c>
      <c r="BC55" s="9">
        <f t="shared" si="23"/>
        <v>0.34038225652960374</v>
      </c>
      <c r="BD55" s="53">
        <f t="shared" si="52"/>
        <v>105.25766356317213</v>
      </c>
      <c r="BE55" s="53">
        <f t="shared" si="52"/>
        <v>134.8440430280551</v>
      </c>
      <c r="BF55" s="53">
        <f t="shared" si="52"/>
        <v>214.63343521447095</v>
      </c>
      <c r="BG55" s="53">
        <f t="shared" si="52"/>
        <v>53.223146181286019</v>
      </c>
      <c r="BH55" s="53">
        <f t="shared" si="52"/>
        <v>29.507859314237283</v>
      </c>
      <c r="BI55" s="96">
        <f t="shared" si="53"/>
        <v>2.0222537256196644</v>
      </c>
      <c r="BJ55" s="96">
        <f t="shared" si="53"/>
        <v>2.1298317654927432</v>
      </c>
      <c r="BK55" s="96">
        <f t="shared" si="53"/>
        <v>2.3316973765212676</v>
      </c>
      <c r="BL55" s="96">
        <f t="shared" si="53"/>
        <v>1.7261005434356946</v>
      </c>
      <c r="BM55" s="96">
        <f t="shared" si="53"/>
        <v>1.4699377041886708</v>
      </c>
      <c r="BN55" s="99">
        <f t="shared" si="54"/>
        <v>5.0052647712642306</v>
      </c>
      <c r="BO55" s="99">
        <f t="shared" si="55"/>
        <v>6.4121710033786918</v>
      </c>
      <c r="BP55" s="99">
        <f t="shared" si="56"/>
        <v>10.206355866617328</v>
      </c>
      <c r="BQ55" s="99">
        <f t="shared" si="57"/>
        <v>2.5308935195692932</v>
      </c>
      <c r="BR55" s="99">
        <f t="shared" si="58"/>
        <v>1.4031724028562689</v>
      </c>
      <c r="BS55" s="105">
        <f t="shared" si="59"/>
        <v>0.69942705597270016</v>
      </c>
      <c r="BT55" s="105">
        <f t="shared" si="59"/>
        <v>0.80700509584577884</v>
      </c>
      <c r="BU55" s="105">
        <f t="shared" si="59"/>
        <v>1.0088707068743032</v>
      </c>
      <c r="BV55" s="105">
        <f t="shared" si="59"/>
        <v>0.40327387378873031</v>
      </c>
      <c r="BW55" s="105">
        <f t="shared" si="59"/>
        <v>0.14711103454170638</v>
      </c>
      <c r="BX55" s="88">
        <v>100</v>
      </c>
      <c r="BY55" s="89">
        <f t="shared" si="60"/>
        <v>1.1000185275062209</v>
      </c>
      <c r="BZ55" s="89">
        <f t="shared" si="25"/>
        <v>0.10585005739590328</v>
      </c>
      <c r="CA55" s="89">
        <f t="shared" si="26"/>
        <v>33.326769783790873</v>
      </c>
      <c r="CB55" s="89">
        <f t="shared" si="61"/>
        <v>1.404220620435787</v>
      </c>
      <c r="CC55" s="89">
        <f t="shared" si="27"/>
        <v>9.3685725596191496E-2</v>
      </c>
      <c r="CD55" s="89">
        <f t="shared" si="28"/>
        <v>29.496843797578503</v>
      </c>
      <c r="CE55" s="89">
        <f t="shared" si="62"/>
        <v>1.4428323566594479</v>
      </c>
      <c r="CF55" s="89">
        <f t="shared" si="29"/>
        <v>9.2423659697061636E-2</v>
      </c>
      <c r="CG55" s="89">
        <f t="shared" si="30"/>
        <v>29.099483789402427</v>
      </c>
      <c r="CH55" s="89">
        <f t="shared" si="63"/>
        <v>1.447187123536813</v>
      </c>
      <c r="CI55" s="89">
        <f t="shared" si="31"/>
        <v>9.2284497759198475E-2</v>
      </c>
      <c r="CJ55" s="89">
        <f t="shared" si="64"/>
        <v>-1.5324408909352272</v>
      </c>
      <c r="CK55" s="89">
        <f t="shared" si="65"/>
        <v>3.1368006234265167</v>
      </c>
      <c r="CL55" s="83">
        <v>150</v>
      </c>
      <c r="CM55" s="84">
        <f t="shared" si="66"/>
        <v>1.9241349065601572</v>
      </c>
      <c r="CN55" s="84">
        <f t="shared" si="67"/>
        <v>0.10748670709465259</v>
      </c>
      <c r="CO55" s="84">
        <f t="shared" si="68"/>
        <v>91.561095491521499</v>
      </c>
      <c r="CP55" s="84">
        <f t="shared" si="69"/>
        <v>2.1588824676204235</v>
      </c>
      <c r="CQ55" s="84">
        <f t="shared" si="70"/>
        <v>0.10147475647844094</v>
      </c>
      <c r="CR55" s="84">
        <f t="shared" si="71"/>
        <v>86.439896793188197</v>
      </c>
      <c r="CS55" s="84">
        <f t="shared" si="72"/>
        <v>2.1880550245587647</v>
      </c>
      <c r="CT55" s="84">
        <f t="shared" si="73"/>
        <v>0.1007960231990629</v>
      </c>
      <c r="CU55" s="84">
        <f t="shared" si="74"/>
        <v>85.861727042842418</v>
      </c>
      <c r="CV55" s="84">
        <f t="shared" si="75"/>
        <v>2.191482104976719</v>
      </c>
      <c r="CW55" s="84">
        <f t="shared" si="76"/>
        <v>0.1007171790159261</v>
      </c>
      <c r="CX55" s="84">
        <f t="shared" si="77"/>
        <v>7.4652300099931512</v>
      </c>
      <c r="CY55" s="84">
        <f t="shared" si="78"/>
        <v>56.180530668632244</v>
      </c>
      <c r="CZ55" s="88">
        <v>150</v>
      </c>
      <c r="DA55" s="89">
        <f t="shared" si="79"/>
        <v>2.1483739373353847</v>
      </c>
      <c r="DB55" s="89">
        <f t="shared" si="80"/>
        <v>0.14305207805137723</v>
      </c>
      <c r="DC55" s="89">
        <f t="shared" si="81"/>
        <v>240.99252669422984</v>
      </c>
      <c r="DD55" s="89">
        <f t="shared" si="82"/>
        <v>1.791873025842021</v>
      </c>
      <c r="DE55" s="89">
        <f t="shared" si="83"/>
        <v>0.15663740970995846</v>
      </c>
      <c r="DF55" s="89">
        <f t="shared" si="84"/>
        <v>263.87904080138429</v>
      </c>
      <c r="DG55" s="89">
        <f t="shared" si="85"/>
        <v>1.7307261118008042</v>
      </c>
      <c r="DH55" s="89">
        <f t="shared" si="86"/>
        <v>0.15938040848034316</v>
      </c>
      <c r="DI55" s="89">
        <f t="shared" si="87"/>
        <v>268.50003067723048</v>
      </c>
      <c r="DJ55" s="89">
        <f t="shared" si="88"/>
        <v>1.7192657090612982</v>
      </c>
      <c r="DK55" s="89">
        <f t="shared" si="89"/>
        <v>0.15991073077263857</v>
      </c>
      <c r="DL55" s="89">
        <f t="shared" si="90"/>
        <v>70.624749734405327</v>
      </c>
      <c r="DM55" s="89">
        <f t="shared" si="91"/>
        <v>22.527046965974829</v>
      </c>
      <c r="DN55" s="83">
        <v>150</v>
      </c>
      <c r="DO55" s="84">
        <f t="shared" si="92"/>
        <v>3.1233516762105191</v>
      </c>
      <c r="DP55" s="84">
        <f t="shared" si="93"/>
        <v>0.13428505616420949</v>
      </c>
      <c r="DQ55" s="84">
        <f t="shared" si="94"/>
        <v>289.81117596236055</v>
      </c>
      <c r="DR55" s="84">
        <f t="shared" si="95"/>
        <v>2.4808376218607675</v>
      </c>
      <c r="DS55" s="84">
        <f t="shared" si="96"/>
        <v>0.15067422239554348</v>
      </c>
      <c r="DT55" s="84">
        <f t="shared" si="97"/>
        <v>325.18192885341421</v>
      </c>
      <c r="DU55" s="84">
        <f t="shared" si="98"/>
        <v>2.3829196411364406</v>
      </c>
      <c r="DV55" s="84">
        <f t="shared" si="99"/>
        <v>0.15373877987298309</v>
      </c>
      <c r="DW55" s="84">
        <f t="shared" si="100"/>
        <v>331.79579216561297</v>
      </c>
      <c r="DX55" s="84">
        <f t="shared" si="101"/>
        <v>2.3662000290851948</v>
      </c>
      <c r="DY55" s="84">
        <f t="shared" si="102"/>
        <v>0.15428098424722969</v>
      </c>
      <c r="DZ55" s="84">
        <f t="shared" si="103"/>
        <v>64.617810191794064</v>
      </c>
      <c r="EA55" s="84">
        <f t="shared" si="104"/>
        <v>68.632166957432077</v>
      </c>
      <c r="EB55" s="88">
        <v>150</v>
      </c>
      <c r="EC55" s="89">
        <f t="shared" si="105"/>
        <v>4.2127657838086607</v>
      </c>
      <c r="ED55" s="89">
        <f t="shared" si="106"/>
        <v>0.14587715231130163</v>
      </c>
      <c r="EE55" s="89">
        <f t="shared" si="107"/>
        <v>501.11837968966773</v>
      </c>
      <c r="EF55" s="89">
        <f t="shared" si="108"/>
        <v>3.039947897971174</v>
      </c>
      <c r="EG55" s="89">
        <f t="shared" si="109"/>
        <v>0.17172671563561498</v>
      </c>
      <c r="EH55" s="89">
        <f t="shared" si="110"/>
        <v>589.91700979400514</v>
      </c>
      <c r="EI55" s="89">
        <f t="shared" si="111"/>
        <v>2.9087142357726994</v>
      </c>
      <c r="EJ55" s="89">
        <f t="shared" si="112"/>
        <v>0.17555791154532915</v>
      </c>
      <c r="EK55" s="89">
        <f t="shared" si="113"/>
        <v>603.07796513300582</v>
      </c>
      <c r="EL55" s="89">
        <f t="shared" si="114"/>
        <v>2.8914053406102207</v>
      </c>
      <c r="EM55" s="89">
        <f t="shared" si="115"/>
        <v>0.17608260092769751</v>
      </c>
      <c r="EN55" s="89">
        <f t="shared" si="116"/>
        <v>87.88013518985322</v>
      </c>
      <c r="EO55" s="89">
        <f t="shared" si="117"/>
        <v>106.06201595217635</v>
      </c>
      <c r="EP55" s="57">
        <f t="shared" si="118"/>
        <v>45.400373901852262</v>
      </c>
      <c r="EQ55" s="57">
        <f t="shared" si="119"/>
        <v>290.06043085358846</v>
      </c>
      <c r="ER55" s="57">
        <f t="shared" si="32"/>
        <v>0.17217856488442362</v>
      </c>
      <c r="ES55" s="57">
        <f t="shared" si="33"/>
        <v>1.8371452873167999</v>
      </c>
      <c r="ET55" s="57">
        <f t="shared" si="120"/>
        <v>83.714528731679991</v>
      </c>
      <c r="EU55" s="58">
        <f t="shared" si="121"/>
        <v>10.420732790255666</v>
      </c>
      <c r="EV55" s="15">
        <f t="shared" si="122"/>
        <v>0.48636806789705583</v>
      </c>
      <c r="EW55" s="15">
        <f t="shared" si="123"/>
        <v>1.1784084157522474</v>
      </c>
      <c r="EX55" s="58">
        <f t="shared" si="124"/>
        <v>0.41273302311455279</v>
      </c>
      <c r="EY55" s="58">
        <v>100</v>
      </c>
      <c r="EZ55" s="58">
        <f t="shared" si="125"/>
        <v>1.0937857067991494</v>
      </c>
      <c r="FA55" s="58">
        <f t="shared" si="126"/>
        <v>3.1099043205907635</v>
      </c>
      <c r="FB55" s="58">
        <f t="shared" si="127"/>
        <v>0.11889828618943966</v>
      </c>
      <c r="FC55" s="58">
        <f t="shared" si="128"/>
        <v>200.30186767448259</v>
      </c>
      <c r="FD55" s="58">
        <f t="shared" si="129"/>
        <v>0.80968179318384625</v>
      </c>
      <c r="FE55" s="58">
        <f t="shared" si="130"/>
        <v>2.6001527406387126</v>
      </c>
      <c r="FF55" s="58">
        <f t="shared" si="131"/>
        <v>0.13003183111020922</v>
      </c>
      <c r="FG55" s="58">
        <f t="shared" si="132"/>
        <v>219.05798193768345</v>
      </c>
      <c r="FH55" s="58">
        <f t="shared" si="133"/>
        <v>0.78098356237589228</v>
      </c>
      <c r="FI55" s="58">
        <f t="shared" si="134"/>
        <v>2.5502377428828455</v>
      </c>
      <c r="FJ55" s="58">
        <f t="shared" si="135"/>
        <v>0.13129820055314204</v>
      </c>
      <c r="FK55" s="58">
        <f t="shared" si="136"/>
        <v>221.19136983346181</v>
      </c>
      <c r="FL55" s="58">
        <f t="shared" si="137"/>
        <v>0.77796507505768409</v>
      </c>
      <c r="FM55" s="58">
        <f t="shared" si="138"/>
        <v>2.5450166805491095</v>
      </c>
      <c r="FN55" s="58">
        <f t="shared" si="139"/>
        <v>0.13143280966462448</v>
      </c>
      <c r="FO55" s="58">
        <f t="shared" si="34"/>
        <v>1.4023880791215431</v>
      </c>
      <c r="FP55" s="58">
        <f t="shared" si="140"/>
        <v>40.238807912154307</v>
      </c>
      <c r="FQ55" s="27">
        <f t="shared" si="141"/>
        <v>0.52539623079986419</v>
      </c>
      <c r="FR55" s="27">
        <f t="shared" si="35"/>
        <v>6.3191680930231439E-3</v>
      </c>
      <c r="FS55" s="27">
        <f t="shared" si="142"/>
        <v>0.53171539889288733</v>
      </c>
      <c r="FT55" s="91">
        <f t="shared" si="183"/>
        <v>0.55000000000000004</v>
      </c>
      <c r="FU55" s="27">
        <f t="shared" si="143"/>
        <v>0.11291010820279077</v>
      </c>
      <c r="FV55" s="27">
        <f t="shared" si="36"/>
        <v>1.2047508545237775</v>
      </c>
      <c r="FW55" s="27">
        <f t="shared" si="144"/>
        <v>20.475085452377751</v>
      </c>
      <c r="FX55" s="54">
        <v>150</v>
      </c>
      <c r="FY55" s="55">
        <f t="shared" si="145"/>
        <v>1.2352933167432478</v>
      </c>
      <c r="FZ55" s="55">
        <f t="shared" si="146"/>
        <v>0.13414900987317627</v>
      </c>
      <c r="GA55" s="55">
        <f t="shared" si="147"/>
        <v>76.182011308460162</v>
      </c>
      <c r="GB55" s="55">
        <f t="shared" si="148"/>
        <v>1.4448658681342994</v>
      </c>
      <c r="GC55" s="55">
        <f t="shared" si="149"/>
        <v>0.1240391414363574</v>
      </c>
      <c r="GD55" s="55">
        <f t="shared" si="150"/>
        <v>70.440708317786488</v>
      </c>
      <c r="GE55" s="55">
        <f t="shared" si="151"/>
        <v>1.4712903105840491</v>
      </c>
      <c r="GF55" s="55">
        <f t="shared" si="152"/>
        <v>0.12292022032861884</v>
      </c>
      <c r="GG55" s="55">
        <f t="shared" si="153"/>
        <v>69.805283124834247</v>
      </c>
      <c r="GH55" s="55">
        <f t="shared" si="154"/>
        <v>1.4743773072368109</v>
      </c>
      <c r="GI55" s="55">
        <f t="shared" si="155"/>
        <v>0.12279146999554548</v>
      </c>
      <c r="GJ55" s="57">
        <f t="shared" si="156"/>
        <v>58.161750552604225</v>
      </c>
      <c r="GK55" s="57">
        <f t="shared" si="157"/>
        <v>434.13367715255487</v>
      </c>
      <c r="GL55" s="57">
        <f t="shared" si="40"/>
        <v>0.20115740887362146</v>
      </c>
      <c r="GM55" s="57">
        <f t="shared" si="41"/>
        <v>2.1463495526815408</v>
      </c>
      <c r="GN55" s="57">
        <f t="shared" si="158"/>
        <v>114.63495526815409</v>
      </c>
      <c r="GO55" s="58">
        <f t="shared" si="159"/>
        <v>17.102292880580684</v>
      </c>
      <c r="GP55" s="15">
        <f t="shared" si="160"/>
        <v>0.68802983324706135</v>
      </c>
      <c r="GQ55" s="92">
        <f t="shared" si="184"/>
        <v>1.0414254801665954</v>
      </c>
      <c r="GR55" s="92">
        <f t="shared" si="161"/>
        <v>0.66066160887190717</v>
      </c>
      <c r="GS55" s="58">
        <v>100</v>
      </c>
      <c r="GT55" s="92">
        <f t="shared" si="162"/>
        <v>1.0937857067991494</v>
      </c>
      <c r="GU55" s="92">
        <f t="shared" si="163"/>
        <v>1.6896904344254287</v>
      </c>
      <c r="GV55" s="92">
        <f t="shared" si="164"/>
        <v>0.18257216086480876</v>
      </c>
      <c r="GW55" s="92">
        <f t="shared" si="165"/>
        <v>394.02338688764524</v>
      </c>
      <c r="GX55" s="92">
        <f t="shared" si="166"/>
        <v>0.62530604758535335</v>
      </c>
      <c r="GY55" s="92">
        <f t="shared" si="167"/>
        <v>1.0802024788212403</v>
      </c>
      <c r="GZ55" s="92">
        <f t="shared" si="168"/>
        <v>0.22834186492334854</v>
      </c>
      <c r="HA55" s="92">
        <f t="shared" si="169"/>
        <v>492.80259684257993</v>
      </c>
      <c r="HB55" s="92">
        <f t="shared" si="170"/>
        <v>0.57844207844119422</v>
      </c>
      <c r="HC55" s="92">
        <f t="shared" si="171"/>
        <v>1.0202963890508716</v>
      </c>
      <c r="HD55" s="92">
        <f t="shared" si="172"/>
        <v>0.2349497318419034</v>
      </c>
      <c r="HE55" s="92">
        <f t="shared" si="173"/>
        <v>507.06355585746377</v>
      </c>
      <c r="HF55" s="92">
        <f t="shared" si="174"/>
        <v>0.57289155152960647</v>
      </c>
      <c r="HG55" s="92">
        <f t="shared" si="175"/>
        <v>1.0132540767777236</v>
      </c>
      <c r="HH55" s="92">
        <f t="shared" si="176"/>
        <v>0.2357647911820068</v>
      </c>
      <c r="HI55" s="92">
        <f t="shared" si="42"/>
        <v>2.5156103219120123</v>
      </c>
      <c r="HJ55" s="92">
        <f t="shared" si="177"/>
        <v>151.56103219120124</v>
      </c>
      <c r="HK55" s="27">
        <f t="shared" si="178"/>
        <v>0.50074694023956468</v>
      </c>
      <c r="HL55" s="27">
        <f t="shared" si="179"/>
        <v>2.1805517018979061E-2</v>
      </c>
      <c r="HM55" s="27">
        <f t="shared" si="180"/>
        <v>0.52255245725854371</v>
      </c>
      <c r="HN55" s="27">
        <f t="shared" si="185"/>
        <v>0.55000000000000004</v>
      </c>
      <c r="HO55" s="27">
        <f t="shared" si="181"/>
        <v>0.15296388842038686</v>
      </c>
      <c r="HP55" s="27">
        <f t="shared" si="43"/>
        <v>1.6321246894455277</v>
      </c>
      <c r="HQ55" s="27">
        <f t="shared" si="182"/>
        <v>63.212468944552768</v>
      </c>
    </row>
    <row r="56" spans="1:225" x14ac:dyDescent="0.25">
      <c r="A56" s="6" t="s">
        <v>1</v>
      </c>
      <c r="B56" s="7">
        <v>12.4658</v>
      </c>
      <c r="C56" s="6" t="s">
        <v>53</v>
      </c>
      <c r="D56" s="6" t="s">
        <v>388</v>
      </c>
      <c r="E56" s="8">
        <v>8.1967213114754106E-2</v>
      </c>
      <c r="F56" s="5">
        <f t="shared" si="44"/>
        <v>6.7186240257995173E-3</v>
      </c>
      <c r="G56" s="59">
        <v>4.5900000000000007</v>
      </c>
      <c r="H56" s="5">
        <v>2.7838201042409865</v>
      </c>
      <c r="I56" s="47">
        <f t="shared" si="0"/>
        <v>2.7836937991458437</v>
      </c>
      <c r="J56" s="60">
        <v>17</v>
      </c>
      <c r="K56" s="27">
        <v>0.99879999999999991</v>
      </c>
      <c r="L56" s="48">
        <v>1.0797999999999999E-3</v>
      </c>
      <c r="M56" s="49">
        <f t="shared" si="1"/>
        <v>1.0810973167801361E-6</v>
      </c>
      <c r="N56" s="49">
        <f t="shared" si="2"/>
        <v>1.7870382450398918</v>
      </c>
      <c r="O56" s="14">
        <v>3.2572874864779999</v>
      </c>
      <c r="P56" s="14">
        <v>2.4005392306579996</v>
      </c>
      <c r="Q56" s="14">
        <v>0.88321693882319996</v>
      </c>
      <c r="R56" s="13">
        <f t="shared" si="3"/>
        <v>-1.7036710568577194</v>
      </c>
      <c r="S56" s="13">
        <f t="shared" si="3"/>
        <v>-1.2633585133400902</v>
      </c>
      <c r="T56" s="13">
        <f t="shared" si="3"/>
        <v>0.17916025370211244</v>
      </c>
      <c r="U56" s="13">
        <f t="shared" si="4"/>
        <v>1.4657769090098545</v>
      </c>
      <c r="V56" s="13">
        <f t="shared" si="5"/>
        <v>-0.55166554224605169</v>
      </c>
      <c r="W56" s="13">
        <f t="shared" si="45"/>
        <v>1.9043382739903392</v>
      </c>
      <c r="X56" s="13">
        <f t="shared" si="46"/>
        <v>-0.92928977216523234</v>
      </c>
      <c r="Y56" s="13">
        <f t="shared" si="47"/>
        <v>2.7962915436023166</v>
      </c>
      <c r="Z56" s="13">
        <f t="shared" si="48"/>
        <v>-1.4835147850989046</v>
      </c>
      <c r="AA56" s="13">
        <f t="shared" si="49"/>
        <v>36.148668155013489</v>
      </c>
      <c r="AB56" s="18">
        <f t="shared" si="50"/>
        <v>7.0758360000033882E-5</v>
      </c>
      <c r="AC56" s="62">
        <v>1.6488134391325808</v>
      </c>
      <c r="AD56" s="17">
        <v>1.6489301147232533</v>
      </c>
      <c r="AE56" s="50">
        <f t="shared" si="6"/>
        <v>3.6160207218727751</v>
      </c>
      <c r="AF56" s="17">
        <v>2.7255243147123167</v>
      </c>
      <c r="AG56" s="65">
        <v>15.337379726945413</v>
      </c>
      <c r="AH56" s="15">
        <f t="shared" si="7"/>
        <v>14.762304858640674</v>
      </c>
      <c r="AI56" s="65">
        <v>5.4284343479282349</v>
      </c>
      <c r="AJ56" s="15">
        <f t="shared" si="8"/>
        <v>6.1412217592159779</v>
      </c>
      <c r="AK56" s="65">
        <v>9.8527655014339999</v>
      </c>
      <c r="AL56" s="92">
        <f t="shared" si="9"/>
        <v>2.2930164673555953E-2</v>
      </c>
      <c r="AM56" s="92">
        <f t="shared" si="10"/>
        <v>8.9383136363190037</v>
      </c>
      <c r="AN56" s="47">
        <v>1.6529046867275832</v>
      </c>
      <c r="AO56" s="47">
        <f t="shared" si="11"/>
        <v>2.1929496523748471</v>
      </c>
      <c r="AP56" s="5">
        <f t="shared" si="12"/>
        <v>1.1313062598905297</v>
      </c>
      <c r="AQ56" s="5">
        <f t="shared" si="13"/>
        <v>0.90718830515331916</v>
      </c>
      <c r="AR56" s="8">
        <v>5.1591124428560002E-2</v>
      </c>
      <c r="AS56" s="51">
        <f t="shared" si="14"/>
        <v>0.36792439279615768</v>
      </c>
      <c r="AT56" s="51">
        <f t="shared" si="15"/>
        <v>0.73697493408959902</v>
      </c>
      <c r="AU56" s="51">
        <f t="shared" si="16"/>
        <v>0.27115105513090404</v>
      </c>
      <c r="AV56" s="51">
        <f t="shared" si="17"/>
        <v>0.31585295204426272</v>
      </c>
      <c r="AW56" s="52">
        <f t="shared" si="18"/>
        <v>1.5851857930050539</v>
      </c>
      <c r="AX56" s="52">
        <f t="shared" si="19"/>
        <v>0.20008017137905945</v>
      </c>
      <c r="AY56" s="9">
        <f t="shared" si="20"/>
        <v>0.97718460600656964</v>
      </c>
      <c r="AZ56" s="9">
        <f t="shared" si="21"/>
        <v>1.2695588493268928</v>
      </c>
      <c r="BA56" s="95">
        <f t="shared" si="51"/>
        <v>1.8641943624015442</v>
      </c>
      <c r="BB56" s="9">
        <f t="shared" si="22"/>
        <v>0.58881129254879994</v>
      </c>
      <c r="BC56" s="9">
        <f t="shared" si="23"/>
        <v>0.30375795469508965</v>
      </c>
      <c r="BD56" s="53">
        <f t="shared" si="52"/>
        <v>74.088703773267213</v>
      </c>
      <c r="BE56" s="53">
        <f t="shared" si="52"/>
        <v>96.256090131118739</v>
      </c>
      <c r="BF56" s="53">
        <f t="shared" si="52"/>
        <v>141.34048269159305</v>
      </c>
      <c r="BG56" s="53">
        <f t="shared" si="52"/>
        <v>44.642808701500691</v>
      </c>
      <c r="BH56" s="53">
        <f t="shared" si="52"/>
        <v>23.030482659923024</v>
      </c>
      <c r="BI56" s="96">
        <f t="shared" si="53"/>
        <v>1.869751996603954</v>
      </c>
      <c r="BJ56" s="96">
        <f t="shared" si="53"/>
        <v>1.9834282168991391</v>
      </c>
      <c r="BK56" s="96">
        <f t="shared" si="53"/>
        <v>2.1502665701394323</v>
      </c>
      <c r="BL56" s="96">
        <f t="shared" si="53"/>
        <v>1.6497515104185523</v>
      </c>
      <c r="BM56" s="96">
        <f t="shared" si="53"/>
        <v>1.3623030397594842</v>
      </c>
      <c r="BN56" s="99">
        <f t="shared" si="54"/>
        <v>5.099517990038323</v>
      </c>
      <c r="BO56" s="99">
        <f t="shared" si="55"/>
        <v>6.6252969518344171</v>
      </c>
      <c r="BP56" s="99">
        <f t="shared" si="56"/>
        <v>9.7284511335525305</v>
      </c>
      <c r="BQ56" s="99">
        <f t="shared" si="57"/>
        <v>3.0727600093509211</v>
      </c>
      <c r="BR56" s="99">
        <f t="shared" si="58"/>
        <v>1.5851857930050539</v>
      </c>
      <c r="BS56" s="105">
        <f t="shared" si="59"/>
        <v>0.7075291282235292</v>
      </c>
      <c r="BT56" s="105">
        <f t="shared" si="59"/>
        <v>0.8212053485187143</v>
      </c>
      <c r="BU56" s="105">
        <f t="shared" si="59"/>
        <v>0.98804370175900758</v>
      </c>
      <c r="BV56" s="105">
        <f t="shared" si="59"/>
        <v>0.48752864203812768</v>
      </c>
      <c r="BW56" s="105">
        <f t="shared" si="59"/>
        <v>0.20008017137905945</v>
      </c>
      <c r="BX56" s="88">
        <v>100</v>
      </c>
      <c r="BY56" s="89">
        <f t="shared" si="60"/>
        <v>1.1000185275062209</v>
      </c>
      <c r="BZ56" s="89">
        <f t="shared" si="25"/>
        <v>9.8396636919669905E-2</v>
      </c>
      <c r="CA56" s="89">
        <f t="shared" si="26"/>
        <v>27.646688892553033</v>
      </c>
      <c r="CB56" s="89">
        <f t="shared" si="61"/>
        <v>1.4637499644246925</v>
      </c>
      <c r="CC56" s="89">
        <f t="shared" si="27"/>
        <v>8.5299563004363074E-2</v>
      </c>
      <c r="CD56" s="89">
        <f t="shared" si="28"/>
        <v>23.96677930138614</v>
      </c>
      <c r="CE56" s="89">
        <f t="shared" si="62"/>
        <v>1.5109522156041197</v>
      </c>
      <c r="CF56" s="89">
        <f t="shared" si="29"/>
        <v>8.3956609182819358E-2</v>
      </c>
      <c r="CG56" s="89">
        <f t="shared" si="30"/>
        <v>23.589447030044436</v>
      </c>
      <c r="CH56" s="89">
        <f t="shared" si="63"/>
        <v>1.5162894512205367</v>
      </c>
      <c r="CI56" s="89">
        <f t="shared" si="31"/>
        <v>8.3808718152861297E-2</v>
      </c>
      <c r="CJ56" s="89">
        <f t="shared" si="64"/>
        <v>2.2466361464907658</v>
      </c>
      <c r="CK56" s="89">
        <f t="shared" si="65"/>
        <v>-4.3462628853056851</v>
      </c>
      <c r="CL56" s="83">
        <v>151</v>
      </c>
      <c r="CM56" s="84">
        <f t="shared" si="66"/>
        <v>1.9211557540624093</v>
      </c>
      <c r="CN56" s="84">
        <f t="shared" si="67"/>
        <v>0.1036628637688168</v>
      </c>
      <c r="CO56" s="84">
        <f t="shared" si="68"/>
        <v>84.688765559262578</v>
      </c>
      <c r="CP56" s="84">
        <f t="shared" si="69"/>
        <v>2.1985230479130911</v>
      </c>
      <c r="CQ56" s="84">
        <f t="shared" si="70"/>
        <v>9.6903391908267328E-2</v>
      </c>
      <c r="CR56" s="84">
        <f t="shared" si="71"/>
        <v>79.166524451018105</v>
      </c>
      <c r="CS56" s="84">
        <f t="shared" si="72"/>
        <v>2.2333670462914488</v>
      </c>
      <c r="CT56" s="84">
        <f t="shared" si="73"/>
        <v>9.6144498503032583E-2</v>
      </c>
      <c r="CU56" s="84">
        <f t="shared" si="74"/>
        <v>78.546536315018642</v>
      </c>
      <c r="CV56" s="84">
        <f t="shared" si="75"/>
        <v>2.2374656393260595</v>
      </c>
      <c r="CW56" s="84">
        <f t="shared" si="76"/>
        <v>9.6056399318612026E-2</v>
      </c>
      <c r="CX56" s="84">
        <f t="shared" si="77"/>
        <v>17.188807168706653</v>
      </c>
      <c r="CY56" s="84">
        <f t="shared" si="78"/>
        <v>41.148479200313261</v>
      </c>
      <c r="CZ56" s="88">
        <v>151</v>
      </c>
      <c r="DA56" s="89">
        <f t="shared" si="79"/>
        <v>2.1429178492158698</v>
      </c>
      <c r="DB56" s="89">
        <f t="shared" si="80"/>
        <v>0.1264450907044492</v>
      </c>
      <c r="DC56" s="89">
        <f t="shared" si="81"/>
        <v>171.43719749878082</v>
      </c>
      <c r="DD56" s="89">
        <f t="shared" si="82"/>
        <v>2.0413054452258312</v>
      </c>
      <c r="DE56" s="89">
        <f t="shared" si="83"/>
        <v>0.12955397314268016</v>
      </c>
      <c r="DF56" s="89">
        <f t="shared" si="84"/>
        <v>175.65229268036654</v>
      </c>
      <c r="DG56" s="89">
        <f t="shared" si="85"/>
        <v>2.0224182798426034</v>
      </c>
      <c r="DH56" s="89">
        <f t="shared" si="86"/>
        <v>0.13015751322280533</v>
      </c>
      <c r="DI56" s="89">
        <f t="shared" si="87"/>
        <v>176.47058637084044</v>
      </c>
      <c r="DJ56" s="89">
        <f t="shared" si="88"/>
        <v>2.0188241894442198</v>
      </c>
      <c r="DK56" s="89">
        <f t="shared" si="89"/>
        <v>0.13027332069437167</v>
      </c>
      <c r="DL56" s="89">
        <f t="shared" si="90"/>
        <v>58.933451247133426</v>
      </c>
      <c r="DM56" s="89">
        <f t="shared" si="91"/>
        <v>27.355682744109956</v>
      </c>
      <c r="DN56" s="83">
        <v>151</v>
      </c>
      <c r="DO56" s="84">
        <f t="shared" si="92"/>
        <v>3.1161026920292656</v>
      </c>
      <c r="DP56" s="84">
        <f t="shared" si="93"/>
        <v>0.11951900330738595</v>
      </c>
      <c r="DQ56" s="84">
        <f t="shared" si="94"/>
        <v>210.53110477169113</v>
      </c>
      <c r="DR56" s="84">
        <f t="shared" si="95"/>
        <v>2.7741906302078538</v>
      </c>
      <c r="DS56" s="84">
        <f t="shared" si="96"/>
        <v>0.12667026913698201</v>
      </c>
      <c r="DT56" s="84">
        <f t="shared" si="97"/>
        <v>223.12796262657807</v>
      </c>
      <c r="DU56" s="84">
        <f t="shared" si="98"/>
        <v>2.7183831292365217</v>
      </c>
      <c r="DV56" s="84">
        <f t="shared" si="99"/>
        <v>0.127963912585912</v>
      </c>
      <c r="DW56" s="84">
        <f t="shared" si="100"/>
        <v>225.40669803222264</v>
      </c>
      <c r="DX56" s="84">
        <f t="shared" si="101"/>
        <v>2.7087411416204947</v>
      </c>
      <c r="DY56" s="84">
        <f t="shared" si="102"/>
        <v>0.12819145932608739</v>
      </c>
      <c r="DZ56" s="84">
        <f t="shared" si="103"/>
        <v>56.393580377826602</v>
      </c>
      <c r="EA56" s="84">
        <f t="shared" si="104"/>
        <v>70.878464440783603</v>
      </c>
      <c r="EB56" s="88">
        <v>151</v>
      </c>
      <c r="EC56" s="89">
        <f t="shared" si="105"/>
        <v>4.2052007747762161</v>
      </c>
      <c r="ED56" s="89">
        <f t="shared" si="106"/>
        <v>0.12467192128591581</v>
      </c>
      <c r="EE56" s="89">
        <f t="shared" si="107"/>
        <v>322.46776844730533</v>
      </c>
      <c r="EF56" s="89">
        <f t="shared" si="108"/>
        <v>3.4249517100070297</v>
      </c>
      <c r="EG56" s="89">
        <f t="shared" si="109"/>
        <v>0.13814488013825113</v>
      </c>
      <c r="EH56" s="89">
        <f t="shared" si="110"/>
        <v>357.31599193406208</v>
      </c>
      <c r="EI56" s="89">
        <f t="shared" si="111"/>
        <v>3.3311892877060219</v>
      </c>
      <c r="EJ56" s="89">
        <f t="shared" si="112"/>
        <v>0.14007555909598265</v>
      </c>
      <c r="EK56" s="89">
        <f t="shared" si="113"/>
        <v>362.3097525873535</v>
      </c>
      <c r="EL56" s="89">
        <f t="shared" si="114"/>
        <v>3.3187065568934799</v>
      </c>
      <c r="EM56" s="89">
        <f t="shared" si="115"/>
        <v>0.14033874663001589</v>
      </c>
      <c r="EN56" s="89">
        <f t="shared" si="116"/>
        <v>71.213270888619377</v>
      </c>
      <c r="EO56" s="89">
        <f t="shared" si="117"/>
        <v>109.35757635085612</v>
      </c>
      <c r="EP56" s="57">
        <f t="shared" si="118"/>
        <v>36.148668155013489</v>
      </c>
      <c r="EQ56" s="57">
        <f t="shared" si="119"/>
        <v>198.61775612789751</v>
      </c>
      <c r="ER56" s="57">
        <f t="shared" si="32"/>
        <v>0.1464923631248975</v>
      </c>
      <c r="ES56" s="57">
        <f t="shared" si="33"/>
        <v>1.7872068301237494</v>
      </c>
      <c r="ET56" s="57">
        <f t="shared" si="120"/>
        <v>78.720683012374934</v>
      </c>
      <c r="EU56" s="58">
        <f t="shared" si="121"/>
        <v>6.7497179328761021</v>
      </c>
      <c r="EV56" s="15">
        <f t="shared" si="122"/>
        <v>0.44008285985238327</v>
      </c>
      <c r="EW56" s="15">
        <f t="shared" si="123"/>
        <v>1.1929326348824065</v>
      </c>
      <c r="EX56" s="58">
        <f t="shared" si="124"/>
        <v>0.36890839179344315</v>
      </c>
      <c r="EY56" s="58">
        <v>100</v>
      </c>
      <c r="EZ56" s="58">
        <f t="shared" si="125"/>
        <v>1.0937857067991494</v>
      </c>
      <c r="FA56" s="58">
        <f t="shared" si="126"/>
        <v>3.597201246914413</v>
      </c>
      <c r="FB56" s="58">
        <f t="shared" si="127"/>
        <v>9.7593830872696768E-2</v>
      </c>
      <c r="FC56" s="58">
        <f t="shared" si="128"/>
        <v>132.31998778894791</v>
      </c>
      <c r="FD56" s="58">
        <f t="shared" si="129"/>
        <v>0.96446634399239328</v>
      </c>
      <c r="FE56" s="58">
        <f t="shared" si="130"/>
        <v>3.3472628557312119</v>
      </c>
      <c r="FF56" s="58">
        <f t="shared" si="131"/>
        <v>0.10117188095415763</v>
      </c>
      <c r="FG56" s="58">
        <f t="shared" si="132"/>
        <v>137.17119138300214</v>
      </c>
      <c r="FH56" s="58">
        <f t="shared" si="133"/>
        <v>0.94942779688279766</v>
      </c>
      <c r="FI56" s="58">
        <f t="shared" si="134"/>
        <v>3.3185359726538248</v>
      </c>
      <c r="FJ56" s="58">
        <f t="shared" si="135"/>
        <v>0.10160883420556148</v>
      </c>
      <c r="FK56" s="58">
        <f t="shared" si="136"/>
        <v>137.76362277311239</v>
      </c>
      <c r="FL56" s="58">
        <f t="shared" si="137"/>
        <v>0.9476501206078547</v>
      </c>
      <c r="FM56" s="58">
        <f t="shared" si="138"/>
        <v>3.3151460911860378</v>
      </c>
      <c r="FN56" s="58">
        <f t="shared" si="139"/>
        <v>0.10166077066444403</v>
      </c>
      <c r="FO56" s="58">
        <f t="shared" si="34"/>
        <v>1.240261402106217</v>
      </c>
      <c r="FP56" s="58">
        <f t="shared" si="140"/>
        <v>24.026140210621705</v>
      </c>
      <c r="FQ56" s="27">
        <f t="shared" si="141"/>
        <v>0.55706961786551867</v>
      </c>
      <c r="FR56" s="27">
        <f t="shared" si="35"/>
        <v>1.4189809325247389E-3</v>
      </c>
      <c r="FS56" s="27">
        <f t="shared" si="142"/>
        <v>0.55848859879804347</v>
      </c>
      <c r="FT56" s="91">
        <f t="shared" si="183"/>
        <v>0.55000000000000004</v>
      </c>
      <c r="FU56" s="27">
        <f t="shared" si="143"/>
        <v>0.1024128480733459</v>
      </c>
      <c r="FV56" s="27">
        <f t="shared" si="36"/>
        <v>1.2494367464948199</v>
      </c>
      <c r="FW56" s="27">
        <f t="shared" si="144"/>
        <v>24.943674649481995</v>
      </c>
      <c r="FX56" s="54">
        <v>151</v>
      </c>
      <c r="FY56" s="55">
        <f t="shared" si="145"/>
        <v>1.2333962739168203</v>
      </c>
      <c r="FZ56" s="55">
        <f t="shared" si="146"/>
        <v>0.12937583753931381</v>
      </c>
      <c r="GA56" s="55">
        <f t="shared" si="147"/>
        <v>70.463549343541018</v>
      </c>
      <c r="GB56" s="55">
        <f t="shared" si="148"/>
        <v>1.4711799842440973</v>
      </c>
      <c r="GC56" s="55">
        <f t="shared" si="149"/>
        <v>0.11845996133417211</v>
      </c>
      <c r="GD56" s="55">
        <f t="shared" si="150"/>
        <v>64.518301790069088</v>
      </c>
      <c r="GE56" s="55">
        <f t="shared" si="151"/>
        <v>1.5014827213979869</v>
      </c>
      <c r="GF56" s="55">
        <f t="shared" si="152"/>
        <v>0.117258496394261</v>
      </c>
      <c r="GG56" s="55">
        <f t="shared" si="153"/>
        <v>63.863933202486152</v>
      </c>
      <c r="GH56" s="55">
        <f t="shared" si="154"/>
        <v>1.5050272570858148</v>
      </c>
      <c r="GI56" s="55">
        <f t="shared" si="155"/>
        <v>0.1171203354653734</v>
      </c>
      <c r="GJ56" s="57">
        <f t="shared" si="156"/>
        <v>46.964372203045201</v>
      </c>
      <c r="GK56" s="57">
        <f t="shared" si="157"/>
        <v>306.64785012849057</v>
      </c>
      <c r="GL56" s="57">
        <f t="shared" si="40"/>
        <v>0.1740847056944623</v>
      </c>
      <c r="GM56" s="57">
        <f t="shared" si="41"/>
        <v>2.1238334094724398</v>
      </c>
      <c r="GN56" s="57">
        <f t="shared" si="158"/>
        <v>112.38334094724398</v>
      </c>
      <c r="GO56" s="58">
        <f t="shared" si="159"/>
        <v>11.392999147034274</v>
      </c>
      <c r="GP56" s="15">
        <f t="shared" si="160"/>
        <v>0.77176289584385072</v>
      </c>
      <c r="GQ56" s="92">
        <f t="shared" si="184"/>
        <v>1.0174738763421154</v>
      </c>
      <c r="GR56" s="92">
        <f t="shared" si="161"/>
        <v>0.75850880675029064</v>
      </c>
      <c r="GS56" s="58">
        <v>100</v>
      </c>
      <c r="GT56" s="92">
        <f t="shared" si="162"/>
        <v>1.0937857067991494</v>
      </c>
      <c r="GU56" s="92">
        <f t="shared" si="163"/>
        <v>1.4126212791622932</v>
      </c>
      <c r="GV56" s="92">
        <f t="shared" si="164"/>
        <v>0.1775129214705008</v>
      </c>
      <c r="GW56" s="92">
        <f t="shared" si="165"/>
        <v>312.68660576359991</v>
      </c>
      <c r="GX56" s="92">
        <f t="shared" si="166"/>
        <v>0.68048123748572986</v>
      </c>
      <c r="GY56" s="92">
        <f t="shared" si="167"/>
        <v>0.93029703964749211</v>
      </c>
      <c r="GZ56" s="92">
        <f t="shared" si="168"/>
        <v>0.21874192216637667</v>
      </c>
      <c r="HA56" s="92">
        <f t="shared" si="169"/>
        <v>385.31093181166671</v>
      </c>
      <c r="HB56" s="92">
        <f t="shared" si="170"/>
        <v>0.63033018328712653</v>
      </c>
      <c r="HC56" s="92">
        <f t="shared" si="171"/>
        <v>0.87193487822645199</v>
      </c>
      <c r="HD56" s="92">
        <f t="shared" si="172"/>
        <v>0.22594400284151928</v>
      </c>
      <c r="HE56" s="92">
        <f t="shared" si="173"/>
        <v>397.99729932841223</v>
      </c>
      <c r="HF56" s="92">
        <f t="shared" si="174"/>
        <v>0.62307201430121772</v>
      </c>
      <c r="HG56" s="92">
        <f t="shared" si="175"/>
        <v>0.86350373673948966</v>
      </c>
      <c r="HH56" s="92">
        <f t="shared" si="176"/>
        <v>0.22704436777158438</v>
      </c>
      <c r="HI56" s="92">
        <f t="shared" si="42"/>
        <v>2.7699412868133293</v>
      </c>
      <c r="HJ56" s="92">
        <f t="shared" si="177"/>
        <v>176.99412868133294</v>
      </c>
      <c r="HK56" s="27">
        <f t="shared" si="178"/>
        <v>0.52019202774502893</v>
      </c>
      <c r="HL56" s="27">
        <f t="shared" si="179"/>
        <v>8.1599502579597239E-3</v>
      </c>
      <c r="HM56" s="27">
        <f t="shared" si="180"/>
        <v>0.52835197800298861</v>
      </c>
      <c r="HN56" s="27">
        <f t="shared" si="185"/>
        <v>0.55000000000000004</v>
      </c>
      <c r="HO56" s="27">
        <f t="shared" si="181"/>
        <v>0.14659669059774866</v>
      </c>
      <c r="HP56" s="27">
        <f t="shared" si="43"/>
        <v>1.7884796252925335</v>
      </c>
      <c r="HQ56" s="27">
        <f t="shared" si="182"/>
        <v>78.847962529253351</v>
      </c>
    </row>
    <row r="57" spans="1:225" x14ac:dyDescent="0.25">
      <c r="A57" s="6" t="s">
        <v>1</v>
      </c>
      <c r="B57" s="7">
        <v>12.4658</v>
      </c>
      <c r="C57" s="6" t="s">
        <v>54</v>
      </c>
      <c r="D57" s="6" t="s">
        <v>384</v>
      </c>
      <c r="E57" s="8">
        <v>9.3196644920782848E-2</v>
      </c>
      <c r="F57" s="5">
        <f t="shared" si="44"/>
        <v>8.6856146244904796E-3</v>
      </c>
      <c r="G57" s="59">
        <v>10.1</v>
      </c>
      <c r="H57" s="5">
        <v>2.829811375018048</v>
      </c>
      <c r="I57" s="47">
        <f t="shared" si="0"/>
        <v>2.8292821673765163</v>
      </c>
      <c r="J57" s="60">
        <v>17</v>
      </c>
      <c r="K57" s="27">
        <v>0.99879999999999991</v>
      </c>
      <c r="L57" s="48">
        <v>1.0797999999999999E-3</v>
      </c>
      <c r="M57" s="49">
        <f t="shared" si="1"/>
        <v>1.0810973167801361E-6</v>
      </c>
      <c r="N57" s="49">
        <f t="shared" si="2"/>
        <v>1.8326813850385628</v>
      </c>
      <c r="O57" s="14">
        <v>4.4960485627439999</v>
      </c>
      <c r="P57" s="14">
        <v>3.3615680171919995</v>
      </c>
      <c r="Q57" s="14">
        <v>1.2884895209679998</v>
      </c>
      <c r="R57" s="13">
        <f t="shared" si="3"/>
        <v>-2.1686576184884578</v>
      </c>
      <c r="S57" s="13">
        <f t="shared" si="3"/>
        <v>-1.7491343410235265</v>
      </c>
      <c r="T57" s="13">
        <f t="shared" si="3"/>
        <v>-0.36568080409006215</v>
      </c>
      <c r="U57" s="13">
        <f t="shared" si="4"/>
        <v>1.8962558538800867</v>
      </c>
      <c r="V57" s="13">
        <f t="shared" si="5"/>
        <v>-0.92315363418396879</v>
      </c>
      <c r="W57" s="13">
        <f t="shared" si="45"/>
        <v>2.6904066585368702</v>
      </c>
      <c r="X57" s="13">
        <f t="shared" si="46"/>
        <v>-1.4278242545340154</v>
      </c>
      <c r="Y57" s="13">
        <f t="shared" si="47"/>
        <v>3.8876436375087526</v>
      </c>
      <c r="Z57" s="13">
        <f t="shared" si="48"/>
        <v>-1.9588959797559922</v>
      </c>
      <c r="AA57" s="13">
        <f t="shared" si="49"/>
        <v>47.159848384546862</v>
      </c>
      <c r="AB57" s="18">
        <f t="shared" si="50"/>
        <v>2.8902477000003479E-4</v>
      </c>
      <c r="AC57" s="62">
        <v>3.5691424838998618</v>
      </c>
      <c r="AD57" s="17">
        <v>3.570174352721017</v>
      </c>
      <c r="AE57" s="50">
        <f t="shared" si="6"/>
        <v>10.19653019766422</v>
      </c>
      <c r="AF57" s="17">
        <v>5.742042395322807</v>
      </c>
      <c r="AG57" s="65">
        <v>23.42381878231879</v>
      </c>
      <c r="AH57" s="15">
        <f t="shared" si="7"/>
        <v>28.868877701929105</v>
      </c>
      <c r="AI57" s="65">
        <v>9.0585841285706241</v>
      </c>
      <c r="AJ57" s="15">
        <f t="shared" si="8"/>
        <v>11.870329597252645</v>
      </c>
      <c r="AK57" s="65">
        <v>12.435960863856</v>
      </c>
      <c r="AL57" s="92">
        <f t="shared" si="9"/>
        <v>2.084550589456419E-2</v>
      </c>
      <c r="AM57" s="92">
        <f t="shared" si="10"/>
        <v>12.407122039613217</v>
      </c>
      <c r="AN57" s="47">
        <v>1.6083366883599104</v>
      </c>
      <c r="AO57" s="47">
        <f t="shared" si="11"/>
        <v>2.8560314400031781</v>
      </c>
      <c r="AP57" s="5">
        <f t="shared" si="12"/>
        <v>1.3103956897429283</v>
      </c>
      <c r="AQ57" s="5">
        <f t="shared" si="13"/>
        <v>0.99768101358966155</v>
      </c>
      <c r="AR57" s="8">
        <v>0.1705850987184</v>
      </c>
      <c r="AS57" s="51">
        <f t="shared" si="14"/>
        <v>0.38330014873365759</v>
      </c>
      <c r="AT57" s="51">
        <f t="shared" si="15"/>
        <v>0.74767164328411717</v>
      </c>
      <c r="AU57" s="51">
        <f t="shared" si="16"/>
        <v>0.28658265207474026</v>
      </c>
      <c r="AV57" s="51">
        <f t="shared" si="17"/>
        <v>0.33143200383296423</v>
      </c>
      <c r="AW57" s="52">
        <f t="shared" si="18"/>
        <v>1.6316030909036194</v>
      </c>
      <c r="AX57" s="52">
        <f t="shared" si="19"/>
        <v>0.21261451937189843</v>
      </c>
      <c r="AY57" s="9">
        <f t="shared" si="20"/>
        <v>1.2641705692533911</v>
      </c>
      <c r="AZ57" s="9">
        <f t="shared" si="21"/>
        <v>1.79360443902458</v>
      </c>
      <c r="BA57" s="95">
        <f t="shared" si="51"/>
        <v>2.5917624250058351</v>
      </c>
      <c r="BB57" s="9">
        <f t="shared" si="22"/>
        <v>0.85899301397866645</v>
      </c>
      <c r="BC57" s="9">
        <f t="shared" si="23"/>
        <v>0.39412057138827539</v>
      </c>
      <c r="BD57" s="53">
        <f t="shared" ref="BD57:BH107" si="186">($K57*1000)*(AY57/1000)*$E57/$L57</f>
        <v>108.97858484461734</v>
      </c>
      <c r="BE57" s="53">
        <f t="shared" si="186"/>
        <v>154.61875026196995</v>
      </c>
      <c r="BF57" s="53">
        <f t="shared" si="186"/>
        <v>223.42443986605406</v>
      </c>
      <c r="BG57" s="53">
        <f t="shared" si="186"/>
        <v>74.050009810063884</v>
      </c>
      <c r="BH57" s="53">
        <f t="shared" si="186"/>
        <v>33.975401083267244</v>
      </c>
      <c r="BI57" s="96">
        <f t="shared" ref="BI57:BM107" si="187">LOG10(BD57)</f>
        <v>2.0373411640180428</v>
      </c>
      <c r="BJ57" s="96">
        <f t="shared" si="187"/>
        <v>2.1892621586737557</v>
      </c>
      <c r="BK57" s="96">
        <f t="shared" si="187"/>
        <v>2.3491306778145908</v>
      </c>
      <c r="BL57" s="96">
        <f t="shared" si="187"/>
        <v>1.8695251203920866</v>
      </c>
      <c r="BM57" s="96">
        <f t="shared" si="187"/>
        <v>1.5311645923279047</v>
      </c>
      <c r="BN57" s="99">
        <f t="shared" si="54"/>
        <v>5.2334862931861208</v>
      </c>
      <c r="BO57" s="99">
        <f t="shared" si="55"/>
        <v>7.4252671873042333</v>
      </c>
      <c r="BP57" s="99">
        <f t="shared" si="56"/>
        <v>10.729527689031411</v>
      </c>
      <c r="BQ57" s="99">
        <f t="shared" si="57"/>
        <v>3.5561088621569534</v>
      </c>
      <c r="BR57" s="99">
        <f t="shared" si="58"/>
        <v>1.6316030909036194</v>
      </c>
      <c r="BS57" s="105">
        <f t="shared" si="59"/>
        <v>0.71879109106203654</v>
      </c>
      <c r="BT57" s="105">
        <f t="shared" si="59"/>
        <v>0.87071208571774972</v>
      </c>
      <c r="BU57" s="105">
        <f t="shared" si="59"/>
        <v>1.0305806048585844</v>
      </c>
      <c r="BV57" s="105">
        <f t="shared" si="59"/>
        <v>0.5509750474360805</v>
      </c>
      <c r="BW57" s="105">
        <f t="shared" si="59"/>
        <v>0.21261451937189843</v>
      </c>
      <c r="BX57" s="88">
        <v>100</v>
      </c>
      <c r="BY57" s="89">
        <f t="shared" si="60"/>
        <v>1.1000185275062209</v>
      </c>
      <c r="BZ57" s="89">
        <f t="shared" si="25"/>
        <v>0.1135030515365323</v>
      </c>
      <c r="CA57" s="89">
        <f t="shared" si="26"/>
        <v>41.378224542378135</v>
      </c>
      <c r="CB57" s="89">
        <f t="shared" si="61"/>
        <v>1.3382994346012225</v>
      </c>
      <c r="CC57" s="89">
        <f t="shared" si="27"/>
        <v>0.10290367629752224</v>
      </c>
      <c r="CD57" s="89">
        <f t="shared" si="28"/>
        <v>37.51415813437044</v>
      </c>
      <c r="CE57" s="89">
        <f t="shared" si="62"/>
        <v>1.3677723671005497</v>
      </c>
      <c r="CF57" s="89">
        <f t="shared" si="29"/>
        <v>0.10178894778053127</v>
      </c>
      <c r="CG57" s="89">
        <f t="shared" si="30"/>
        <v>37.107777105354678</v>
      </c>
      <c r="CH57" s="89">
        <f t="shared" si="63"/>
        <v>1.3710866129841259</v>
      </c>
      <c r="CI57" s="89">
        <f t="shared" si="31"/>
        <v>0.10166584916993571</v>
      </c>
      <c r="CJ57" s="89">
        <f t="shared" si="64"/>
        <v>9.0874561593410128</v>
      </c>
      <c r="CK57" s="89">
        <f t="shared" si="65"/>
        <v>-15.966902696611928</v>
      </c>
      <c r="CL57" s="83">
        <v>152</v>
      </c>
      <c r="CM57" s="84">
        <f t="shared" si="66"/>
        <v>1.9182008331709663</v>
      </c>
      <c r="CN57" s="84">
        <f t="shared" si="67"/>
        <v>0.12689390548289309</v>
      </c>
      <c r="CO57" s="84">
        <f t="shared" si="68"/>
        <v>151.23658615338422</v>
      </c>
      <c r="CP57" s="84">
        <f t="shared" si="69"/>
        <v>1.9204544857449937</v>
      </c>
      <c r="CQ57" s="84">
        <f t="shared" si="70"/>
        <v>0.12681942865307808</v>
      </c>
      <c r="CR57" s="84">
        <f t="shared" si="71"/>
        <v>151.1478220677815</v>
      </c>
      <c r="CS57" s="84">
        <f t="shared" si="72"/>
        <v>1.9207174339393163</v>
      </c>
      <c r="CT57" s="84">
        <f t="shared" si="73"/>
        <v>0.12681074750077376</v>
      </c>
      <c r="CU57" s="84">
        <f t="shared" si="74"/>
        <v>151.13747556742447</v>
      </c>
      <c r="CV57" s="84">
        <f t="shared" si="75"/>
        <v>1.9207480960423826</v>
      </c>
      <c r="CW57" s="84">
        <f t="shared" si="76"/>
        <v>0.12680973531710019</v>
      </c>
      <c r="CX57" s="84">
        <f t="shared" si="77"/>
        <v>36.066845995248499</v>
      </c>
      <c r="CY57" s="84">
        <f t="shared" si="78"/>
        <v>17.721528400551634</v>
      </c>
      <c r="CZ57" s="88">
        <v>152</v>
      </c>
      <c r="DA57" s="89">
        <f t="shared" si="79"/>
        <v>2.137511494805056</v>
      </c>
      <c r="DB57" s="89">
        <f t="shared" si="80"/>
        <v>0.14582822649804264</v>
      </c>
      <c r="DC57" s="89">
        <f t="shared" si="81"/>
        <v>255.78421467315715</v>
      </c>
      <c r="DD57" s="89">
        <f t="shared" si="82"/>
        <v>1.7514862006987086</v>
      </c>
      <c r="DE57" s="89">
        <f t="shared" si="83"/>
        <v>0.16109885865139609</v>
      </c>
      <c r="DF57" s="89">
        <f t="shared" si="84"/>
        <v>282.56906111000666</v>
      </c>
      <c r="DG57" s="89">
        <f t="shared" si="85"/>
        <v>1.6859885166255462</v>
      </c>
      <c r="DH57" s="89">
        <f t="shared" si="86"/>
        <v>0.16419824745014169</v>
      </c>
      <c r="DI57" s="89">
        <f t="shared" si="87"/>
        <v>288.00542105822672</v>
      </c>
      <c r="DJ57" s="89">
        <f t="shared" si="88"/>
        <v>1.6737375766663698</v>
      </c>
      <c r="DK57" s="89">
        <f t="shared" si="89"/>
        <v>0.16479807724378046</v>
      </c>
      <c r="DL57" s="89">
        <f t="shared" si="90"/>
        <v>76.828336882576437</v>
      </c>
      <c r="DM57" s="89">
        <f t="shared" si="91"/>
        <v>2.5823980107450906</v>
      </c>
      <c r="DN57" s="83">
        <v>152</v>
      </c>
      <c r="DO57" s="84">
        <f t="shared" si="92"/>
        <v>3.1089182143126419</v>
      </c>
      <c r="DP57" s="84">
        <f t="shared" si="93"/>
        <v>0.14402957269943006</v>
      </c>
      <c r="DQ57" s="84">
        <f t="shared" si="94"/>
        <v>358.43037939532019</v>
      </c>
      <c r="DR57" s="84">
        <f t="shared" si="95"/>
        <v>2.3031627996444253</v>
      </c>
      <c r="DS57" s="84">
        <f t="shared" si="96"/>
        <v>0.16733777968218547</v>
      </c>
      <c r="DT57" s="84">
        <f t="shared" si="97"/>
        <v>416.43492190193507</v>
      </c>
      <c r="DU57" s="84">
        <f t="shared" si="98"/>
        <v>2.1854675601862823</v>
      </c>
      <c r="DV57" s="84">
        <f t="shared" si="99"/>
        <v>0.17178456467227121</v>
      </c>
      <c r="DW57" s="84">
        <f t="shared" si="100"/>
        <v>427.50114115964288</v>
      </c>
      <c r="DX57" s="84">
        <f t="shared" si="101"/>
        <v>2.1655151866283497</v>
      </c>
      <c r="DY57" s="84">
        <f t="shared" si="102"/>
        <v>0.17257413451491652</v>
      </c>
      <c r="DZ57" s="84">
        <f t="shared" si="103"/>
        <v>85.172046334505438</v>
      </c>
      <c r="EA57" s="84">
        <f t="shared" si="104"/>
        <v>32.723160350783445</v>
      </c>
      <c r="EB57" s="88">
        <v>152</v>
      </c>
      <c r="EC57" s="89">
        <f t="shared" si="105"/>
        <v>4.1976991507542882</v>
      </c>
      <c r="ED57" s="89">
        <f t="shared" si="106"/>
        <v>0.14899953934730914</v>
      </c>
      <c r="EE57" s="89">
        <f t="shared" si="107"/>
        <v>535.80478107236434</v>
      </c>
      <c r="EF57" s="89">
        <f t="shared" si="108"/>
        <v>2.9854081829303483</v>
      </c>
      <c r="EG57" s="89">
        <f t="shared" si="109"/>
        <v>0.17668054125138941</v>
      </c>
      <c r="EH57" s="89">
        <f t="shared" si="110"/>
        <v>635.3461167707776</v>
      </c>
      <c r="EI57" s="89">
        <f t="shared" si="111"/>
        <v>2.8509243427721582</v>
      </c>
      <c r="EJ57" s="89">
        <f t="shared" si="112"/>
        <v>0.1807997119989489</v>
      </c>
      <c r="EK57" s="89">
        <f t="shared" si="113"/>
        <v>650.15872216716912</v>
      </c>
      <c r="EL57" s="89">
        <f t="shared" si="114"/>
        <v>2.8332066608168063</v>
      </c>
      <c r="EM57" s="89">
        <f t="shared" si="115"/>
        <v>0.18136415357921565</v>
      </c>
      <c r="EN57" s="89">
        <f t="shared" si="116"/>
        <v>94.603736790498402</v>
      </c>
      <c r="EO57" s="89">
        <f t="shared" si="117"/>
        <v>73.645580632463208</v>
      </c>
      <c r="EP57" s="57">
        <f t="shared" si="118"/>
        <v>47.159848384546862</v>
      </c>
      <c r="EQ57" s="57">
        <f t="shared" si="119"/>
        <v>308.74291351409266</v>
      </c>
      <c r="ER57" s="57">
        <f t="shared" si="32"/>
        <v>0.17602114962070645</v>
      </c>
      <c r="ES57" s="57">
        <f t="shared" si="33"/>
        <v>1.8887069354301802</v>
      </c>
      <c r="ET57" s="57">
        <f t="shared" si="120"/>
        <v>88.870693543018021</v>
      </c>
      <c r="EU57" s="58">
        <f t="shared" si="121"/>
        <v>11.29649570889641</v>
      </c>
      <c r="EV57" s="15">
        <f t="shared" si="122"/>
        <v>0.48226533059688137</v>
      </c>
      <c r="EW57" s="15">
        <f t="shared" si="123"/>
        <v>1.1655858152967813</v>
      </c>
      <c r="EX57" s="58">
        <f t="shared" si="124"/>
        <v>0.41375360292462637</v>
      </c>
      <c r="EY57" s="58">
        <v>100</v>
      </c>
      <c r="EZ57" s="58">
        <f t="shared" si="125"/>
        <v>1.0937857067991494</v>
      </c>
      <c r="FA57" s="58">
        <f t="shared" si="126"/>
        <v>3.0999605482902699</v>
      </c>
      <c r="FB57" s="58">
        <f t="shared" si="127"/>
        <v>0.12109263793507365</v>
      </c>
      <c r="FC57" s="58">
        <f t="shared" si="128"/>
        <v>212.39773698639553</v>
      </c>
      <c r="FD57" s="58">
        <f t="shared" si="129"/>
        <v>0.79071392239341531</v>
      </c>
      <c r="FE57" s="58">
        <f t="shared" si="130"/>
        <v>2.5578982978308011</v>
      </c>
      <c r="FF57" s="58">
        <f t="shared" si="131"/>
        <v>0.13330737820395722</v>
      </c>
      <c r="FG57" s="58">
        <f t="shared" si="132"/>
        <v>233.82251751168641</v>
      </c>
      <c r="FH57" s="58">
        <f t="shared" si="133"/>
        <v>0.76099222283971246</v>
      </c>
      <c r="FI57" s="58">
        <f t="shared" si="134"/>
        <v>2.5066145363118215</v>
      </c>
      <c r="FJ57" s="58">
        <f t="shared" si="135"/>
        <v>0.13466416626358921</v>
      </c>
      <c r="FK57" s="58">
        <f t="shared" si="136"/>
        <v>236.20233777450463</v>
      </c>
      <c r="FL57" s="58">
        <f t="shared" si="137"/>
        <v>0.75795560649374905</v>
      </c>
      <c r="FM57" s="58">
        <f t="shared" si="138"/>
        <v>2.501408844149692</v>
      </c>
      <c r="FN57" s="58">
        <f t="shared" si="139"/>
        <v>0.134804218508847</v>
      </c>
      <c r="FO57" s="58">
        <f t="shared" si="34"/>
        <v>1.4464492645999283</v>
      </c>
      <c r="FP57" s="58">
        <f t="shared" si="140"/>
        <v>44.644926459992831</v>
      </c>
      <c r="FQ57" s="27">
        <f t="shared" si="141"/>
        <v>0.52067200222411147</v>
      </c>
      <c r="FR57" s="27">
        <f t="shared" si="35"/>
        <v>7.9687896343256931E-3</v>
      </c>
      <c r="FS57" s="27">
        <f t="shared" si="142"/>
        <v>0.52864079185843715</v>
      </c>
      <c r="FT57" s="91">
        <f t="shared" si="183"/>
        <v>0.55000000000000004</v>
      </c>
      <c r="FU57" s="27">
        <f t="shared" si="143"/>
        <v>0.12142512145505985</v>
      </c>
      <c r="FV57" s="27">
        <f t="shared" si="36"/>
        <v>1.3028915532127923</v>
      </c>
      <c r="FW57" s="27">
        <f t="shared" si="144"/>
        <v>30.289155321279225</v>
      </c>
      <c r="FX57" s="54">
        <v>152</v>
      </c>
      <c r="FY57" s="55">
        <f t="shared" si="145"/>
        <v>1.2315146374380599</v>
      </c>
      <c r="FZ57" s="55">
        <f t="shared" si="146"/>
        <v>0.15836821170720464</v>
      </c>
      <c r="GA57" s="55">
        <f t="shared" si="147"/>
        <v>125.83250867548797</v>
      </c>
      <c r="GB57" s="55">
        <f t="shared" si="148"/>
        <v>1.286524060062997</v>
      </c>
      <c r="GC57" s="55">
        <f t="shared" si="149"/>
        <v>0.1549454563539896</v>
      </c>
      <c r="GD57" s="55">
        <f t="shared" si="150"/>
        <v>123.11293580139515</v>
      </c>
      <c r="GE57" s="55">
        <f t="shared" si="151"/>
        <v>1.2930423732031486</v>
      </c>
      <c r="GF57" s="55">
        <f t="shared" si="152"/>
        <v>0.15455441771074971</v>
      </c>
      <c r="GG57" s="55">
        <f t="shared" si="153"/>
        <v>122.80223346449621</v>
      </c>
      <c r="GH57" s="55">
        <f t="shared" si="154"/>
        <v>1.293798343514887</v>
      </c>
      <c r="GI57" s="55">
        <f t="shared" si="155"/>
        <v>0.15450925780457442</v>
      </c>
      <c r="GJ57" s="57">
        <f t="shared" si="156"/>
        <v>66.910364363414416</v>
      </c>
      <c r="GK57" s="57">
        <f t="shared" si="157"/>
        <v>543.65161056318834</v>
      </c>
      <c r="GL57" s="57">
        <f t="shared" si="40"/>
        <v>0.21845779171639965</v>
      </c>
      <c r="GM57" s="57">
        <f t="shared" si="41"/>
        <v>2.3440521051169685</v>
      </c>
      <c r="GN57" s="57">
        <f t="shared" si="158"/>
        <v>134.40521051169685</v>
      </c>
      <c r="GO57" s="58">
        <f t="shared" si="159"/>
        <v>22.739752368609036</v>
      </c>
      <c r="GP57" s="15">
        <f t="shared" si="160"/>
        <v>0.7876909037960107</v>
      </c>
      <c r="GQ57" s="92">
        <f t="shared" si="184"/>
        <v>1.015862042033371</v>
      </c>
      <c r="GR57" s="92">
        <f t="shared" si="161"/>
        <v>0.7753916094938953</v>
      </c>
      <c r="GS57" s="58">
        <v>100</v>
      </c>
      <c r="GT57" s="92">
        <f t="shared" si="162"/>
        <v>1.0937857067991494</v>
      </c>
      <c r="GU57" s="92">
        <f t="shared" si="163"/>
        <v>1.372866015378053</v>
      </c>
      <c r="GV57" s="92">
        <f t="shared" si="164"/>
        <v>0.21674158435702831</v>
      </c>
      <c r="GW57" s="92">
        <f t="shared" si="165"/>
        <v>539.38067617512183</v>
      </c>
      <c r="GX57" s="92">
        <f t="shared" si="166"/>
        <v>0.56118575711322727</v>
      </c>
      <c r="GY57" s="92">
        <f t="shared" si="167"/>
        <v>0.76317258104417429</v>
      </c>
      <c r="GZ57" s="92">
        <f t="shared" si="168"/>
        <v>0.29069993956508561</v>
      </c>
      <c r="HA57" s="92">
        <f t="shared" si="169"/>
        <v>723.43260953743425</v>
      </c>
      <c r="HB57" s="92">
        <f t="shared" si="170"/>
        <v>0.51119147308926383</v>
      </c>
      <c r="HC57" s="92">
        <f t="shared" si="171"/>
        <v>0.70687500931846214</v>
      </c>
      <c r="HD57" s="92">
        <f t="shared" si="172"/>
        <v>0.30205428903505688</v>
      </c>
      <c r="HE57" s="92">
        <f t="shared" si="173"/>
        <v>751.68891629467123</v>
      </c>
      <c r="HF57" s="92">
        <f t="shared" si="174"/>
        <v>0.50532418670177437</v>
      </c>
      <c r="HG57" s="92">
        <f t="shared" si="175"/>
        <v>0.70033020788730138</v>
      </c>
      <c r="HH57" s="92">
        <f t="shared" si="176"/>
        <v>0.30346240204126163</v>
      </c>
      <c r="HI57" s="92">
        <f t="shared" si="42"/>
        <v>3.2561515739027374</v>
      </c>
      <c r="HJ57" s="92">
        <f t="shared" si="177"/>
        <v>225.61515739027374</v>
      </c>
      <c r="HK57" s="27">
        <f t="shared" si="178"/>
        <v>0.49044499115539164</v>
      </c>
      <c r="HL57" s="27">
        <f t="shared" si="179"/>
        <v>3.7396605054233305E-2</v>
      </c>
      <c r="HM57" s="27">
        <f t="shared" si="180"/>
        <v>0.5278415962096249</v>
      </c>
      <c r="HN57" s="27">
        <f t="shared" si="185"/>
        <v>0.55000000000000004</v>
      </c>
      <c r="HO57" s="27">
        <f t="shared" si="181"/>
        <v>0.17939789412347099</v>
      </c>
      <c r="HP57" s="27">
        <f t="shared" si="43"/>
        <v>1.9249394039448438</v>
      </c>
      <c r="HQ57" s="27">
        <f t="shared" si="182"/>
        <v>92.493940394484369</v>
      </c>
    </row>
    <row r="58" spans="1:225" x14ac:dyDescent="0.25">
      <c r="A58" s="6" t="s">
        <v>1</v>
      </c>
      <c r="B58" s="7">
        <v>12.4658</v>
      </c>
      <c r="C58" s="6" t="s">
        <v>55</v>
      </c>
      <c r="D58" s="6" t="s">
        <v>369</v>
      </c>
      <c r="E58" s="8">
        <v>0.16474464579901152</v>
      </c>
      <c r="F58" s="5">
        <f t="shared" si="44"/>
        <v>2.7140798319441762E-2</v>
      </c>
      <c r="G58" s="59">
        <v>11.870000000000001</v>
      </c>
      <c r="H58" s="5">
        <v>2.5702350503002545</v>
      </c>
      <c r="I58" s="47">
        <f t="shared" si="0"/>
        <v>2.5570163299007747</v>
      </c>
      <c r="J58" s="60">
        <v>17</v>
      </c>
      <c r="K58" s="27">
        <v>0.99879999999999991</v>
      </c>
      <c r="L58" s="48">
        <v>1.0797999999999999E-3</v>
      </c>
      <c r="M58" s="49">
        <f t="shared" si="1"/>
        <v>1.0810973167801361E-6</v>
      </c>
      <c r="N58" s="49">
        <f t="shared" si="2"/>
        <v>1.5600884360240035</v>
      </c>
      <c r="O58" s="14">
        <v>3.4116312932819999</v>
      </c>
      <c r="P58" s="14">
        <v>2.1626698268499998</v>
      </c>
      <c r="Q58" s="14">
        <v>1.7248462485659997</v>
      </c>
      <c r="R58" s="13">
        <f t="shared" si="3"/>
        <v>-1.7704617380699224</v>
      </c>
      <c r="S58" s="13">
        <f t="shared" si="3"/>
        <v>-1.1128134269617234</v>
      </c>
      <c r="T58" s="13">
        <f t="shared" si="3"/>
        <v>-0.78646776692423337</v>
      </c>
      <c r="U58" s="13">
        <f t="shared" si="4"/>
        <v>2.0719661041796047</v>
      </c>
      <c r="V58" s="13">
        <f t="shared" si="5"/>
        <v>-1.051000401802467</v>
      </c>
      <c r="W58" s="13">
        <f t="shared" si="45"/>
        <v>2.3347169321130132</v>
      </c>
      <c r="X58" s="13">
        <f t="shared" si="46"/>
        <v>-1.2232476439852928</v>
      </c>
      <c r="Y58" s="13">
        <f t="shared" si="47"/>
        <v>2.7162901277879401</v>
      </c>
      <c r="Z58" s="13">
        <f t="shared" si="48"/>
        <v>-1.4416375825158227</v>
      </c>
      <c r="AA58" s="13">
        <f t="shared" si="49"/>
        <v>48.836612108176929</v>
      </c>
      <c r="AB58" s="18">
        <f t="shared" si="50"/>
        <v>8.4118783000000086E-3</v>
      </c>
      <c r="AC58" s="62">
        <v>4.6182546606441113</v>
      </c>
      <c r="AD58" s="17">
        <v>4.6574324153121927</v>
      </c>
      <c r="AE58" s="50">
        <f t="shared" si="6"/>
        <v>6.6634834162263834</v>
      </c>
      <c r="AF58" s="17">
        <v>5.2269807009618878</v>
      </c>
      <c r="AG58" s="65">
        <v>18.290808247889323</v>
      </c>
      <c r="AH58" s="15">
        <f t="shared" si="7"/>
        <v>18.175135284773461</v>
      </c>
      <c r="AI58" s="65">
        <v>5.2327832667315022</v>
      </c>
      <c r="AJ58" s="15">
        <f t="shared" si="8"/>
        <v>5.7948499077233073</v>
      </c>
      <c r="AK58" s="65">
        <v>9.688352943312001</v>
      </c>
      <c r="AL58" s="92">
        <f t="shared" si="9"/>
        <v>5.0201561786824604E-2</v>
      </c>
      <c r="AM58" s="92">
        <f t="shared" si="10"/>
        <v>8.8663333062002341</v>
      </c>
      <c r="AN58" s="47">
        <v>1.1222880408907701</v>
      </c>
      <c r="AO58" s="47">
        <f t="shared" si="11"/>
        <v>1.4307203673678479</v>
      </c>
      <c r="AP58" s="5">
        <f t="shared" si="12"/>
        <v>1.1074125589273418</v>
      </c>
      <c r="AQ58" s="5">
        <f t="shared" si="13"/>
        <v>0.91515383038566755</v>
      </c>
      <c r="AR58" s="8">
        <v>4.2564495291859995E-2</v>
      </c>
      <c r="AS58" s="51">
        <f t="shared" si="14"/>
        <v>0.79755412830551919</v>
      </c>
      <c r="AT58" s="51">
        <f t="shared" si="15"/>
        <v>0.63391077198424473</v>
      </c>
      <c r="AU58" s="51">
        <f t="shared" si="16"/>
        <v>0.50557815317337307</v>
      </c>
      <c r="AV58" s="51">
        <f t="shared" si="17"/>
        <v>0.63500074271177331</v>
      </c>
      <c r="AW58" s="52">
        <f t="shared" si="18"/>
        <v>1.003782031167531</v>
      </c>
      <c r="AX58" s="52">
        <f t="shared" si="19"/>
        <v>1.6394170537137431E-3</v>
      </c>
      <c r="AY58" s="9">
        <f t="shared" si="20"/>
        <v>1.3813107361197363</v>
      </c>
      <c r="AZ58" s="9">
        <f t="shared" si="21"/>
        <v>1.5564779547420087</v>
      </c>
      <c r="BA58" s="95">
        <f t="shared" si="51"/>
        <v>1.8108600851919601</v>
      </c>
      <c r="BB58" s="9">
        <f t="shared" si="22"/>
        <v>1.1498974990439996</v>
      </c>
      <c r="BC58" s="9">
        <f t="shared" si="23"/>
        <v>0.89004879008132798</v>
      </c>
      <c r="BD58" s="53">
        <f t="shared" si="186"/>
        <v>210.49312067314813</v>
      </c>
      <c r="BE58" s="53">
        <f t="shared" si="186"/>
        <v>237.18624157874106</v>
      </c>
      <c r="BF58" s="53">
        <f t="shared" si="186"/>
        <v>275.95064634425404</v>
      </c>
      <c r="BG58" s="53">
        <f t="shared" si="186"/>
        <v>175.22886538039518</v>
      </c>
      <c r="BH58" s="53">
        <f t="shared" si="186"/>
        <v>135.63142780013723</v>
      </c>
      <c r="BI58" s="96">
        <f t="shared" si="187"/>
        <v>2.3232379068105868</v>
      </c>
      <c r="BJ58" s="96">
        <f t="shared" si="187"/>
        <v>2.3750894933780153</v>
      </c>
      <c r="BK58" s="96">
        <f t="shared" si="187"/>
        <v>2.440831415626918</v>
      </c>
      <c r="BL58" s="96">
        <f t="shared" si="187"/>
        <v>2.2436056488802105</v>
      </c>
      <c r="BM58" s="96">
        <f t="shared" si="187"/>
        <v>2.1323603336219579</v>
      </c>
      <c r="BN58" s="99">
        <f t="shared" si="54"/>
        <v>1.5578189778215323</v>
      </c>
      <c r="BO58" s="99">
        <f t="shared" si="55"/>
        <v>1.7553696160135859</v>
      </c>
      <c r="BP58" s="99">
        <f t="shared" si="56"/>
        <v>2.0422574972638312</v>
      </c>
      <c r="BQ58" s="99">
        <f t="shared" si="57"/>
        <v>1.2968350275712197</v>
      </c>
      <c r="BR58" s="99">
        <f t="shared" si="58"/>
        <v>1.003782031167531</v>
      </c>
      <c r="BS58" s="105">
        <f t="shared" si="59"/>
        <v>0.1925169902423424</v>
      </c>
      <c r="BT58" s="105">
        <f t="shared" si="59"/>
        <v>0.24436857680977114</v>
      </c>
      <c r="BU58" s="105">
        <f t="shared" si="59"/>
        <v>0.31011049905867388</v>
      </c>
      <c r="BV58" s="105">
        <f t="shared" si="59"/>
        <v>0.1128847323119662</v>
      </c>
      <c r="BW58" s="105">
        <f t="shared" si="59"/>
        <v>1.6394170537137431E-3</v>
      </c>
      <c r="BX58" s="88">
        <v>100</v>
      </c>
      <c r="BY58" s="89">
        <f t="shared" si="60"/>
        <v>1.1000185275062209</v>
      </c>
      <c r="BZ58" s="89">
        <f t="shared" si="25"/>
        <v>0.15737328757350799</v>
      </c>
      <c r="CA58" s="89">
        <f t="shared" si="26"/>
        <v>129.56271560556269</v>
      </c>
      <c r="CB58" s="89">
        <f t="shared" si="61"/>
        <v>1.0385010372306136</v>
      </c>
      <c r="CC58" s="89">
        <f t="shared" si="27"/>
        <v>0.16196737741779046</v>
      </c>
      <c r="CD58" s="89">
        <f t="shared" si="28"/>
        <v>133.34495060324707</v>
      </c>
      <c r="CE58" s="89">
        <f t="shared" si="62"/>
        <v>1.0318823999343953</v>
      </c>
      <c r="CF58" s="89">
        <f t="shared" si="29"/>
        <v>0.16248598778527362</v>
      </c>
      <c r="CG58" s="89">
        <f t="shared" si="30"/>
        <v>133.77191358145222</v>
      </c>
      <c r="CH58" s="89">
        <f t="shared" si="63"/>
        <v>1.0311496778212916</v>
      </c>
      <c r="CI58" s="89">
        <f t="shared" si="31"/>
        <v>0.16254370779250074</v>
      </c>
      <c r="CJ58" s="89">
        <f t="shared" si="64"/>
        <v>-1.3359693699520392</v>
      </c>
      <c r="CK58" s="89">
        <f t="shared" si="65"/>
        <v>2.7264531346440357</v>
      </c>
      <c r="CL58" s="83">
        <v>153</v>
      </c>
      <c r="CM58" s="84">
        <f t="shared" si="66"/>
        <v>1.91526978930771</v>
      </c>
      <c r="CN58" s="84">
        <f t="shared" si="67"/>
        <v>0.13556222735973694</v>
      </c>
      <c r="CO58" s="84">
        <f t="shared" si="68"/>
        <v>216.28395120348486</v>
      </c>
      <c r="CP58" s="84">
        <f t="shared" si="69"/>
        <v>1.7667387494692215</v>
      </c>
      <c r="CQ58" s="84">
        <f t="shared" si="70"/>
        <v>0.14114565318518482</v>
      </c>
      <c r="CR58" s="84">
        <f t="shared" si="71"/>
        <v>225.19207717853888</v>
      </c>
      <c r="CS58" s="84">
        <f t="shared" si="72"/>
        <v>1.7501876520510589</v>
      </c>
      <c r="CT58" s="84">
        <f t="shared" si="73"/>
        <v>0.14181147276071962</v>
      </c>
      <c r="CU58" s="84">
        <f t="shared" si="74"/>
        <v>226.25436489238081</v>
      </c>
      <c r="CV58" s="84">
        <f t="shared" si="75"/>
        <v>1.748267915691228</v>
      </c>
      <c r="CW58" s="84">
        <f t="shared" si="76"/>
        <v>0.14188931150146017</v>
      </c>
      <c r="CX58" s="84">
        <f t="shared" si="77"/>
        <v>-13.873187918613672</v>
      </c>
      <c r="CY58" s="84">
        <f t="shared" si="78"/>
        <v>74.16808245289684</v>
      </c>
      <c r="CZ58" s="88">
        <v>153</v>
      </c>
      <c r="DA58" s="89">
        <f t="shared" si="79"/>
        <v>2.1321540980183831</v>
      </c>
      <c r="DB58" s="89">
        <f t="shared" si="80"/>
        <v>0.14081875791729231</v>
      </c>
      <c r="DC58" s="89">
        <f t="shared" si="81"/>
        <v>269.88476310929644</v>
      </c>
      <c r="DD58" s="89">
        <f t="shared" si="82"/>
        <v>1.7158844528145778</v>
      </c>
      <c r="DE58" s="89">
        <f t="shared" si="83"/>
        <v>0.15697329856443221</v>
      </c>
      <c r="DF58" s="89">
        <f t="shared" si="84"/>
        <v>300.84558423977074</v>
      </c>
      <c r="DG58" s="89">
        <f t="shared" si="85"/>
        <v>1.6460305389169028</v>
      </c>
      <c r="DH58" s="89">
        <f t="shared" si="86"/>
        <v>0.16026949180029154</v>
      </c>
      <c r="DI58" s="89">
        <f t="shared" si="87"/>
        <v>307.16286997484906</v>
      </c>
      <c r="DJ58" s="89">
        <f t="shared" si="88"/>
        <v>1.6329917554191171</v>
      </c>
      <c r="DK58" s="89">
        <f t="shared" si="89"/>
        <v>0.16090806342092712</v>
      </c>
      <c r="DL58" s="89">
        <f t="shared" si="90"/>
        <v>-2.3288055034972333</v>
      </c>
      <c r="DM58" s="89">
        <f t="shared" si="91"/>
        <v>62.683899961800705</v>
      </c>
      <c r="DN58" s="83">
        <v>153</v>
      </c>
      <c r="DO58" s="84">
        <f t="shared" si="92"/>
        <v>3.1017972502839748</v>
      </c>
      <c r="DP58" s="84">
        <f t="shared" si="93"/>
        <v>0.12393355115187016</v>
      </c>
      <c r="DQ58" s="84">
        <f t="shared" si="94"/>
        <v>267.64450881530661</v>
      </c>
      <c r="DR58" s="84">
        <f t="shared" si="95"/>
        <v>2.5508378313927631</v>
      </c>
      <c r="DS58" s="84">
        <f t="shared" si="96"/>
        <v>0.13666401408691042</v>
      </c>
      <c r="DT58" s="84">
        <f t="shared" si="97"/>
        <v>295.1369712483812</v>
      </c>
      <c r="DU58" s="84">
        <f t="shared" si="98"/>
        <v>2.4650897815487069</v>
      </c>
      <c r="DV58" s="84">
        <f t="shared" si="99"/>
        <v>0.13902062178702401</v>
      </c>
      <c r="DW58" s="84">
        <f t="shared" si="100"/>
        <v>300.22625582471329</v>
      </c>
      <c r="DX58" s="84">
        <f t="shared" si="101"/>
        <v>2.4503955779404323</v>
      </c>
      <c r="DY58" s="84">
        <f t="shared" si="102"/>
        <v>0.13943682886711589</v>
      </c>
      <c r="DZ58" s="84">
        <f t="shared" si="103"/>
        <v>-15.361844877660646</v>
      </c>
      <c r="EA58" s="84">
        <f t="shared" si="104"/>
        <v>144.11630233012826</v>
      </c>
      <c r="EB58" s="88">
        <v>153</v>
      </c>
      <c r="EC58" s="89">
        <f t="shared" si="105"/>
        <v>4.1902599688617048</v>
      </c>
      <c r="ED58" s="89">
        <f t="shared" si="106"/>
        <v>0.11501277297295956</v>
      </c>
      <c r="EE58" s="89">
        <f t="shared" si="107"/>
        <v>288.97311550677028</v>
      </c>
      <c r="EF58" s="89">
        <f t="shared" si="108"/>
        <v>3.5280770602130751</v>
      </c>
      <c r="EG58" s="89">
        <f t="shared" si="109"/>
        <v>0.12534226179147517</v>
      </c>
      <c r="EH58" s="89">
        <f t="shared" si="110"/>
        <v>314.92627260681331</v>
      </c>
      <c r="EI58" s="89">
        <f t="shared" si="111"/>
        <v>3.4469461163303747</v>
      </c>
      <c r="EJ58" s="89">
        <f t="shared" si="112"/>
        <v>0.12680877618014549</v>
      </c>
      <c r="EK58" s="89">
        <f t="shared" si="113"/>
        <v>318.61093493496361</v>
      </c>
      <c r="EL58" s="89">
        <f t="shared" si="114"/>
        <v>3.4361173458206915</v>
      </c>
      <c r="EM58" s="89">
        <f t="shared" si="115"/>
        <v>0.12700843510005852</v>
      </c>
      <c r="EN58" s="89">
        <f t="shared" si="116"/>
        <v>-22.905879894264469</v>
      </c>
      <c r="EO58" s="89">
        <f t="shared" si="117"/>
        <v>242.31708071363198</v>
      </c>
      <c r="EP58" s="57">
        <f t="shared" si="118"/>
        <v>48.836612108176929</v>
      </c>
      <c r="EQ58" s="57">
        <f t="shared" si="119"/>
        <v>326.91110808488833</v>
      </c>
      <c r="ER58" s="57">
        <f t="shared" si="32"/>
        <v>0.17057360207933112</v>
      </c>
      <c r="ES58" s="57">
        <f t="shared" si="33"/>
        <v>1.03538176462154</v>
      </c>
      <c r="ET58" s="57">
        <f t="shared" si="120"/>
        <v>3.5381764621539968</v>
      </c>
      <c r="EU58" s="58">
        <f t="shared" si="121"/>
        <v>13.486994036969447</v>
      </c>
      <c r="EV58" s="15">
        <f t="shared" si="122"/>
        <v>0.73736457428149926</v>
      </c>
      <c r="EW58" s="15">
        <f t="shared" si="123"/>
        <v>1.1947544201735145</v>
      </c>
      <c r="EX58" s="58">
        <f t="shared" si="124"/>
        <v>0.61716831662728777</v>
      </c>
      <c r="EY58" s="58">
        <v>100</v>
      </c>
      <c r="EZ58" s="58">
        <f t="shared" si="125"/>
        <v>1.0937857067991494</v>
      </c>
      <c r="FA58" s="58">
        <f t="shared" si="126"/>
        <v>1.8456921457915176</v>
      </c>
      <c r="FB58" s="58">
        <f t="shared" si="127"/>
        <v>0.15135269971858611</v>
      </c>
      <c r="FC58" s="58">
        <f t="shared" si="128"/>
        <v>290.07348249367737</v>
      </c>
      <c r="FD58" s="58">
        <f t="shared" si="129"/>
        <v>0.70001312152602635</v>
      </c>
      <c r="FE58" s="58">
        <f t="shared" si="130"/>
        <v>1.305589032457616</v>
      </c>
      <c r="FF58" s="58">
        <f t="shared" si="131"/>
        <v>0.17995609373597551</v>
      </c>
      <c r="FG58" s="58">
        <f t="shared" si="132"/>
        <v>344.89302736595221</v>
      </c>
      <c r="FH58" s="58">
        <f t="shared" si="133"/>
        <v>0.65619782293651352</v>
      </c>
      <c r="FI58" s="58">
        <f t="shared" si="134"/>
        <v>1.2461452866507385</v>
      </c>
      <c r="FJ58" s="58">
        <f t="shared" si="135"/>
        <v>0.18419823500801591</v>
      </c>
      <c r="FK58" s="58">
        <f t="shared" si="136"/>
        <v>353.02326022138772</v>
      </c>
      <c r="FL58" s="58">
        <f t="shared" si="137"/>
        <v>0.65062271785525494</v>
      </c>
      <c r="FM58" s="58">
        <f t="shared" si="138"/>
        <v>1.2386111771551389</v>
      </c>
      <c r="FN58" s="58">
        <f t="shared" si="139"/>
        <v>0.18475759768040997</v>
      </c>
      <c r="FO58" s="58">
        <f t="shared" si="34"/>
        <v>1.1214786179200886</v>
      </c>
      <c r="FP58" s="58">
        <f t="shared" si="140"/>
        <v>12.147861792008863</v>
      </c>
      <c r="FQ58" s="27">
        <f t="shared" si="141"/>
        <v>0.51133075531853101</v>
      </c>
      <c r="FR58" s="27">
        <f t="shared" si="35"/>
        <v>1.2700352262311379E-2</v>
      </c>
      <c r="FS58" s="27">
        <f t="shared" si="142"/>
        <v>0.52403110758084237</v>
      </c>
      <c r="FT58" s="91">
        <f t="shared" si="183"/>
        <v>0.55000000000000004</v>
      </c>
      <c r="FU58" s="27">
        <f t="shared" si="143"/>
        <v>0.16909619219299263</v>
      </c>
      <c r="FV58" s="27">
        <f t="shared" si="36"/>
        <v>1.0264138866114654</v>
      </c>
      <c r="FW58" s="27">
        <f t="shared" si="144"/>
        <v>2.6413886611465376</v>
      </c>
      <c r="FX58" s="54">
        <v>153</v>
      </c>
      <c r="FY58" s="55">
        <f t="shared" si="145"/>
        <v>1.2296481820581715</v>
      </c>
      <c r="FZ58" s="55">
        <f t="shared" si="146"/>
        <v>0.16918553889965937</v>
      </c>
      <c r="GA58" s="55">
        <f t="shared" si="147"/>
        <v>179.95237342235922</v>
      </c>
      <c r="GB58" s="55">
        <f t="shared" si="148"/>
        <v>1.1843554203010715</v>
      </c>
      <c r="GC58" s="55">
        <f t="shared" si="149"/>
        <v>0.17239023000080173</v>
      </c>
      <c r="GD58" s="55">
        <f t="shared" si="150"/>
        <v>183.36100854263452</v>
      </c>
      <c r="GE58" s="55">
        <f t="shared" si="151"/>
        <v>1.1792261285168393</v>
      </c>
      <c r="GF58" s="55">
        <f t="shared" si="152"/>
        <v>0.17276474694370952</v>
      </c>
      <c r="GG58" s="55">
        <f t="shared" si="153"/>
        <v>183.75935944899132</v>
      </c>
      <c r="GH58" s="55">
        <f t="shared" si="154"/>
        <v>1.1786343608549104</v>
      </c>
      <c r="GI58" s="55">
        <f t="shared" si="155"/>
        <v>0.17280811228425311</v>
      </c>
      <c r="GJ58" s="57">
        <f t="shared" si="156"/>
        <v>55.029696174080115</v>
      </c>
      <c r="GK58" s="57">
        <f t="shared" si="157"/>
        <v>396.98391198116514</v>
      </c>
      <c r="GL58" s="57">
        <f t="shared" si="40"/>
        <v>0.183824529708317</v>
      </c>
      <c r="GM58" s="57">
        <f t="shared" si="41"/>
        <v>1.1158148953294842</v>
      </c>
      <c r="GN58" s="57">
        <f t="shared" si="158"/>
        <v>11.581489532948419</v>
      </c>
      <c r="GO58" s="58">
        <f t="shared" si="159"/>
        <v>17.124517301193322</v>
      </c>
      <c r="GP58" s="15">
        <f t="shared" si="160"/>
        <v>0.94219476404886449</v>
      </c>
      <c r="GQ58" s="92">
        <f t="shared" si="184"/>
        <v>1.0390059282299466</v>
      </c>
      <c r="GR58" s="92">
        <f t="shared" si="161"/>
        <v>0.90682328026173065</v>
      </c>
      <c r="GS58" s="58">
        <v>100</v>
      </c>
      <c r="GT58" s="92">
        <f t="shared" si="162"/>
        <v>1.0937857067991494</v>
      </c>
      <c r="GU58" s="92">
        <f t="shared" si="163"/>
        <v>1.1205900621619547</v>
      </c>
      <c r="GV58" s="92">
        <f t="shared" si="164"/>
        <v>0.20619219125314983</v>
      </c>
      <c r="GW58" s="92">
        <f t="shared" si="165"/>
        <v>445.2886828190293</v>
      </c>
      <c r="GX58" s="92">
        <f t="shared" si="166"/>
        <v>0.59893355401353621</v>
      </c>
      <c r="GY58" s="92">
        <f t="shared" si="167"/>
        <v>0.62452261012034838</v>
      </c>
      <c r="GZ58" s="92">
        <f t="shared" si="168"/>
        <v>0.27619862631507069</v>
      </c>
      <c r="HA58" s="92">
        <f t="shared" si="169"/>
        <v>596.47323092495787</v>
      </c>
      <c r="HB58" s="92">
        <f t="shared" si="170"/>
        <v>0.5430249904630654</v>
      </c>
      <c r="HC58" s="92">
        <f t="shared" si="171"/>
        <v>0.56870373129283835</v>
      </c>
      <c r="HD58" s="92">
        <f t="shared" si="172"/>
        <v>0.28943600724399465</v>
      </c>
      <c r="HE58" s="92">
        <f t="shared" si="173"/>
        <v>625.06042368909812</v>
      </c>
      <c r="HF58" s="92">
        <f t="shared" si="174"/>
        <v>0.5349460851632154</v>
      </c>
      <c r="HG58" s="92">
        <f t="shared" si="175"/>
        <v>0.5606519333405241</v>
      </c>
      <c r="HH58" s="92">
        <f t="shared" si="176"/>
        <v>0.29150696461412895</v>
      </c>
      <c r="HI58" s="92">
        <f t="shared" si="42"/>
        <v>1.7694472752077628</v>
      </c>
      <c r="HJ58" s="92">
        <f t="shared" si="177"/>
        <v>76.944727520776283</v>
      </c>
      <c r="HK58" s="27">
        <f t="shared" si="178"/>
        <v>0.50069445634749354</v>
      </c>
      <c r="HL58" s="27">
        <f t="shared" si="179"/>
        <v>2.1864785355176823E-2</v>
      </c>
      <c r="HM58" s="27">
        <f t="shared" si="180"/>
        <v>0.52255924170267032</v>
      </c>
      <c r="HN58" s="27">
        <f t="shared" si="185"/>
        <v>0.55000000000000004</v>
      </c>
      <c r="HO58" s="27">
        <f t="shared" si="181"/>
        <v>0.19247186450259995</v>
      </c>
      <c r="HP58" s="27">
        <f t="shared" si="43"/>
        <v>1.1683042175307818</v>
      </c>
      <c r="HQ58" s="27">
        <f t="shared" si="182"/>
        <v>16.830421753078184</v>
      </c>
    </row>
    <row r="59" spans="1:225" x14ac:dyDescent="0.25">
      <c r="A59" s="6" t="s">
        <v>1</v>
      </c>
      <c r="B59" s="7">
        <v>12.4658</v>
      </c>
      <c r="C59" s="6" t="s">
        <v>56</v>
      </c>
      <c r="D59" s="6" t="s">
        <v>386</v>
      </c>
      <c r="E59" s="8">
        <v>0.12239902080783353</v>
      </c>
      <c r="F59" s="5">
        <f t="shared" si="44"/>
        <v>1.4981520294716466E-2</v>
      </c>
      <c r="G59" s="59">
        <v>4.8199999999999994</v>
      </c>
      <c r="H59" s="5">
        <v>2.8072205729856545</v>
      </c>
      <c r="I59" s="47">
        <f t="shared" si="0"/>
        <v>2.8045038111080514</v>
      </c>
      <c r="J59" s="60">
        <v>16.5</v>
      </c>
      <c r="K59" s="27">
        <v>0.99890000000000001</v>
      </c>
      <c r="L59" s="48">
        <v>1.0939999999999999E-3</v>
      </c>
      <c r="M59" s="49">
        <f t="shared" si="1"/>
        <v>1.0952047251977174E-6</v>
      </c>
      <c r="N59" s="49">
        <f t="shared" si="2"/>
        <v>1.8075921624867868</v>
      </c>
      <c r="O59" s="14">
        <v>3.1817714152899996</v>
      </c>
      <c r="P59" s="14">
        <v>2.7975582564859995</v>
      </c>
      <c r="Q59" s="14">
        <v>1.2496453776173999</v>
      </c>
      <c r="R59" s="13">
        <f t="shared" si="3"/>
        <v>-1.669830193345514</v>
      </c>
      <c r="S59" s="13">
        <f t="shared" si="3"/>
        <v>-1.4841681742645298</v>
      </c>
      <c r="T59" s="13">
        <f t="shared" si="3"/>
        <v>-0.32151874725687135</v>
      </c>
      <c r="U59" s="13">
        <f t="shared" si="4"/>
        <v>1.4864202485647275</v>
      </c>
      <c r="V59" s="13">
        <f t="shared" si="5"/>
        <v>-0.57184205989088976</v>
      </c>
      <c r="W59" s="13">
        <f t="shared" si="45"/>
        <v>2.2322609774231306</v>
      </c>
      <c r="X59" s="13">
        <f t="shared" si="46"/>
        <v>-1.1585057049556382</v>
      </c>
      <c r="Y59" s="13">
        <f t="shared" si="47"/>
        <v>2.9834863654951875</v>
      </c>
      <c r="Z59" s="13">
        <f t="shared" si="48"/>
        <v>-1.5769991838050221</v>
      </c>
      <c r="AA59" s="13">
        <f t="shared" si="49"/>
        <v>36.481097278343924</v>
      </c>
      <c r="AB59" s="18">
        <f t="shared" si="50"/>
        <v>1.502367399999982E-3</v>
      </c>
      <c r="AC59" s="62">
        <v>1.7170008108317716</v>
      </c>
      <c r="AD59" s="17">
        <v>1.7195842581627885</v>
      </c>
      <c r="AE59" s="50">
        <f t="shared" si="6"/>
        <v>5.8241630444912582</v>
      </c>
      <c r="AF59" s="17">
        <v>3.1314956909738481</v>
      </c>
      <c r="AG59" s="65">
        <v>14.980958099581679</v>
      </c>
      <c r="AH59" s="15">
        <f t="shared" si="7"/>
        <v>18.141759020527648</v>
      </c>
      <c r="AI59" s="65">
        <v>4.5545566843377232</v>
      </c>
      <c r="AJ59" s="15">
        <f t="shared" si="8"/>
        <v>6.9909789794874415</v>
      </c>
      <c r="AK59" s="65">
        <v>9.9704426534340005</v>
      </c>
      <c r="AL59" s="92">
        <f t="shared" si="9"/>
        <v>4.1289485531991873E-3</v>
      </c>
      <c r="AM59" s="92">
        <f t="shared" si="10"/>
        <v>9.4020066798683182</v>
      </c>
      <c r="AN59" s="47">
        <v>1.8210772028813245</v>
      </c>
      <c r="AO59" s="47">
        <f t="shared" si="11"/>
        <v>3.3869599682854856</v>
      </c>
      <c r="AP59" s="5">
        <f t="shared" si="12"/>
        <v>1.5349416999305603</v>
      </c>
      <c r="AQ59" s="5">
        <f t="shared" si="13"/>
        <v>0.94298788997398197</v>
      </c>
      <c r="AR59" s="8">
        <v>0.1672520928408</v>
      </c>
      <c r="AS59" s="51">
        <f t="shared" si="14"/>
        <v>0.44669145842455982</v>
      </c>
      <c r="AT59" s="51">
        <f t="shared" si="15"/>
        <v>0.87924551809169438</v>
      </c>
      <c r="AU59" s="51">
        <f t="shared" si="16"/>
        <v>0.39275146278963669</v>
      </c>
      <c r="AV59" s="51">
        <f t="shared" si="17"/>
        <v>0.41885406015924215</v>
      </c>
      <c r="AW59" s="52">
        <f t="shared" si="18"/>
        <v>0.89376000190243143</v>
      </c>
      <c r="AX59" s="52">
        <f t="shared" si="19"/>
        <v>-4.8779085054662413E-2</v>
      </c>
      <c r="AY59" s="9">
        <f t="shared" si="20"/>
        <v>0.99094683237648495</v>
      </c>
      <c r="AZ59" s="9">
        <f t="shared" si="21"/>
        <v>1.4881739849487536</v>
      </c>
      <c r="BA59" s="95">
        <f t="shared" si="51"/>
        <v>1.9889909103301249</v>
      </c>
      <c r="BB59" s="9">
        <f t="shared" si="22"/>
        <v>0.83309691841159983</v>
      </c>
      <c r="BC59" s="9">
        <f t="shared" si="23"/>
        <v>0.37755249903379623</v>
      </c>
      <c r="BD59" s="53">
        <f t="shared" si="186"/>
        <v>110.74725954420023</v>
      </c>
      <c r="BE59" s="53">
        <f t="shared" si="186"/>
        <v>166.31688519836808</v>
      </c>
      <c r="BF59" s="53">
        <f t="shared" si="186"/>
        <v>222.28770038965874</v>
      </c>
      <c r="BG59" s="53">
        <f t="shared" si="186"/>
        <v>93.106105831669694</v>
      </c>
      <c r="BH59" s="53">
        <f t="shared" si="186"/>
        <v>42.194902123842198</v>
      </c>
      <c r="BI59" s="96">
        <f t="shared" si="187"/>
        <v>2.0443329883528318</v>
      </c>
      <c r="BJ59" s="96">
        <f t="shared" si="187"/>
        <v>2.2209363428828883</v>
      </c>
      <c r="BK59" s="96">
        <f t="shared" si="187"/>
        <v>2.3469154330063229</v>
      </c>
      <c r="BL59" s="96">
        <f t="shared" si="187"/>
        <v>1.9689781626360197</v>
      </c>
      <c r="BM59" s="96">
        <f t="shared" si="187"/>
        <v>1.6252599838236896</v>
      </c>
      <c r="BN59" s="99">
        <f t="shared" si="54"/>
        <v>2.3458158668173343</v>
      </c>
      <c r="BO59" s="99">
        <f t="shared" si="55"/>
        <v>3.5228753273326556</v>
      </c>
      <c r="BP59" s="99">
        <f t="shared" si="56"/>
        <v>4.7084326665824667</v>
      </c>
      <c r="BQ59" s="99">
        <f t="shared" si="57"/>
        <v>1.972146139384473</v>
      </c>
      <c r="BR59" s="99">
        <f t="shared" si="58"/>
        <v>0.89376000190243143</v>
      </c>
      <c r="BS59" s="105">
        <f t="shared" si="59"/>
        <v>0.3702939194744797</v>
      </c>
      <c r="BT59" s="105">
        <f t="shared" si="59"/>
        <v>0.54689727400453636</v>
      </c>
      <c r="BU59" s="105">
        <f t="shared" si="59"/>
        <v>0.67287636412797081</v>
      </c>
      <c r="BV59" s="105">
        <f t="shared" si="59"/>
        <v>0.29493909375766775</v>
      </c>
      <c r="BW59" s="105">
        <f t="shared" si="59"/>
        <v>-4.8779085054662413E-2</v>
      </c>
      <c r="BX59" s="88">
        <v>100</v>
      </c>
      <c r="BY59" s="89">
        <f t="shared" si="60"/>
        <v>1.1000185275062209</v>
      </c>
      <c r="BZ59" s="89">
        <f t="shared" si="25"/>
        <v>0.11032867459873873</v>
      </c>
      <c r="CA59" s="89">
        <f t="shared" si="26"/>
        <v>38.033863305621118</v>
      </c>
      <c r="CB59" s="89">
        <f t="shared" si="61"/>
        <v>1.3635972852867537</v>
      </c>
      <c r="CC59" s="89">
        <f t="shared" si="27"/>
        <v>9.9093538544549567E-2</v>
      </c>
      <c r="CD59" s="89">
        <f t="shared" si="28"/>
        <v>34.160748447138346</v>
      </c>
      <c r="CE59" s="89">
        <f t="shared" si="62"/>
        <v>1.3965298301739364</v>
      </c>
      <c r="CF59" s="89">
        <f t="shared" si="29"/>
        <v>9.7918170957257342E-2</v>
      </c>
      <c r="CG59" s="89">
        <f t="shared" si="30"/>
        <v>33.755561216243784</v>
      </c>
      <c r="CH59" s="89">
        <f t="shared" si="63"/>
        <v>1.4002373795430356</v>
      </c>
      <c r="CI59" s="89">
        <f t="shared" si="31"/>
        <v>9.7788451136541901E-2</v>
      </c>
      <c r="CJ59" s="89">
        <f t="shared" si="64"/>
        <v>-20.106835421445268</v>
      </c>
      <c r="CK59" s="89">
        <f t="shared" si="65"/>
        <v>56.668163328245981</v>
      </c>
      <c r="CL59" s="83">
        <v>154</v>
      </c>
      <c r="CM59" s="84">
        <f t="shared" si="66"/>
        <v>1.9123622753574874</v>
      </c>
      <c r="CN59" s="84">
        <f t="shared" si="67"/>
        <v>0.12429750361955313</v>
      </c>
      <c r="CO59" s="84">
        <f t="shared" si="68"/>
        <v>141.82535673366024</v>
      </c>
      <c r="CP59" s="84">
        <f t="shared" si="69"/>
        <v>1.9494450324476322</v>
      </c>
      <c r="CQ59" s="84">
        <f t="shared" si="70"/>
        <v>0.12310962071123392</v>
      </c>
      <c r="CR59" s="84">
        <f t="shared" si="71"/>
        <v>140.46996412862578</v>
      </c>
      <c r="CS59" s="84">
        <f t="shared" si="72"/>
        <v>1.9538154272017794</v>
      </c>
      <c r="CT59" s="84">
        <f t="shared" si="73"/>
        <v>0.12297185466445493</v>
      </c>
      <c r="CU59" s="84">
        <f t="shared" si="74"/>
        <v>140.31277095771526</v>
      </c>
      <c r="CV59" s="84">
        <f t="shared" si="75"/>
        <v>1.9543256526271242</v>
      </c>
      <c r="CW59" s="84">
        <f t="shared" si="76"/>
        <v>0.12295580118266138</v>
      </c>
      <c r="CX59" s="84">
        <f t="shared" si="77"/>
        <v>0.45488956623433996</v>
      </c>
      <c r="CY59" s="84">
        <f t="shared" si="78"/>
        <v>118.66336023845369</v>
      </c>
      <c r="CZ59" s="88">
        <v>154</v>
      </c>
      <c r="DA59" s="89">
        <f t="shared" si="79"/>
        <v>2.1268448998528422</v>
      </c>
      <c r="DB59" s="89">
        <f t="shared" si="80"/>
        <v>0.12854553411687419</v>
      </c>
      <c r="DC59" s="89">
        <f t="shared" si="81"/>
        <v>174.46298429674457</v>
      </c>
      <c r="DD59" s="89">
        <f t="shared" si="82"/>
        <v>2.0276834114930149</v>
      </c>
      <c r="DE59" s="89">
        <f t="shared" si="83"/>
        <v>0.13165120213669976</v>
      </c>
      <c r="DF59" s="89">
        <f t="shared" si="84"/>
        <v>178.67802074041518</v>
      </c>
      <c r="DG59" s="89">
        <f t="shared" si="85"/>
        <v>2.0092425994446055</v>
      </c>
      <c r="DH59" s="89">
        <f t="shared" si="86"/>
        <v>0.13225396907320608</v>
      </c>
      <c r="DI59" s="89">
        <f t="shared" si="87"/>
        <v>179.4961006472806</v>
      </c>
      <c r="DJ59" s="89">
        <f t="shared" si="88"/>
        <v>2.0057331131475666</v>
      </c>
      <c r="DK59" s="89">
        <f t="shared" si="89"/>
        <v>0.13236962270514444</v>
      </c>
      <c r="DL59" s="89">
        <f t="shared" si="90"/>
        <v>8.1459817501030152</v>
      </c>
      <c r="DM59" s="89">
        <f t="shared" si="91"/>
        <v>124.41517956478494</v>
      </c>
      <c r="DN59" s="83">
        <v>154</v>
      </c>
      <c r="DO59" s="84">
        <f t="shared" si="92"/>
        <v>3.0947388288066828</v>
      </c>
      <c r="DP59" s="84">
        <f t="shared" si="93"/>
        <v>0.13059140023125784</v>
      </c>
      <c r="DQ59" s="84">
        <f t="shared" si="94"/>
        <v>266.17314554651483</v>
      </c>
      <c r="DR59" s="84">
        <f t="shared" si="95"/>
        <v>2.5557599857660622</v>
      </c>
      <c r="DS59" s="84">
        <f t="shared" si="96"/>
        <v>0.14370323578312272</v>
      </c>
      <c r="DT59" s="84">
        <f t="shared" si="97"/>
        <v>292.89786483544356</v>
      </c>
      <c r="DU59" s="84">
        <f t="shared" si="98"/>
        <v>2.471663492077147</v>
      </c>
      <c r="DV59" s="84">
        <f t="shared" si="99"/>
        <v>0.14612748477659712</v>
      </c>
      <c r="DW59" s="84">
        <f t="shared" si="100"/>
        <v>297.83900168701553</v>
      </c>
      <c r="DX59" s="84">
        <f t="shared" si="101"/>
        <v>2.4572460512554222</v>
      </c>
      <c r="DY59" s="84">
        <f t="shared" si="102"/>
        <v>0.14655554591908959</v>
      </c>
      <c r="DZ59" s="84">
        <f t="shared" si="103"/>
        <v>19.735881015896204</v>
      </c>
      <c r="EA59" s="84">
        <f t="shared" si="104"/>
        <v>174.93354435474848</v>
      </c>
      <c r="EB59" s="88">
        <v>154</v>
      </c>
      <c r="EC59" s="89">
        <f t="shared" si="105"/>
        <v>4.1828823062890317</v>
      </c>
      <c r="ED59" s="89">
        <f t="shared" si="106"/>
        <v>0.12986086848459746</v>
      </c>
      <c r="EE59" s="89">
        <f t="shared" si="107"/>
        <v>353.75863673818247</v>
      </c>
      <c r="EF59" s="89">
        <f t="shared" si="108"/>
        <v>3.3402174653407886</v>
      </c>
      <c r="EG59" s="89">
        <f t="shared" si="109"/>
        <v>0.14532112599683628</v>
      </c>
      <c r="EH59" s="89">
        <f t="shared" si="110"/>
        <v>395.87447721401861</v>
      </c>
      <c r="EI59" s="89">
        <f t="shared" si="111"/>
        <v>3.2401170201236416</v>
      </c>
      <c r="EJ59" s="89">
        <f t="shared" si="112"/>
        <v>0.14754883262129595</v>
      </c>
      <c r="EK59" s="89">
        <f t="shared" si="113"/>
        <v>401.943052510933</v>
      </c>
      <c r="EL59" s="89">
        <f t="shared" si="114"/>
        <v>3.2268107537368556</v>
      </c>
      <c r="EM59" s="89">
        <f t="shared" si="115"/>
        <v>0.14785274015793803</v>
      </c>
      <c r="EN59" s="89">
        <f t="shared" si="116"/>
        <v>20.795688709035389</v>
      </c>
      <c r="EO59" s="89">
        <f t="shared" si="117"/>
        <v>261.03772230446214</v>
      </c>
      <c r="EP59" s="57">
        <f t="shared" si="118"/>
        <v>36.481097278343924</v>
      </c>
      <c r="EQ59" s="57">
        <f t="shared" si="119"/>
        <v>201.69575659821541</v>
      </c>
      <c r="ER59" s="57">
        <f t="shared" si="32"/>
        <v>0.14861082919987886</v>
      </c>
      <c r="ES59" s="57">
        <f t="shared" si="33"/>
        <v>1.2141504745630103</v>
      </c>
      <c r="ET59" s="57">
        <f t="shared" si="120"/>
        <v>21.415047456301028</v>
      </c>
      <c r="EU59" s="58">
        <f t="shared" si="121"/>
        <v>6.9411766685358396</v>
      </c>
      <c r="EV59" s="15">
        <f t="shared" si="122"/>
        <v>0.46333329433246739</v>
      </c>
      <c r="EW59" s="15">
        <f t="shared" si="123"/>
        <v>1.3179121206747531</v>
      </c>
      <c r="EX59" s="58">
        <f t="shared" si="124"/>
        <v>0.35156615305673572</v>
      </c>
      <c r="EY59" s="58">
        <v>100</v>
      </c>
      <c r="EZ59" s="58">
        <f t="shared" si="125"/>
        <v>1.0937857067991494</v>
      </c>
      <c r="FA59" s="58">
        <f t="shared" si="126"/>
        <v>3.8289685982695589</v>
      </c>
      <c r="FB59" s="58">
        <f t="shared" si="127"/>
        <v>9.5804079147381108E-2</v>
      </c>
      <c r="FC59" s="58">
        <f t="shared" si="128"/>
        <v>130.0260306255131</v>
      </c>
      <c r="FD59" s="58">
        <f t="shared" si="129"/>
        <v>0.97189237644903193</v>
      </c>
      <c r="FE59" s="58">
        <f t="shared" si="130"/>
        <v>3.5872288646482637</v>
      </c>
      <c r="FF59" s="58">
        <f t="shared" si="131"/>
        <v>9.8979523894974816E-2</v>
      </c>
      <c r="FG59" s="58">
        <f t="shared" si="132"/>
        <v>134.33576857899908</v>
      </c>
      <c r="FH59" s="58">
        <f t="shared" si="133"/>
        <v>0.95811085164871812</v>
      </c>
      <c r="FI59" s="58">
        <f t="shared" si="134"/>
        <v>3.5602475036880343</v>
      </c>
      <c r="FJ59" s="58">
        <f t="shared" si="135"/>
        <v>9.9353874490977545E-2</v>
      </c>
      <c r="FK59" s="58">
        <f t="shared" si="136"/>
        <v>134.84384007755867</v>
      </c>
      <c r="FL59" s="58">
        <f t="shared" si="137"/>
        <v>0.95653326372482539</v>
      </c>
      <c r="FM59" s="58">
        <f t="shared" si="138"/>
        <v>3.5571645118987485</v>
      </c>
      <c r="FN59" s="58">
        <f t="shared" si="139"/>
        <v>9.939692012999149E-2</v>
      </c>
      <c r="FO59" s="58">
        <f t="shared" si="34"/>
        <v>0.81207283746203052</v>
      </c>
      <c r="FP59" s="58">
        <f t="shared" si="140"/>
        <v>-18.792716253796947</v>
      </c>
      <c r="FQ59" s="27">
        <f t="shared" si="141"/>
        <v>0.5561432341535445</v>
      </c>
      <c r="FR59" s="27">
        <f t="shared" si="35"/>
        <v>1.4802064740874069E-3</v>
      </c>
      <c r="FS59" s="27">
        <f t="shared" si="142"/>
        <v>0.55762344062763192</v>
      </c>
      <c r="FT59" s="91">
        <f t="shared" si="183"/>
        <v>0.55000000000000004</v>
      </c>
      <c r="FU59" s="27">
        <f t="shared" si="143"/>
        <v>0.11492095723799815</v>
      </c>
      <c r="FV59" s="27">
        <f t="shared" si="36"/>
        <v>0.9389042206344449</v>
      </c>
      <c r="FW59" s="27">
        <f t="shared" si="144"/>
        <v>-6.1095779365555103</v>
      </c>
      <c r="FX59" s="54">
        <v>154</v>
      </c>
      <c r="FY59" s="55">
        <f t="shared" si="145"/>
        <v>1.2277966872665154</v>
      </c>
      <c r="FZ59" s="55">
        <f t="shared" si="146"/>
        <v>0.15512588125956195</v>
      </c>
      <c r="GA59" s="55">
        <f t="shared" si="147"/>
        <v>118.00067208429364</v>
      </c>
      <c r="GB59" s="55">
        <f t="shared" si="148"/>
        <v>1.3057893421510021</v>
      </c>
      <c r="GC59" s="55">
        <f t="shared" si="149"/>
        <v>0.15042185170002709</v>
      </c>
      <c r="GD59" s="55">
        <f t="shared" si="150"/>
        <v>114.42242553366991</v>
      </c>
      <c r="GE59" s="55">
        <f t="shared" si="151"/>
        <v>1.3151229937020039</v>
      </c>
      <c r="GF59" s="55">
        <f t="shared" si="152"/>
        <v>0.14988711650197978</v>
      </c>
      <c r="GG59" s="55">
        <f t="shared" si="153"/>
        <v>114.01566482910938</v>
      </c>
      <c r="GH59" s="55">
        <f t="shared" si="154"/>
        <v>1.316206725479216</v>
      </c>
      <c r="GI59" s="55">
        <f t="shared" si="155"/>
        <v>0.14982539713886331</v>
      </c>
      <c r="GJ59" s="57">
        <f t="shared" si="156"/>
        <v>54.786208642311927</v>
      </c>
      <c r="GK59" s="57">
        <f t="shared" si="157"/>
        <v>394.14306547413713</v>
      </c>
      <c r="GL59" s="57">
        <f t="shared" si="40"/>
        <v>0.19337673868648411</v>
      </c>
      <c r="GM59" s="57">
        <f t="shared" si="41"/>
        <v>1.5798879550685752</v>
      </c>
      <c r="GN59" s="57">
        <f t="shared" si="158"/>
        <v>57.988795506857514</v>
      </c>
      <c r="GO59" s="58">
        <f t="shared" si="159"/>
        <v>15.654521859396208</v>
      </c>
      <c r="GP59" s="15">
        <f t="shared" si="160"/>
        <v>0.86289988978923726</v>
      </c>
      <c r="GQ59" s="92">
        <f t="shared" si="184"/>
        <v>1.0031055314279604</v>
      </c>
      <c r="GR59" s="92">
        <f t="shared" si="161"/>
        <v>0.86022842338518968</v>
      </c>
      <c r="GS59" s="58">
        <v>100</v>
      </c>
      <c r="GT59" s="92">
        <f t="shared" si="162"/>
        <v>1.0937857067991494</v>
      </c>
      <c r="GU59" s="92">
        <f t="shared" si="163"/>
        <v>1.199924631893333</v>
      </c>
      <c r="GV59" s="92">
        <f t="shared" si="164"/>
        <v>0.20972470693171541</v>
      </c>
      <c r="GW59" s="92">
        <f t="shared" si="165"/>
        <v>427.46371387381811</v>
      </c>
      <c r="GX59" s="92">
        <f t="shared" si="166"/>
        <v>0.60753683266883218</v>
      </c>
      <c r="GY59" s="92">
        <f t="shared" si="167"/>
        <v>0.68958774618338936</v>
      </c>
      <c r="GZ59" s="92">
        <f t="shared" si="168"/>
        <v>0.27665072500381582</v>
      </c>
      <c r="HA59" s="92">
        <f t="shared" si="169"/>
        <v>563.87322259803807</v>
      </c>
      <c r="HB59" s="92">
        <f t="shared" si="170"/>
        <v>0.55303422540648883</v>
      </c>
      <c r="HC59" s="92">
        <f t="shared" si="171"/>
        <v>0.63263001221312865</v>
      </c>
      <c r="HD59" s="92">
        <f t="shared" si="172"/>
        <v>0.28883624137464259</v>
      </c>
      <c r="HE59" s="92">
        <f t="shared" si="173"/>
        <v>588.7099056934627</v>
      </c>
      <c r="HF59" s="92">
        <f t="shared" si="174"/>
        <v>0.54532763465047329</v>
      </c>
      <c r="HG59" s="92">
        <f t="shared" si="175"/>
        <v>0.62459584423477876</v>
      </c>
      <c r="HH59" s="92">
        <f t="shared" si="176"/>
        <v>0.29068795411405629</v>
      </c>
      <c r="HI59" s="92">
        <f t="shared" si="42"/>
        <v>2.3749205851118398</v>
      </c>
      <c r="HJ59" s="92">
        <f t="shared" si="177"/>
        <v>137.49205851118398</v>
      </c>
      <c r="HK59" s="27">
        <f t="shared" si="178"/>
        <v>0.50520962767038724</v>
      </c>
      <c r="HL59" s="27">
        <f t="shared" si="179"/>
        <v>1.7332749099339902E-2</v>
      </c>
      <c r="HM59" s="27">
        <f t="shared" si="180"/>
        <v>0.52254237676972715</v>
      </c>
      <c r="HN59" s="27">
        <f t="shared" si="185"/>
        <v>0.55000000000000004</v>
      </c>
      <c r="HO59" s="27">
        <f t="shared" si="181"/>
        <v>0.17634700042617002</v>
      </c>
      <c r="HP59" s="27">
        <f t="shared" si="43"/>
        <v>1.4407549934818091</v>
      </c>
      <c r="HQ59" s="27">
        <f t="shared" si="182"/>
        <v>44.075499348180912</v>
      </c>
    </row>
    <row r="60" spans="1:225" x14ac:dyDescent="0.25">
      <c r="A60" s="6" t="s">
        <v>1</v>
      </c>
      <c r="B60" s="7">
        <v>12.4658</v>
      </c>
      <c r="C60" s="6" t="s">
        <v>57</v>
      </c>
      <c r="D60" s="6" t="s">
        <v>375</v>
      </c>
      <c r="E60" s="8">
        <v>0.1</v>
      </c>
      <c r="F60" s="5">
        <f t="shared" si="44"/>
        <v>1.0000000000000002E-2</v>
      </c>
      <c r="G60" s="59">
        <v>7.7799999999999994</v>
      </c>
      <c r="H60" s="5">
        <v>2.6534542445856895</v>
      </c>
      <c r="I60" s="47">
        <f t="shared" si="0"/>
        <v>2.5788662228177786</v>
      </c>
      <c r="J60" s="60">
        <v>16.5</v>
      </c>
      <c r="K60" s="27">
        <v>0.99890000000000001</v>
      </c>
      <c r="L60" s="48">
        <v>1.0939999999999999E-3</v>
      </c>
      <c r="M60" s="49">
        <f t="shared" si="1"/>
        <v>1.0952047251977174E-6</v>
      </c>
      <c r="N60" s="49">
        <f t="shared" si="2"/>
        <v>1.5817060995272585</v>
      </c>
      <c r="O60" s="14">
        <v>3.4015130527380002</v>
      </c>
      <c r="P60" s="14">
        <v>2.4059662166879998</v>
      </c>
      <c r="Q60" s="14">
        <v>2.2370328115379996</v>
      </c>
      <c r="R60" s="13">
        <f t="shared" si="3"/>
        <v>-1.7661766252216367</v>
      </c>
      <c r="S60" s="13">
        <f t="shared" si="3"/>
        <v>-1.2666163850913503</v>
      </c>
      <c r="T60" s="13">
        <f t="shared" si="3"/>
        <v>-1.1615864171909513</v>
      </c>
      <c r="U60" s="13">
        <f t="shared" si="4"/>
        <v>1.8032981051795001</v>
      </c>
      <c r="V60" s="13">
        <f t="shared" si="5"/>
        <v>-0.85063790997829458</v>
      </c>
      <c r="W60" s="13">
        <f t="shared" si="45"/>
        <v>2.6355909460270839</v>
      </c>
      <c r="X60" s="13">
        <f t="shared" si="46"/>
        <v>-1.3981264758346459</v>
      </c>
      <c r="Y60" s="13">
        <f t="shared" si="47"/>
        <v>2.8607561046882157</v>
      </c>
      <c r="Z60" s="13">
        <f t="shared" si="48"/>
        <v>-1.5163965051564936</v>
      </c>
      <c r="AA60" s="13">
        <f t="shared" si="49"/>
        <v>42.332012857710183</v>
      </c>
      <c r="AB60" s="18">
        <f t="shared" si="50"/>
        <v>4.5080433000000086E-2</v>
      </c>
      <c r="AC60" s="62">
        <v>2.9320271928091111</v>
      </c>
      <c r="AD60" s="17">
        <v>3.0704441443381914</v>
      </c>
      <c r="AE60" s="50">
        <f t="shared" si="6"/>
        <v>9.5858944611836012</v>
      </c>
      <c r="AF60" s="17">
        <v>4.9446881465835109</v>
      </c>
      <c r="AG60" s="65">
        <v>22.184461293240059</v>
      </c>
      <c r="AH60" s="15">
        <f t="shared" si="7"/>
        <v>22.374742563240421</v>
      </c>
      <c r="AI60" s="65">
        <v>4.7228243187090033</v>
      </c>
      <c r="AJ60" s="15">
        <f t="shared" si="8"/>
        <v>6.4276400496288186</v>
      </c>
      <c r="AK60" s="65">
        <v>10.494005505486001</v>
      </c>
      <c r="AL60" s="92">
        <f t="shared" si="9"/>
        <v>2.9386513049333009E-2</v>
      </c>
      <c r="AM60" s="92">
        <f t="shared" si="10"/>
        <v>9.1895097494248379</v>
      </c>
      <c r="AN60" s="47">
        <v>1.6104146221651257</v>
      </c>
      <c r="AO60" s="47">
        <f t="shared" si="11"/>
        <v>3.1219895267789544</v>
      </c>
      <c r="AP60" s="5">
        <f t="shared" si="12"/>
        <v>1.3609737766798473</v>
      </c>
      <c r="AQ60" s="5">
        <f t="shared" si="13"/>
        <v>0.87569134060591014</v>
      </c>
      <c r="AR60" s="8">
        <v>6.9010256182020002E-2</v>
      </c>
      <c r="AS60" s="51">
        <f t="shared" si="14"/>
        <v>0.9297856287514501</v>
      </c>
      <c r="AT60" s="51">
        <f t="shared" si="15"/>
        <v>0.7073223531367463</v>
      </c>
      <c r="AU60" s="51">
        <f t="shared" si="16"/>
        <v>0.65765815884120493</v>
      </c>
      <c r="AV60" s="51">
        <f t="shared" si="17"/>
        <v>0.78197257287048816</v>
      </c>
      <c r="AW60" s="52">
        <f t="shared" si="18"/>
        <v>2.0175495192944224</v>
      </c>
      <c r="AX60" s="52">
        <f t="shared" si="19"/>
        <v>0.30482420296902213</v>
      </c>
      <c r="AY60" s="9">
        <f t="shared" si="20"/>
        <v>1.2021987367863334</v>
      </c>
      <c r="AZ60" s="9">
        <f t="shared" si="21"/>
        <v>1.7570606306847225</v>
      </c>
      <c r="BA60" s="95">
        <f t="shared" si="51"/>
        <v>1.9071707364588104</v>
      </c>
      <c r="BB60" s="9">
        <f t="shared" si="22"/>
        <v>1.4913552076919996</v>
      </c>
      <c r="BC60" s="9">
        <f t="shared" si="23"/>
        <v>0.65012880792006789</v>
      </c>
      <c r="BD60" s="53">
        <f t="shared" si="186"/>
        <v>109.76931610382711</v>
      </c>
      <c r="BE60" s="53">
        <f t="shared" si="186"/>
        <v>160.43216307047254</v>
      </c>
      <c r="BF60" s="53">
        <f t="shared" si="186"/>
        <v>174.13828598251428</v>
      </c>
      <c r="BG60" s="53">
        <f t="shared" si="186"/>
        <v>136.17136352500353</v>
      </c>
      <c r="BH60" s="53">
        <f t="shared" si="186"/>
        <v>59.361395450763794</v>
      </c>
      <c r="BI60" s="96">
        <f t="shared" si="187"/>
        <v>2.0404809584281947</v>
      </c>
      <c r="BJ60" s="96">
        <f t="shared" si="187"/>
        <v>2.2052914390340113</v>
      </c>
      <c r="BK60" s="96">
        <f t="shared" si="187"/>
        <v>2.2408942654479462</v>
      </c>
      <c r="BL60" s="96">
        <f t="shared" si="187"/>
        <v>2.1340857862061422</v>
      </c>
      <c r="BM60" s="96">
        <f t="shared" si="187"/>
        <v>1.7735041016618596</v>
      </c>
      <c r="BN60" s="99">
        <f t="shared" si="54"/>
        <v>3.730792196794698</v>
      </c>
      <c r="BO60" s="99">
        <f t="shared" si="55"/>
        <v>5.4526991999483316</v>
      </c>
      <c r="BP60" s="99">
        <f t="shared" si="56"/>
        <v>5.9185369970991086</v>
      </c>
      <c r="BQ60" s="99">
        <f t="shared" si="57"/>
        <v>4.6281336032507632</v>
      </c>
      <c r="BR60" s="99">
        <f t="shared" si="58"/>
        <v>2.0175495192944224</v>
      </c>
      <c r="BS60" s="105">
        <f t="shared" si="59"/>
        <v>0.57180105973535722</v>
      </c>
      <c r="BT60" s="105">
        <f t="shared" si="59"/>
        <v>0.73661154034117404</v>
      </c>
      <c r="BU60" s="105">
        <f t="shared" si="59"/>
        <v>0.77221436675510857</v>
      </c>
      <c r="BV60" s="105">
        <f t="shared" si="59"/>
        <v>0.66540588751330465</v>
      </c>
      <c r="BW60" s="105">
        <f t="shared" si="59"/>
        <v>0.30482420296902213</v>
      </c>
      <c r="BX60" s="88">
        <v>100</v>
      </c>
      <c r="BY60" s="89">
        <f t="shared" si="60"/>
        <v>1.1000185275062209</v>
      </c>
      <c r="BZ60" s="89">
        <f t="shared" si="25"/>
        <v>0.13542913403165333</v>
      </c>
      <c r="CA60" s="89">
        <f t="shared" si="26"/>
        <v>80.392623808074646</v>
      </c>
      <c r="CB60" s="89">
        <f t="shared" si="61"/>
        <v>1.1546781817265086</v>
      </c>
      <c r="CC60" s="89">
        <f t="shared" si="27"/>
        <v>0.13218483146706145</v>
      </c>
      <c r="CD60" s="89">
        <f t="shared" si="28"/>
        <v>78.466760533088006</v>
      </c>
      <c r="CE60" s="89">
        <f t="shared" si="62"/>
        <v>1.1609160948963164</v>
      </c>
      <c r="CF60" s="89">
        <f t="shared" si="29"/>
        <v>0.13182922087098467</v>
      </c>
      <c r="CG60" s="89">
        <f t="shared" si="30"/>
        <v>78.25566512088605</v>
      </c>
      <c r="CH60" s="89">
        <f t="shared" si="63"/>
        <v>1.1616112036881672</v>
      </c>
      <c r="CI60" s="89">
        <f t="shared" si="31"/>
        <v>0.13178977162885935</v>
      </c>
      <c r="CJ60" s="89">
        <f t="shared" si="64"/>
        <v>31.789771628859341</v>
      </c>
      <c r="CK60" s="89">
        <f t="shared" si="65"/>
        <v>-42.424649676286208</v>
      </c>
      <c r="CL60" s="83">
        <v>155</v>
      </c>
      <c r="CM60" s="84">
        <f t="shared" si="66"/>
        <v>1.9094779514637812</v>
      </c>
      <c r="CN60" s="84">
        <f t="shared" si="67"/>
        <v>0.15568458730500809</v>
      </c>
      <c r="CO60" s="84">
        <f t="shared" si="68"/>
        <v>317.9967379972561</v>
      </c>
      <c r="CP60" s="84">
        <f t="shared" si="69"/>
        <v>1.6148605848961115</v>
      </c>
      <c r="CQ60" s="84">
        <f t="shared" si="70"/>
        <v>0.16929160659086856</v>
      </c>
      <c r="CR60" s="84">
        <f t="shared" si="71"/>
        <v>345.79003354225569</v>
      </c>
      <c r="CS60" s="84">
        <f t="shared" si="72"/>
        <v>1.5836125381251347</v>
      </c>
      <c r="CT60" s="84">
        <f t="shared" si="73"/>
        <v>0.17095368943854472</v>
      </c>
      <c r="CU60" s="84">
        <f t="shared" si="74"/>
        <v>349.18495485714942</v>
      </c>
      <c r="CV60" s="84">
        <f t="shared" si="75"/>
        <v>1.5800086041998684</v>
      </c>
      <c r="CW60" s="84">
        <f t="shared" si="76"/>
        <v>0.17114854751449568</v>
      </c>
      <c r="CX60" s="84">
        <f t="shared" si="77"/>
        <v>71.148547514495661</v>
      </c>
      <c r="CY60" s="84">
        <f t="shared" si="78"/>
        <v>-21.686749738245371</v>
      </c>
      <c r="CZ60" s="88">
        <v>155</v>
      </c>
      <c r="DA60" s="89">
        <f t="shared" si="79"/>
        <v>2.1215831579030171</v>
      </c>
      <c r="DB60" s="89">
        <f t="shared" si="80"/>
        <v>0.13260823671765334</v>
      </c>
      <c r="DC60" s="89">
        <f t="shared" si="81"/>
        <v>218.34473181346834</v>
      </c>
      <c r="DD60" s="89">
        <f t="shared" si="82"/>
        <v>1.8608444945473912</v>
      </c>
      <c r="DE60" s="89">
        <f t="shared" si="83"/>
        <v>0.14159420809437409</v>
      </c>
      <c r="DF60" s="89">
        <f t="shared" si="84"/>
        <v>233.14049080173638</v>
      </c>
      <c r="DG60" s="89">
        <f t="shared" si="85"/>
        <v>1.814732862257785</v>
      </c>
      <c r="DH60" s="89">
        <f t="shared" si="86"/>
        <v>0.14338184946168148</v>
      </c>
      <c r="DI60" s="89">
        <f t="shared" si="87"/>
        <v>236.08391335666002</v>
      </c>
      <c r="DJ60" s="89">
        <f t="shared" si="88"/>
        <v>1.8060405225509584</v>
      </c>
      <c r="DK60" s="89">
        <f t="shared" si="89"/>
        <v>0.14372647841924918</v>
      </c>
      <c r="DL60" s="89">
        <f t="shared" si="90"/>
        <v>43.726478419249169</v>
      </c>
      <c r="DM60" s="89">
        <f t="shared" si="91"/>
        <v>-10.483459995442047</v>
      </c>
      <c r="DN60" s="83">
        <v>155</v>
      </c>
      <c r="DO60" s="84">
        <f t="shared" si="92"/>
        <v>3.0877419997757141</v>
      </c>
      <c r="DP60" s="84">
        <f t="shared" si="93"/>
        <v>0.13288784773295959</v>
      </c>
      <c r="DQ60" s="84">
        <f t="shared" si="94"/>
        <v>319.79227286367444</v>
      </c>
      <c r="DR60" s="84">
        <f t="shared" si="95"/>
        <v>2.3968876207408005</v>
      </c>
      <c r="DS60" s="84">
        <f t="shared" si="96"/>
        <v>0.15082798669501113</v>
      </c>
      <c r="DT60" s="84">
        <f t="shared" si="97"/>
        <v>362.96490235567632</v>
      </c>
      <c r="DU60" s="84">
        <f t="shared" si="98"/>
        <v>2.293059575384409</v>
      </c>
      <c r="DV60" s="84">
        <f t="shared" si="99"/>
        <v>0.15420487409859604</v>
      </c>
      <c r="DW60" s="84">
        <f t="shared" si="100"/>
        <v>371.09132261471473</v>
      </c>
      <c r="DX60" s="84">
        <f t="shared" si="101"/>
        <v>2.2753728122595405</v>
      </c>
      <c r="DY60" s="84">
        <f t="shared" si="102"/>
        <v>0.15480304102045964</v>
      </c>
      <c r="DZ60" s="84">
        <f t="shared" si="103"/>
        <v>54.803041020459631</v>
      </c>
      <c r="EA60" s="84">
        <f t="shared" si="104"/>
        <v>12.779031716420231</v>
      </c>
      <c r="EB60" s="88">
        <v>155</v>
      </c>
      <c r="EC60" s="89">
        <f t="shared" si="105"/>
        <v>4.1755652597442587</v>
      </c>
      <c r="ED60" s="89">
        <f t="shared" si="106"/>
        <v>0.11905552255418088</v>
      </c>
      <c r="EE60" s="89">
        <f t="shared" si="107"/>
        <v>310.98186951506443</v>
      </c>
      <c r="EF60" s="89">
        <f t="shared" si="108"/>
        <v>3.4587180753924773</v>
      </c>
      <c r="EG60" s="89">
        <f t="shared" si="109"/>
        <v>0.13081260720567858</v>
      </c>
      <c r="EH60" s="89">
        <f t="shared" si="110"/>
        <v>341.69224805551147</v>
      </c>
      <c r="EI60" s="89">
        <f t="shared" si="111"/>
        <v>3.3717215243607779</v>
      </c>
      <c r="EJ60" s="89">
        <f t="shared" si="112"/>
        <v>0.13248946127569636</v>
      </c>
      <c r="EK60" s="89">
        <f t="shared" si="113"/>
        <v>346.07231545944694</v>
      </c>
      <c r="EL60" s="89">
        <f t="shared" si="114"/>
        <v>3.3601244649655762</v>
      </c>
      <c r="EM60" s="89">
        <f t="shared" si="115"/>
        <v>0.13271789993924102</v>
      </c>
      <c r="EN60" s="89">
        <f t="shared" si="116"/>
        <v>32.717899939241015</v>
      </c>
      <c r="EO60" s="89">
        <f t="shared" si="117"/>
        <v>66.544832373714385</v>
      </c>
      <c r="EP60" s="57">
        <f t="shared" si="118"/>
        <v>42.332012857710183</v>
      </c>
      <c r="EQ60" s="57">
        <f t="shared" si="119"/>
        <v>258.4407755276406</v>
      </c>
      <c r="ER60" s="57">
        <f t="shared" si="32"/>
        <v>0.15695993786532608</v>
      </c>
      <c r="ES60" s="57">
        <f t="shared" si="33"/>
        <v>1.5695993786532607</v>
      </c>
      <c r="ET60" s="57">
        <f t="shared" si="120"/>
        <v>56.959937865326069</v>
      </c>
      <c r="EU60" s="58">
        <f t="shared" si="121"/>
        <v>10.216095061107691</v>
      </c>
      <c r="EV60" s="15">
        <f t="shared" si="122"/>
        <v>0.46050679013876661</v>
      </c>
      <c r="EW60" s="15">
        <f t="shared" si="123"/>
        <v>1.3621830134181685</v>
      </c>
      <c r="EX60" s="58">
        <f t="shared" si="124"/>
        <v>0.33806528609045161</v>
      </c>
      <c r="EY60" s="58">
        <v>100</v>
      </c>
      <c r="EZ60" s="58">
        <f t="shared" si="125"/>
        <v>1.0937857067991494</v>
      </c>
      <c r="FA60" s="58">
        <f t="shared" si="126"/>
        <v>4.0284228080500233</v>
      </c>
      <c r="FB60" s="58">
        <f t="shared" si="127"/>
        <v>9.6234990278215041E-2</v>
      </c>
      <c r="FC60" s="58">
        <f t="shared" si="128"/>
        <v>158.45473602147172</v>
      </c>
      <c r="FD60" s="58">
        <f t="shared" si="129"/>
        <v>0.89240450968187024</v>
      </c>
      <c r="FE60" s="58">
        <f t="shared" si="130"/>
        <v>3.6251862746786934</v>
      </c>
      <c r="FF60" s="58">
        <f t="shared" si="131"/>
        <v>0.10144610249941209</v>
      </c>
      <c r="FG60" s="58">
        <f t="shared" si="132"/>
        <v>167.03503939138815</v>
      </c>
      <c r="FH60" s="58">
        <f t="shared" si="133"/>
        <v>0.87277009929859573</v>
      </c>
      <c r="FI60" s="58">
        <f t="shared" si="134"/>
        <v>3.5871398219622019</v>
      </c>
      <c r="FJ60" s="58">
        <f t="shared" si="135"/>
        <v>0.1019826698224373</v>
      </c>
      <c r="FK60" s="58">
        <f t="shared" si="136"/>
        <v>167.91851881277023</v>
      </c>
      <c r="FL60" s="58">
        <f t="shared" si="137"/>
        <v>0.8708399893650568</v>
      </c>
      <c r="FM60" s="58">
        <f t="shared" si="138"/>
        <v>3.5834168370445814</v>
      </c>
      <c r="FN60" s="58">
        <f t="shared" si="139"/>
        <v>0.10203563343134815</v>
      </c>
      <c r="FO60" s="58">
        <f t="shared" si="34"/>
        <v>1.0203563343134814</v>
      </c>
      <c r="FP60" s="58">
        <f t="shared" si="140"/>
        <v>2.0356334313481383</v>
      </c>
      <c r="FQ60" s="27">
        <f t="shared" si="141"/>
        <v>0.52767722853800025</v>
      </c>
      <c r="FR60" s="27">
        <f t="shared" si="35"/>
        <v>5.654686921683829E-3</v>
      </c>
      <c r="FS60" s="27">
        <f t="shared" si="142"/>
        <v>0.53333191545968406</v>
      </c>
      <c r="FT60" s="91">
        <f t="shared" si="183"/>
        <v>0.55000000000000004</v>
      </c>
      <c r="FU60" s="27">
        <f t="shared" si="143"/>
        <v>0.14424297116615237</v>
      </c>
      <c r="FV60" s="27">
        <f t="shared" si="36"/>
        <v>1.4424297116615237</v>
      </c>
      <c r="FW60" s="27">
        <f t="shared" si="144"/>
        <v>44.242971166152365</v>
      </c>
      <c r="FX60" s="54">
        <v>155</v>
      </c>
      <c r="FY60" s="55">
        <f t="shared" si="145"/>
        <v>1.2259599371609391</v>
      </c>
      <c r="FZ60" s="55">
        <f t="shared" si="146"/>
        <v>0.19429642270671985</v>
      </c>
      <c r="GA60" s="55">
        <f t="shared" si="147"/>
        <v>264.576088080045</v>
      </c>
      <c r="GB60" s="55">
        <f t="shared" si="148"/>
        <v>1.0833381777883961</v>
      </c>
      <c r="GC60" s="55">
        <f t="shared" si="149"/>
        <v>0.20669069214800173</v>
      </c>
      <c r="GD60" s="55">
        <f t="shared" si="150"/>
        <v>281.45353377720136</v>
      </c>
      <c r="GE60" s="55">
        <f t="shared" si="151"/>
        <v>1.0679532185800615</v>
      </c>
      <c r="GF60" s="55">
        <f t="shared" si="152"/>
        <v>0.20817416400835545</v>
      </c>
      <c r="GG60" s="55">
        <f t="shared" si="153"/>
        <v>283.47359763695476</v>
      </c>
      <c r="GH60" s="55">
        <f t="shared" si="154"/>
        <v>1.0661881026862425</v>
      </c>
      <c r="GI60" s="55">
        <f t="shared" si="155"/>
        <v>0.20834641296134629</v>
      </c>
      <c r="GJ60" s="57">
        <f t="shared" si="156"/>
        <v>61.86989799103538</v>
      </c>
      <c r="GK60" s="57">
        <f t="shared" si="157"/>
        <v>479.5407423618754</v>
      </c>
      <c r="GL60" s="57">
        <f t="shared" si="40"/>
        <v>0.19927040945076541</v>
      </c>
      <c r="GM60" s="57">
        <f t="shared" si="41"/>
        <v>1.992704094507654</v>
      </c>
      <c r="GN60" s="57">
        <f t="shared" si="158"/>
        <v>99.270409450765399</v>
      </c>
      <c r="GO60" s="58">
        <f t="shared" si="159"/>
        <v>21.822569565964262</v>
      </c>
      <c r="GP60" s="15">
        <f t="shared" si="160"/>
        <v>0.97532159327797907</v>
      </c>
      <c r="GQ60" s="92">
        <f t="shared" si="184"/>
        <v>1.0224960448849771</v>
      </c>
      <c r="GR60" s="92">
        <f t="shared" si="161"/>
        <v>0.95386343855021483</v>
      </c>
      <c r="GS60" s="58">
        <v>100</v>
      </c>
      <c r="GT60" s="92">
        <f t="shared" si="162"/>
        <v>1.0937857067991494</v>
      </c>
      <c r="GU60" s="92">
        <f t="shared" si="163"/>
        <v>1.0494588823846314</v>
      </c>
      <c r="GV60" s="92">
        <f t="shared" si="164"/>
        <v>0.22794131863864317</v>
      </c>
      <c r="GW60" s="92">
        <f t="shared" si="165"/>
        <v>548.53678203500021</v>
      </c>
      <c r="GX60" s="92">
        <f t="shared" si="166"/>
        <v>0.55807040439509059</v>
      </c>
      <c r="GY60" s="92">
        <f t="shared" si="167"/>
        <v>0.53609693073200992</v>
      </c>
      <c r="GZ60" s="92">
        <f t="shared" si="168"/>
        <v>0.31892172889675036</v>
      </c>
      <c r="HA60" s="92">
        <f t="shared" si="169"/>
        <v>767.47954225620731</v>
      </c>
      <c r="HB60" s="92">
        <f t="shared" si="170"/>
        <v>0.50220213308366557</v>
      </c>
      <c r="HC60" s="92">
        <f t="shared" si="171"/>
        <v>0.48282995244595955</v>
      </c>
      <c r="HD60" s="92">
        <f t="shared" si="172"/>
        <v>0.33605368983406614</v>
      </c>
      <c r="HE60" s="92">
        <f t="shared" si="173"/>
        <v>808.70730551839358</v>
      </c>
      <c r="HF60" s="92">
        <f t="shared" si="174"/>
        <v>0.49453380792459051</v>
      </c>
      <c r="HG60" s="92">
        <f t="shared" si="175"/>
        <v>0.47552838394574093</v>
      </c>
      <c r="HH60" s="92">
        <f t="shared" si="176"/>
        <v>0.33862385362428521</v>
      </c>
      <c r="HI60" s="92">
        <f t="shared" si="42"/>
        <v>3.386238536242852</v>
      </c>
      <c r="HJ60" s="92">
        <f t="shared" si="177"/>
        <v>238.6238536242852</v>
      </c>
      <c r="HK60" s="27">
        <f t="shared" si="178"/>
        <v>0.49237238043556891</v>
      </c>
      <c r="HL60" s="27">
        <f t="shared" si="179"/>
        <v>3.3772108585247547E-2</v>
      </c>
      <c r="HM60" s="27">
        <f t="shared" si="180"/>
        <v>0.52614448902081645</v>
      </c>
      <c r="HN60" s="27">
        <f t="shared" si="185"/>
        <v>0.55000000000000004</v>
      </c>
      <c r="HO60" s="27">
        <f t="shared" si="181"/>
        <v>0.21995395506864965</v>
      </c>
      <c r="HP60" s="27">
        <f t="shared" si="43"/>
        <v>2.1995395506864965</v>
      </c>
      <c r="HQ60" s="27">
        <f t="shared" si="182"/>
        <v>119.95395506864965</v>
      </c>
    </row>
    <row r="61" spans="1:225" x14ac:dyDescent="0.25">
      <c r="A61" s="6" t="s">
        <v>1</v>
      </c>
      <c r="B61" s="7">
        <v>12.4658</v>
      </c>
      <c r="C61" s="6" t="s">
        <v>58</v>
      </c>
      <c r="D61" s="6" t="s">
        <v>387</v>
      </c>
      <c r="E61" s="8">
        <v>0.1303780964797914</v>
      </c>
      <c r="F61" s="5">
        <f t="shared" si="44"/>
        <v>1.6998448041693794E-2</v>
      </c>
      <c r="G61" s="59">
        <v>6.43</v>
      </c>
      <c r="H61" s="5">
        <v>2.7525888653432764</v>
      </c>
      <c r="I61" s="47">
        <f t="shared" si="0"/>
        <v>2.7525888653432764</v>
      </c>
      <c r="J61" s="60">
        <v>16.5</v>
      </c>
      <c r="K61" s="27">
        <v>0.99890000000000001</v>
      </c>
      <c r="L61" s="48">
        <v>1.0939999999999999E-3</v>
      </c>
      <c r="M61" s="49">
        <f t="shared" si="1"/>
        <v>1.0952047251977174E-6</v>
      </c>
      <c r="N61" s="49">
        <f t="shared" si="2"/>
        <v>1.7556200473954111</v>
      </c>
      <c r="O61" s="14">
        <v>2.8733600438099995</v>
      </c>
      <c r="P61" s="14">
        <v>2.3343585477739999</v>
      </c>
      <c r="Q61" s="14">
        <v>1.2466229820784001</v>
      </c>
      <c r="R61" s="13">
        <f t="shared" si="3"/>
        <v>-1.5227387798089191</v>
      </c>
      <c r="S61" s="13">
        <f t="shared" si="3"/>
        <v>-1.2230261700288878</v>
      </c>
      <c r="T61" s="13">
        <f t="shared" si="3"/>
        <v>-0.31802521486521401</v>
      </c>
      <c r="U61" s="13">
        <f t="shared" si="4"/>
        <v>1.6462293259673058</v>
      </c>
      <c r="V61" s="13">
        <f t="shared" si="5"/>
        <v>-0.71916532263108168</v>
      </c>
      <c r="W61" s="13">
        <f t="shared" si="45"/>
        <v>2.0296956143959939</v>
      </c>
      <c r="X61" s="13">
        <f t="shared" si="46"/>
        <v>-1.0212633882343403</v>
      </c>
      <c r="Y61" s="13">
        <f t="shared" si="47"/>
        <v>2.5898750122544807</v>
      </c>
      <c r="Z61" s="13">
        <f t="shared" si="48"/>
        <v>-1.3728824749189033</v>
      </c>
      <c r="AA61" s="13">
        <f t="shared" si="49"/>
        <v>40.012280770493568</v>
      </c>
      <c r="AB61" s="18">
        <f t="shared" si="50"/>
        <v>0</v>
      </c>
      <c r="AC61" s="62">
        <v>2.3359827110243403</v>
      </c>
      <c r="AD61" s="17">
        <v>2.3359827110243403</v>
      </c>
      <c r="AE61" s="50">
        <f t="shared" si="6"/>
        <v>4.3781573131742091</v>
      </c>
      <c r="AF61" s="17">
        <v>2.9477778707198072</v>
      </c>
      <c r="AG61" s="65">
        <v>12.737108892218115</v>
      </c>
      <c r="AH61" s="15">
        <f t="shared" si="7"/>
        <v>14.395939135312101</v>
      </c>
      <c r="AI61" s="65">
        <v>4.2553853368119112</v>
      </c>
      <c r="AJ61" s="15">
        <f t="shared" si="8"/>
        <v>5.2680209367007338</v>
      </c>
      <c r="AK61" s="65">
        <v>9.0266231531160006</v>
      </c>
      <c r="AL61" s="92">
        <f t="shared" si="9"/>
        <v>1.0712354213653432E-2</v>
      </c>
      <c r="AM61" s="92">
        <f t="shared" si="10"/>
        <v>8.2021874163158994</v>
      </c>
      <c r="AN61" s="47">
        <v>1.2619005512361825</v>
      </c>
      <c r="AO61" s="47">
        <f t="shared" si="11"/>
        <v>1.8742250499167286</v>
      </c>
      <c r="AP61" s="5">
        <f t="shared" si="12"/>
        <v>1.2379656646200408</v>
      </c>
      <c r="AQ61" s="5">
        <f t="shared" si="13"/>
        <v>0.90866620630822448</v>
      </c>
      <c r="AR61" s="8">
        <v>3.4470205775599998E-2</v>
      </c>
      <c r="AS61" s="51">
        <f t="shared" si="14"/>
        <v>0.53403235045754049</v>
      </c>
      <c r="AT61" s="51">
        <f t="shared" si="15"/>
        <v>0.81241421617275023</v>
      </c>
      <c r="AU61" s="51">
        <f t="shared" si="16"/>
        <v>0.43385547340785419</v>
      </c>
      <c r="AV61" s="51">
        <f t="shared" si="17"/>
        <v>0.48134484335335448</v>
      </c>
      <c r="AW61" s="52">
        <f t="shared" si="18"/>
        <v>1.1123744210832789</v>
      </c>
      <c r="AX61" s="52">
        <f t="shared" si="19"/>
        <v>4.6250993757290353E-2</v>
      </c>
      <c r="AY61" s="9">
        <f t="shared" si="20"/>
        <v>1.0974862173115372</v>
      </c>
      <c r="AZ61" s="9">
        <f t="shared" si="21"/>
        <v>1.3531304095973291</v>
      </c>
      <c r="BA61" s="95">
        <f t="shared" si="51"/>
        <v>1.726583341502987</v>
      </c>
      <c r="BB61" s="9">
        <f t="shared" si="22"/>
        <v>0.83108198805226652</v>
      </c>
      <c r="BC61" s="9">
        <f t="shared" si="23"/>
        <v>0.54894739868010012</v>
      </c>
      <c r="BD61" s="53">
        <f t="shared" si="186"/>
        <v>130.64969556267499</v>
      </c>
      <c r="BE61" s="53">
        <f t="shared" si="186"/>
        <v>161.08273004425851</v>
      </c>
      <c r="BF61" s="53">
        <f t="shared" si="186"/>
        <v>205.5402467682361</v>
      </c>
      <c r="BG61" s="53">
        <f t="shared" si="186"/>
        <v>98.93573788346643</v>
      </c>
      <c r="BH61" s="53">
        <f t="shared" si="186"/>
        <v>65.349167384685941</v>
      </c>
      <c r="BI61" s="96">
        <f t="shared" si="187"/>
        <v>2.1161084020801497</v>
      </c>
      <c r="BJ61" s="96">
        <f t="shared" si="187"/>
        <v>2.2070489814587959</v>
      </c>
      <c r="BK61" s="96">
        <f t="shared" si="187"/>
        <v>2.3128968735988229</v>
      </c>
      <c r="BL61" s="96">
        <f t="shared" si="187"/>
        <v>1.9953531971787417</v>
      </c>
      <c r="BM61" s="96">
        <f t="shared" si="187"/>
        <v>1.8152400585953694</v>
      </c>
      <c r="BN61" s="99">
        <f t="shared" si="54"/>
        <v>2.2239209049248649</v>
      </c>
      <c r="BO61" s="99">
        <f t="shared" si="55"/>
        <v>2.7419524341405235</v>
      </c>
      <c r="BP61" s="99">
        <f t="shared" si="56"/>
        <v>3.4987088919163547</v>
      </c>
      <c r="BQ61" s="99">
        <f t="shared" si="57"/>
        <v>1.6840854835184658</v>
      </c>
      <c r="BR61" s="99">
        <f t="shared" si="58"/>
        <v>1.1123744210832789</v>
      </c>
      <c r="BS61" s="105">
        <f t="shared" si="59"/>
        <v>0.34711933724207084</v>
      </c>
      <c r="BT61" s="105">
        <f t="shared" si="59"/>
        <v>0.43805991662071675</v>
      </c>
      <c r="BU61" s="105">
        <f t="shared" si="59"/>
        <v>0.54390780876074385</v>
      </c>
      <c r="BV61" s="105">
        <f t="shared" si="59"/>
        <v>0.22636413234066258</v>
      </c>
      <c r="BW61" s="105">
        <f t="shared" si="59"/>
        <v>4.6250993757290353E-2</v>
      </c>
      <c r="BX61" s="88">
        <v>100</v>
      </c>
      <c r="BY61" s="89">
        <f t="shared" si="60"/>
        <v>1.1000185275062209</v>
      </c>
      <c r="BZ61" s="89">
        <f t="shared" si="25"/>
        <v>0.13110828391867305</v>
      </c>
      <c r="CA61" s="89">
        <f t="shared" si="26"/>
        <v>65.715157857426647</v>
      </c>
      <c r="CB61" s="89">
        <f t="shared" si="61"/>
        <v>1.2075766688150322</v>
      </c>
      <c r="CC61" s="89">
        <f t="shared" si="27"/>
        <v>0.12513326492467464</v>
      </c>
      <c r="CD61" s="89">
        <f t="shared" si="28"/>
        <v>62.720310356903425</v>
      </c>
      <c r="CE61" s="89">
        <f t="shared" si="62"/>
        <v>1.2201575126148803</v>
      </c>
      <c r="CF61" s="89">
        <f t="shared" si="29"/>
        <v>0.12448647910336462</v>
      </c>
      <c r="CG61" s="89">
        <f t="shared" si="30"/>
        <v>62.396123119629394</v>
      </c>
      <c r="CH61" s="89">
        <f t="shared" si="63"/>
        <v>1.221563309389506</v>
      </c>
      <c r="CI61" s="89">
        <f t="shared" si="31"/>
        <v>0.12441482785634918</v>
      </c>
      <c r="CJ61" s="89">
        <f t="shared" si="64"/>
        <v>-4.573827034180189</v>
      </c>
      <c r="CK61" s="89">
        <f t="shared" si="65"/>
        <v>9.8158395443769919</v>
      </c>
      <c r="CL61" s="83">
        <v>156</v>
      </c>
      <c r="CM61" s="84">
        <f t="shared" si="66"/>
        <v>1.9066164848312528</v>
      </c>
      <c r="CN61" s="84">
        <f t="shared" si="67"/>
        <v>0.12253355408115807</v>
      </c>
      <c r="CO61" s="84">
        <f t="shared" si="68"/>
        <v>139.47451200572721</v>
      </c>
      <c r="CP61" s="84">
        <f t="shared" si="69"/>
        <v>1.9570584691357673</v>
      </c>
      <c r="CQ61" s="84">
        <f t="shared" si="70"/>
        <v>0.12094413194593104</v>
      </c>
      <c r="CR61" s="84">
        <f t="shared" si="71"/>
        <v>137.66534325726289</v>
      </c>
      <c r="CS61" s="84">
        <f t="shared" si="72"/>
        <v>1.9630262094909336</v>
      </c>
      <c r="CT61" s="84">
        <f t="shared" si="73"/>
        <v>0.1207601525976688</v>
      </c>
      <c r="CU61" s="84">
        <f t="shared" si="74"/>
        <v>137.45592772198012</v>
      </c>
      <c r="CV61" s="84">
        <f t="shared" si="75"/>
        <v>1.963723231582766</v>
      </c>
      <c r="CW61" s="84">
        <f t="shared" si="76"/>
        <v>0.12073871883261815</v>
      </c>
      <c r="CX61" s="84">
        <f t="shared" si="77"/>
        <v>-7.3934026553818866</v>
      </c>
      <c r="CY61" s="84">
        <f t="shared" si="78"/>
        <v>76.534374969752221</v>
      </c>
      <c r="CZ61" s="88">
        <v>156</v>
      </c>
      <c r="DA61" s="89">
        <f t="shared" si="79"/>
        <v>2.1163681458938552</v>
      </c>
      <c r="DB61" s="89">
        <f t="shared" si="80"/>
        <v>0.13364991797937348</v>
      </c>
      <c r="DC61" s="89">
        <f t="shared" si="81"/>
        <v>200.89249920926864</v>
      </c>
      <c r="DD61" s="89">
        <f t="shared" si="82"/>
        <v>1.9211257082983362</v>
      </c>
      <c r="DE61" s="89">
        <f t="shared" si="83"/>
        <v>0.14027698172947928</v>
      </c>
      <c r="DF61" s="89">
        <f t="shared" si="84"/>
        <v>210.85380273497202</v>
      </c>
      <c r="DG61" s="89">
        <f t="shared" si="85"/>
        <v>1.8858723961713126</v>
      </c>
      <c r="DH61" s="89">
        <f t="shared" si="86"/>
        <v>0.14158203582607998</v>
      </c>
      <c r="DI61" s="89">
        <f t="shared" si="87"/>
        <v>212.81546184433168</v>
      </c>
      <c r="DJ61" s="89">
        <f t="shared" si="88"/>
        <v>1.8792007790747998</v>
      </c>
      <c r="DK61" s="89">
        <f t="shared" si="89"/>
        <v>0.14183313838344327</v>
      </c>
      <c r="DL61" s="89">
        <f t="shared" si="90"/>
        <v>8.7860171401009879</v>
      </c>
      <c r="DM61" s="89">
        <f t="shared" si="91"/>
        <v>68.935993444073617</v>
      </c>
      <c r="DN61" s="83">
        <v>156</v>
      </c>
      <c r="DO61" s="84">
        <f t="shared" si="92"/>
        <v>3.0808058335298951</v>
      </c>
      <c r="DP61" s="84">
        <f t="shared" si="93"/>
        <v>0.12299924067918837</v>
      </c>
      <c r="DQ61" s="84">
        <f t="shared" si="94"/>
        <v>227.94918031011642</v>
      </c>
      <c r="DR61" s="84">
        <f t="shared" si="95"/>
        <v>2.6981372589379333</v>
      </c>
      <c r="DS61" s="84">
        <f t="shared" si="96"/>
        <v>0.13143244128546</v>
      </c>
      <c r="DT61" s="84">
        <f t="shared" si="97"/>
        <v>243.57806675669477</v>
      </c>
      <c r="DU61" s="84">
        <f t="shared" si="98"/>
        <v>2.6362866397996019</v>
      </c>
      <c r="DV61" s="84">
        <f t="shared" si="99"/>
        <v>0.13296528843443034</v>
      </c>
      <c r="DW61" s="84">
        <f t="shared" si="100"/>
        <v>246.4188261729243</v>
      </c>
      <c r="DX61" s="84">
        <f t="shared" si="101"/>
        <v>2.6256186140408317</v>
      </c>
      <c r="DY61" s="84">
        <f t="shared" si="102"/>
        <v>0.13323513707076001</v>
      </c>
      <c r="DZ61" s="84">
        <f t="shared" si="103"/>
        <v>2.1913501332729179</v>
      </c>
      <c r="EA61" s="84">
        <f t="shared" si="104"/>
        <v>136.03730580966521</v>
      </c>
      <c r="EB61" s="88">
        <v>156</v>
      </c>
      <c r="EC61" s="89">
        <f t="shared" si="105"/>
        <v>4.1683079449172489</v>
      </c>
      <c r="ED61" s="89">
        <f t="shared" si="106"/>
        <v>0.11944793396399098</v>
      </c>
      <c r="EE61" s="89">
        <f t="shared" si="107"/>
        <v>282.46337175263335</v>
      </c>
      <c r="EF61" s="89">
        <f t="shared" si="108"/>
        <v>3.5498887377519153</v>
      </c>
      <c r="EG61" s="89">
        <f t="shared" si="109"/>
        <v>0.12943483360150571</v>
      </c>
      <c r="EH61" s="89">
        <f t="shared" si="110"/>
        <v>306.07979818507351</v>
      </c>
      <c r="EI61" s="89">
        <f t="shared" si="111"/>
        <v>3.4736153298781947</v>
      </c>
      <c r="EJ61" s="89">
        <f t="shared" si="112"/>
        <v>0.13084817781412181</v>
      </c>
      <c r="EK61" s="89">
        <f t="shared" si="113"/>
        <v>309.42199054030476</v>
      </c>
      <c r="EL61" s="89">
        <f t="shared" si="114"/>
        <v>3.4634259529817015</v>
      </c>
      <c r="EM61" s="89">
        <f t="shared" si="115"/>
        <v>0.13104051370440301</v>
      </c>
      <c r="EN61" s="89">
        <f t="shared" si="116"/>
        <v>0.50807401127710428</v>
      </c>
      <c r="EO61" s="89">
        <f t="shared" si="117"/>
        <v>211.35433243861056</v>
      </c>
      <c r="EP61" s="57">
        <f t="shared" si="118"/>
        <v>40.012280770493568</v>
      </c>
      <c r="EQ61" s="57">
        <f t="shared" si="119"/>
        <v>235.37186468400492</v>
      </c>
      <c r="ER61" s="57">
        <f t="shared" si="32"/>
        <v>0.15658837703492562</v>
      </c>
      <c r="ES61" s="57">
        <f t="shared" si="33"/>
        <v>1.2010328518578794</v>
      </c>
      <c r="ET61" s="57">
        <f t="shared" si="120"/>
        <v>20.103285185787946</v>
      </c>
      <c r="EU61" s="58">
        <f t="shared" si="121"/>
        <v>8.5139391244354474</v>
      </c>
      <c r="EV61" s="15">
        <f t="shared" si="122"/>
        <v>0.6684357648569007</v>
      </c>
      <c r="EW61" s="15">
        <f t="shared" si="123"/>
        <v>1.2343858462324355</v>
      </c>
      <c r="EX61" s="58">
        <f t="shared" si="124"/>
        <v>0.54151282347985852</v>
      </c>
      <c r="EY61" s="58">
        <v>100</v>
      </c>
      <c r="EZ61" s="58">
        <f t="shared" si="125"/>
        <v>1.0937857067991494</v>
      </c>
      <c r="FA61" s="58">
        <f t="shared" si="126"/>
        <v>2.1867962564095578</v>
      </c>
      <c r="FB61" s="58">
        <f t="shared" si="127"/>
        <v>0.13148013574683737</v>
      </c>
      <c r="FC61" s="58">
        <f t="shared" si="128"/>
        <v>197.63104583896938</v>
      </c>
      <c r="FD61" s="58">
        <f t="shared" si="129"/>
        <v>0.81411655841529496</v>
      </c>
      <c r="FE61" s="58">
        <f t="shared" si="130"/>
        <v>1.7642191807144223</v>
      </c>
      <c r="FF61" s="58">
        <f t="shared" si="131"/>
        <v>0.14638212079161791</v>
      </c>
      <c r="FG61" s="58">
        <f t="shared" si="132"/>
        <v>220.03058834588759</v>
      </c>
      <c r="FH61" s="58">
        <f t="shared" si="133"/>
        <v>0.77960170422246011</v>
      </c>
      <c r="FI61" s="58">
        <f t="shared" si="134"/>
        <v>1.7124676579284299</v>
      </c>
      <c r="FJ61" s="58">
        <f t="shared" si="135"/>
        <v>0.14857752364427673</v>
      </c>
      <c r="FK61" s="58">
        <f t="shared" si="136"/>
        <v>223.33055270433826</v>
      </c>
      <c r="FL61" s="58">
        <f t="shared" si="137"/>
        <v>0.7749842344031147</v>
      </c>
      <c r="FM61" s="58">
        <f t="shared" si="138"/>
        <v>1.7055580752260668</v>
      </c>
      <c r="FN61" s="58">
        <f t="shared" si="139"/>
        <v>0.14887817920384938</v>
      </c>
      <c r="FO61" s="58">
        <f t="shared" si="34"/>
        <v>1.1418956344935247</v>
      </c>
      <c r="FP61" s="58">
        <f t="shared" si="140"/>
        <v>14.189563449352471</v>
      </c>
      <c r="FQ61" s="27">
        <f t="shared" si="141"/>
        <v>0.53995669733185403</v>
      </c>
      <c r="FR61" s="27">
        <f t="shared" si="35"/>
        <v>3.1394030942224764E-3</v>
      </c>
      <c r="FS61" s="27">
        <f t="shared" si="142"/>
        <v>0.54309610042607648</v>
      </c>
      <c r="FT61" s="91">
        <f t="shared" si="183"/>
        <v>0.55000000000000004</v>
      </c>
      <c r="FU61" s="27">
        <f t="shared" si="143"/>
        <v>0.13837993919938768</v>
      </c>
      <c r="FV61" s="27">
        <f t="shared" si="36"/>
        <v>1.0613741336593034</v>
      </c>
      <c r="FW61" s="27">
        <f t="shared" si="144"/>
        <v>6.1374133659303443</v>
      </c>
      <c r="FX61" s="54">
        <v>156</v>
      </c>
      <c r="FY61" s="55">
        <f t="shared" si="145"/>
        <v>1.2241377203224666</v>
      </c>
      <c r="FZ61" s="55">
        <f t="shared" si="146"/>
        <v>0.15292256081224728</v>
      </c>
      <c r="GA61" s="55">
        <f t="shared" si="147"/>
        <v>116.04331403422526</v>
      </c>
      <c r="GB61" s="55">
        <f t="shared" si="148"/>
        <v>1.3108511080726997</v>
      </c>
      <c r="GC61" s="55">
        <f t="shared" si="149"/>
        <v>0.14777807991678876</v>
      </c>
      <c r="GD61" s="55">
        <f t="shared" si="150"/>
        <v>112.13949102129705</v>
      </c>
      <c r="GE61" s="55">
        <f t="shared" si="151"/>
        <v>1.3212677670773287</v>
      </c>
      <c r="GF61" s="55">
        <f t="shared" si="152"/>
        <v>0.14719439811970184</v>
      </c>
      <c r="GG61" s="55">
        <f t="shared" si="153"/>
        <v>111.69657161348921</v>
      </c>
      <c r="GH61" s="55">
        <f t="shared" si="154"/>
        <v>1.3224777813010997</v>
      </c>
      <c r="GI61" s="55">
        <f t="shared" si="155"/>
        <v>0.14712704421900974</v>
      </c>
      <c r="GJ61" s="57">
        <f t="shared" si="156"/>
        <v>49.332586609178684</v>
      </c>
      <c r="GK61" s="57">
        <f t="shared" si="157"/>
        <v>332.35216021166502</v>
      </c>
      <c r="GL61" s="57">
        <f t="shared" si="40"/>
        <v>0.17933410985952355</v>
      </c>
      <c r="GM61" s="57">
        <f t="shared" si="41"/>
        <v>1.3754926226225457</v>
      </c>
      <c r="GN61" s="57">
        <f t="shared" si="158"/>
        <v>37.549262262254565</v>
      </c>
      <c r="GO61" s="58">
        <f t="shared" si="159"/>
        <v>12.942307059604349</v>
      </c>
      <c r="GP61" s="15">
        <f t="shared" si="160"/>
        <v>0.89902485263069032</v>
      </c>
      <c r="GQ61" s="92">
        <f t="shared" si="184"/>
        <v>1.008093954569995</v>
      </c>
      <c r="GR61" s="92">
        <f t="shared" si="161"/>
        <v>0.8918066104405632</v>
      </c>
      <c r="GS61" s="58">
        <v>100</v>
      </c>
      <c r="GT61" s="92">
        <f t="shared" si="162"/>
        <v>1.0937857067991494</v>
      </c>
      <c r="GU61" s="92">
        <f t="shared" si="163"/>
        <v>1.145119478273853</v>
      </c>
      <c r="GV61" s="92">
        <f t="shared" si="164"/>
        <v>0.20174797921706944</v>
      </c>
      <c r="GW61" s="92">
        <f t="shared" si="165"/>
        <v>373.89081621814154</v>
      </c>
      <c r="GX61" s="92">
        <f t="shared" si="166"/>
        <v>0.63719257491768</v>
      </c>
      <c r="GY61" s="92">
        <f t="shared" si="167"/>
        <v>0.6805802236370756</v>
      </c>
      <c r="GZ61" s="92">
        <f t="shared" si="168"/>
        <v>0.26169470279656509</v>
      </c>
      <c r="HA61" s="92">
        <f t="shared" si="169"/>
        <v>484.98748987862592</v>
      </c>
      <c r="HB61" s="92">
        <f t="shared" si="170"/>
        <v>0.58159316659101357</v>
      </c>
      <c r="HC61" s="92">
        <f t="shared" si="171"/>
        <v>0.62416891483684178</v>
      </c>
      <c r="HD61" s="92">
        <f t="shared" si="172"/>
        <v>0.2732646954156725</v>
      </c>
      <c r="HE61" s="92">
        <f t="shared" si="173"/>
        <v>506.42965748190829</v>
      </c>
      <c r="HF61" s="92">
        <f t="shared" si="174"/>
        <v>0.57313299212387214</v>
      </c>
      <c r="HG61" s="92">
        <f t="shared" si="175"/>
        <v>0.61559580694694371</v>
      </c>
      <c r="HH61" s="92">
        <f t="shared" si="176"/>
        <v>0.27516092950680637</v>
      </c>
      <c r="HI61" s="92">
        <f t="shared" si="42"/>
        <v>2.1104843293172046</v>
      </c>
      <c r="HJ61" s="92">
        <f t="shared" si="177"/>
        <v>111.04843293172047</v>
      </c>
      <c r="HK61" s="27">
        <f t="shared" si="178"/>
        <v>0.51426638890755916</v>
      </c>
      <c r="HL61" s="27">
        <f t="shared" si="179"/>
        <v>1.0957943574055223E-2</v>
      </c>
      <c r="HM61" s="27">
        <f t="shared" si="180"/>
        <v>0.52522433248161438</v>
      </c>
      <c r="HN61" s="27">
        <f t="shared" si="185"/>
        <v>0.55000000000000004</v>
      </c>
      <c r="HO61" s="27">
        <f t="shared" si="181"/>
        <v>0.17313928833402445</v>
      </c>
      <c r="HP61" s="27">
        <f t="shared" si="43"/>
        <v>1.3279783415219675</v>
      </c>
      <c r="HQ61" s="27">
        <f t="shared" si="182"/>
        <v>32.797834152196749</v>
      </c>
    </row>
    <row r="62" spans="1:225" x14ac:dyDescent="0.25">
      <c r="A62" s="6" t="s">
        <v>1</v>
      </c>
      <c r="B62" s="7">
        <v>12.4658</v>
      </c>
      <c r="C62" s="6" t="s">
        <v>59</v>
      </c>
      <c r="D62" s="6" t="s">
        <v>368</v>
      </c>
      <c r="E62" s="8">
        <v>0.13642564802182811</v>
      </c>
      <c r="F62" s="5">
        <f t="shared" si="44"/>
        <v>1.861195743817573E-2</v>
      </c>
      <c r="G62" s="59">
        <v>6.39</v>
      </c>
      <c r="H62" s="5">
        <v>2.6344020500152769</v>
      </c>
      <c r="I62" s="47">
        <f t="shared" si="0"/>
        <v>2.6261066957911394</v>
      </c>
      <c r="J62" s="60">
        <v>16.5</v>
      </c>
      <c r="K62" s="27">
        <v>0.99890000000000001</v>
      </c>
      <c r="L62" s="48">
        <v>1.0939999999999999E-3</v>
      </c>
      <c r="M62" s="49">
        <f t="shared" si="1"/>
        <v>1.0952047251977174E-6</v>
      </c>
      <c r="N62" s="49">
        <f t="shared" si="2"/>
        <v>1.6289985942448086</v>
      </c>
      <c r="O62" s="14">
        <v>2.5918021247160001</v>
      </c>
      <c r="P62" s="14">
        <v>2.2141705343379998</v>
      </c>
      <c r="Q62" s="14">
        <v>1.6543087685819999</v>
      </c>
      <c r="R62" s="13">
        <f t="shared" si="3"/>
        <v>-1.3739555775635344</v>
      </c>
      <c r="S62" s="13">
        <f t="shared" si="3"/>
        <v>-1.1467663420693168</v>
      </c>
      <c r="T62" s="13">
        <f t="shared" si="3"/>
        <v>-0.72622853156365696</v>
      </c>
      <c r="U62" s="13">
        <f t="shared" si="4"/>
        <v>1.6698450882188645</v>
      </c>
      <c r="V62" s="13">
        <f t="shared" si="5"/>
        <v>-0.73971426987015343</v>
      </c>
      <c r="W62" s="13">
        <f t="shared" si="45"/>
        <v>2.1174337289566538</v>
      </c>
      <c r="X62" s="13">
        <f t="shared" si="46"/>
        <v>-1.0823168170655026</v>
      </c>
      <c r="Y62" s="13">
        <f t="shared" si="47"/>
        <v>2.3955566984274843</v>
      </c>
      <c r="Z62" s="13">
        <f t="shared" si="48"/>
        <v>-1.2603609598164256</v>
      </c>
      <c r="AA62" s="13">
        <f t="shared" si="49"/>
        <v>39.58608472575731</v>
      </c>
      <c r="AB62" s="18">
        <f t="shared" si="50"/>
        <v>5.0720536999998567E-3</v>
      </c>
      <c r="AC62" s="62">
        <v>2.4255978695290432</v>
      </c>
      <c r="AD62" s="17">
        <v>2.437963350561724</v>
      </c>
      <c r="AE62" s="50">
        <f t="shared" si="6"/>
        <v>4.9708207498344095</v>
      </c>
      <c r="AF62" s="17">
        <v>3.4440655912157716</v>
      </c>
      <c r="AG62" s="65">
        <v>17.755839840324963</v>
      </c>
      <c r="AH62" s="15">
        <f t="shared" si="7"/>
        <v>14.491575367618495</v>
      </c>
      <c r="AI62" s="65">
        <v>3.696996861728767</v>
      </c>
      <c r="AJ62" s="15">
        <f t="shared" si="8"/>
        <v>4.5071580749358935</v>
      </c>
      <c r="AK62" s="65">
        <v>8.6149596794220002</v>
      </c>
      <c r="AL62" s="92">
        <f t="shared" si="9"/>
        <v>6.1741054629556097E-3</v>
      </c>
      <c r="AM62" s="92">
        <f t="shared" si="10"/>
        <v>7.5608610986432021</v>
      </c>
      <c r="AN62" s="47">
        <v>1.4126814459381576</v>
      </c>
      <c r="AO62" s="47">
        <f t="shared" si="11"/>
        <v>2.0389234927133328</v>
      </c>
      <c r="AP62" s="5">
        <f t="shared" si="12"/>
        <v>1.2191403572975401</v>
      </c>
      <c r="AQ62" s="5">
        <f t="shared" si="13"/>
        <v>0.87764323688053292</v>
      </c>
      <c r="AR62" s="8">
        <v>6.0813834366359995E-2</v>
      </c>
      <c r="AS62" s="51">
        <f t="shared" si="14"/>
        <v>0.7471460499209519</v>
      </c>
      <c r="AT62" s="51">
        <f t="shared" si="15"/>
        <v>0.85429767698049874</v>
      </c>
      <c r="AU62" s="51">
        <f t="shared" si="16"/>
        <v>0.63828513481262494</v>
      </c>
      <c r="AV62" s="51">
        <f t="shared" si="17"/>
        <v>0.69057383182286525</v>
      </c>
      <c r="AW62" s="52">
        <f t="shared" si="18"/>
        <v>1.1324153629656191</v>
      </c>
      <c r="AX62" s="52">
        <f t="shared" si="19"/>
        <v>5.4005752609292412E-2</v>
      </c>
      <c r="AY62" s="9">
        <f t="shared" si="20"/>
        <v>1.1132300588125763</v>
      </c>
      <c r="AZ62" s="9">
        <f t="shared" si="21"/>
        <v>1.4116224859711024</v>
      </c>
      <c r="BA62" s="95">
        <f t="shared" si="51"/>
        <v>1.5970377989516562</v>
      </c>
      <c r="BB62" s="9">
        <f t="shared" si="22"/>
        <v>1.1028725123879999</v>
      </c>
      <c r="BC62" s="9">
        <f t="shared" si="23"/>
        <v>0.65944425752682367</v>
      </c>
      <c r="BD62" s="53">
        <f t="shared" si="186"/>
        <v>138.6709979209283</v>
      </c>
      <c r="BE62" s="53">
        <f t="shared" si="186"/>
        <v>175.84065150561219</v>
      </c>
      <c r="BF62" s="53">
        <f t="shared" si="186"/>
        <v>198.93715907589825</v>
      </c>
      <c r="BG62" s="53">
        <f t="shared" si="186"/>
        <v>137.38079623499792</v>
      </c>
      <c r="BH62" s="53">
        <f t="shared" si="186"/>
        <v>82.144559914246898</v>
      </c>
      <c r="BI62" s="96">
        <f t="shared" si="187"/>
        <v>2.1419856408862801</v>
      </c>
      <c r="BJ62" s="96">
        <f t="shared" si="187"/>
        <v>2.2451192841829646</v>
      </c>
      <c r="BK62" s="96">
        <f t="shared" si="187"/>
        <v>2.2987159117032725</v>
      </c>
      <c r="BL62" s="96">
        <f t="shared" si="187"/>
        <v>2.1379260291423496</v>
      </c>
      <c r="BM62" s="96">
        <f t="shared" si="187"/>
        <v>1.9145788072421166</v>
      </c>
      <c r="BN62" s="99">
        <f t="shared" si="54"/>
        <v>1.9116685098485422</v>
      </c>
      <c r="BO62" s="99">
        <f t="shared" si="55"/>
        <v>2.4240759875847018</v>
      </c>
      <c r="BP62" s="99">
        <f t="shared" si="56"/>
        <v>2.7424761352116107</v>
      </c>
      <c r="BQ62" s="99">
        <f t="shared" si="57"/>
        <v>1.8938822533758439</v>
      </c>
      <c r="BR62" s="99">
        <f t="shared" si="58"/>
        <v>1.1324153629656191</v>
      </c>
      <c r="BS62" s="105">
        <f t="shared" si="59"/>
        <v>0.28141258625345583</v>
      </c>
      <c r="BT62" s="105">
        <f t="shared" si="59"/>
        <v>0.38454622955014062</v>
      </c>
      <c r="BU62" s="105">
        <f t="shared" si="59"/>
        <v>0.43814285707044831</v>
      </c>
      <c r="BV62" s="105">
        <f t="shared" si="59"/>
        <v>0.27735297450952551</v>
      </c>
      <c r="BW62" s="105">
        <f t="shared" si="59"/>
        <v>5.4005752609292412E-2</v>
      </c>
      <c r="BX62" s="88">
        <v>100</v>
      </c>
      <c r="BY62" s="89">
        <f t="shared" si="60"/>
        <v>1.1000185275062209</v>
      </c>
      <c r="BZ62" s="89">
        <f t="shared" si="25"/>
        <v>0.13842001809037721</v>
      </c>
      <c r="CA62" s="89">
        <f t="shared" si="26"/>
        <v>83.345409270380443</v>
      </c>
      <c r="CB62" s="89">
        <f t="shared" si="61"/>
        <v>1.1454604269947335</v>
      </c>
      <c r="CC62" s="89">
        <f t="shared" si="27"/>
        <v>0.13564658254664133</v>
      </c>
      <c r="CD62" s="89">
        <f t="shared" si="28"/>
        <v>81.675469303122512</v>
      </c>
      <c r="CE62" s="89">
        <f t="shared" si="62"/>
        <v>1.1506234952872636</v>
      </c>
      <c r="CF62" s="89">
        <f t="shared" si="29"/>
        <v>0.13534190425963818</v>
      </c>
      <c r="CG62" s="89">
        <f t="shared" si="30"/>
        <v>81.492016527458986</v>
      </c>
      <c r="CH62" s="89">
        <f t="shared" si="63"/>
        <v>1.1511985466518777</v>
      </c>
      <c r="CI62" s="89">
        <f t="shared" si="31"/>
        <v>0.13530809676887284</v>
      </c>
      <c r="CJ62" s="89">
        <f t="shared" si="64"/>
        <v>-0.81916506841620551</v>
      </c>
      <c r="CK62" s="89">
        <f t="shared" si="65"/>
        <v>1.6586832270685914</v>
      </c>
      <c r="CL62" s="83">
        <v>157</v>
      </c>
      <c r="CM62" s="84">
        <f t="shared" si="66"/>
        <v>1.9037775495348792</v>
      </c>
      <c r="CN62" s="84">
        <f t="shared" si="67"/>
        <v>0.1360706351795524</v>
      </c>
      <c r="CO62" s="84">
        <f t="shared" si="68"/>
        <v>205.5349467958313</v>
      </c>
      <c r="CP62" s="84">
        <f t="shared" si="69"/>
        <v>1.7878663917643238</v>
      </c>
      <c r="CQ62" s="84">
        <f t="shared" si="70"/>
        <v>0.14041224471905447</v>
      </c>
      <c r="CR62" s="84">
        <f t="shared" si="71"/>
        <v>212.09295605721474</v>
      </c>
      <c r="CS62" s="84">
        <f t="shared" si="72"/>
        <v>1.7748190420999805</v>
      </c>
      <c r="CT62" s="84">
        <f t="shared" si="73"/>
        <v>0.14092741076945367</v>
      </c>
      <c r="CU62" s="84">
        <f t="shared" si="74"/>
        <v>212.87111533177165</v>
      </c>
      <c r="CV62" s="84">
        <f t="shared" si="75"/>
        <v>1.773303932839569</v>
      </c>
      <c r="CW62" s="84">
        <f t="shared" si="76"/>
        <v>0.14098760204087324</v>
      </c>
      <c r="CX62" s="84">
        <f t="shared" si="77"/>
        <v>3.343912295960072</v>
      </c>
      <c r="CY62" s="84">
        <f t="shared" si="78"/>
        <v>56.594831793482811</v>
      </c>
      <c r="CZ62" s="88">
        <v>157</v>
      </c>
      <c r="DA62" s="89">
        <f t="shared" si="79"/>
        <v>2.1111991532294958</v>
      </c>
      <c r="DB62" s="89">
        <f t="shared" si="80"/>
        <v>0.12981883785154105</v>
      </c>
      <c r="DC62" s="89">
        <f t="shared" si="81"/>
        <v>197.93317519292313</v>
      </c>
      <c r="DD62" s="89">
        <f t="shared" si="82"/>
        <v>1.9320676773475902</v>
      </c>
      <c r="DE62" s="89">
        <f t="shared" si="83"/>
        <v>0.1357035318904429</v>
      </c>
      <c r="DF62" s="89">
        <f t="shared" si="84"/>
        <v>206.90549535412137</v>
      </c>
      <c r="DG62" s="89">
        <f t="shared" si="85"/>
        <v>1.8995645049907739</v>
      </c>
      <c r="DH62" s="89">
        <f t="shared" si="86"/>
        <v>0.13685960921091783</v>
      </c>
      <c r="DI62" s="89">
        <f t="shared" si="87"/>
        <v>208.66815213488698</v>
      </c>
      <c r="DJ62" s="89">
        <f t="shared" si="88"/>
        <v>1.8934076334324421</v>
      </c>
      <c r="DK62" s="89">
        <f t="shared" si="89"/>
        <v>0.1370819446263819</v>
      </c>
      <c r="DL62" s="89">
        <f t="shared" si="90"/>
        <v>0.48106541113792645</v>
      </c>
      <c r="DM62" s="89">
        <f t="shared" si="91"/>
        <v>67.200807703094313</v>
      </c>
      <c r="DN62" s="83">
        <v>157</v>
      </c>
      <c r="DO62" s="84">
        <f t="shared" si="92"/>
        <v>3.0739294202843559</v>
      </c>
      <c r="DP62" s="84">
        <f t="shared" si="93"/>
        <v>0.12114965852335277</v>
      </c>
      <c r="DQ62" s="84">
        <f t="shared" si="94"/>
        <v>234.22686855429464</v>
      </c>
      <c r="DR62" s="84">
        <f t="shared" si="95"/>
        <v>2.6726250935761988</v>
      </c>
      <c r="DS62" s="84">
        <f t="shared" si="96"/>
        <v>0.12992721196509294</v>
      </c>
      <c r="DT62" s="84">
        <f t="shared" si="97"/>
        <v>251.19710917474566</v>
      </c>
      <c r="DU62" s="84">
        <f t="shared" si="98"/>
        <v>2.6080438038505886</v>
      </c>
      <c r="DV62" s="84">
        <f t="shared" si="99"/>
        <v>0.13152602634515675</v>
      </c>
      <c r="DW62" s="84">
        <f t="shared" si="100"/>
        <v>254.28820567643112</v>
      </c>
      <c r="DX62" s="84">
        <f t="shared" si="101"/>
        <v>2.5969131277643709</v>
      </c>
      <c r="DY62" s="84">
        <f t="shared" si="102"/>
        <v>0.13180759299489278</v>
      </c>
      <c r="DZ62" s="84">
        <f t="shared" si="103"/>
        <v>-3.3850343347435974</v>
      </c>
      <c r="EA62" s="84">
        <f t="shared" si="104"/>
        <v>129.32514099450759</v>
      </c>
      <c r="EB62" s="88">
        <v>157</v>
      </c>
      <c r="EC62" s="89">
        <f t="shared" si="105"/>
        <v>4.1611094959622088</v>
      </c>
      <c r="ED62" s="89">
        <f t="shared" si="106"/>
        <v>0.11075488280574861</v>
      </c>
      <c r="EE62" s="89">
        <f t="shared" si="107"/>
        <v>242.25571282206064</v>
      </c>
      <c r="EF62" s="89">
        <f t="shared" si="108"/>
        <v>3.700444335216305</v>
      </c>
      <c r="EG62" s="89">
        <f t="shared" si="109"/>
        <v>0.117446618205759</v>
      </c>
      <c r="EH62" s="89">
        <f t="shared" si="110"/>
        <v>256.89263977533437</v>
      </c>
      <c r="EI62" s="89">
        <f t="shared" si="111"/>
        <v>3.6421864603478804</v>
      </c>
      <c r="EJ62" s="89">
        <f t="shared" si="112"/>
        <v>0.11838218896702556</v>
      </c>
      <c r="EK62" s="89">
        <f t="shared" si="113"/>
        <v>258.93902685935683</v>
      </c>
      <c r="EL62" s="89">
        <f t="shared" si="114"/>
        <v>3.634377817895349</v>
      </c>
      <c r="EM62" s="89">
        <f t="shared" si="115"/>
        <v>0.1185092957557565</v>
      </c>
      <c r="EN62" s="89">
        <f t="shared" si="116"/>
        <v>-13.132686211030487</v>
      </c>
      <c r="EO62" s="89">
        <f t="shared" si="117"/>
        <v>220.94034898797918</v>
      </c>
      <c r="EP62" s="57">
        <f t="shared" si="118"/>
        <v>39.58608472575731</v>
      </c>
      <c r="EQ62" s="57">
        <f t="shared" si="119"/>
        <v>231.21385966437524</v>
      </c>
      <c r="ER62" s="57">
        <f t="shared" si="32"/>
        <v>0.15164670868106037</v>
      </c>
      <c r="ES62" s="57">
        <f t="shared" si="33"/>
        <v>1.1115703746321726</v>
      </c>
      <c r="ET62" s="57">
        <f t="shared" si="120"/>
        <v>11.157037463217257</v>
      </c>
      <c r="EU62" s="58">
        <f t="shared" si="121"/>
        <v>8.7599623501441233</v>
      </c>
      <c r="EV62" s="15">
        <f t="shared" si="122"/>
        <v>0.49335668878075445</v>
      </c>
      <c r="EW62" s="15">
        <f t="shared" si="123"/>
        <v>1.2639321944646307</v>
      </c>
      <c r="EX62" s="58">
        <f t="shared" si="124"/>
        <v>0.39033477503097208</v>
      </c>
      <c r="EY62" s="58">
        <v>100</v>
      </c>
      <c r="EZ62" s="58">
        <f t="shared" si="125"/>
        <v>1.0937857067991494</v>
      </c>
      <c r="FA62" s="58">
        <f t="shared" si="126"/>
        <v>3.3432585845099423</v>
      </c>
      <c r="FB62" s="58">
        <f t="shared" si="127"/>
        <v>0.10316142541012212</v>
      </c>
      <c r="FC62" s="58">
        <f t="shared" si="128"/>
        <v>157.28894840519467</v>
      </c>
      <c r="FD62" s="58">
        <f t="shared" si="129"/>
        <v>0.89520402961761825</v>
      </c>
      <c r="FE62" s="58">
        <f t="shared" si="130"/>
        <v>2.9730902262679222</v>
      </c>
      <c r="FF62" s="58">
        <f t="shared" si="131"/>
        <v>0.10939520183021549</v>
      </c>
      <c r="FG62" s="58">
        <f t="shared" si="132"/>
        <v>166.79351015210301</v>
      </c>
      <c r="FH62" s="58">
        <f t="shared" si="133"/>
        <v>0.87330060489208849</v>
      </c>
      <c r="FI62" s="58">
        <f t="shared" si="134"/>
        <v>2.9330211110981717</v>
      </c>
      <c r="FJ62" s="58">
        <f t="shared" si="135"/>
        <v>0.11013991171368186</v>
      </c>
      <c r="FK62" s="58">
        <f t="shared" si="136"/>
        <v>167.92896009350997</v>
      </c>
      <c r="FL62" s="58">
        <f t="shared" si="137"/>
        <v>0.87081727573969037</v>
      </c>
      <c r="FM62" s="58">
        <f t="shared" si="138"/>
        <v>2.9284919447255056</v>
      </c>
      <c r="FN62" s="58">
        <f t="shared" si="139"/>
        <v>0.11022504926352975</v>
      </c>
      <c r="FO62" s="58">
        <f t="shared" si="34"/>
        <v>0.80794961110167307</v>
      </c>
      <c r="FP62" s="58">
        <f t="shared" si="140"/>
        <v>-19.205038889832693</v>
      </c>
      <c r="FQ62" s="27">
        <f t="shared" si="141"/>
        <v>0.53791221980026471</v>
      </c>
      <c r="FR62" s="27">
        <f t="shared" si="35"/>
        <v>3.4587153125543117E-3</v>
      </c>
      <c r="FS62" s="27">
        <f t="shared" si="142"/>
        <v>0.54137093511281897</v>
      </c>
      <c r="FT62" s="91">
        <f t="shared" si="183"/>
        <v>0.55000000000000004</v>
      </c>
      <c r="FU62" s="27">
        <f t="shared" si="143"/>
        <v>0.14632979982235003</v>
      </c>
      <c r="FV62" s="27">
        <f t="shared" si="36"/>
        <v>1.0725974326978258</v>
      </c>
      <c r="FW62" s="27">
        <f t="shared" si="144"/>
        <v>7.2597432697825814</v>
      </c>
      <c r="FX62" s="54">
        <v>157</v>
      </c>
      <c r="FY62" s="55">
        <f t="shared" si="145"/>
        <v>1.2223298296941763</v>
      </c>
      <c r="FZ62" s="55">
        <f t="shared" si="146"/>
        <v>0.16981588289682584</v>
      </c>
      <c r="GA62" s="55">
        <f t="shared" si="147"/>
        <v>171.00480403789169</v>
      </c>
      <c r="GB62" s="55">
        <f t="shared" si="148"/>
        <v>1.1984093193204823</v>
      </c>
      <c r="GC62" s="55">
        <f t="shared" si="149"/>
        <v>0.17150229016958859</v>
      </c>
      <c r="GD62" s="55">
        <f t="shared" si="150"/>
        <v>172.70301824664202</v>
      </c>
      <c r="GE62" s="55">
        <f t="shared" si="151"/>
        <v>1.195673287378296</v>
      </c>
      <c r="GF62" s="55">
        <f t="shared" si="152"/>
        <v>0.17169840043663886</v>
      </c>
      <c r="GG62" s="55">
        <f t="shared" si="153"/>
        <v>172.90050152803286</v>
      </c>
      <c r="GH62" s="55">
        <f t="shared" si="154"/>
        <v>1.1953572685331451</v>
      </c>
      <c r="GI62" s="55">
        <f t="shared" si="155"/>
        <v>0.17172109505101171</v>
      </c>
      <c r="GJ62" s="57">
        <f t="shared" si="156"/>
        <v>50.196818607324637</v>
      </c>
      <c r="GK62" s="57">
        <f t="shared" si="157"/>
        <v>341.90543881691895</v>
      </c>
      <c r="GL62" s="57">
        <f t="shared" si="40"/>
        <v>0.17684447311963747</v>
      </c>
      <c r="GM62" s="57">
        <f t="shared" si="41"/>
        <v>1.2962699879669426</v>
      </c>
      <c r="GN62" s="57">
        <f t="shared" si="158"/>
        <v>29.626998796694259</v>
      </c>
      <c r="GO62" s="58">
        <f t="shared" si="159"/>
        <v>14.08541107621933</v>
      </c>
      <c r="GP62" s="15">
        <f t="shared" si="160"/>
        <v>0.97197238525862817</v>
      </c>
      <c r="GQ62" s="92">
        <f t="shared" si="184"/>
        <v>1.0046503334028356</v>
      </c>
      <c r="GR62" s="92">
        <f t="shared" si="161"/>
        <v>0.96747331180041074</v>
      </c>
      <c r="GS62" s="58">
        <v>100</v>
      </c>
      <c r="GT62" s="92">
        <f t="shared" si="162"/>
        <v>1.0937857067991494</v>
      </c>
      <c r="GU62" s="92">
        <f t="shared" si="163"/>
        <v>1.0303547163912907</v>
      </c>
      <c r="GV62" s="92">
        <f t="shared" si="164"/>
        <v>0.20925495879793968</v>
      </c>
      <c r="GW62" s="92">
        <f t="shared" si="165"/>
        <v>404.56683350247829</v>
      </c>
      <c r="GX62" s="92">
        <f t="shared" si="166"/>
        <v>0.61945467338271654</v>
      </c>
      <c r="GY62" s="92">
        <f t="shared" si="167"/>
        <v>0.58134542608932527</v>
      </c>
      <c r="GZ62" s="92">
        <f t="shared" si="168"/>
        <v>0.27858133175697908</v>
      </c>
      <c r="HA62" s="92">
        <f t="shared" si="169"/>
        <v>538.60022199356411</v>
      </c>
      <c r="HB62" s="92">
        <f t="shared" si="170"/>
        <v>0.56145521108616603</v>
      </c>
      <c r="HC62" s="92">
        <f t="shared" si="171"/>
        <v>0.52665868027068885</v>
      </c>
      <c r="HD62" s="92">
        <f t="shared" si="172"/>
        <v>0.29268773031530754</v>
      </c>
      <c r="HE62" s="92">
        <f t="shared" si="173"/>
        <v>565.87308104383692</v>
      </c>
      <c r="HF62" s="92">
        <f t="shared" si="174"/>
        <v>0.55239365112239946</v>
      </c>
      <c r="HG62" s="92">
        <f t="shared" si="175"/>
        <v>0.51812085495679716</v>
      </c>
      <c r="HH62" s="92">
        <f t="shared" si="176"/>
        <v>0.2950893959500524</v>
      </c>
      <c r="HI62" s="92">
        <f t="shared" si="42"/>
        <v>2.163005272313884</v>
      </c>
      <c r="HJ62" s="92">
        <f t="shared" si="177"/>
        <v>116.3005272313884</v>
      </c>
      <c r="HK62" s="27">
        <f t="shared" si="178"/>
        <v>0.51006432814380243</v>
      </c>
      <c r="HL62" s="27">
        <f t="shared" si="179"/>
        <v>1.3539366118163906E-2</v>
      </c>
      <c r="HM62" s="27">
        <f t="shared" si="180"/>
        <v>0.52360369426196629</v>
      </c>
      <c r="HN62" s="27">
        <f t="shared" si="185"/>
        <v>0.55000000000000004</v>
      </c>
      <c r="HO62" s="27">
        <f t="shared" si="181"/>
        <v>0.1924210172902491</v>
      </c>
      <c r="HP62" s="27">
        <f t="shared" si="43"/>
        <v>1.4104460567375259</v>
      </c>
      <c r="HQ62" s="27">
        <f t="shared" si="182"/>
        <v>41.044605673752585</v>
      </c>
    </row>
    <row r="63" spans="1:225" x14ac:dyDescent="0.25">
      <c r="A63" s="6" t="s">
        <v>1</v>
      </c>
      <c r="B63" s="7">
        <v>12.4658</v>
      </c>
      <c r="C63" s="6" t="s">
        <v>60</v>
      </c>
      <c r="D63" s="6" t="s">
        <v>373</v>
      </c>
      <c r="E63" s="8">
        <v>0.16750418760469013</v>
      </c>
      <c r="F63" s="5">
        <f t="shared" si="44"/>
        <v>2.8057652865107228E-2</v>
      </c>
      <c r="G63" s="59">
        <v>10.6</v>
      </c>
      <c r="H63" s="5">
        <v>2.7433680960060172</v>
      </c>
      <c r="I63" s="47">
        <f t="shared" si="0"/>
        <v>2.7433545097413363</v>
      </c>
      <c r="J63" s="60">
        <v>16.5</v>
      </c>
      <c r="K63" s="27">
        <v>0.99890000000000001</v>
      </c>
      <c r="L63" s="48">
        <v>1.0939999999999999E-3</v>
      </c>
      <c r="M63" s="49">
        <f t="shared" si="1"/>
        <v>1.0952047251977174E-6</v>
      </c>
      <c r="N63" s="49">
        <f t="shared" si="2"/>
        <v>1.7463755228164342</v>
      </c>
      <c r="O63" s="14">
        <v>2.9939818670860001</v>
      </c>
      <c r="P63" s="14">
        <v>2.184804973936</v>
      </c>
      <c r="Q63" s="14">
        <v>1.8584042064759998</v>
      </c>
      <c r="R63" s="13">
        <f t="shared" si="3"/>
        <v>-1.5820654838063752</v>
      </c>
      <c r="S63" s="13">
        <f t="shared" si="3"/>
        <v>-1.1275045036650464</v>
      </c>
      <c r="T63" s="13">
        <f t="shared" si="3"/>
        <v>-0.89406432478626108</v>
      </c>
      <c r="U63" s="13">
        <f t="shared" si="4"/>
        <v>1.946893434471181</v>
      </c>
      <c r="V63" s="13">
        <f t="shared" si="5"/>
        <v>-0.96117391858954115</v>
      </c>
      <c r="W63" s="13">
        <f t="shared" si="45"/>
        <v>2.2993266543705309</v>
      </c>
      <c r="X63" s="13">
        <f t="shared" si="46"/>
        <v>-1.2012114374192278</v>
      </c>
      <c r="Y63" s="13">
        <f t="shared" si="47"/>
        <v>2.5575899739957704</v>
      </c>
      <c r="Z63" s="13">
        <f t="shared" si="48"/>
        <v>-1.3547849937357108</v>
      </c>
      <c r="AA63" s="13">
        <f t="shared" si="49"/>
        <v>47.236842035020636</v>
      </c>
      <c r="AB63" s="18">
        <f t="shared" si="50"/>
        <v>7.7881989999362133E-6</v>
      </c>
      <c r="AC63" s="62">
        <v>3.8638635535027928</v>
      </c>
      <c r="AD63" s="17">
        <v>3.8638936462754248</v>
      </c>
      <c r="AE63" s="50">
        <f t="shared" si="6"/>
        <v>6.3650327666108328</v>
      </c>
      <c r="AF63" s="17">
        <v>4.892287060150796</v>
      </c>
      <c r="AG63" s="65">
        <v>18.105405077891842</v>
      </c>
      <c r="AH63" s="15">
        <f t="shared" si="7"/>
        <v>17.113942542460023</v>
      </c>
      <c r="AI63" s="65">
        <v>4.8255637192856415</v>
      </c>
      <c r="AJ63" s="15">
        <f t="shared" si="8"/>
        <v>5.1374986758240269</v>
      </c>
      <c r="AK63" s="65">
        <v>9.5983456289400007</v>
      </c>
      <c r="AL63" s="92">
        <f t="shared" si="9"/>
        <v>2.4413546530069961E-2</v>
      </c>
      <c r="AM63" s="92">
        <f t="shared" si="10"/>
        <v>8.1845455198419952</v>
      </c>
      <c r="AN63" s="47">
        <v>1.2661546895491507</v>
      </c>
      <c r="AO63" s="47">
        <f t="shared" si="11"/>
        <v>1.6473105497472387</v>
      </c>
      <c r="AP63" s="5">
        <f t="shared" si="12"/>
        <v>1.064642179584474</v>
      </c>
      <c r="AQ63" s="5">
        <f t="shared" si="13"/>
        <v>0.85270377169631684</v>
      </c>
      <c r="AR63" s="8">
        <v>5.0645017578599995E-2</v>
      </c>
      <c r="AS63" s="51">
        <f t="shared" si="14"/>
        <v>0.85060416313865383</v>
      </c>
      <c r="AT63" s="51">
        <f t="shared" si="15"/>
        <v>0.72973219976861103</v>
      </c>
      <c r="AU63" s="51">
        <f t="shared" si="16"/>
        <v>0.62071324709950837</v>
      </c>
      <c r="AV63" s="51">
        <f t="shared" si="17"/>
        <v>0.72662319815579368</v>
      </c>
      <c r="AW63" s="52">
        <f t="shared" si="18"/>
        <v>0.97782786759844609</v>
      </c>
      <c r="AX63" s="52">
        <f t="shared" si="19"/>
        <v>-9.7375897232710087E-3</v>
      </c>
      <c r="AY63" s="9">
        <f t="shared" si="20"/>
        <v>1.2979289563141205</v>
      </c>
      <c r="AZ63" s="9">
        <f t="shared" si="21"/>
        <v>1.5328844362470204</v>
      </c>
      <c r="BA63" s="95">
        <f t="shared" si="51"/>
        <v>1.7050599826638468</v>
      </c>
      <c r="BB63" s="9">
        <f t="shared" si="22"/>
        <v>1.2389361376506665</v>
      </c>
      <c r="BC63" s="9">
        <f t="shared" si="23"/>
        <v>0.80071342355985331</v>
      </c>
      <c r="BD63" s="53">
        <f t="shared" si="186"/>
        <v>198.50949360792006</v>
      </c>
      <c r="BE63" s="53">
        <f t="shared" si="186"/>
        <v>234.44435207223643</v>
      </c>
      <c r="BF63" s="53">
        <f t="shared" si="186"/>
        <v>260.77744246566726</v>
      </c>
      <c r="BG63" s="53">
        <f t="shared" si="186"/>
        <v>189.4869392512916</v>
      </c>
      <c r="BH63" s="53">
        <f t="shared" si="186"/>
        <v>122.46372612513169</v>
      </c>
      <c r="BI63" s="96">
        <f t="shared" si="187"/>
        <v>2.2977812814917828</v>
      </c>
      <c r="BJ63" s="96">
        <f t="shared" si="187"/>
        <v>2.3700397747442761</v>
      </c>
      <c r="BK63" s="96">
        <f t="shared" si="187"/>
        <v>2.4162700217363291</v>
      </c>
      <c r="BL63" s="96">
        <f t="shared" si="187"/>
        <v>2.27757928076017</v>
      </c>
      <c r="BM63" s="96">
        <f t="shared" si="187"/>
        <v>2.0880074692999822</v>
      </c>
      <c r="BN63" s="99">
        <f t="shared" si="54"/>
        <v>1.5850253864915307</v>
      </c>
      <c r="BO63" s="99">
        <f t="shared" si="55"/>
        <v>1.8719520311104512</v>
      </c>
      <c r="BP63" s="99">
        <f t="shared" si="56"/>
        <v>2.0822120847721814</v>
      </c>
      <c r="BQ63" s="99">
        <f t="shared" si="57"/>
        <v>1.5129836042758049</v>
      </c>
      <c r="BR63" s="99">
        <f t="shared" si="58"/>
        <v>0.97782786759844609</v>
      </c>
      <c r="BS63" s="105">
        <f t="shared" si="59"/>
        <v>0.20003622246852976</v>
      </c>
      <c r="BT63" s="105">
        <f t="shared" si="59"/>
        <v>0.27229471572102315</v>
      </c>
      <c r="BU63" s="105">
        <f t="shared" si="59"/>
        <v>0.31852496271307623</v>
      </c>
      <c r="BV63" s="105">
        <f t="shared" si="59"/>
        <v>0.17983422173691685</v>
      </c>
      <c r="BW63" s="105">
        <f t="shared" si="59"/>
        <v>-9.7375897232710087E-3</v>
      </c>
      <c r="BX63" s="88">
        <v>100</v>
      </c>
      <c r="BY63" s="89">
        <f t="shared" si="60"/>
        <v>1.1000185275062209</v>
      </c>
      <c r="BZ63" s="89">
        <f t="shared" si="25"/>
        <v>0.15792717762683087</v>
      </c>
      <c r="CA63" s="89">
        <f t="shared" si="26"/>
        <v>115.46189325278522</v>
      </c>
      <c r="CB63" s="89">
        <f t="shared" si="61"/>
        <v>1.0654329566745746</v>
      </c>
      <c r="CC63" s="89">
        <f t="shared" si="27"/>
        <v>0.16046998452714717</v>
      </c>
      <c r="CD63" s="89">
        <f t="shared" si="28"/>
        <v>117.32096085152692</v>
      </c>
      <c r="CE63" s="89">
        <f t="shared" si="62"/>
        <v>1.0616582506215106</v>
      </c>
      <c r="CF63" s="89">
        <f t="shared" si="29"/>
        <v>0.16075500541962257</v>
      </c>
      <c r="CG63" s="89">
        <f t="shared" si="30"/>
        <v>117.52934203300774</v>
      </c>
      <c r="CH63" s="89">
        <f t="shared" si="63"/>
        <v>1.0612397070714703</v>
      </c>
      <c r="CI63" s="89">
        <f t="shared" si="31"/>
        <v>0.16078670247051624</v>
      </c>
      <c r="CJ63" s="89">
        <f t="shared" si="64"/>
        <v>-4.0103386251018165</v>
      </c>
      <c r="CK63" s="89">
        <f t="shared" si="65"/>
        <v>8.5303193166180069</v>
      </c>
      <c r="CL63" s="83">
        <v>158</v>
      </c>
      <c r="CM63" s="84">
        <f t="shared" si="66"/>
        <v>1.9009608263354343</v>
      </c>
      <c r="CN63" s="84">
        <f t="shared" si="67"/>
        <v>0.14943633099074635</v>
      </c>
      <c r="CO63" s="84">
        <f t="shared" si="68"/>
        <v>253.57186626765809</v>
      </c>
      <c r="CP63" s="84">
        <f t="shared" si="69"/>
        <v>1.7024079204350504</v>
      </c>
      <c r="CQ63" s="84">
        <f t="shared" si="70"/>
        <v>0.15791048381441616</v>
      </c>
      <c r="CR63" s="84">
        <f t="shared" si="71"/>
        <v>267.95127944174334</v>
      </c>
      <c r="CS63" s="84">
        <f t="shared" si="72"/>
        <v>1.6806503847527408</v>
      </c>
      <c r="CT63" s="84">
        <f t="shared" si="73"/>
        <v>0.15892934375076109</v>
      </c>
      <c r="CU63" s="84">
        <f t="shared" si="74"/>
        <v>269.68013757022834</v>
      </c>
      <c r="CV63" s="84">
        <f t="shared" si="75"/>
        <v>1.6781316264378896</v>
      </c>
      <c r="CW63" s="84">
        <f t="shared" si="76"/>
        <v>0.15904856995002067</v>
      </c>
      <c r="CX63" s="84">
        <f t="shared" si="77"/>
        <v>-5.0480037398376698</v>
      </c>
      <c r="CY63" s="84">
        <f t="shared" si="78"/>
        <v>71.618306457085936</v>
      </c>
      <c r="CZ63" s="88">
        <v>158</v>
      </c>
      <c r="DA63" s="89">
        <f t="shared" si="79"/>
        <v>2.1060754845574916</v>
      </c>
      <c r="DB63" s="89">
        <f t="shared" si="80"/>
        <v>0.1453137845549132</v>
      </c>
      <c r="DC63" s="89">
        <f t="shared" si="81"/>
        <v>258.31741461583482</v>
      </c>
      <c r="DD63" s="89">
        <f t="shared" si="82"/>
        <v>1.7448929366055168</v>
      </c>
      <c r="DE63" s="89">
        <f t="shared" si="83"/>
        <v>0.15964649487141733</v>
      </c>
      <c r="DF63" s="89">
        <f t="shared" si="84"/>
        <v>283.7959931604459</v>
      </c>
      <c r="DG63" s="89">
        <f t="shared" si="85"/>
        <v>1.6831952794847833</v>
      </c>
      <c r="DH63" s="89">
        <f t="shared" si="86"/>
        <v>0.16254609027263622</v>
      </c>
      <c r="DI63" s="89">
        <f t="shared" si="87"/>
        <v>288.95046621865589</v>
      </c>
      <c r="DJ63" s="89">
        <f t="shared" si="88"/>
        <v>1.6716405017110618</v>
      </c>
      <c r="DK63" s="89">
        <f t="shared" si="89"/>
        <v>0.16310690149500515</v>
      </c>
      <c r="DL63" s="89">
        <f t="shared" si="90"/>
        <v>-2.6251798074819366</v>
      </c>
      <c r="DM63" s="89">
        <f t="shared" si="91"/>
        <v>70.954475435091211</v>
      </c>
      <c r="DN63" s="83">
        <v>158</v>
      </c>
      <c r="DO63" s="84">
        <f t="shared" si="92"/>
        <v>3.0671118695821962</v>
      </c>
      <c r="DP63" s="84">
        <f t="shared" si="93"/>
        <v>0.13086039244178219</v>
      </c>
      <c r="DQ63" s="84">
        <f t="shared" si="94"/>
        <v>274.73474266508288</v>
      </c>
      <c r="DR63" s="84">
        <f t="shared" si="95"/>
        <v>2.5276207962936494</v>
      </c>
      <c r="DS63" s="84">
        <f t="shared" si="96"/>
        <v>0.14415080325934207</v>
      </c>
      <c r="DT63" s="84">
        <f t="shared" si="97"/>
        <v>302.63728466227258</v>
      </c>
      <c r="DU63" s="84">
        <f t="shared" si="98"/>
        <v>2.4435511007114781</v>
      </c>
      <c r="DV63" s="84">
        <f t="shared" si="99"/>
        <v>0.14660956795190966</v>
      </c>
      <c r="DW63" s="84">
        <f t="shared" si="100"/>
        <v>307.79933616221035</v>
      </c>
      <c r="DX63" s="84">
        <f t="shared" si="101"/>
        <v>2.429141382901189</v>
      </c>
      <c r="DY63" s="84">
        <f t="shared" si="102"/>
        <v>0.14704377050078146</v>
      </c>
      <c r="DZ63" s="84">
        <f t="shared" si="103"/>
        <v>-12.214869011033469</v>
      </c>
      <c r="EA63" s="84">
        <f t="shared" si="104"/>
        <v>148.42218793244069</v>
      </c>
      <c r="EB63" s="88">
        <v>158</v>
      </c>
      <c r="EC63" s="89">
        <f t="shared" si="105"/>
        <v>4.1539690649974643</v>
      </c>
      <c r="ED63" s="89">
        <f t="shared" si="106"/>
        <v>0.11859230800353959</v>
      </c>
      <c r="EE63" s="89">
        <f t="shared" si="107"/>
        <v>276.94411005039677</v>
      </c>
      <c r="EF63" s="89">
        <f t="shared" si="108"/>
        <v>3.5688880738040289</v>
      </c>
      <c r="EG63" s="89">
        <f t="shared" si="109"/>
        <v>0.12794451908979346</v>
      </c>
      <c r="EH63" s="89">
        <f t="shared" si="110"/>
        <v>298.78397319066664</v>
      </c>
      <c r="EI63" s="89">
        <f t="shared" si="111"/>
        <v>3.4963576475034954</v>
      </c>
      <c r="EJ63" s="89">
        <f t="shared" si="112"/>
        <v>0.12926478399447591</v>
      </c>
      <c r="EK63" s="89">
        <f t="shared" si="113"/>
        <v>301.86713764891414</v>
      </c>
      <c r="EL63" s="89">
        <f t="shared" si="114"/>
        <v>3.4866617401108488</v>
      </c>
      <c r="EM63" s="89">
        <f t="shared" si="115"/>
        <v>0.12944439264856478</v>
      </c>
      <c r="EN63" s="89">
        <f t="shared" si="116"/>
        <v>-22.721697588806833</v>
      </c>
      <c r="EO63" s="89">
        <f t="shared" si="117"/>
        <v>256.57213868061672</v>
      </c>
      <c r="EP63" s="57">
        <f t="shared" si="118"/>
        <v>47.236842035020636</v>
      </c>
      <c r="EQ63" s="57">
        <f t="shared" si="119"/>
        <v>309.56943683202002</v>
      </c>
      <c r="ER63" s="57">
        <f t="shared" si="32"/>
        <v>0.17414507850930006</v>
      </c>
      <c r="ES63" s="57">
        <f t="shared" si="33"/>
        <v>1.0396461187005213</v>
      </c>
      <c r="ET63" s="57">
        <f t="shared" si="120"/>
        <v>3.964611870052126</v>
      </c>
      <c r="EU63" s="58">
        <f t="shared" si="121"/>
        <v>11.907874086569947</v>
      </c>
      <c r="EV63" s="15">
        <f t="shared" si="122"/>
        <v>0.65769719237656943</v>
      </c>
      <c r="EW63" s="15">
        <f t="shared" si="123"/>
        <v>1.2325865521414603</v>
      </c>
      <c r="EX63" s="58">
        <f t="shared" si="124"/>
        <v>0.53359108229268393</v>
      </c>
      <c r="EY63" s="58">
        <v>100</v>
      </c>
      <c r="EZ63" s="58">
        <f t="shared" si="125"/>
        <v>1.0937857067991494</v>
      </c>
      <c r="FA63" s="58">
        <f t="shared" si="126"/>
        <v>2.2289883193669238</v>
      </c>
      <c r="FB63" s="58">
        <f t="shared" si="127"/>
        <v>0.14125046421387286</v>
      </c>
      <c r="FC63" s="58">
        <f t="shared" si="128"/>
        <v>251.09424299128173</v>
      </c>
      <c r="FD63" s="58">
        <f t="shared" si="129"/>
        <v>0.73999337841335433</v>
      </c>
      <c r="FE63" s="58">
        <f t="shared" si="130"/>
        <v>1.6901054448129305</v>
      </c>
      <c r="FF63" s="58">
        <f t="shared" si="131"/>
        <v>0.16221345694094791</v>
      </c>
      <c r="FG63" s="58">
        <f t="shared" si="132"/>
        <v>288.35915973992121</v>
      </c>
      <c r="FH63" s="58">
        <f t="shared" si="133"/>
        <v>0.70159126902231816</v>
      </c>
      <c r="FI63" s="58">
        <f t="shared" si="134"/>
        <v>1.6326135880875705</v>
      </c>
      <c r="FJ63" s="58">
        <f t="shared" si="135"/>
        <v>0.165044887778973</v>
      </c>
      <c r="FK63" s="58">
        <f t="shared" si="136"/>
        <v>293.39245989091819</v>
      </c>
      <c r="FL63" s="58">
        <f t="shared" si="137"/>
        <v>0.69699900925562497</v>
      </c>
      <c r="FM63" s="58">
        <f t="shared" si="138"/>
        <v>1.6257696062678644</v>
      </c>
      <c r="FN63" s="58">
        <f t="shared" si="139"/>
        <v>0.16539191663368175</v>
      </c>
      <c r="FO63" s="58">
        <f t="shared" si="34"/>
        <v>0.98738974230307996</v>
      </c>
      <c r="FP63" s="58">
        <f t="shared" si="140"/>
        <v>-1.2610257696920035</v>
      </c>
      <c r="FQ63" s="27">
        <f t="shared" si="141"/>
        <v>0.51869528028300971</v>
      </c>
      <c r="FR63" s="27">
        <f t="shared" si="35"/>
        <v>8.787485464847122E-3</v>
      </c>
      <c r="FS63" s="27">
        <f t="shared" si="142"/>
        <v>0.5274827657478568</v>
      </c>
      <c r="FT63" s="91">
        <f t="shared" si="183"/>
        <v>0.55000000000000004</v>
      </c>
      <c r="FU63" s="27">
        <f t="shared" si="143"/>
        <v>0.16913523120608559</v>
      </c>
      <c r="FV63" s="27">
        <f t="shared" si="36"/>
        <v>1.009737330300331</v>
      </c>
      <c r="FW63" s="27">
        <f t="shared" si="144"/>
        <v>0.97373303003309708</v>
      </c>
      <c r="FX63" s="54">
        <v>158</v>
      </c>
      <c r="FY63" s="55">
        <f t="shared" si="145"/>
        <v>1.2205360624640933</v>
      </c>
      <c r="FZ63" s="55">
        <f t="shared" si="146"/>
        <v>0.18649511986869485</v>
      </c>
      <c r="GA63" s="55">
        <f t="shared" si="147"/>
        <v>210.97018501185374</v>
      </c>
      <c r="GB63" s="55">
        <f t="shared" si="148"/>
        <v>1.1415834482225118</v>
      </c>
      <c r="GC63" s="55">
        <f t="shared" si="149"/>
        <v>0.1928363702011118</v>
      </c>
      <c r="GD63" s="55">
        <f t="shared" si="150"/>
        <v>218.14364218745379</v>
      </c>
      <c r="GE63" s="55">
        <f t="shared" si="151"/>
        <v>1.132788537674285</v>
      </c>
      <c r="GF63" s="55">
        <f t="shared" si="152"/>
        <v>0.193583508530628</v>
      </c>
      <c r="GG63" s="55">
        <f t="shared" si="153"/>
        <v>218.98883273034016</v>
      </c>
      <c r="GH63" s="55">
        <f t="shared" si="154"/>
        <v>1.1317757874138568</v>
      </c>
      <c r="GI63" s="55">
        <f t="shared" si="155"/>
        <v>0.19367010161385165</v>
      </c>
      <c r="GJ63" s="57">
        <f t="shared" si="156"/>
        <v>55.787814595468561</v>
      </c>
      <c r="GK63" s="57">
        <f t="shared" si="157"/>
        <v>405.87306213272285</v>
      </c>
      <c r="GL63" s="57">
        <f t="shared" si="40"/>
        <v>0.19332359525050435</v>
      </c>
      <c r="GM63" s="57">
        <f t="shared" si="41"/>
        <v>1.154141863645511</v>
      </c>
      <c r="GN63" s="57">
        <f t="shared" si="158"/>
        <v>15.414186364551096</v>
      </c>
      <c r="GO63" s="58">
        <f t="shared" si="159"/>
        <v>16.609295824529134</v>
      </c>
      <c r="GP63" s="15">
        <f t="shared" si="160"/>
        <v>0.97051253872806631</v>
      </c>
      <c r="GQ63" s="92">
        <f t="shared" si="184"/>
        <v>1.0186236962826269</v>
      </c>
      <c r="GR63" s="92">
        <f t="shared" si="161"/>
        <v>0.95276846814958471</v>
      </c>
      <c r="GS63" s="58">
        <v>100</v>
      </c>
      <c r="GT63" s="92">
        <f t="shared" si="162"/>
        <v>1.0937857067991494</v>
      </c>
      <c r="GU63" s="92">
        <f t="shared" si="163"/>
        <v>1.0510231551780502</v>
      </c>
      <c r="GV63" s="92">
        <f t="shared" si="164"/>
        <v>0.22354599043146101</v>
      </c>
      <c r="GW63" s="92">
        <f t="shared" si="165"/>
        <v>469.32344469562486</v>
      </c>
      <c r="GX63" s="92">
        <f t="shared" si="166"/>
        <v>0.58815779784562827</v>
      </c>
      <c r="GY63" s="92">
        <f t="shared" si="167"/>
        <v>0.56588888946839078</v>
      </c>
      <c r="GZ63" s="92">
        <f t="shared" si="168"/>
        <v>0.3046543917893173</v>
      </c>
      <c r="HA63" s="92">
        <f t="shared" si="169"/>
        <v>639.60641083406438</v>
      </c>
      <c r="HB63" s="92">
        <f t="shared" si="170"/>
        <v>0.53106075894434812</v>
      </c>
      <c r="HC63" s="92">
        <f t="shared" si="171"/>
        <v>0.51134195287712914</v>
      </c>
      <c r="HD63" s="92">
        <f t="shared" si="172"/>
        <v>0.32049208897555553</v>
      </c>
      <c r="HE63" s="92">
        <f t="shared" si="173"/>
        <v>672.85685109087808</v>
      </c>
      <c r="HF63" s="92">
        <f t="shared" si="174"/>
        <v>0.52269577487757179</v>
      </c>
      <c r="HG63" s="92">
        <f t="shared" si="175"/>
        <v>0.50335901066363997</v>
      </c>
      <c r="HH63" s="92">
        <f t="shared" si="176"/>
        <v>0.32302348854338259</v>
      </c>
      <c r="HI63" s="92">
        <f t="shared" si="42"/>
        <v>1.9284502266039938</v>
      </c>
      <c r="HJ63" s="92">
        <f t="shared" si="177"/>
        <v>92.84502266039938</v>
      </c>
      <c r="HK63" s="27">
        <f t="shared" si="178"/>
        <v>0.50266427326770369</v>
      </c>
      <c r="HL63" s="27">
        <f t="shared" si="179"/>
        <v>1.9751611145545547E-2</v>
      </c>
      <c r="HM63" s="27">
        <f t="shared" si="180"/>
        <v>0.52241588441324927</v>
      </c>
      <c r="HN63" s="27">
        <f t="shared" si="185"/>
        <v>0.55000000000000004</v>
      </c>
      <c r="HO63" s="27">
        <f t="shared" si="181"/>
        <v>0.21140533248224444</v>
      </c>
      <c r="HP63" s="27">
        <f t="shared" si="43"/>
        <v>1.2620898349189993</v>
      </c>
      <c r="HQ63" s="27">
        <f t="shared" si="182"/>
        <v>26.208983491899929</v>
      </c>
    </row>
    <row r="64" spans="1:225" x14ac:dyDescent="0.25">
      <c r="A64" s="6" t="s">
        <v>1</v>
      </c>
      <c r="B64" s="7">
        <v>12.4658</v>
      </c>
      <c r="C64" s="6" t="s">
        <v>61</v>
      </c>
      <c r="D64" s="6" t="s">
        <v>383</v>
      </c>
      <c r="E64" s="8">
        <v>0.10869565217391305</v>
      </c>
      <c r="F64" s="5">
        <f t="shared" si="44"/>
        <v>1.1814744801512289E-2</v>
      </c>
      <c r="G64" s="59">
        <v>6.58</v>
      </c>
      <c r="H64" s="5">
        <v>2.6632854398002554</v>
      </c>
      <c r="I64" s="47">
        <f t="shared" si="0"/>
        <v>2.6476328883770415</v>
      </c>
      <c r="J64" s="60">
        <v>16.5</v>
      </c>
      <c r="K64" s="27">
        <v>0.99890000000000001</v>
      </c>
      <c r="L64" s="48">
        <v>1.0939999999999999E-3</v>
      </c>
      <c r="M64" s="49">
        <f t="shared" si="1"/>
        <v>1.0952047251977174E-6</v>
      </c>
      <c r="N64" s="49">
        <f t="shared" si="2"/>
        <v>1.6505484917179314</v>
      </c>
      <c r="O64" s="14">
        <v>3.2395916600879997</v>
      </c>
      <c r="P64" s="14">
        <v>2.1421695694339999</v>
      </c>
      <c r="Q64" s="14">
        <v>1.5569470061840001</v>
      </c>
      <c r="R64" s="13">
        <f t="shared" si="3"/>
        <v>-1.6958119775876253</v>
      </c>
      <c r="S64" s="13">
        <f t="shared" si="3"/>
        <v>-1.0990726851763106</v>
      </c>
      <c r="T64" s="13">
        <f t="shared" si="3"/>
        <v>-0.6387198402315567</v>
      </c>
      <c r="U64" s="13">
        <f t="shared" si="4"/>
        <v>1.6825619150804698</v>
      </c>
      <c r="V64" s="13">
        <f t="shared" si="5"/>
        <v>-0.75065959424780193</v>
      </c>
      <c r="W64" s="13">
        <f t="shared" si="45"/>
        <v>2.2107483839335975</v>
      </c>
      <c r="X64" s="13">
        <f t="shared" si="46"/>
        <v>-1.1445348343318309</v>
      </c>
      <c r="Y64" s="13">
        <f t="shared" si="47"/>
        <v>2.6343414113650279</v>
      </c>
      <c r="Z64" s="13">
        <f t="shared" si="48"/>
        <v>-1.3974423313819679</v>
      </c>
      <c r="AA64" s="13">
        <f t="shared" si="49"/>
        <v>40.062675280030021</v>
      </c>
      <c r="AB64" s="18">
        <f t="shared" si="50"/>
        <v>9.4044030000000056E-3</v>
      </c>
      <c r="AC64" s="62">
        <v>2.4706326635771703</v>
      </c>
      <c r="AD64" s="17">
        <v>2.494088072932521</v>
      </c>
      <c r="AE64" s="50">
        <f t="shared" si="6"/>
        <v>5.6573958945001586</v>
      </c>
      <c r="AF64" s="17">
        <v>4.0242981569885394</v>
      </c>
      <c r="AG64" s="65">
        <v>21.718954973504776</v>
      </c>
      <c r="AH64" s="15">
        <f t="shared" si="7"/>
        <v>16.445225436250883</v>
      </c>
      <c r="AI64" s="65">
        <v>4.7473310716420807</v>
      </c>
      <c r="AJ64" s="15">
        <f t="shared" si="8"/>
        <v>5.4504705735291745</v>
      </c>
      <c r="AK64" s="65">
        <v>10.050390690496</v>
      </c>
      <c r="AL64" s="92">
        <f t="shared" si="9"/>
        <v>4.1581346134848055E-2</v>
      </c>
      <c r="AM64" s="92">
        <f t="shared" si="10"/>
        <v>8.5417601109311025</v>
      </c>
      <c r="AN64" s="47">
        <v>1.6135349030625108</v>
      </c>
      <c r="AO64" s="47">
        <f t="shared" si="11"/>
        <v>2.2683224204862404</v>
      </c>
      <c r="AP64" s="5">
        <f t="shared" si="12"/>
        <v>1.1481125902693534</v>
      </c>
      <c r="AQ64" s="5">
        <f t="shared" si="13"/>
        <v>0.84989333986871662</v>
      </c>
      <c r="AR64" s="8">
        <v>9.1142931299879992E-2</v>
      </c>
      <c r="AS64" s="51">
        <f t="shared" si="14"/>
        <v>0.72680847884295807</v>
      </c>
      <c r="AT64" s="51">
        <f t="shared" si="15"/>
        <v>0.66124678484195454</v>
      </c>
      <c r="AU64" s="51">
        <f t="shared" si="16"/>
        <v>0.48059976983077779</v>
      </c>
      <c r="AV64" s="51">
        <f t="shared" si="17"/>
        <v>0.59101944777053106</v>
      </c>
      <c r="AW64" s="52">
        <f t="shared" si="18"/>
        <v>1.4400090168123527</v>
      </c>
      <c r="AX64" s="52">
        <f t="shared" si="19"/>
        <v>0.15836521149774199</v>
      </c>
      <c r="AY64" s="9">
        <f t="shared" si="20"/>
        <v>1.1217079433869799</v>
      </c>
      <c r="AZ64" s="9">
        <f t="shared" si="21"/>
        <v>1.4738322559557315</v>
      </c>
      <c r="BA64" s="95">
        <f t="shared" si="51"/>
        <v>1.7562276075766852</v>
      </c>
      <c r="BB64" s="9">
        <f t="shared" si="22"/>
        <v>1.0379646707893333</v>
      </c>
      <c r="BC64" s="9">
        <f t="shared" si="23"/>
        <v>0.52536636592101571</v>
      </c>
      <c r="BD64" s="53">
        <f t="shared" si="186"/>
        <v>111.32601389488657</v>
      </c>
      <c r="BE64" s="53">
        <f t="shared" si="186"/>
        <v>146.27325336560889</v>
      </c>
      <c r="BF64" s="53">
        <f t="shared" si="186"/>
        <v>174.30011100154508</v>
      </c>
      <c r="BG64" s="53">
        <f t="shared" si="186"/>
        <v>103.01475535047543</v>
      </c>
      <c r="BH64" s="53">
        <f t="shared" si="186"/>
        <v>52.140972788182843</v>
      </c>
      <c r="BI64" s="96">
        <f t="shared" si="187"/>
        <v>2.0465966591317972</v>
      </c>
      <c r="BJ64" s="96">
        <f t="shared" si="187"/>
        <v>2.1651649209464416</v>
      </c>
      <c r="BK64" s="96">
        <f t="shared" si="187"/>
        <v>2.2412976636868329</v>
      </c>
      <c r="BL64" s="96">
        <f t="shared" si="187"/>
        <v>2.0128994354656595</v>
      </c>
      <c r="BM64" s="96">
        <f t="shared" si="187"/>
        <v>1.7171791294905148</v>
      </c>
      <c r="BN64" s="99">
        <f t="shared" si="54"/>
        <v>3.0745583605748621</v>
      </c>
      <c r="BO64" s="99">
        <f t="shared" si="55"/>
        <v>4.0397175676149368</v>
      </c>
      <c r="BP64" s="99">
        <f t="shared" si="56"/>
        <v>4.8137523726926652</v>
      </c>
      <c r="BQ64" s="99">
        <f t="shared" si="57"/>
        <v>2.8450212690129026</v>
      </c>
      <c r="BR64" s="99">
        <f t="shared" si="58"/>
        <v>1.4400090168123527</v>
      </c>
      <c r="BS64" s="105">
        <f t="shared" si="59"/>
        <v>0.4877827411390242</v>
      </c>
      <c r="BT64" s="105">
        <f t="shared" si="59"/>
        <v>0.60635100295366884</v>
      </c>
      <c r="BU64" s="105">
        <f t="shared" si="59"/>
        <v>0.68248374569406001</v>
      </c>
      <c r="BV64" s="105">
        <f t="shared" si="59"/>
        <v>0.45408551747288672</v>
      </c>
      <c r="BW64" s="105">
        <f t="shared" si="59"/>
        <v>0.15836521149774199</v>
      </c>
      <c r="BX64" s="88">
        <v>100</v>
      </c>
      <c r="BY64" s="89">
        <f t="shared" si="60"/>
        <v>1.1000185275062209</v>
      </c>
      <c r="BZ64" s="89">
        <f t="shared" si="25"/>
        <v>0.1243640275798942</v>
      </c>
      <c r="CA64" s="89">
        <f t="shared" si="26"/>
        <v>59.657044676423169</v>
      </c>
      <c r="CB64" s="89">
        <f t="shared" si="61"/>
        <v>1.2338090811265956</v>
      </c>
      <c r="CC64" s="89">
        <f t="shared" si="27"/>
        <v>0.11742776558006338</v>
      </c>
      <c r="CD64" s="89">
        <f t="shared" si="28"/>
        <v>56.329740953122212</v>
      </c>
      <c r="CE64" s="89">
        <f t="shared" si="62"/>
        <v>1.2496433172840142</v>
      </c>
      <c r="CF64" s="89">
        <f t="shared" si="29"/>
        <v>0.11668142996161986</v>
      </c>
      <c r="CG64" s="89">
        <f t="shared" si="30"/>
        <v>55.971726033538758</v>
      </c>
      <c r="CH64" s="89">
        <f t="shared" si="63"/>
        <v>1.2514149959958962</v>
      </c>
      <c r="CI64" s="89">
        <f t="shared" si="31"/>
        <v>0.11659880540293786</v>
      </c>
      <c r="CJ64" s="89">
        <f t="shared" si="64"/>
        <v>7.2709009707028205</v>
      </c>
      <c r="CK64" s="89">
        <f t="shared" si="65"/>
        <v>-13.096724993704134</v>
      </c>
      <c r="CL64" s="83">
        <v>159</v>
      </c>
      <c r="CM64" s="84">
        <f t="shared" si="66"/>
        <v>1.8981660025010545</v>
      </c>
      <c r="CN64" s="84">
        <f t="shared" si="67"/>
        <v>0.13307235296819606</v>
      </c>
      <c r="CO64" s="84">
        <f t="shared" si="68"/>
        <v>189.17613921204546</v>
      </c>
      <c r="CP64" s="84">
        <f t="shared" si="69"/>
        <v>1.8227821429463196</v>
      </c>
      <c r="CQ64" s="84">
        <f t="shared" si="70"/>
        <v>0.13579617858877019</v>
      </c>
      <c r="CR64" s="84">
        <f t="shared" si="71"/>
        <v>193.04833958495252</v>
      </c>
      <c r="CS64" s="84">
        <f t="shared" si="72"/>
        <v>1.8141895972996405</v>
      </c>
      <c r="CT64" s="84">
        <f t="shared" si="73"/>
        <v>0.13611738440629598</v>
      </c>
      <c r="CU64" s="84">
        <f t="shared" si="74"/>
        <v>193.50496693914457</v>
      </c>
      <c r="CV64" s="84">
        <f t="shared" si="75"/>
        <v>1.8131903469328936</v>
      </c>
      <c r="CW64" s="84">
        <f t="shared" si="76"/>
        <v>0.13615488642922047</v>
      </c>
      <c r="CX64" s="84">
        <f t="shared" si="77"/>
        <v>25.262495514882822</v>
      </c>
      <c r="CY64" s="84">
        <f t="shared" si="78"/>
        <v>25.915207874644164</v>
      </c>
      <c r="CZ64" s="88">
        <v>159</v>
      </c>
      <c r="DA64" s="89">
        <f t="shared" si="79"/>
        <v>2.1009964593478183</v>
      </c>
      <c r="DB64" s="89">
        <f t="shared" si="80"/>
        <v>0.13148944218010686</v>
      </c>
      <c r="DC64" s="89">
        <f t="shared" si="81"/>
        <v>202.00709744699375</v>
      </c>
      <c r="DD64" s="89">
        <f t="shared" si="82"/>
        <v>1.9170621438330548</v>
      </c>
      <c r="DE64" s="89">
        <f t="shared" si="83"/>
        <v>0.13765292607599569</v>
      </c>
      <c r="DF64" s="89">
        <f t="shared" si="84"/>
        <v>211.47605154191163</v>
      </c>
      <c r="DG64" s="89">
        <f t="shared" si="85"/>
        <v>1.8837468599619414</v>
      </c>
      <c r="DH64" s="89">
        <f t="shared" si="86"/>
        <v>0.13886483182339396</v>
      </c>
      <c r="DI64" s="89">
        <f t="shared" si="87"/>
        <v>213.33790111973494</v>
      </c>
      <c r="DJ64" s="89">
        <f t="shared" si="88"/>
        <v>1.8774382835761847</v>
      </c>
      <c r="DK64" s="89">
        <f t="shared" si="89"/>
        <v>0.13909794327171046</v>
      </c>
      <c r="DL64" s="89">
        <f t="shared" si="90"/>
        <v>27.970107809973619</v>
      </c>
      <c r="DM64" s="89">
        <f t="shared" si="91"/>
        <v>30.376842204234155</v>
      </c>
      <c r="DN64" s="83">
        <v>159</v>
      </c>
      <c r="DO64" s="84">
        <f t="shared" si="92"/>
        <v>3.060352309764661</v>
      </c>
      <c r="DP64" s="84">
        <f t="shared" si="93"/>
        <v>0.12488260844051671</v>
      </c>
      <c r="DQ64" s="84">
        <f t="shared" si="94"/>
        <v>252.08439887021402</v>
      </c>
      <c r="DR64" s="84">
        <f t="shared" si="95"/>
        <v>2.6048299383486571</v>
      </c>
      <c r="DS64" s="84">
        <f t="shared" si="96"/>
        <v>0.13536238156989155</v>
      </c>
      <c r="DT64" s="84">
        <f t="shared" si="97"/>
        <v>273.23856391052067</v>
      </c>
      <c r="DU64" s="84">
        <f t="shared" si="98"/>
        <v>2.5324522458083538</v>
      </c>
      <c r="DV64" s="84">
        <f t="shared" si="99"/>
        <v>0.13728308873019379</v>
      </c>
      <c r="DW64" s="84">
        <f t="shared" si="100"/>
        <v>277.11564748490105</v>
      </c>
      <c r="DX64" s="84">
        <f t="shared" si="101"/>
        <v>2.5200051661673353</v>
      </c>
      <c r="DY64" s="84">
        <f t="shared" si="102"/>
        <v>0.1376217127769577</v>
      </c>
      <c r="DZ64" s="84">
        <f t="shared" si="103"/>
        <v>26.611975754801076</v>
      </c>
      <c r="EA64" s="84">
        <f t="shared" si="104"/>
        <v>74.999262973067673</v>
      </c>
      <c r="EB64" s="88">
        <v>159</v>
      </c>
      <c r="EC64" s="89">
        <f t="shared" si="105"/>
        <v>4.1468858216218587</v>
      </c>
      <c r="ED64" s="89">
        <f t="shared" si="106"/>
        <v>0.11710973724481959</v>
      </c>
      <c r="EE64" s="89">
        <f t="shared" si="107"/>
        <v>281.68891477564688</v>
      </c>
      <c r="EF64" s="89">
        <f t="shared" si="108"/>
        <v>3.552526128649355</v>
      </c>
      <c r="EG64" s="89">
        <f t="shared" si="109"/>
        <v>0.12652763925896629</v>
      </c>
      <c r="EH64" s="89">
        <f t="shared" si="110"/>
        <v>304.34218563289767</v>
      </c>
      <c r="EI64" s="89">
        <f t="shared" si="111"/>
        <v>3.4789688247396922</v>
      </c>
      <c r="EJ64" s="89">
        <f t="shared" si="112"/>
        <v>0.12785825619817076</v>
      </c>
      <c r="EK64" s="89">
        <f t="shared" si="113"/>
        <v>307.5427738197111</v>
      </c>
      <c r="EL64" s="89">
        <f t="shared" si="114"/>
        <v>3.4691378306113907</v>
      </c>
      <c r="EM64" s="89">
        <f t="shared" si="115"/>
        <v>0.12803929318344764</v>
      </c>
      <c r="EN64" s="89">
        <f t="shared" si="116"/>
        <v>17.796149728771816</v>
      </c>
      <c r="EO64" s="89">
        <f t="shared" si="117"/>
        <v>140.91084084256491</v>
      </c>
      <c r="EP64" s="57">
        <f t="shared" si="118"/>
        <v>40.062675280030021</v>
      </c>
      <c r="EQ64" s="57">
        <f t="shared" si="119"/>
        <v>235.86518465579721</v>
      </c>
      <c r="ER64" s="57">
        <f t="shared" si="32"/>
        <v>0.15352817773264935</v>
      </c>
      <c r="ES64" s="57">
        <f t="shared" si="33"/>
        <v>1.4124592351403737</v>
      </c>
      <c r="ET64" s="57">
        <f t="shared" si="120"/>
        <v>41.245923514037372</v>
      </c>
      <c r="EU64" s="58">
        <f t="shared" si="121"/>
        <v>8.8938946635312579</v>
      </c>
      <c r="EV64" s="15">
        <f t="shared" si="122"/>
        <v>0.40949919894309056</v>
      </c>
      <c r="EW64" s="15">
        <f t="shared" si="123"/>
        <v>1.3012275585167603</v>
      </c>
      <c r="EX64" s="58">
        <f t="shared" si="124"/>
        <v>0.31470221811922688</v>
      </c>
      <c r="EY64" s="58">
        <v>100</v>
      </c>
      <c r="EZ64" s="58">
        <f t="shared" si="125"/>
        <v>1.0937857067991494</v>
      </c>
      <c r="FA64" s="58">
        <f t="shared" si="126"/>
        <v>4.4204363290209017</v>
      </c>
      <c r="FB64" s="58">
        <f t="shared" si="127"/>
        <v>9.0650660642773329E-2</v>
      </c>
      <c r="FC64" s="58">
        <f t="shared" si="128"/>
        <v>139.26651854691281</v>
      </c>
      <c r="FD64" s="58">
        <f t="shared" si="129"/>
        <v>0.94319535891126594</v>
      </c>
      <c r="FE64" s="58">
        <f t="shared" si="130"/>
        <v>4.1071635528476129</v>
      </c>
      <c r="FF64" s="58">
        <f t="shared" si="131"/>
        <v>9.4044314360170717E-2</v>
      </c>
      <c r="FG64" s="58">
        <f t="shared" si="132"/>
        <v>144.48018533129715</v>
      </c>
      <c r="FH64" s="58">
        <f t="shared" si="133"/>
        <v>0.92832428302121062</v>
      </c>
      <c r="FI64" s="58">
        <f t="shared" si="134"/>
        <v>4.0770203007661987</v>
      </c>
      <c r="FJ64" s="58">
        <f t="shared" si="135"/>
        <v>9.4391330171332014E-2</v>
      </c>
      <c r="FK64" s="58">
        <f t="shared" si="136"/>
        <v>145.01330537210535</v>
      </c>
      <c r="FL64" s="58">
        <f t="shared" si="137"/>
        <v>0.92685237139278831</v>
      </c>
      <c r="FM64" s="58">
        <f t="shared" si="138"/>
        <v>4.0740466643438715</v>
      </c>
      <c r="FN64" s="58">
        <f t="shared" si="139"/>
        <v>9.442577188509281E-2</v>
      </c>
      <c r="FO64" s="58">
        <f t="shared" si="34"/>
        <v>0.86871710134285374</v>
      </c>
      <c r="FP64" s="58">
        <f t="shared" si="140"/>
        <v>-13.128289865714626</v>
      </c>
      <c r="FQ64" s="27">
        <f t="shared" si="141"/>
        <v>0.53684297037216266</v>
      </c>
      <c r="FR64" s="27">
        <f t="shared" si="35"/>
        <v>3.6390808594332184E-3</v>
      </c>
      <c r="FS64" s="27">
        <f t="shared" si="142"/>
        <v>0.54048205123159587</v>
      </c>
      <c r="FT64" s="91">
        <f t="shared" si="183"/>
        <v>0.55000000000000004</v>
      </c>
      <c r="FU64" s="27">
        <f t="shared" si="143"/>
        <v>0.13157866783772454</v>
      </c>
      <c r="FV64" s="27">
        <f t="shared" si="36"/>
        <v>1.2105237441070655</v>
      </c>
      <c r="FW64" s="27">
        <f t="shared" si="144"/>
        <v>21.052374410706555</v>
      </c>
      <c r="FX64" s="54">
        <v>159</v>
      </c>
      <c r="FY64" s="55">
        <f t="shared" si="145"/>
        <v>1.2187562199519528</v>
      </c>
      <c r="FZ64" s="55">
        <f t="shared" si="146"/>
        <v>0.16607203553473168</v>
      </c>
      <c r="GA64" s="55">
        <f t="shared" si="147"/>
        <v>157.3924050227258</v>
      </c>
      <c r="GB64" s="55">
        <f t="shared" si="148"/>
        <v>1.2216242738334744</v>
      </c>
      <c r="GC64" s="55">
        <f t="shared" si="149"/>
        <v>0.16587697415457486</v>
      </c>
      <c r="GD64" s="55">
        <f t="shared" si="150"/>
        <v>157.20753837945813</v>
      </c>
      <c r="GE64" s="55">
        <f t="shared" si="151"/>
        <v>1.2219563993761464</v>
      </c>
      <c r="GF64" s="55">
        <f t="shared" si="152"/>
        <v>0.16585443009159928</v>
      </c>
      <c r="GG64" s="55">
        <f t="shared" si="153"/>
        <v>157.18617256504339</v>
      </c>
      <c r="GH64" s="55">
        <f t="shared" si="154"/>
        <v>1.2219948155198848</v>
      </c>
      <c r="GI64" s="55">
        <f t="shared" si="155"/>
        <v>0.1658518230683855</v>
      </c>
      <c r="GJ64" s="57">
        <f t="shared" si="156"/>
        <v>52.639070121319719</v>
      </c>
      <c r="GK64" s="57">
        <f t="shared" si="157"/>
        <v>369.39191702919481</v>
      </c>
      <c r="GL64" s="57">
        <f t="shared" si="40"/>
        <v>0.1829967516522083</v>
      </c>
      <c r="GM64" s="57">
        <f t="shared" si="41"/>
        <v>1.6835701152003162</v>
      </c>
      <c r="GN64" s="57">
        <f t="shared" si="158"/>
        <v>68.35701152003162</v>
      </c>
      <c r="GO64" s="58">
        <f t="shared" si="159"/>
        <v>15.354246378144365</v>
      </c>
      <c r="GP64" s="15">
        <f t="shared" si="160"/>
        <v>0.93365982957572424</v>
      </c>
      <c r="GQ64" s="92">
        <f t="shared" si="184"/>
        <v>1.0321086997265343</v>
      </c>
      <c r="GR64" s="92">
        <f t="shared" si="161"/>
        <v>0.90461385493902446</v>
      </c>
      <c r="GS64" s="58">
        <v>100</v>
      </c>
      <c r="GT64" s="92">
        <f t="shared" si="162"/>
        <v>1.0937857067991494</v>
      </c>
      <c r="GU64" s="92">
        <f t="shared" si="163"/>
        <v>1.1241404692905543</v>
      </c>
      <c r="GV64" s="92">
        <f t="shared" si="164"/>
        <v>0.20605226022288134</v>
      </c>
      <c r="GW64" s="92">
        <f t="shared" si="165"/>
        <v>415.93109563270298</v>
      </c>
      <c r="GX64" s="92">
        <f t="shared" si="166"/>
        <v>0.61341049505889822</v>
      </c>
      <c r="GY64" s="92">
        <f t="shared" si="167"/>
        <v>0.64151514959336053</v>
      </c>
      <c r="GZ64" s="92">
        <f t="shared" si="168"/>
        <v>0.27276221951005208</v>
      </c>
      <c r="HA64" s="92">
        <f t="shared" si="169"/>
        <v>550.58987795284349</v>
      </c>
      <c r="HB64" s="92">
        <f t="shared" si="170"/>
        <v>0.55738321894160348</v>
      </c>
      <c r="HC64" s="92">
        <f t="shared" si="171"/>
        <v>0.58542349255098192</v>
      </c>
      <c r="HD64" s="92">
        <f t="shared" si="172"/>
        <v>0.28553056254753917</v>
      </c>
      <c r="HE64" s="92">
        <f t="shared" si="173"/>
        <v>576.36368360414622</v>
      </c>
      <c r="HF64" s="92">
        <f t="shared" si="174"/>
        <v>0.5490919277746148</v>
      </c>
      <c r="HG64" s="92">
        <f t="shared" si="175"/>
        <v>0.57713504643023383</v>
      </c>
      <c r="HH64" s="92">
        <f t="shared" si="176"/>
        <v>0.2875735577287245</v>
      </c>
      <c r="HI64" s="92">
        <f t="shared" si="42"/>
        <v>2.645676731104265</v>
      </c>
      <c r="HJ64" s="92">
        <f t="shared" si="177"/>
        <v>164.56767311042651</v>
      </c>
      <c r="HK64" s="27">
        <f t="shared" si="178"/>
        <v>0.50606906304361643</v>
      </c>
      <c r="HL64" s="27">
        <f t="shared" si="179"/>
        <v>1.6587769668666243E-2</v>
      </c>
      <c r="HM64" s="27">
        <f t="shared" si="180"/>
        <v>0.52265683271228269</v>
      </c>
      <c r="HN64" s="27">
        <f t="shared" si="185"/>
        <v>0.55000000000000004</v>
      </c>
      <c r="HO64" s="27">
        <f t="shared" si="181"/>
        <v>0.18807365297070103</v>
      </c>
      <c r="HP64" s="27">
        <f t="shared" si="43"/>
        <v>1.7302776073304493</v>
      </c>
      <c r="HQ64" s="27">
        <f t="shared" si="182"/>
        <v>73.027760733044929</v>
      </c>
    </row>
    <row r="65" spans="1:225" x14ac:dyDescent="0.25">
      <c r="A65" s="6" t="s">
        <v>1</v>
      </c>
      <c r="B65" s="7">
        <v>12.4658</v>
      </c>
      <c r="C65" s="6" t="s">
        <v>62</v>
      </c>
      <c r="D65" s="6" t="s">
        <v>379</v>
      </c>
      <c r="E65" s="8">
        <v>0.16474464579901152</v>
      </c>
      <c r="F65" s="5">
        <f t="shared" si="44"/>
        <v>2.7140798319441762E-2</v>
      </c>
      <c r="G65" s="59">
        <v>6.6899999999999995</v>
      </c>
      <c r="H65" s="5">
        <v>2.7132809308735477</v>
      </c>
      <c r="I65" s="47">
        <f t="shared" si="0"/>
        <v>2.710409164861594</v>
      </c>
      <c r="J65" s="60">
        <v>16.5</v>
      </c>
      <c r="K65" s="27">
        <v>0.99890000000000001</v>
      </c>
      <c r="L65" s="48">
        <v>1.0939999999999999E-3</v>
      </c>
      <c r="M65" s="49">
        <f t="shared" si="1"/>
        <v>1.0952047251977174E-6</v>
      </c>
      <c r="N65" s="49">
        <f t="shared" si="2"/>
        <v>1.7133938981495587</v>
      </c>
      <c r="O65" s="14">
        <v>2.438689689636</v>
      </c>
      <c r="P65" s="14">
        <v>2.2064321396720001</v>
      </c>
      <c r="Q65" s="14">
        <v>1.4889289890379998</v>
      </c>
      <c r="R65" s="13">
        <f t="shared" si="3"/>
        <v>-1.2861061944995202</v>
      </c>
      <c r="S65" s="13">
        <f t="shared" si="3"/>
        <v>-1.141715376924513</v>
      </c>
      <c r="T65" s="13">
        <f t="shared" si="3"/>
        <v>-0.5742749496180144</v>
      </c>
      <c r="U65" s="13">
        <f t="shared" si="4"/>
        <v>1.6770793458544522</v>
      </c>
      <c r="V65" s="13">
        <f t="shared" si="5"/>
        <v>-0.74595094719847166</v>
      </c>
      <c r="W65" s="13">
        <f t="shared" si="45"/>
        <v>2.0009690331133454</v>
      </c>
      <c r="X65" s="13">
        <f t="shared" si="46"/>
        <v>-1.0006988403473491</v>
      </c>
      <c r="Y65" s="13">
        <f t="shared" si="47"/>
        <v>2.3196558602300485</v>
      </c>
      <c r="Z65" s="13">
        <f t="shared" si="48"/>
        <v>-1.2139107857120168</v>
      </c>
      <c r="AA65" s="13">
        <f t="shared" si="49"/>
        <v>40.432644338689784</v>
      </c>
      <c r="AB65" s="18">
        <f t="shared" si="50"/>
        <v>1.6751037999999108E-3</v>
      </c>
      <c r="AC65" s="62">
        <v>2.465649584558919</v>
      </c>
      <c r="AD65" s="17">
        <v>2.4697867337017323</v>
      </c>
      <c r="AE65" s="50">
        <f t="shared" si="6"/>
        <v>4.1948817699173713</v>
      </c>
      <c r="AF65" s="17">
        <v>2.9379526021417326</v>
      </c>
      <c r="AG65" s="65">
        <v>12.283395898589152</v>
      </c>
      <c r="AH65" s="15">
        <f t="shared" si="7"/>
        <v>13.069447080603979</v>
      </c>
      <c r="AI65" s="65">
        <v>3.4824963805508711</v>
      </c>
      <c r="AJ65" s="15">
        <f t="shared" si="8"/>
        <v>4.226073037198061</v>
      </c>
      <c r="AK65" s="65">
        <v>7.6914762619339987</v>
      </c>
      <c r="AL65" s="92">
        <f t="shared" si="9"/>
        <v>2.5000313985990663E-3</v>
      </c>
      <c r="AM65" s="92">
        <f t="shared" si="10"/>
        <v>7.3011014149754132</v>
      </c>
      <c r="AN65" s="47">
        <v>1.1895572042928217</v>
      </c>
      <c r="AO65" s="47">
        <f t="shared" si="11"/>
        <v>1.6984793515471093</v>
      </c>
      <c r="AP65" s="5">
        <f t="shared" si="12"/>
        <v>1.2135182855608795</v>
      </c>
      <c r="AQ65" s="5">
        <f t="shared" si="13"/>
        <v>0.94924578407781146</v>
      </c>
      <c r="AR65" s="8">
        <v>4.1486275893499999E-2</v>
      </c>
      <c r="AS65" s="51">
        <f t="shared" si="14"/>
        <v>0.67481295357641879</v>
      </c>
      <c r="AT65" s="51">
        <f t="shared" si="15"/>
        <v>0.90476133517476476</v>
      </c>
      <c r="AU65" s="51">
        <f t="shared" si="16"/>
        <v>0.61054466887102721</v>
      </c>
      <c r="AV65" s="51">
        <f t="shared" si="17"/>
        <v>0.64187494988603067</v>
      </c>
      <c r="AW65" s="52">
        <f t="shared" si="18"/>
        <v>0.87842033497438987</v>
      </c>
      <c r="AX65" s="52">
        <f t="shared" si="19"/>
        <v>-5.6297619085985136E-2</v>
      </c>
      <c r="AY65" s="9">
        <f t="shared" si="20"/>
        <v>1.1180528972363013</v>
      </c>
      <c r="AZ65" s="9">
        <f t="shared" si="21"/>
        <v>1.3339793554088968</v>
      </c>
      <c r="BA65" s="95">
        <f t="shared" si="51"/>
        <v>1.5464372401533657</v>
      </c>
      <c r="BB65" s="9">
        <f t="shared" si="22"/>
        <v>0.99261932602533298</v>
      </c>
      <c r="BC65" s="9">
        <f t="shared" si="23"/>
        <v>0.70920008632171339</v>
      </c>
      <c r="BD65" s="53">
        <f t="shared" si="186"/>
        <v>168.18155026358261</v>
      </c>
      <c r="BE65" s="53">
        <f t="shared" si="186"/>
        <v>200.66198707310915</v>
      </c>
      <c r="BF65" s="53">
        <f t="shared" si="186"/>
        <v>232.620668554433</v>
      </c>
      <c r="BG65" s="53">
        <f t="shared" si="186"/>
        <v>149.31337997083162</v>
      </c>
      <c r="BH65" s="53">
        <f t="shared" si="186"/>
        <v>106.68043547803947</v>
      </c>
      <c r="BI65" s="96">
        <f t="shared" si="187"/>
        <v>2.2257783514012517</v>
      </c>
      <c r="BJ65" s="96">
        <f t="shared" si="187"/>
        <v>2.3024651085712664</v>
      </c>
      <c r="BK65" s="96">
        <f t="shared" si="187"/>
        <v>2.3666482995599014</v>
      </c>
      <c r="BL65" s="96">
        <f t="shared" si="187"/>
        <v>2.1740987265939968</v>
      </c>
      <c r="BM65" s="96">
        <f t="shared" si="187"/>
        <v>2.028084779846143</v>
      </c>
      <c r="BN65" s="99">
        <f t="shared" si="54"/>
        <v>1.3848283713601821</v>
      </c>
      <c r="BO65" s="99">
        <f t="shared" si="55"/>
        <v>1.6522764376760728</v>
      </c>
      <c r="BP65" s="99">
        <f t="shared" si="56"/>
        <v>1.9154283039612765</v>
      </c>
      <c r="BQ65" s="99">
        <f t="shared" si="57"/>
        <v>1.2294654466154289</v>
      </c>
      <c r="BR65" s="99">
        <f t="shared" si="58"/>
        <v>0.87842033497438987</v>
      </c>
      <c r="BS65" s="105">
        <f t="shared" si="59"/>
        <v>0.14139595246912331</v>
      </c>
      <c r="BT65" s="105">
        <f t="shared" si="59"/>
        <v>0.21808270963913828</v>
      </c>
      <c r="BU65" s="105">
        <f t="shared" si="59"/>
        <v>0.28226590062777318</v>
      </c>
      <c r="BV65" s="105">
        <f t="shared" si="59"/>
        <v>8.9716327661868558E-2</v>
      </c>
      <c r="BW65" s="105">
        <f t="shared" si="59"/>
        <v>-5.6297619085985136E-2</v>
      </c>
      <c r="BX65" s="88">
        <v>100</v>
      </c>
      <c r="BY65" s="89">
        <f t="shared" si="60"/>
        <v>1.1000185275062209</v>
      </c>
      <c r="BZ65" s="89">
        <f t="shared" si="25"/>
        <v>0.14721853761446638</v>
      </c>
      <c r="CA65" s="89">
        <f t="shared" si="26"/>
        <v>95.331399858129075</v>
      </c>
      <c r="CB65" s="89">
        <f t="shared" si="61"/>
        <v>1.1117669704106428</v>
      </c>
      <c r="CC65" s="89">
        <f t="shared" si="27"/>
        <v>0.14643861599875682</v>
      </c>
      <c r="CD65" s="89">
        <f t="shared" si="28"/>
        <v>94.826361426081093</v>
      </c>
      <c r="CE65" s="89">
        <f t="shared" si="62"/>
        <v>1.1130799426113829</v>
      </c>
      <c r="CF65" s="89">
        <f t="shared" si="29"/>
        <v>0.14635222212996635</v>
      </c>
      <c r="CG65" s="89">
        <f t="shared" si="30"/>
        <v>94.77041705532173</v>
      </c>
      <c r="CH65" s="89">
        <f t="shared" si="63"/>
        <v>1.1132259094943875</v>
      </c>
      <c r="CI65" s="89">
        <f t="shared" si="31"/>
        <v>0.1463426269176121</v>
      </c>
      <c r="CJ65" s="89">
        <f t="shared" si="64"/>
        <v>-11.170025461009448</v>
      </c>
      <c r="CK65" s="89">
        <f t="shared" si="65"/>
        <v>26.730434755571018</v>
      </c>
      <c r="CL65" s="83">
        <v>160</v>
      </c>
      <c r="CM65" s="84">
        <f t="shared" si="66"/>
        <v>1.8953927716346521</v>
      </c>
      <c r="CN65" s="84">
        <f t="shared" si="67"/>
        <v>0.13268439933873749</v>
      </c>
      <c r="CO65" s="84">
        <f t="shared" si="68"/>
        <v>180.38421860613826</v>
      </c>
      <c r="CP65" s="84">
        <f t="shared" si="69"/>
        <v>1.8431237722354619</v>
      </c>
      <c r="CQ65" s="84">
        <f t="shared" si="70"/>
        <v>0.13455263974167969</v>
      </c>
      <c r="CR65" s="84">
        <f t="shared" si="71"/>
        <v>182.92408830395254</v>
      </c>
      <c r="CS65" s="84">
        <f t="shared" si="72"/>
        <v>1.8371238118685245</v>
      </c>
      <c r="CT65" s="84">
        <f t="shared" si="73"/>
        <v>0.13477218194540216</v>
      </c>
      <c r="CU65" s="84">
        <f t="shared" si="74"/>
        <v>183.22255556209979</v>
      </c>
      <c r="CV65" s="84">
        <f t="shared" si="75"/>
        <v>1.8364254891872309</v>
      </c>
      <c r="CW65" s="84">
        <f t="shared" si="76"/>
        <v>0.13479780387416468</v>
      </c>
      <c r="CX65" s="84">
        <f t="shared" si="77"/>
        <v>-18.177733048382038</v>
      </c>
      <c r="CY65" s="84">
        <f t="shared" si="78"/>
        <v>109.05999281548637</v>
      </c>
      <c r="CZ65" s="88">
        <v>160</v>
      </c>
      <c r="DA65" s="89">
        <f t="shared" si="79"/>
        <v>2.095961411486067</v>
      </c>
      <c r="DB65" s="89">
        <f t="shared" si="80"/>
        <v>0.13391142878934748</v>
      </c>
      <c r="DC65" s="89">
        <f t="shared" si="81"/>
        <v>205.05763555387369</v>
      </c>
      <c r="DD65" s="89">
        <f t="shared" si="82"/>
        <v>1.9060973418369933</v>
      </c>
      <c r="DE65" s="89">
        <f t="shared" si="83"/>
        <v>0.14042251507196779</v>
      </c>
      <c r="DF65" s="89">
        <f t="shared" si="84"/>
        <v>215.02801649948864</v>
      </c>
      <c r="DG65" s="89">
        <f t="shared" si="85"/>
        <v>1.8717771653082389</v>
      </c>
      <c r="DH65" s="89">
        <f t="shared" si="86"/>
        <v>0.14170403365058107</v>
      </c>
      <c r="DI65" s="89">
        <f t="shared" si="87"/>
        <v>216.990396947704</v>
      </c>
      <c r="DJ65" s="89">
        <f t="shared" si="88"/>
        <v>1.8652807797216291</v>
      </c>
      <c r="DK65" s="89">
        <f t="shared" si="89"/>
        <v>0.1419505820284935</v>
      </c>
      <c r="DL65" s="89">
        <f t="shared" si="90"/>
        <v>-13.835996708704435</v>
      </c>
      <c r="DM65" s="89">
        <f t="shared" si="91"/>
        <v>112.34489975417188</v>
      </c>
      <c r="DN65" s="83">
        <v>160</v>
      </c>
      <c r="DO65" s="84">
        <f t="shared" si="92"/>
        <v>3.0536498874590405</v>
      </c>
      <c r="DP65" s="84">
        <f t="shared" si="93"/>
        <v>0.12118337475648926</v>
      </c>
      <c r="DQ65" s="84">
        <f t="shared" si="94"/>
        <v>221.40534517154205</v>
      </c>
      <c r="DR65" s="84">
        <f t="shared" si="95"/>
        <v>2.7257606707973769</v>
      </c>
      <c r="DS65" s="84">
        <f t="shared" si="96"/>
        <v>0.12826518836473444</v>
      </c>
      <c r="DT65" s="84">
        <f t="shared" si="97"/>
        <v>234.34401262097359</v>
      </c>
      <c r="DU65" s="84">
        <f t="shared" si="98"/>
        <v>2.672157820550825</v>
      </c>
      <c r="DV65" s="84">
        <f t="shared" si="99"/>
        <v>0.12954528521410857</v>
      </c>
      <c r="DW65" s="84">
        <f t="shared" si="100"/>
        <v>236.6827846295779</v>
      </c>
      <c r="DX65" s="84">
        <f t="shared" si="101"/>
        <v>2.6628942226160288</v>
      </c>
      <c r="DY65" s="84">
        <f t="shared" si="102"/>
        <v>0.1297704187470971</v>
      </c>
      <c r="DZ65" s="84">
        <f t="shared" si="103"/>
        <v>-21.229355820512051</v>
      </c>
      <c r="EA65" s="84">
        <f t="shared" si="104"/>
        <v>203.14578529123702</v>
      </c>
      <c r="EB65" s="88">
        <v>160</v>
      </c>
      <c r="EC65" s="89">
        <f t="shared" si="105"/>
        <v>4.1398589524471126</v>
      </c>
      <c r="ED65" s="89">
        <f t="shared" si="106"/>
        <v>0.11206022416468993</v>
      </c>
      <c r="EE65" s="89">
        <f t="shared" si="107"/>
        <v>237.34480841962102</v>
      </c>
      <c r="EF65" s="89">
        <f t="shared" si="108"/>
        <v>3.7210009530318713</v>
      </c>
      <c r="EG65" s="89">
        <f t="shared" si="109"/>
        <v>0.11819915413052662</v>
      </c>
      <c r="EH65" s="89">
        <f t="shared" si="110"/>
        <v>250.34713076462745</v>
      </c>
      <c r="EI65" s="89">
        <f t="shared" si="111"/>
        <v>3.6677035171898562</v>
      </c>
      <c r="EJ65" s="89">
        <f t="shared" si="112"/>
        <v>0.11905486540089417</v>
      </c>
      <c r="EK65" s="89">
        <f t="shared" si="113"/>
        <v>252.15953680826885</v>
      </c>
      <c r="EL65" s="89">
        <f t="shared" si="114"/>
        <v>3.660553889884453</v>
      </c>
      <c r="EM65" s="89">
        <f t="shared" si="115"/>
        <v>0.11917107495786891</v>
      </c>
      <c r="EN65" s="89">
        <f t="shared" si="116"/>
        <v>-27.663157500573565</v>
      </c>
      <c r="EO65" s="89">
        <f t="shared" si="117"/>
        <v>316.72007627090915</v>
      </c>
      <c r="EP65" s="57">
        <f t="shared" si="118"/>
        <v>40.432644338689784</v>
      </c>
      <c r="EQ65" s="57">
        <f t="shared" si="119"/>
        <v>239.49762133686303</v>
      </c>
      <c r="ER65" s="57">
        <f t="shared" si="32"/>
        <v>0.15640221627564546</v>
      </c>
      <c r="ES65" s="57">
        <f t="shared" si="33"/>
        <v>0.94936145279316808</v>
      </c>
      <c r="ET65" s="57">
        <f t="shared" si="120"/>
        <v>-5.0638547206831923</v>
      </c>
      <c r="EU65" s="58">
        <f t="shared" si="121"/>
        <v>8.8360282051296934</v>
      </c>
      <c r="EV65" s="15">
        <f t="shared" si="122"/>
        <v>0.719347343200473</v>
      </c>
      <c r="EW65" s="15">
        <f t="shared" si="123"/>
        <v>1.1626779471457254</v>
      </c>
      <c r="EX65" s="58">
        <f t="shared" si="124"/>
        <v>0.61869870755389234</v>
      </c>
      <c r="EY65" s="58">
        <v>100</v>
      </c>
      <c r="EZ65" s="58">
        <f t="shared" si="125"/>
        <v>1.0937857067991494</v>
      </c>
      <c r="FA65" s="58">
        <f t="shared" si="126"/>
        <v>1.8397740641817897</v>
      </c>
      <c r="FB65" s="58">
        <f t="shared" si="127"/>
        <v>0.14293119972148019</v>
      </c>
      <c r="FC65" s="58">
        <f t="shared" si="128"/>
        <v>218.8695477805008</v>
      </c>
      <c r="FD65" s="58">
        <f t="shared" si="129"/>
        <v>0.78125240758097636</v>
      </c>
      <c r="FE65" s="58">
        <f t="shared" si="130"/>
        <v>1.4113994744862408</v>
      </c>
      <c r="FF65" s="58">
        <f t="shared" si="131"/>
        <v>0.16318653067063341</v>
      </c>
      <c r="FG65" s="58">
        <f t="shared" si="132"/>
        <v>249.88639458248915</v>
      </c>
      <c r="FH65" s="58">
        <f t="shared" si="133"/>
        <v>0.7413871891597531</v>
      </c>
      <c r="FI65" s="58">
        <f t="shared" si="134"/>
        <v>1.3569762345323693</v>
      </c>
      <c r="FJ65" s="58">
        <f t="shared" si="135"/>
        <v>0.1664267622632141</v>
      </c>
      <c r="FK65" s="58">
        <f t="shared" si="136"/>
        <v>254.84813858767603</v>
      </c>
      <c r="FL65" s="58">
        <f t="shared" si="137"/>
        <v>0.73572806971304183</v>
      </c>
      <c r="FM65" s="58">
        <f t="shared" si="138"/>
        <v>1.3492619700675827</v>
      </c>
      <c r="FN65" s="58">
        <f t="shared" si="139"/>
        <v>0.16690184798780719</v>
      </c>
      <c r="FO65" s="58">
        <f t="shared" si="34"/>
        <v>1.0130942172859898</v>
      </c>
      <c r="FP65" s="58">
        <f t="shared" si="140"/>
        <v>1.3094217285989806</v>
      </c>
      <c r="FQ65" s="27">
        <f t="shared" si="141"/>
        <v>0.53730129610560573</v>
      </c>
      <c r="FR65" s="27">
        <f t="shared" si="35"/>
        <v>3.5605920784363252E-3</v>
      </c>
      <c r="FS65" s="27">
        <f t="shared" si="142"/>
        <v>0.54086188818404202</v>
      </c>
      <c r="FT65" s="91">
        <f t="shared" si="183"/>
        <v>0.55000000000000004</v>
      </c>
      <c r="FU65" s="27">
        <f t="shared" si="143"/>
        <v>0.1557043171146911</v>
      </c>
      <c r="FV65" s="27">
        <f t="shared" si="36"/>
        <v>0.94512520488617502</v>
      </c>
      <c r="FW65" s="27">
        <f t="shared" si="144"/>
        <v>-5.4874795113824977</v>
      </c>
      <c r="FX65" s="54">
        <v>160</v>
      </c>
      <c r="FY65" s="55">
        <f t="shared" si="145"/>
        <v>1.2169901074996654</v>
      </c>
      <c r="FZ65" s="55">
        <f t="shared" si="146"/>
        <v>0.16558688973633451</v>
      </c>
      <c r="GA65" s="55">
        <f t="shared" si="147"/>
        <v>150.07673278531436</v>
      </c>
      <c r="GB65" s="55">
        <f t="shared" si="148"/>
        <v>1.2351472004374735</v>
      </c>
      <c r="GC65" s="55">
        <f t="shared" si="149"/>
        <v>0.16436529123201796</v>
      </c>
      <c r="GD65" s="55">
        <f t="shared" si="150"/>
        <v>148.96955870531818</v>
      </c>
      <c r="GE65" s="55">
        <f t="shared" si="151"/>
        <v>1.2372644681975293</v>
      </c>
      <c r="GF65" s="55">
        <f t="shared" si="152"/>
        <v>0.1642245960332849</v>
      </c>
      <c r="GG65" s="55">
        <f t="shared" si="153"/>
        <v>148.84204211401038</v>
      </c>
      <c r="GH65" s="55">
        <f t="shared" si="154"/>
        <v>1.2375095642362184</v>
      </c>
      <c r="GI65" s="55">
        <f t="shared" si="155"/>
        <v>0.16420833240499444</v>
      </c>
      <c r="GJ65" s="57">
        <f t="shared" si="156"/>
        <v>48.241288910146345</v>
      </c>
      <c r="GK65" s="57">
        <f t="shared" si="157"/>
        <v>320.4204029053862</v>
      </c>
      <c r="GL65" s="57">
        <f t="shared" si="40"/>
        <v>0.17537799611307481</v>
      </c>
      <c r="GM65" s="57">
        <f t="shared" si="41"/>
        <v>1.0645444364063641</v>
      </c>
      <c r="GN65" s="57">
        <f t="shared" si="158"/>
        <v>6.4544436406364092</v>
      </c>
      <c r="GO65" s="58">
        <f t="shared" si="159"/>
        <v>12.578550793633648</v>
      </c>
      <c r="GP65" s="15">
        <f t="shared" si="160"/>
        <v>0.96243939900878761</v>
      </c>
      <c r="GQ65" s="92">
        <f t="shared" si="184"/>
        <v>1.0018782528312868</v>
      </c>
      <c r="GR65" s="92">
        <f t="shared" si="161"/>
        <v>0.96063508344347648</v>
      </c>
      <c r="GS65" s="58">
        <v>100</v>
      </c>
      <c r="GT65" s="92">
        <f t="shared" si="162"/>
        <v>1.0937857067991494</v>
      </c>
      <c r="GU65" s="92">
        <f t="shared" si="163"/>
        <v>1.0398758279617344</v>
      </c>
      <c r="GV65" s="92">
        <f t="shared" si="164"/>
        <v>0.20766433811372617</v>
      </c>
      <c r="GW65" s="92">
        <f t="shared" si="165"/>
        <v>379.40843413776344</v>
      </c>
      <c r="GX65" s="92">
        <f t="shared" si="166"/>
        <v>0.63383651758210358</v>
      </c>
      <c r="GY65" s="92">
        <f t="shared" si="167"/>
        <v>0.60166420531073994</v>
      </c>
      <c r="GZ65" s="92">
        <f t="shared" si="168"/>
        <v>0.27300812753494996</v>
      </c>
      <c r="HA65" s="92">
        <f t="shared" si="169"/>
        <v>498.79332732706541</v>
      </c>
      <c r="HB65" s="92">
        <f t="shared" si="170"/>
        <v>0.57607974561462827</v>
      </c>
      <c r="HC65" s="92">
        <f t="shared" si="171"/>
        <v>0.5468358710606821</v>
      </c>
      <c r="HD65" s="92">
        <f t="shared" si="172"/>
        <v>0.28636778874152835</v>
      </c>
      <c r="HE65" s="92">
        <f t="shared" si="173"/>
        <v>523.20179430334053</v>
      </c>
      <c r="HF65" s="92">
        <f t="shared" si="174"/>
        <v>0.56690210111915529</v>
      </c>
      <c r="HG65" s="92">
        <f t="shared" si="175"/>
        <v>0.5381299359037055</v>
      </c>
      <c r="HH65" s="92">
        <f t="shared" si="176"/>
        <v>0.28867494224069801</v>
      </c>
      <c r="HI65" s="92">
        <f t="shared" si="42"/>
        <v>1.752256899401037</v>
      </c>
      <c r="HJ65" s="92">
        <f t="shared" si="177"/>
        <v>75.225689940103706</v>
      </c>
      <c r="HK65" s="27">
        <f t="shared" si="178"/>
        <v>0.51574827644610755</v>
      </c>
      <c r="HL65" s="27">
        <f t="shared" si="179"/>
        <v>1.0175225167183307E-2</v>
      </c>
      <c r="HM65" s="27">
        <f t="shared" si="180"/>
        <v>0.52592350161329082</v>
      </c>
      <c r="HN65" s="27">
        <f t="shared" si="185"/>
        <v>0.55000000000000004</v>
      </c>
      <c r="HO65" s="27">
        <f t="shared" si="181"/>
        <v>0.18680544391373666</v>
      </c>
      <c r="HP65" s="27">
        <f t="shared" si="43"/>
        <v>1.1339090445563815</v>
      </c>
      <c r="HQ65" s="27">
        <f t="shared" si="182"/>
        <v>13.390904455638154</v>
      </c>
    </row>
    <row r="66" spans="1:225" x14ac:dyDescent="0.25">
      <c r="A66" s="6" t="s">
        <v>1</v>
      </c>
      <c r="B66" s="7">
        <v>12.4658</v>
      </c>
      <c r="C66" s="6" t="s">
        <v>63</v>
      </c>
      <c r="D66" s="6" t="s">
        <v>376</v>
      </c>
      <c r="E66" s="8">
        <v>0.1394700139470014</v>
      </c>
      <c r="F66" s="5">
        <f t="shared" si="44"/>
        <v>1.9451884790376763E-2</v>
      </c>
      <c r="G66" s="59">
        <v>7.5500000000000007</v>
      </c>
      <c r="H66" s="5">
        <v>2.6426047886047055</v>
      </c>
      <c r="I66" s="47">
        <f t="shared" si="0"/>
        <v>2.6419623392242819</v>
      </c>
      <c r="J66" s="60">
        <v>16.5</v>
      </c>
      <c r="K66" s="27">
        <v>0.99890000000000001</v>
      </c>
      <c r="L66" s="48">
        <v>1.0939999999999999E-3</v>
      </c>
      <c r="M66" s="49">
        <f t="shared" si="1"/>
        <v>1.0952047251977174E-6</v>
      </c>
      <c r="N66" s="49">
        <f t="shared" si="2"/>
        <v>1.6448716980921834</v>
      </c>
      <c r="O66" s="14">
        <v>3.5459429334600006</v>
      </c>
      <c r="P66" s="14">
        <v>2.210777343578</v>
      </c>
      <c r="Q66" s="14">
        <v>1.9849796958319998</v>
      </c>
      <c r="R66" s="13">
        <f t="shared" si="3"/>
        <v>-1.8261693184484631</v>
      </c>
      <c r="S66" s="13">
        <f t="shared" si="3"/>
        <v>-1.1445537327564657</v>
      </c>
      <c r="T66" s="13">
        <f t="shared" si="3"/>
        <v>-0.98912425025372486</v>
      </c>
      <c r="U66" s="13">
        <f t="shared" si="4"/>
        <v>1.7607402692513043</v>
      </c>
      <c r="V66" s="13">
        <f t="shared" si="5"/>
        <v>-0.81618210968072036</v>
      </c>
      <c r="W66" s="13">
        <f t="shared" si="45"/>
        <v>2.4965730150201981</v>
      </c>
      <c r="X66" s="13">
        <f t="shared" si="46"/>
        <v>-1.3199491004862176</v>
      </c>
      <c r="Y66" s="13">
        <f t="shared" si="47"/>
        <v>2.7998732647950124</v>
      </c>
      <c r="Z66" s="13">
        <f t="shared" si="48"/>
        <v>-1.4853615256024644</v>
      </c>
      <c r="AA66" s="13">
        <f t="shared" si="49"/>
        <v>41.876023629813169</v>
      </c>
      <c r="AB66" s="18">
        <f t="shared" si="50"/>
        <v>3.9085447999998024E-4</v>
      </c>
      <c r="AC66" s="62">
        <v>2.8570295613467036</v>
      </c>
      <c r="AD66" s="17">
        <v>2.8581466807813842</v>
      </c>
      <c r="AE66" s="50">
        <f t="shared" si="6"/>
        <v>8.147632620753761</v>
      </c>
      <c r="AF66" s="17">
        <v>4.3707037418898702</v>
      </c>
      <c r="AG66" s="65">
        <v>19.678792849458539</v>
      </c>
      <c r="AH66" s="15">
        <f t="shared" si="7"/>
        <v>20.503828474543795</v>
      </c>
      <c r="AI66" s="65">
        <v>4.5055358748515975</v>
      </c>
      <c r="AJ66" s="15">
        <f t="shared" si="8"/>
        <v>6.156964203106396</v>
      </c>
      <c r="AK66" s="65">
        <v>9.8015525046099992</v>
      </c>
      <c r="AL66" s="92">
        <f t="shared" si="9"/>
        <v>5.3792286842345154E-2</v>
      </c>
      <c r="AM66" s="92">
        <f t="shared" si="10"/>
        <v>9.1646555286388427</v>
      </c>
      <c r="AN66" s="47">
        <v>1.5292090399975449</v>
      </c>
      <c r="AO66" s="47">
        <f t="shared" si="11"/>
        <v>2.8506698678341773</v>
      </c>
      <c r="AP66" s="5">
        <f t="shared" si="12"/>
        <v>1.3665331658932121</v>
      </c>
      <c r="AQ66" s="5">
        <f t="shared" si="13"/>
        <v>0.93502080658430364</v>
      </c>
      <c r="AR66" s="8">
        <v>5.4218679464940002E-2</v>
      </c>
      <c r="AS66" s="51">
        <f t="shared" si="14"/>
        <v>0.89786504353235264</v>
      </c>
      <c r="AT66" s="51">
        <f t="shared" si="15"/>
        <v>0.62346670125929093</v>
      </c>
      <c r="AU66" s="51">
        <f t="shared" si="16"/>
        <v>0.55978895686714558</v>
      </c>
      <c r="AV66" s="51">
        <f t="shared" si="17"/>
        <v>0.70895340899557702</v>
      </c>
      <c r="AW66" s="52">
        <f t="shared" si="18"/>
        <v>1.0524643733172465</v>
      </c>
      <c r="AX66" s="52">
        <f t="shared" si="19"/>
        <v>2.2207403573166629E-2</v>
      </c>
      <c r="AY66" s="9">
        <f t="shared" si="20"/>
        <v>1.1738268461675361</v>
      </c>
      <c r="AZ66" s="9">
        <f t="shared" si="21"/>
        <v>1.6643820100134654</v>
      </c>
      <c r="BA66" s="95">
        <f t="shared" si="51"/>
        <v>1.8665821765300081</v>
      </c>
      <c r="BB66" s="9">
        <f t="shared" si="22"/>
        <v>1.3233197972213329</v>
      </c>
      <c r="BC66" s="9">
        <f t="shared" si="23"/>
        <v>0.63436331663334611</v>
      </c>
      <c r="BD66" s="53">
        <f t="shared" si="186"/>
        <v>149.48223180537838</v>
      </c>
      <c r="BE66" s="53">
        <f t="shared" si="186"/>
        <v>211.95250240342921</v>
      </c>
      <c r="BF66" s="53">
        <f t="shared" si="186"/>
        <v>237.70189828834665</v>
      </c>
      <c r="BG66" s="53">
        <f t="shared" si="186"/>
        <v>168.51957111624321</v>
      </c>
      <c r="BH66" s="53">
        <f t="shared" si="186"/>
        <v>80.783673209907406</v>
      </c>
      <c r="BI66" s="96">
        <f t="shared" si="187"/>
        <v>2.1745895733462168</v>
      </c>
      <c r="BJ66" s="96">
        <f t="shared" si="187"/>
        <v>2.3262385484040524</v>
      </c>
      <c r="BK66" s="96">
        <f t="shared" si="187"/>
        <v>2.3760326500195648</v>
      </c>
      <c r="BL66" s="96">
        <f t="shared" si="187"/>
        <v>2.2266503451730277</v>
      </c>
      <c r="BM66" s="96">
        <f t="shared" si="187"/>
        <v>1.907323596525542</v>
      </c>
      <c r="BN66" s="99">
        <f t="shared" si="54"/>
        <v>1.9474816775206556</v>
      </c>
      <c r="BO66" s="99">
        <f t="shared" si="55"/>
        <v>2.7613557139871361</v>
      </c>
      <c r="BP66" s="99">
        <f t="shared" si="56"/>
        <v>3.0968235223510869</v>
      </c>
      <c r="BQ66" s="99">
        <f t="shared" si="57"/>
        <v>2.1955035932284934</v>
      </c>
      <c r="BR66" s="99">
        <f t="shared" si="58"/>
        <v>1.0524643733172465</v>
      </c>
      <c r="BS66" s="105">
        <f t="shared" si="59"/>
        <v>0.28947338039384135</v>
      </c>
      <c r="BT66" s="105">
        <f t="shared" si="59"/>
        <v>0.44112235545167722</v>
      </c>
      <c r="BU66" s="105">
        <f t="shared" si="59"/>
        <v>0.49091645706718945</v>
      </c>
      <c r="BV66" s="105">
        <f t="shared" si="59"/>
        <v>0.34153415222065253</v>
      </c>
      <c r="BW66" s="105">
        <f t="shared" si="59"/>
        <v>2.2207403573166629E-2</v>
      </c>
      <c r="BX66" s="88">
        <v>100</v>
      </c>
      <c r="BY66" s="89">
        <f t="shared" si="60"/>
        <v>1.1000185275062209</v>
      </c>
      <c r="BZ66" s="89">
        <f t="shared" si="25"/>
        <v>0.13642204207670025</v>
      </c>
      <c r="CA66" s="89">
        <f t="shared" si="26"/>
        <v>79.018230183444643</v>
      </c>
      <c r="CB66" s="89">
        <f t="shared" si="61"/>
        <v>1.1591109119179703</v>
      </c>
      <c r="CC66" s="89">
        <f t="shared" si="27"/>
        <v>0.13289910277694397</v>
      </c>
      <c r="CD66" s="89">
        <f t="shared" si="28"/>
        <v>76.97767702742361</v>
      </c>
      <c r="CE66" s="89">
        <f t="shared" si="62"/>
        <v>1.1658689636232296</v>
      </c>
      <c r="CF66" s="89">
        <f t="shared" si="29"/>
        <v>0.1325133628886658</v>
      </c>
      <c r="CG66" s="89">
        <f t="shared" si="30"/>
        <v>76.754249179409413</v>
      </c>
      <c r="CH66" s="89">
        <f t="shared" si="63"/>
        <v>1.1666222109312478</v>
      </c>
      <c r="CI66" s="89">
        <f t="shared" si="31"/>
        <v>0.13247057635076126</v>
      </c>
      <c r="CJ66" s="89">
        <f t="shared" si="64"/>
        <v>-5.0185967565041789</v>
      </c>
      <c r="CK66" s="89">
        <f t="shared" si="65"/>
        <v>10.846717523956562</v>
      </c>
      <c r="CL66" s="83">
        <v>161</v>
      </c>
      <c r="CM66" s="84">
        <f t="shared" si="66"/>
        <v>1.8926408335069529</v>
      </c>
      <c r="CN66" s="84">
        <f t="shared" si="67"/>
        <v>0.15021517829089609</v>
      </c>
      <c r="CO66" s="84">
        <f t="shared" si="68"/>
        <v>272.25419325997075</v>
      </c>
      <c r="CP66" s="84">
        <f t="shared" si="69"/>
        <v>1.6744181715984552</v>
      </c>
      <c r="CQ66" s="84">
        <f t="shared" si="70"/>
        <v>0.1597040597259842</v>
      </c>
      <c r="CR66" s="84">
        <f t="shared" si="71"/>
        <v>289.45210754161963</v>
      </c>
      <c r="CS66" s="84">
        <f t="shared" si="72"/>
        <v>1.6506701957866863</v>
      </c>
      <c r="CT66" s="84">
        <f t="shared" si="73"/>
        <v>0.16084877789160407</v>
      </c>
      <c r="CU66" s="84">
        <f t="shared" si="74"/>
        <v>291.52682678262295</v>
      </c>
      <c r="CV66" s="84">
        <f t="shared" si="75"/>
        <v>1.6479231997936674</v>
      </c>
      <c r="CW66" s="84">
        <f t="shared" si="76"/>
        <v>0.16098278503662766</v>
      </c>
      <c r="CX66" s="84">
        <f t="shared" si="77"/>
        <v>15.424656871262021</v>
      </c>
      <c r="CY66" s="84">
        <f t="shared" si="78"/>
        <v>56.577575599980001</v>
      </c>
      <c r="CZ66" s="88">
        <v>161</v>
      </c>
      <c r="DA66" s="89">
        <f t="shared" si="79"/>
        <v>2.0909696888802713</v>
      </c>
      <c r="DB66" s="89">
        <f t="shared" si="80"/>
        <v>0.13459956796728034</v>
      </c>
      <c r="DC66" s="89">
        <f t="shared" si="81"/>
        <v>216.3932222818284</v>
      </c>
      <c r="DD66" s="89">
        <f t="shared" si="82"/>
        <v>1.8672490778088189</v>
      </c>
      <c r="DE66" s="89">
        <f t="shared" si="83"/>
        <v>0.14243489760978689</v>
      </c>
      <c r="DF66" s="89">
        <f t="shared" si="84"/>
        <v>228.98993603498457</v>
      </c>
      <c r="DG66" s="89">
        <f t="shared" si="85"/>
        <v>1.8272512402411669</v>
      </c>
      <c r="DH66" s="89">
        <f t="shared" si="86"/>
        <v>0.14398538164440583</v>
      </c>
      <c r="DI66" s="89">
        <f t="shared" si="87"/>
        <v>231.48262038319348</v>
      </c>
      <c r="DJ66" s="89">
        <f t="shared" si="88"/>
        <v>1.8196958816014828</v>
      </c>
      <c r="DK66" s="89">
        <f t="shared" si="89"/>
        <v>0.14428398493004033</v>
      </c>
      <c r="DL66" s="89">
        <f t="shared" si="90"/>
        <v>3.4516171948389074</v>
      </c>
      <c r="DM66" s="89">
        <f t="shared" si="91"/>
        <v>72.898572886226148</v>
      </c>
      <c r="DN66" s="83">
        <v>161</v>
      </c>
      <c r="DO66" s="84">
        <f t="shared" si="92"/>
        <v>3.0470037670836456</v>
      </c>
      <c r="DP66" s="84">
        <f t="shared" si="93"/>
        <v>0.13277170321414472</v>
      </c>
      <c r="DQ66" s="84">
        <f t="shared" si="94"/>
        <v>302.65962497820959</v>
      </c>
      <c r="DR66" s="84">
        <f t="shared" si="95"/>
        <v>2.4434880249790067</v>
      </c>
      <c r="DS66" s="84">
        <f t="shared" si="96"/>
        <v>0.14826441029526294</v>
      </c>
      <c r="DT66" s="84">
        <f t="shared" si="97"/>
        <v>337.97601244298187</v>
      </c>
      <c r="DU66" s="84">
        <f t="shared" si="98"/>
        <v>2.3509782353214055</v>
      </c>
      <c r="DV66" s="84">
        <f t="shared" si="99"/>
        <v>0.1511533294366578</v>
      </c>
      <c r="DW66" s="84">
        <f t="shared" si="100"/>
        <v>344.56144565473107</v>
      </c>
      <c r="DX66" s="84">
        <f t="shared" si="101"/>
        <v>2.3351664462179347</v>
      </c>
      <c r="DY66" s="84">
        <f t="shared" si="102"/>
        <v>0.15166420788690604</v>
      </c>
      <c r="DZ66" s="84">
        <f t="shared" si="103"/>
        <v>8.7432370549116243</v>
      </c>
      <c r="EA66" s="84">
        <f t="shared" si="104"/>
        <v>121.87605637022743</v>
      </c>
      <c r="EB66" s="88">
        <v>161</v>
      </c>
      <c r="EC66" s="89">
        <f t="shared" si="105"/>
        <v>4.132887660645526</v>
      </c>
      <c r="ED66" s="89">
        <f t="shared" si="106"/>
        <v>0.12072918603558504</v>
      </c>
      <c r="EE66" s="89">
        <f t="shared" si="107"/>
        <v>308.64222230275163</v>
      </c>
      <c r="EF66" s="89">
        <f t="shared" si="108"/>
        <v>3.4657906939002245</v>
      </c>
      <c r="EG66" s="89">
        <f t="shared" si="109"/>
        <v>0.13183718071546222</v>
      </c>
      <c r="EH66" s="89">
        <f t="shared" si="110"/>
        <v>337.03963204188386</v>
      </c>
      <c r="EI66" s="89">
        <f t="shared" si="111"/>
        <v>3.3842489050970119</v>
      </c>
      <c r="EJ66" s="89">
        <f t="shared" si="112"/>
        <v>0.13341600263471967</v>
      </c>
      <c r="EK66" s="89">
        <f t="shared" si="113"/>
        <v>341.07586488483776</v>
      </c>
      <c r="EL66" s="89">
        <f t="shared" si="114"/>
        <v>3.3733686725858512</v>
      </c>
      <c r="EM66" s="89">
        <f t="shared" si="115"/>
        <v>0.13363098485033517</v>
      </c>
      <c r="EN66" s="89">
        <f t="shared" si="116"/>
        <v>-4.1865838623096892</v>
      </c>
      <c r="EO66" s="89">
        <f t="shared" si="117"/>
        <v>220.52093715565704</v>
      </c>
      <c r="EP66" s="57">
        <f t="shared" si="118"/>
        <v>41.876023629813169</v>
      </c>
      <c r="EQ66" s="57">
        <f t="shared" si="119"/>
        <v>253.84838298417591</v>
      </c>
      <c r="ER66" s="57">
        <f t="shared" si="32"/>
        <v>0.15789719436943769</v>
      </c>
      <c r="ES66" s="57">
        <f t="shared" si="33"/>
        <v>1.1321228836288681</v>
      </c>
      <c r="ET66" s="57">
        <f t="shared" si="120"/>
        <v>13.212288362886815</v>
      </c>
      <c r="EU66" s="58">
        <f t="shared" si="121"/>
        <v>9.7395853233823555</v>
      </c>
      <c r="EV66" s="15">
        <f t="shared" si="122"/>
        <v>0.49492798658380815</v>
      </c>
      <c r="EW66" s="15">
        <f t="shared" si="123"/>
        <v>1.3026169127988567</v>
      </c>
      <c r="EX66" s="58">
        <f t="shared" si="124"/>
        <v>0.37994899476653143</v>
      </c>
      <c r="EY66" s="58">
        <v>100</v>
      </c>
      <c r="EZ66" s="58">
        <f t="shared" si="125"/>
        <v>1.0937857067991494</v>
      </c>
      <c r="FA66" s="58">
        <f t="shared" si="126"/>
        <v>3.462242590892934</v>
      </c>
      <c r="FB66" s="58">
        <f t="shared" si="127"/>
        <v>0.10460171070637539</v>
      </c>
      <c r="FC66" s="58">
        <f t="shared" si="128"/>
        <v>168.16622503161778</v>
      </c>
      <c r="FD66" s="58">
        <f t="shared" si="129"/>
        <v>0.87030174512430458</v>
      </c>
      <c r="FE66" s="58">
        <f t="shared" si="130"/>
        <v>3.0405300156768762</v>
      </c>
      <c r="FF66" s="58">
        <f t="shared" si="131"/>
        <v>0.11162022329885467</v>
      </c>
      <c r="FG66" s="58">
        <f t="shared" si="132"/>
        <v>179.44975720373719</v>
      </c>
      <c r="FH66" s="58">
        <f t="shared" si="133"/>
        <v>0.84705272442934532</v>
      </c>
      <c r="FI66" s="58">
        <f t="shared" si="134"/>
        <v>2.9977848357084804</v>
      </c>
      <c r="FJ66" s="58">
        <f t="shared" si="135"/>
        <v>0.11241319858657324</v>
      </c>
      <c r="FK66" s="58">
        <f t="shared" si="136"/>
        <v>180.7246088268939</v>
      </c>
      <c r="FL66" s="58">
        <f t="shared" si="137"/>
        <v>0.844572338297781</v>
      </c>
      <c r="FM66" s="58">
        <f t="shared" si="138"/>
        <v>2.9932431738152823</v>
      </c>
      <c r="FN66" s="58">
        <f t="shared" si="139"/>
        <v>0.11249844879767165</v>
      </c>
      <c r="FO66" s="58">
        <f t="shared" si="34"/>
        <v>0.80661387787930572</v>
      </c>
      <c r="FP66" s="58">
        <f t="shared" si="140"/>
        <v>-19.338612212069428</v>
      </c>
      <c r="FQ66" s="27">
        <f t="shared" si="141"/>
        <v>0.53071752504064973</v>
      </c>
      <c r="FR66" s="27">
        <f t="shared" si="35"/>
        <v>4.8806737706459944E-3</v>
      </c>
      <c r="FS66" s="27">
        <f t="shared" si="142"/>
        <v>0.53559819881129578</v>
      </c>
      <c r="FT66" s="91">
        <f t="shared" si="183"/>
        <v>0.55000000000000004</v>
      </c>
      <c r="FU66" s="27">
        <f t="shared" si="143"/>
        <v>0.14499276668673242</v>
      </c>
      <c r="FV66" s="27">
        <f t="shared" si="36"/>
        <v>1.0395981371438714</v>
      </c>
      <c r="FW66" s="27">
        <f t="shared" si="144"/>
        <v>3.9598137143871392</v>
      </c>
      <c r="FX66" s="54">
        <v>161</v>
      </c>
      <c r="FY66" s="55">
        <f t="shared" si="145"/>
        <v>1.215237534365357</v>
      </c>
      <c r="FZ66" s="55">
        <f t="shared" si="146"/>
        <v>0.18746376409739932</v>
      </c>
      <c r="GA66" s="55">
        <f t="shared" si="147"/>
        <v>226.50971511005247</v>
      </c>
      <c r="GB66" s="55">
        <f t="shared" si="148"/>
        <v>1.1229706749710409</v>
      </c>
      <c r="GC66" s="55">
        <f t="shared" si="149"/>
        <v>0.19501306709195665</v>
      </c>
      <c r="GD66" s="55">
        <f t="shared" si="150"/>
        <v>235.63142713162583</v>
      </c>
      <c r="GE66" s="55">
        <f t="shared" si="151"/>
        <v>1.1127624388808337</v>
      </c>
      <c r="GF66" s="55">
        <f t="shared" si="152"/>
        <v>0.19590552829137928</v>
      </c>
      <c r="GG66" s="55">
        <f t="shared" si="153"/>
        <v>236.70977490193394</v>
      </c>
      <c r="GH66" s="55">
        <f t="shared" si="154"/>
        <v>1.1115878590380879</v>
      </c>
      <c r="GI66" s="55">
        <f t="shared" si="155"/>
        <v>0.19600900456103174</v>
      </c>
      <c r="GJ66" s="57">
        <f t="shared" si="156"/>
        <v>59.3764749953692</v>
      </c>
      <c r="GK66" s="57">
        <f t="shared" si="157"/>
        <v>448.84046781803875</v>
      </c>
      <c r="GL66" s="57">
        <f t="shared" si="40"/>
        <v>0.19689878816153636</v>
      </c>
      <c r="GM66" s="57">
        <f t="shared" si="41"/>
        <v>1.4117643111182157</v>
      </c>
      <c r="GN66" s="57">
        <f t="shared" si="158"/>
        <v>41.176431111821564</v>
      </c>
      <c r="GO66" s="58">
        <f t="shared" si="159"/>
        <v>19.581160026327954</v>
      </c>
      <c r="GP66" s="15">
        <f t="shared" si="160"/>
        <v>0.95500018694745881</v>
      </c>
      <c r="GQ66" s="92">
        <f t="shared" si="184"/>
        <v>1.0419044657895455</v>
      </c>
      <c r="GR66" s="92">
        <f t="shared" si="161"/>
        <v>0.9165909335303295</v>
      </c>
      <c r="GS66" s="58">
        <v>100</v>
      </c>
      <c r="GT66" s="92">
        <f t="shared" si="162"/>
        <v>1.0937857067991494</v>
      </c>
      <c r="GU66" s="92">
        <f t="shared" si="163"/>
        <v>1.1051293140868463</v>
      </c>
      <c r="GV66" s="92">
        <f t="shared" si="164"/>
        <v>0.22046287802209216</v>
      </c>
      <c r="GW66" s="92">
        <f t="shared" si="165"/>
        <v>502.5559691447466</v>
      </c>
      <c r="GX66" s="92">
        <f t="shared" si="166"/>
        <v>0.57461890922112979</v>
      </c>
      <c r="GY66" s="92">
        <f t="shared" si="167"/>
        <v>0.58964817394983038</v>
      </c>
      <c r="GZ66" s="92">
        <f t="shared" si="168"/>
        <v>0.3018182822715425</v>
      </c>
      <c r="HA66" s="92">
        <f t="shared" si="169"/>
        <v>688.00961283549123</v>
      </c>
      <c r="HB66" s="92">
        <f t="shared" si="170"/>
        <v>0.51910371947282341</v>
      </c>
      <c r="HC66" s="92">
        <f t="shared" si="171"/>
        <v>0.53480368876728768</v>
      </c>
      <c r="HD66" s="92">
        <f t="shared" si="172"/>
        <v>0.31691648105142867</v>
      </c>
      <c r="HE66" s="92">
        <f t="shared" si="173"/>
        <v>722.42669923225571</v>
      </c>
      <c r="HF66" s="92">
        <f t="shared" si="174"/>
        <v>0.51140732366868569</v>
      </c>
      <c r="HG66" s="92">
        <f t="shared" si="175"/>
        <v>0.52721662602200936</v>
      </c>
      <c r="HH66" s="92">
        <f t="shared" si="176"/>
        <v>0.31918867454919853</v>
      </c>
      <c r="HI66" s="92">
        <f t="shared" si="42"/>
        <v>2.2885827965177534</v>
      </c>
      <c r="HJ66" s="92">
        <f t="shared" si="177"/>
        <v>128.85827965177535</v>
      </c>
      <c r="HK66" s="27">
        <f t="shared" si="178"/>
        <v>0.4961917767318722</v>
      </c>
      <c r="HL66" s="27">
        <f t="shared" si="179"/>
        <v>2.7633294860305021E-2</v>
      </c>
      <c r="HM66" s="27">
        <f t="shared" si="180"/>
        <v>0.52382507159217717</v>
      </c>
      <c r="HN66" s="27">
        <f t="shared" si="185"/>
        <v>0.55000000000000004</v>
      </c>
      <c r="HO66" s="27">
        <f t="shared" si="181"/>
        <v>0.21175619502828577</v>
      </c>
      <c r="HP66" s="27">
        <f t="shared" si="43"/>
        <v>1.518291918352809</v>
      </c>
      <c r="HQ66" s="27">
        <f t="shared" si="182"/>
        <v>51.829191835280895</v>
      </c>
    </row>
    <row r="67" spans="1:225" x14ac:dyDescent="0.25">
      <c r="A67" s="6" t="s">
        <v>1</v>
      </c>
      <c r="B67" s="7">
        <v>12.4658</v>
      </c>
      <c r="C67" s="6" t="s">
        <v>64</v>
      </c>
      <c r="D67" s="6" t="s">
        <v>374</v>
      </c>
      <c r="E67" s="8">
        <v>0.11947431302270013</v>
      </c>
      <c r="F67" s="5">
        <f t="shared" si="44"/>
        <v>1.4274111472246134E-2</v>
      </c>
      <c r="G67" s="59">
        <v>5.18</v>
      </c>
      <c r="H67" s="5">
        <v>2.736936449537271</v>
      </c>
      <c r="I67" s="47">
        <f t="shared" si="0"/>
        <v>2.736658928289105</v>
      </c>
      <c r="J67" s="60">
        <v>16.5</v>
      </c>
      <c r="K67" s="27">
        <v>0.99890000000000001</v>
      </c>
      <c r="L67" s="48">
        <v>1.0939999999999999E-3</v>
      </c>
      <c r="M67" s="49">
        <f t="shared" si="1"/>
        <v>1.0952047251977174E-6</v>
      </c>
      <c r="N67" s="49">
        <f t="shared" si="2"/>
        <v>1.7396725681140301</v>
      </c>
      <c r="O67" s="14">
        <v>2.6686173815799998</v>
      </c>
      <c r="P67" s="14">
        <v>2.2890588278379997</v>
      </c>
      <c r="Q67" s="14">
        <v>1.4438561466619999</v>
      </c>
      <c r="R67" s="13">
        <f t="shared" si="3"/>
        <v>-1.4160924709847964</v>
      </c>
      <c r="S67" s="13">
        <f t="shared" si="3"/>
        <v>-1.1947545400187938</v>
      </c>
      <c r="T67" s="13">
        <f t="shared" si="3"/>
        <v>-0.52992701172953305</v>
      </c>
      <c r="U67" s="13">
        <f t="shared" si="4"/>
        <v>1.5347769160757667</v>
      </c>
      <c r="V67" s="13">
        <f t="shared" si="5"/>
        <v>-0.61802897125645628</v>
      </c>
      <c r="W67" s="13">
        <f t="shared" si="45"/>
        <v>2.0661208965883922</v>
      </c>
      <c r="X67" s="13">
        <f t="shared" si="46"/>
        <v>-1.0469246742443741</v>
      </c>
      <c r="Y67" s="13">
        <f t="shared" si="47"/>
        <v>2.4715626990686737</v>
      </c>
      <c r="Z67" s="13">
        <f t="shared" si="48"/>
        <v>-1.3054235055017953</v>
      </c>
      <c r="AA67" s="13">
        <f t="shared" si="49"/>
        <v>37.190089788258156</v>
      </c>
      <c r="AB67" s="18">
        <f t="shared" si="50"/>
        <v>1.5967516000003901E-4</v>
      </c>
      <c r="AC67" s="62">
        <v>1.8926270651537318</v>
      </c>
      <c r="AD67" s="17">
        <v>1.8929293189456031</v>
      </c>
      <c r="AE67" s="50">
        <f t="shared" si="6"/>
        <v>4.6181263701699606</v>
      </c>
      <c r="AF67" s="17">
        <v>2.9210732302880364</v>
      </c>
      <c r="AG67" s="65">
        <v>14.047609855681431</v>
      </c>
      <c r="AH67" s="15">
        <f t="shared" si="7"/>
        <v>14.203104649539474</v>
      </c>
      <c r="AI67" s="65">
        <v>3.901077563543792</v>
      </c>
      <c r="AJ67" s="15">
        <f t="shared" si="8"/>
        <v>4.7977006374697835</v>
      </c>
      <c r="AK67" s="65">
        <v>9.117109029549999</v>
      </c>
      <c r="AL67" s="92">
        <f t="shared" si="9"/>
        <v>5.8613984879104849E-3</v>
      </c>
      <c r="AM67" s="92">
        <f t="shared" si="10"/>
        <v>7.7989151753227839</v>
      </c>
      <c r="AN67" s="47">
        <v>1.5431496575451262</v>
      </c>
      <c r="AO67" s="47">
        <f t="shared" si="11"/>
        <v>2.4396718482559838</v>
      </c>
      <c r="AP67" s="5">
        <f t="shared" si="12"/>
        <v>1.2298398479192212</v>
      </c>
      <c r="AQ67" s="5">
        <f t="shared" si="13"/>
        <v>0.8554153679686467</v>
      </c>
      <c r="AR67" s="8">
        <v>5.5787704834059995E-2</v>
      </c>
      <c r="AS67" s="51">
        <f t="shared" si="14"/>
        <v>0.63076410667248428</v>
      </c>
      <c r="AT67" s="51">
        <f t="shared" si="15"/>
        <v>0.85776958646755275</v>
      </c>
      <c r="AU67" s="51">
        <f t="shared" si="16"/>
        <v>0.54105026693903213</v>
      </c>
      <c r="AV67" s="51">
        <f t="shared" si="17"/>
        <v>0.58418754547722751</v>
      </c>
      <c r="AW67" s="52">
        <f t="shared" si="18"/>
        <v>1.1602918641871438</v>
      </c>
      <c r="AX67" s="52">
        <f t="shared" si="19"/>
        <v>6.4567247039322748E-2</v>
      </c>
      <c r="AY67" s="9">
        <f t="shared" si="20"/>
        <v>1.0231846107171778</v>
      </c>
      <c r="AZ67" s="9">
        <f t="shared" si="21"/>
        <v>1.377413931058928</v>
      </c>
      <c r="BA67" s="95">
        <f t="shared" si="51"/>
        <v>1.6477084660457824</v>
      </c>
      <c r="BB67" s="9">
        <f t="shared" si="22"/>
        <v>0.96257076444133316</v>
      </c>
      <c r="BC67" s="9">
        <f t="shared" si="23"/>
        <v>0.48523242312209769</v>
      </c>
      <c r="BD67" s="53">
        <f t="shared" si="186"/>
        <v>111.61774200596597</v>
      </c>
      <c r="BE67" s="53">
        <f t="shared" si="186"/>
        <v>150.26011062128427</v>
      </c>
      <c r="BF67" s="53">
        <f t="shared" si="186"/>
        <v>179.74615385901291</v>
      </c>
      <c r="BG67" s="53">
        <f t="shared" si="186"/>
        <v>105.00546443186884</v>
      </c>
      <c r="BH67" s="53">
        <f t="shared" si="186"/>
        <v>52.933309248083219</v>
      </c>
      <c r="BI67" s="96">
        <f t="shared" si="187"/>
        <v>2.0477332326200965</v>
      </c>
      <c r="BJ67" s="96">
        <f t="shared" si="187"/>
        <v>2.1768437042308495</v>
      </c>
      <c r="BK67" s="96">
        <f t="shared" si="187"/>
        <v>2.2546596062834152</v>
      </c>
      <c r="BL67" s="96">
        <f t="shared" si="187"/>
        <v>2.0212119001257185</v>
      </c>
      <c r="BM67" s="96">
        <f t="shared" si="187"/>
        <v>1.7237290457625938</v>
      </c>
      <c r="BN67" s="99">
        <f t="shared" si="54"/>
        <v>2.4466476739908649</v>
      </c>
      <c r="BO67" s="99">
        <f t="shared" si="55"/>
        <v>3.2936838135063256</v>
      </c>
      <c r="BP67" s="99">
        <f t="shared" si="56"/>
        <v>3.9400143861040666</v>
      </c>
      <c r="BQ67" s="99">
        <f t="shared" si="57"/>
        <v>2.3017073333630997</v>
      </c>
      <c r="BR67" s="99">
        <f t="shared" si="58"/>
        <v>1.1602918641871438</v>
      </c>
      <c r="BS67" s="105">
        <f t="shared" si="59"/>
        <v>0.38857143389682541</v>
      </c>
      <c r="BT67" s="105">
        <f t="shared" si="59"/>
        <v>0.51768190550757842</v>
      </c>
      <c r="BU67" s="105">
        <f t="shared" si="59"/>
        <v>0.59549780756014414</v>
      </c>
      <c r="BV67" s="105">
        <f t="shared" si="59"/>
        <v>0.36205010140244742</v>
      </c>
      <c r="BW67" s="105">
        <f t="shared" si="59"/>
        <v>6.4567247039322748E-2</v>
      </c>
      <c r="BX67" s="88">
        <v>100</v>
      </c>
      <c r="BY67" s="89">
        <f t="shared" si="60"/>
        <v>1.1000185275062209</v>
      </c>
      <c r="BZ67" s="89">
        <f t="shared" si="25"/>
        <v>0.1227038432208898</v>
      </c>
      <c r="CA67" s="89">
        <f t="shared" si="26"/>
        <v>54.364158410399114</v>
      </c>
      <c r="CB67" s="89">
        <f t="shared" si="61"/>
        <v>1.2595445262622194</v>
      </c>
      <c r="CC67" s="89">
        <f t="shared" si="27"/>
        <v>0.11467041997229302</v>
      </c>
      <c r="CD67" s="89">
        <f t="shared" si="28"/>
        <v>50.804935792748068</v>
      </c>
      <c r="CE67" s="89">
        <f t="shared" si="62"/>
        <v>1.2786382954757229</v>
      </c>
      <c r="CF67" s="89">
        <f t="shared" si="29"/>
        <v>0.11381101899675919</v>
      </c>
      <c r="CG67" s="89">
        <f t="shared" si="30"/>
        <v>50.424176644985543</v>
      </c>
      <c r="CH67" s="89">
        <f t="shared" si="63"/>
        <v>1.2807773987246946</v>
      </c>
      <c r="CI67" s="89">
        <f t="shared" si="31"/>
        <v>0.1137159379712393</v>
      </c>
      <c r="CJ67" s="89">
        <f t="shared" si="64"/>
        <v>-4.8197599180727195</v>
      </c>
      <c r="CK67" s="89">
        <f t="shared" si="65"/>
        <v>10.384071306227627</v>
      </c>
      <c r="CL67" s="83">
        <v>162</v>
      </c>
      <c r="CM67" s="84">
        <f t="shared" si="66"/>
        <v>1.8899098938949463</v>
      </c>
      <c r="CN67" s="84">
        <f t="shared" si="67"/>
        <v>0.1318496688605898</v>
      </c>
      <c r="CO67" s="84">
        <f t="shared" si="68"/>
        <v>173.82316788794353</v>
      </c>
      <c r="CP67" s="84">
        <f t="shared" si="69"/>
        <v>1.8591177338200398</v>
      </c>
      <c r="CQ67" s="84">
        <f t="shared" si="70"/>
        <v>0.13293708330213388</v>
      </c>
      <c r="CR67" s="84">
        <f t="shared" si="71"/>
        <v>175.25675376396225</v>
      </c>
      <c r="CS67" s="84">
        <f t="shared" si="72"/>
        <v>1.8555601850471608</v>
      </c>
      <c r="CT67" s="84">
        <f t="shared" si="73"/>
        <v>0.13306445823144442</v>
      </c>
      <c r="CU67" s="84">
        <f t="shared" si="74"/>
        <v>175.42467768757615</v>
      </c>
      <c r="CV67" s="84">
        <f t="shared" si="75"/>
        <v>1.8551458182706477</v>
      </c>
      <c r="CW67" s="84">
        <f t="shared" si="76"/>
        <v>0.13307931809085244</v>
      </c>
      <c r="CX67" s="84">
        <f t="shared" si="77"/>
        <v>11.387389242043477</v>
      </c>
      <c r="CY67" s="84">
        <f t="shared" si="78"/>
        <v>59.886135163956531</v>
      </c>
      <c r="CZ67" s="88">
        <v>162</v>
      </c>
      <c r="DA67" s="89">
        <f t="shared" si="79"/>
        <v>2.0860206530808214</v>
      </c>
      <c r="DB67" s="89">
        <f t="shared" si="80"/>
        <v>0.1293900727317312</v>
      </c>
      <c r="DC67" s="89">
        <f t="shared" si="81"/>
        <v>181.32216948039101</v>
      </c>
      <c r="DD67" s="89">
        <f t="shared" si="82"/>
        <v>1.9979786264985222</v>
      </c>
      <c r="DE67" s="89">
        <f t="shared" si="83"/>
        <v>0.1322101627804031</v>
      </c>
      <c r="DF67" s="89">
        <f t="shared" si="84"/>
        <v>185.27413298856089</v>
      </c>
      <c r="DG67" s="89">
        <f t="shared" si="85"/>
        <v>1.9815602421322525</v>
      </c>
      <c r="DH67" s="89">
        <f t="shared" si="86"/>
        <v>0.13275675213527202</v>
      </c>
      <c r="DI67" s="89">
        <f t="shared" si="87"/>
        <v>186.04010185732571</v>
      </c>
      <c r="DJ67" s="89">
        <f t="shared" si="88"/>
        <v>1.9784339967568854</v>
      </c>
      <c r="DK67" s="89">
        <f t="shared" si="89"/>
        <v>0.13286159929186511</v>
      </c>
      <c r="DL67" s="89">
        <f t="shared" si="90"/>
        <v>11.205158607291077</v>
      </c>
      <c r="DM67" s="89">
        <f t="shared" si="91"/>
        <v>70.511752932345246</v>
      </c>
      <c r="DN67" s="83">
        <v>162</v>
      </c>
      <c r="DO67" s="84">
        <f t="shared" si="92"/>
        <v>3.0404131303691484</v>
      </c>
      <c r="DP67" s="84">
        <f t="shared" si="93"/>
        <v>0.12435097507349577</v>
      </c>
      <c r="DQ67" s="84">
        <f t="shared" si="94"/>
        <v>234.59006539997296</v>
      </c>
      <c r="DR67" s="84">
        <f t="shared" si="95"/>
        <v>2.6711773725485868</v>
      </c>
      <c r="DS67" s="84">
        <f t="shared" si="96"/>
        <v>0.13266737348641322</v>
      </c>
      <c r="DT67" s="84">
        <f t="shared" si="97"/>
        <v>250.27908148067081</v>
      </c>
      <c r="DU67" s="84">
        <f t="shared" si="98"/>
        <v>2.6113851734349858</v>
      </c>
      <c r="DV67" s="84">
        <f t="shared" si="99"/>
        <v>0.13417760255232619</v>
      </c>
      <c r="DW67" s="84">
        <f t="shared" si="100"/>
        <v>253.12815230727324</v>
      </c>
      <c r="DX67" s="84">
        <f t="shared" si="101"/>
        <v>2.6010688314187895</v>
      </c>
      <c r="DY67" s="84">
        <f t="shared" si="102"/>
        <v>0.1344434263963899</v>
      </c>
      <c r="DZ67" s="84">
        <f t="shared" si="103"/>
        <v>12.529147893778326</v>
      </c>
      <c r="EA67" s="84">
        <f t="shared" si="104"/>
        <v>124.17366799697409</v>
      </c>
      <c r="EB67" s="88">
        <v>162</v>
      </c>
      <c r="EC67" s="89">
        <f t="shared" si="105"/>
        <v>4.1259711655124427</v>
      </c>
      <c r="ED67" s="89">
        <f t="shared" si="106"/>
        <v>0.1167509307535127</v>
      </c>
      <c r="EE67" s="89">
        <f t="shared" si="107"/>
        <v>263.47333872198038</v>
      </c>
      <c r="EF67" s="89">
        <f t="shared" si="108"/>
        <v>3.6173516500538976</v>
      </c>
      <c r="EG67" s="89">
        <f t="shared" si="109"/>
        <v>0.12468898252313627</v>
      </c>
      <c r="EH67" s="89">
        <f t="shared" si="110"/>
        <v>281.38724304113481</v>
      </c>
      <c r="EI67" s="89">
        <f t="shared" si="111"/>
        <v>3.553555957394039</v>
      </c>
      <c r="EJ67" s="89">
        <f t="shared" si="112"/>
        <v>0.12580325164153036</v>
      </c>
      <c r="EK67" s="89">
        <f t="shared" si="113"/>
        <v>283.90182860343668</v>
      </c>
      <c r="EL67" s="89">
        <f t="shared" si="114"/>
        <v>3.5450144082456667</v>
      </c>
      <c r="EM67" s="89">
        <f t="shared" si="115"/>
        <v>0.12595471903197783</v>
      </c>
      <c r="EN67" s="89">
        <f t="shared" si="116"/>
        <v>5.4240998297654386</v>
      </c>
      <c r="EO67" s="89">
        <f t="shared" si="117"/>
        <v>205.52781741076575</v>
      </c>
      <c r="EP67" s="57">
        <f t="shared" si="118"/>
        <v>37.190089788258156</v>
      </c>
      <c r="EQ67" s="57">
        <f t="shared" si="119"/>
        <v>208.3142326062619</v>
      </c>
      <c r="ER67" s="57">
        <f t="shared" si="32"/>
        <v>0.14865139649067513</v>
      </c>
      <c r="ES67" s="57">
        <f t="shared" si="33"/>
        <v>1.2442121886269508</v>
      </c>
      <c r="ET67" s="57">
        <f t="shared" si="120"/>
        <v>24.421218862695081</v>
      </c>
      <c r="EU67" s="58">
        <f t="shared" si="121"/>
        <v>7.4001477313807431</v>
      </c>
      <c r="EV67" s="15">
        <f t="shared" si="122"/>
        <v>0.5267905221889273</v>
      </c>
      <c r="EW67" s="15">
        <f t="shared" si="123"/>
        <v>1.3021467274313521</v>
      </c>
      <c r="EX67" s="58">
        <f t="shared" si="124"/>
        <v>0.40455542458574367</v>
      </c>
      <c r="EY67" s="58">
        <v>100</v>
      </c>
      <c r="EZ67" s="58">
        <f t="shared" si="125"/>
        <v>1.0937857067991494</v>
      </c>
      <c r="FA67" s="58">
        <f t="shared" si="126"/>
        <v>3.1916655346220417</v>
      </c>
      <c r="FB67" s="58">
        <f t="shared" si="127"/>
        <v>0.10460479001788632</v>
      </c>
      <c r="FC67" s="58">
        <f t="shared" si="128"/>
        <v>146.58904708562272</v>
      </c>
      <c r="FD67" s="58">
        <f t="shared" si="129"/>
        <v>0.92255233798564729</v>
      </c>
      <c r="FE67" s="58">
        <f t="shared" si="130"/>
        <v>2.8782484240215518</v>
      </c>
      <c r="FF67" s="58">
        <f t="shared" si="131"/>
        <v>0.11015294714094825</v>
      </c>
      <c r="FG67" s="58">
        <f t="shared" si="132"/>
        <v>154.36401671762422</v>
      </c>
      <c r="FH67" s="58">
        <f t="shared" si="133"/>
        <v>0.90237683468946783</v>
      </c>
      <c r="FI67" s="58">
        <f t="shared" si="134"/>
        <v>2.8417798500155023</v>
      </c>
      <c r="FJ67" s="58">
        <f t="shared" si="135"/>
        <v>0.1108574906350635</v>
      </c>
      <c r="FK67" s="58">
        <f t="shared" si="136"/>
        <v>155.35133631756867</v>
      </c>
      <c r="FL67" s="58">
        <f t="shared" si="137"/>
        <v>0.89993140792894633</v>
      </c>
      <c r="FM67" s="58">
        <f t="shared" si="138"/>
        <v>2.8373686925533819</v>
      </c>
      <c r="FN67" s="58">
        <f t="shared" si="139"/>
        <v>0.1109436302922604</v>
      </c>
      <c r="FO67" s="58">
        <f t="shared" si="34"/>
        <v>0.92859818554621942</v>
      </c>
      <c r="FP67" s="58">
        <f t="shared" si="140"/>
        <v>-7.1401814453780581</v>
      </c>
      <c r="FQ67" s="27">
        <f t="shared" si="141"/>
        <v>0.55076462623045197</v>
      </c>
      <c r="FR67" s="27">
        <f t="shared" si="35"/>
        <v>1.8947789070780405E-3</v>
      </c>
      <c r="FS67" s="27">
        <f t="shared" si="142"/>
        <v>0.55265940513752998</v>
      </c>
      <c r="FT67" s="91">
        <f t="shared" si="183"/>
        <v>0.55000000000000004</v>
      </c>
      <c r="FU67" s="27">
        <f t="shared" si="143"/>
        <v>0.12838394826462385</v>
      </c>
      <c r="FV67" s="27">
        <f t="shared" si="36"/>
        <v>1.0745736469749014</v>
      </c>
      <c r="FW67" s="27">
        <f t="shared" si="144"/>
        <v>7.4573646974901431</v>
      </c>
      <c r="FX67" s="54">
        <v>162</v>
      </c>
      <c r="FY67" s="55">
        <f t="shared" si="145"/>
        <v>1.2134983136208357</v>
      </c>
      <c r="FZ67" s="55">
        <f t="shared" si="146"/>
        <v>0.16454322463589602</v>
      </c>
      <c r="GA67" s="55">
        <f t="shared" si="147"/>
        <v>144.6163387332202</v>
      </c>
      <c r="GB67" s="55">
        <f t="shared" si="148"/>
        <v>1.2457810606780713</v>
      </c>
      <c r="GC67" s="55">
        <f t="shared" si="149"/>
        <v>0.16239727241164639</v>
      </c>
      <c r="GD67" s="55">
        <f t="shared" si="150"/>
        <v>142.73027047088902</v>
      </c>
      <c r="GE67" s="55">
        <f t="shared" si="151"/>
        <v>1.2495695357944565</v>
      </c>
      <c r="GF67" s="55">
        <f t="shared" si="152"/>
        <v>0.16215090554710254</v>
      </c>
      <c r="GG67" s="55">
        <f t="shared" si="153"/>
        <v>142.51373968383078</v>
      </c>
      <c r="GH67" s="55">
        <f t="shared" si="154"/>
        <v>1.250008415519233</v>
      </c>
      <c r="GI67" s="55">
        <f t="shared" si="155"/>
        <v>0.16212243734179982</v>
      </c>
      <c r="GJ67" s="57">
        <f t="shared" si="156"/>
        <v>50.065400940474838</v>
      </c>
      <c r="GK67" s="57">
        <f t="shared" si="157"/>
        <v>340.44684435737264</v>
      </c>
      <c r="GL67" s="57">
        <f t="shared" si="40"/>
        <v>0.18046329875203157</v>
      </c>
      <c r="GM67" s="57">
        <f t="shared" si="41"/>
        <v>1.510477810554504</v>
      </c>
      <c r="GN67" s="57">
        <f t="shared" si="158"/>
        <v>51.0477810554504</v>
      </c>
      <c r="GO67" s="58">
        <f t="shared" si="159"/>
        <v>13.411005264393214</v>
      </c>
      <c r="GP67" s="15">
        <f t="shared" si="160"/>
        <v>0.94423054644098936</v>
      </c>
      <c r="GQ67" s="92">
        <f t="shared" si="184"/>
        <v>1.0044138482707601</v>
      </c>
      <c r="GR67" s="92">
        <f t="shared" si="161"/>
        <v>0.9400811707909198</v>
      </c>
      <c r="GS67" s="58">
        <v>100</v>
      </c>
      <c r="GT67" s="92">
        <f t="shared" si="162"/>
        <v>1.0937857067991494</v>
      </c>
      <c r="GU67" s="92">
        <f t="shared" si="163"/>
        <v>1.0694537839889131</v>
      </c>
      <c r="GV67" s="92">
        <f t="shared" si="164"/>
        <v>0.20966912560471454</v>
      </c>
      <c r="GW67" s="92">
        <f t="shared" si="165"/>
        <v>395.54409492080219</v>
      </c>
      <c r="GX67" s="92">
        <f t="shared" si="166"/>
        <v>0.62444697765743562</v>
      </c>
      <c r="GY67" s="92">
        <f t="shared" si="167"/>
        <v>0.61362299354905636</v>
      </c>
      <c r="GZ67" s="92">
        <f t="shared" si="168"/>
        <v>0.27679910544622333</v>
      </c>
      <c r="HA67" s="92">
        <f t="shared" si="169"/>
        <v>522.18585508400781</v>
      </c>
      <c r="HB67" s="92">
        <f t="shared" si="170"/>
        <v>0.56727044851452602</v>
      </c>
      <c r="HC67" s="92">
        <f t="shared" si="171"/>
        <v>0.55828293960740549</v>
      </c>
      <c r="HD67" s="92">
        <f t="shared" si="172"/>
        <v>0.29019392494132679</v>
      </c>
      <c r="HE67" s="92">
        <f t="shared" si="173"/>
        <v>547.45539221083743</v>
      </c>
      <c r="HF67" s="92">
        <f t="shared" si="174"/>
        <v>0.5584340081210053</v>
      </c>
      <c r="HG67" s="92">
        <f t="shared" si="175"/>
        <v>0.54973829499061289</v>
      </c>
      <c r="HH67" s="92">
        <f t="shared" si="176"/>
        <v>0.29244048748807822</v>
      </c>
      <c r="HI67" s="92">
        <f t="shared" si="42"/>
        <v>2.4477268802752143</v>
      </c>
      <c r="HJ67" s="92">
        <f t="shared" si="177"/>
        <v>144.77268802752144</v>
      </c>
      <c r="HK67" s="27">
        <f t="shared" si="178"/>
        <v>0.51246490344847495</v>
      </c>
      <c r="HL67" s="27">
        <f t="shared" si="179"/>
        <v>1.1995122950726703E-2</v>
      </c>
      <c r="HM67" s="27">
        <f t="shared" si="180"/>
        <v>0.52446002639920164</v>
      </c>
      <c r="HN67" s="27">
        <f t="shared" si="185"/>
        <v>0.55000000000000004</v>
      </c>
      <c r="HO67" s="27">
        <f t="shared" si="181"/>
        <v>0.18561998840834407</v>
      </c>
      <c r="HP67" s="27">
        <f t="shared" si="43"/>
        <v>1.5536393029778397</v>
      </c>
      <c r="HQ67" s="27">
        <f t="shared" si="182"/>
        <v>55.363930297783966</v>
      </c>
    </row>
    <row r="68" spans="1:225" x14ac:dyDescent="0.25">
      <c r="A68" s="6" t="s">
        <v>1</v>
      </c>
      <c r="B68" s="7">
        <v>12.4658</v>
      </c>
      <c r="C68" s="6" t="s">
        <v>65</v>
      </c>
      <c r="D68" s="6" t="s">
        <v>385</v>
      </c>
      <c r="E68" s="8">
        <v>0.1287001287001287</v>
      </c>
      <c r="F68" s="5">
        <f t="shared" si="44"/>
        <v>1.6563723127429691E-2</v>
      </c>
      <c r="G68" s="59">
        <v>11.16</v>
      </c>
      <c r="H68" s="5">
        <v>2.7057103716827346</v>
      </c>
      <c r="I68" s="47">
        <f t="shared" si="0"/>
        <v>2.7005109980277808</v>
      </c>
      <c r="J68" s="60">
        <v>16.5</v>
      </c>
      <c r="K68" s="27">
        <v>0.99890000000000001</v>
      </c>
      <c r="L68" s="48">
        <v>1.0939999999999999E-3</v>
      </c>
      <c r="M68" s="49">
        <f t="shared" si="1"/>
        <v>1.0952047251977174E-6</v>
      </c>
      <c r="N68" s="49">
        <f t="shared" si="2"/>
        <v>1.7034848313422573</v>
      </c>
      <c r="O68" s="14">
        <v>4.9243546273860002</v>
      </c>
      <c r="P68" s="14">
        <v>2.3086413530580003</v>
      </c>
      <c r="Q68" s="14">
        <v>1.508596406356</v>
      </c>
      <c r="R68" s="13">
        <f t="shared" si="3"/>
        <v>-2.2999346612432836</v>
      </c>
      <c r="S68" s="13">
        <f t="shared" si="3"/>
        <v>-1.2070440681518841</v>
      </c>
      <c r="T68" s="13">
        <f t="shared" si="3"/>
        <v>-0.59320689438155061</v>
      </c>
      <c r="U68" s="13">
        <f t="shared" si="4"/>
        <v>1.9917573038558458</v>
      </c>
      <c r="V68" s="13">
        <f t="shared" si="5"/>
        <v>-0.994041865350341</v>
      </c>
      <c r="W68" s="13">
        <f t="shared" si="45"/>
        <v>2.578851216792013</v>
      </c>
      <c r="X68" s="13">
        <f t="shared" si="46"/>
        <v>-1.3667285412589061</v>
      </c>
      <c r="Y68" s="13">
        <f t="shared" si="47"/>
        <v>3.3717308210926094</v>
      </c>
      <c r="Z68" s="13">
        <f t="shared" si="48"/>
        <v>-1.7534893646975842</v>
      </c>
      <c r="AA68" s="13">
        <f t="shared" si="49"/>
        <v>47.926454857776648</v>
      </c>
      <c r="AB68" s="18">
        <f t="shared" si="50"/>
        <v>3.0462514999999302E-3</v>
      </c>
      <c r="AC68" s="62">
        <v>4.1246099792489526</v>
      </c>
      <c r="AD68" s="17">
        <v>4.1372129704660541</v>
      </c>
      <c r="AE68" s="50">
        <f t="shared" si="6"/>
        <v>8.9800237000516727</v>
      </c>
      <c r="AF68" s="17">
        <v>6.1298699785004809</v>
      </c>
      <c r="AG68" s="65">
        <v>26.109729689304046</v>
      </c>
      <c r="AH68" s="15">
        <f t="shared" si="7"/>
        <v>24.659390998301124</v>
      </c>
      <c r="AI68" s="65">
        <v>6.6219989167566036</v>
      </c>
      <c r="AJ68" s="15">
        <f t="shared" si="8"/>
        <v>8.9288530009257077</v>
      </c>
      <c r="AK68" s="65">
        <v>13.5677081581</v>
      </c>
      <c r="AL68" s="92">
        <f t="shared" si="9"/>
        <v>0.13078075048458487</v>
      </c>
      <c r="AM68" s="92">
        <f t="shared" si="10"/>
        <v>11.736172959028732</v>
      </c>
      <c r="AN68" s="47">
        <v>1.4816423573693756</v>
      </c>
      <c r="AO68" s="47">
        <f t="shared" si="11"/>
        <v>2.1705490541957957</v>
      </c>
      <c r="AP68" s="5">
        <f t="shared" si="12"/>
        <v>1.3483621959423364</v>
      </c>
      <c r="AQ68" s="5">
        <f t="shared" si="13"/>
        <v>0.86500776861287132</v>
      </c>
      <c r="AR68" s="8">
        <v>0.17635287478879999</v>
      </c>
      <c r="AS68" s="51">
        <f t="shared" si="14"/>
        <v>0.65345637353230734</v>
      </c>
      <c r="AT68" s="51">
        <f t="shared" si="15"/>
        <v>0.4688210999709212</v>
      </c>
      <c r="AU68" s="51">
        <f t="shared" si="16"/>
        <v>0.30635413582242543</v>
      </c>
      <c r="AV68" s="51">
        <f t="shared" si="17"/>
        <v>0.4474249239941222</v>
      </c>
      <c r="AW68" s="52">
        <f t="shared" si="18"/>
        <v>1.2606603205815172</v>
      </c>
      <c r="AX68" s="52">
        <f t="shared" si="19"/>
        <v>0.10059808358362154</v>
      </c>
      <c r="AY68" s="9">
        <f t="shared" si="20"/>
        <v>1.3278382025705637</v>
      </c>
      <c r="AZ68" s="9">
        <f t="shared" si="21"/>
        <v>1.7192341445280086</v>
      </c>
      <c r="BA68" s="95">
        <f t="shared" si="51"/>
        <v>2.2478205473950728</v>
      </c>
      <c r="BB68" s="9">
        <f t="shared" si="22"/>
        <v>1.0057309375706667</v>
      </c>
      <c r="BC68" s="9">
        <f t="shared" si="23"/>
        <v>0.62476799263694605</v>
      </c>
      <c r="BD68" s="53">
        <f t="shared" si="186"/>
        <v>156.03744544923123</v>
      </c>
      <c r="BE68" s="53">
        <f t="shared" si="186"/>
        <v>202.03131941972333</v>
      </c>
      <c r="BF68" s="53">
        <f t="shared" si="186"/>
        <v>264.14677282579578</v>
      </c>
      <c r="BG68" s="53">
        <f t="shared" si="186"/>
        <v>118.18584975487437</v>
      </c>
      <c r="BH68" s="53">
        <f t="shared" si="186"/>
        <v>73.417982236681837</v>
      </c>
      <c r="BI68" s="96">
        <f t="shared" si="187"/>
        <v>2.1932288316911253</v>
      </c>
      <c r="BJ68" s="96">
        <f t="shared" si="187"/>
        <v>2.3054187001239042</v>
      </c>
      <c r="BK68" s="96">
        <f t="shared" si="187"/>
        <v>2.4218453091266472</v>
      </c>
      <c r="BL68" s="96">
        <f t="shared" si="187"/>
        <v>2.0725654821184181</v>
      </c>
      <c r="BM68" s="96">
        <f t="shared" si="187"/>
        <v>1.8658024445166934</v>
      </c>
      <c r="BN68" s="99">
        <f t="shared" si="54"/>
        <v>2.6793192894978053</v>
      </c>
      <c r="BO68" s="99">
        <f t="shared" si="55"/>
        <v>3.4690801919086671</v>
      </c>
      <c r="BP68" s="99">
        <f t="shared" si="56"/>
        <v>4.5356647672178116</v>
      </c>
      <c r="BQ68" s="99">
        <f t="shared" si="57"/>
        <v>2.029369463735248</v>
      </c>
      <c r="BR68" s="99">
        <f t="shared" si="58"/>
        <v>1.2606603205815172</v>
      </c>
      <c r="BS68" s="105">
        <f t="shared" si="59"/>
        <v>0.42802447075805339</v>
      </c>
      <c r="BT68" s="105">
        <f t="shared" si="59"/>
        <v>0.54021433919083228</v>
      </c>
      <c r="BU68" s="105">
        <f t="shared" si="59"/>
        <v>0.65664094819357532</v>
      </c>
      <c r="BV68" s="105">
        <f t="shared" si="59"/>
        <v>0.30736112118534653</v>
      </c>
      <c r="BW68" s="105">
        <f t="shared" si="59"/>
        <v>0.10059808358362154</v>
      </c>
      <c r="BX68" s="88">
        <v>100</v>
      </c>
      <c r="BY68" s="89">
        <f t="shared" si="60"/>
        <v>1.1000185275062209</v>
      </c>
      <c r="BZ68" s="89">
        <f t="shared" si="25"/>
        <v>0.13777741207972941</v>
      </c>
      <c r="CA68" s="89">
        <f t="shared" si="26"/>
        <v>78.59618863516684</v>
      </c>
      <c r="CB68" s="89">
        <f t="shared" si="61"/>
        <v>1.1604910348386093</v>
      </c>
      <c r="CC68" s="89">
        <f t="shared" si="27"/>
        <v>0.13413963742412333</v>
      </c>
      <c r="CD68" s="89">
        <f t="shared" si="28"/>
        <v>76.520991992056793</v>
      </c>
      <c r="CE68" s="89">
        <f t="shared" si="62"/>
        <v>1.167411460797158</v>
      </c>
      <c r="CF68" s="89">
        <f t="shared" si="29"/>
        <v>0.13374145593420048</v>
      </c>
      <c r="CG68" s="89">
        <f t="shared" si="30"/>
        <v>76.293846286381196</v>
      </c>
      <c r="CH68" s="89">
        <f t="shared" si="63"/>
        <v>1.1681828628214797</v>
      </c>
      <c r="CI68" s="89">
        <f t="shared" si="31"/>
        <v>0.13369729098776742</v>
      </c>
      <c r="CJ68" s="89">
        <f t="shared" si="64"/>
        <v>3.882795097495273</v>
      </c>
      <c r="CK68" s="89">
        <f t="shared" si="65"/>
        <v>-7.3356364319755567</v>
      </c>
      <c r="CL68" s="83">
        <v>163</v>
      </c>
      <c r="CM68" s="84">
        <f t="shared" si="66"/>
        <v>1.8871996644255251</v>
      </c>
      <c r="CN68" s="84">
        <f t="shared" si="67"/>
        <v>0.13345984510416556</v>
      </c>
      <c r="CO68" s="84">
        <f t="shared" si="68"/>
        <v>183.83507492685914</v>
      </c>
      <c r="CP68" s="84">
        <f t="shared" si="69"/>
        <v>1.8349967635761621</v>
      </c>
      <c r="CQ68" s="84">
        <f t="shared" si="70"/>
        <v>0.13534489842341693</v>
      </c>
      <c r="CR68" s="84">
        <f t="shared" si="71"/>
        <v>186.43165308049947</v>
      </c>
      <c r="CS68" s="84">
        <f t="shared" si="72"/>
        <v>1.8290046832672902</v>
      </c>
      <c r="CT68" s="84">
        <f t="shared" si="73"/>
        <v>0.13556642173555597</v>
      </c>
      <c r="CU68" s="84">
        <f t="shared" si="74"/>
        <v>186.73679171342192</v>
      </c>
      <c r="CV68" s="84">
        <f t="shared" si="75"/>
        <v>1.8283072816856196</v>
      </c>
      <c r="CW68" s="84">
        <f t="shared" si="76"/>
        <v>0.13559227494516457</v>
      </c>
      <c r="CX68" s="84">
        <f t="shared" si="77"/>
        <v>5.3551976323928718</v>
      </c>
      <c r="CY68" s="84">
        <f t="shared" si="78"/>
        <v>45.027748699368786</v>
      </c>
      <c r="CZ68" s="88">
        <v>163</v>
      </c>
      <c r="DA68" s="89">
        <f t="shared" si="79"/>
        <v>2.0811136789129474</v>
      </c>
      <c r="DB68" s="89">
        <f t="shared" si="80"/>
        <v>0.14603041340600581</v>
      </c>
      <c r="DC68" s="89">
        <f t="shared" si="81"/>
        <v>265.57330861952977</v>
      </c>
      <c r="DD68" s="89">
        <f t="shared" si="82"/>
        <v>1.726492200902074</v>
      </c>
      <c r="DE68" s="89">
        <f t="shared" si="83"/>
        <v>0.16032782690657546</v>
      </c>
      <c r="DF68" s="89">
        <f t="shared" si="84"/>
        <v>291.57481967114234</v>
      </c>
      <c r="DG68" s="89">
        <f t="shared" si="85"/>
        <v>1.6658664011240765</v>
      </c>
      <c r="DH68" s="89">
        <f t="shared" si="86"/>
        <v>0.16321915760743952</v>
      </c>
      <c r="DI68" s="89">
        <f t="shared" si="87"/>
        <v>296.83304117878697</v>
      </c>
      <c r="DJ68" s="89">
        <f t="shared" si="88"/>
        <v>1.6545106427308858</v>
      </c>
      <c r="DK68" s="89">
        <f t="shared" si="89"/>
        <v>0.16377832833636316</v>
      </c>
      <c r="DL68" s="89">
        <f t="shared" si="90"/>
        <v>27.255761117354172</v>
      </c>
      <c r="DM68" s="89">
        <f t="shared" si="91"/>
        <v>31.241589484445221</v>
      </c>
      <c r="DN68" s="83">
        <v>163</v>
      </c>
      <c r="DO68" s="84">
        <f t="shared" si="92"/>
        <v>3.0338771758956669</v>
      </c>
      <c r="DP68" s="84">
        <f t="shared" si="93"/>
        <v>0.13762177452209826</v>
      </c>
      <c r="DQ68" s="84">
        <f t="shared" si="94"/>
        <v>324.05455575378198</v>
      </c>
      <c r="DR68" s="84">
        <f t="shared" si="95"/>
        <v>2.3858154104374236</v>
      </c>
      <c r="DS68" s="84">
        <f t="shared" si="96"/>
        <v>0.15519142862386989</v>
      </c>
      <c r="DT68" s="84">
        <f t="shared" si="97"/>
        <v>365.42538151495535</v>
      </c>
      <c r="DU68" s="84">
        <f t="shared" si="98"/>
        <v>2.2876484793408407</v>
      </c>
      <c r="DV68" s="84">
        <f t="shared" si="99"/>
        <v>0.15848621917869468</v>
      </c>
      <c r="DW68" s="84">
        <f t="shared" si="100"/>
        <v>373.1835425563541</v>
      </c>
      <c r="DX68" s="84">
        <f t="shared" si="101"/>
        <v>2.2709036465032852</v>
      </c>
      <c r="DY68" s="84">
        <f t="shared" si="102"/>
        <v>0.15906945641001533</v>
      </c>
      <c r="DZ68" s="84">
        <f t="shared" si="103"/>
        <v>23.596967630581901</v>
      </c>
      <c r="EA68" s="84">
        <f t="shared" si="104"/>
        <v>80.136045327084076</v>
      </c>
      <c r="EB68" s="88">
        <v>163</v>
      </c>
      <c r="EC68" s="89">
        <f t="shared" si="105"/>
        <v>4.1191087020428707</v>
      </c>
      <c r="ED68" s="89">
        <f t="shared" si="106"/>
        <v>0.13505100761084782</v>
      </c>
      <c r="EE68" s="89">
        <f t="shared" si="107"/>
        <v>415.77216962691864</v>
      </c>
      <c r="EF68" s="89">
        <f t="shared" si="108"/>
        <v>3.1974194321372553</v>
      </c>
      <c r="EG68" s="89">
        <f t="shared" si="109"/>
        <v>0.15328499720174921</v>
      </c>
      <c r="EH68" s="89">
        <f t="shared" si="110"/>
        <v>471.90788862139715</v>
      </c>
      <c r="EI68" s="89">
        <f t="shared" si="111"/>
        <v>3.0897377377023045</v>
      </c>
      <c r="EJ68" s="89">
        <f t="shared" si="112"/>
        <v>0.15593321983134265</v>
      </c>
      <c r="EK68" s="89">
        <f t="shared" si="113"/>
        <v>480.06078794321394</v>
      </c>
      <c r="EL68" s="89">
        <f t="shared" si="114"/>
        <v>3.0754549432670517</v>
      </c>
      <c r="EM68" s="89">
        <f t="shared" si="115"/>
        <v>0.15629488702338651</v>
      </c>
      <c r="EN68" s="89">
        <f t="shared" si="116"/>
        <v>21.441127217171307</v>
      </c>
      <c r="EO68" s="89">
        <f t="shared" si="117"/>
        <v>143.95587717462277</v>
      </c>
      <c r="EP68" s="57">
        <f t="shared" si="118"/>
        <v>47.926454857776648</v>
      </c>
      <c r="EQ68" s="57">
        <f t="shared" si="119"/>
        <v>317.00566809063264</v>
      </c>
      <c r="ER68" s="57">
        <f t="shared" si="32"/>
        <v>0.17431145096603992</v>
      </c>
      <c r="ES68" s="57">
        <f t="shared" si="33"/>
        <v>1.3543999740061301</v>
      </c>
      <c r="ET68" s="57">
        <f t="shared" si="120"/>
        <v>35.439997400613009</v>
      </c>
      <c r="EU68" s="58">
        <f t="shared" si="121"/>
        <v>12.463003285963051</v>
      </c>
      <c r="EV68" s="15">
        <f t="shared" si="122"/>
        <v>0.47733176230731217</v>
      </c>
      <c r="EW68" s="15">
        <f t="shared" si="123"/>
        <v>1.4873288723009517</v>
      </c>
      <c r="EX68" s="58">
        <f t="shared" si="124"/>
        <v>0.32093222366406604</v>
      </c>
      <c r="EY68" s="58">
        <v>100</v>
      </c>
      <c r="EZ68" s="58">
        <f t="shared" si="125"/>
        <v>1.0937857067991494</v>
      </c>
      <c r="FA68" s="58">
        <f t="shared" si="126"/>
        <v>4.3094831372108979</v>
      </c>
      <c r="FB68" s="58">
        <f t="shared" si="127"/>
        <v>0.10147957126736468</v>
      </c>
      <c r="FC68" s="58">
        <f t="shared" si="128"/>
        <v>184.5524152823977</v>
      </c>
      <c r="FD68" s="58">
        <f t="shared" si="129"/>
        <v>0.83728940284263897</v>
      </c>
      <c r="FE68" s="58">
        <f t="shared" si="130"/>
        <v>3.78981314998948</v>
      </c>
      <c r="FF68" s="58">
        <f t="shared" si="131"/>
        <v>0.10821371765939651</v>
      </c>
      <c r="FG68" s="58">
        <f t="shared" si="132"/>
        <v>196.79924453082199</v>
      </c>
      <c r="FH68" s="58">
        <f t="shared" si="133"/>
        <v>0.81551719766989872</v>
      </c>
      <c r="FI68" s="58">
        <f t="shared" si="134"/>
        <v>3.7483559246704634</v>
      </c>
      <c r="FJ68" s="58">
        <f t="shared" si="135"/>
        <v>0.10881049983746797</v>
      </c>
      <c r="FK68" s="58">
        <f t="shared" si="136"/>
        <v>197.88456240303103</v>
      </c>
      <c r="FL68" s="58">
        <f t="shared" si="137"/>
        <v>0.8136915301891825</v>
      </c>
      <c r="FM68" s="58">
        <f t="shared" si="138"/>
        <v>3.7449085954297101</v>
      </c>
      <c r="FN68" s="58">
        <f t="shared" si="139"/>
        <v>0.10886057039636628</v>
      </c>
      <c r="FO68" s="58">
        <f t="shared" si="34"/>
        <v>0.84584663197976595</v>
      </c>
      <c r="FP68" s="58">
        <f t="shared" si="140"/>
        <v>-15.415336802023404</v>
      </c>
      <c r="FQ68" s="27">
        <f t="shared" si="141"/>
        <v>0.51623542003832712</v>
      </c>
      <c r="FR68" s="27">
        <f t="shared" si="35"/>
        <v>9.9308828497166723E-3</v>
      </c>
      <c r="FS68" s="27">
        <f t="shared" si="142"/>
        <v>0.52616630288804378</v>
      </c>
      <c r="FT68" s="91">
        <f t="shared" si="183"/>
        <v>0.55000000000000004</v>
      </c>
      <c r="FU68" s="27">
        <f t="shared" si="143"/>
        <v>0.14773991748128551</v>
      </c>
      <c r="FV68" s="27">
        <f t="shared" si="36"/>
        <v>1.1479391588295884</v>
      </c>
      <c r="FW68" s="27">
        <f t="shared" si="144"/>
        <v>14.793915882958842</v>
      </c>
      <c r="FX68" s="54">
        <v>163</v>
      </c>
      <c r="FY68" s="55">
        <f t="shared" si="145"/>
        <v>1.2117722620523566</v>
      </c>
      <c r="FZ68" s="55">
        <f t="shared" si="146"/>
        <v>0.16655168785447833</v>
      </c>
      <c r="GA68" s="55">
        <f t="shared" si="147"/>
        <v>152.94508992336716</v>
      </c>
      <c r="GB68" s="55">
        <f t="shared" si="148"/>
        <v>1.2297502790852695</v>
      </c>
      <c r="GC68" s="55">
        <f t="shared" si="149"/>
        <v>0.16532977583316988</v>
      </c>
      <c r="GD68" s="55">
        <f t="shared" si="150"/>
        <v>151.82300316228461</v>
      </c>
      <c r="GE68" s="55">
        <f t="shared" si="151"/>
        <v>1.2318465690630089</v>
      </c>
      <c r="GF68" s="55">
        <f t="shared" si="152"/>
        <v>0.16518904129129455</v>
      </c>
      <c r="GG68" s="55">
        <f t="shared" si="153"/>
        <v>151.69376606214036</v>
      </c>
      <c r="GH68" s="55">
        <f t="shared" si="154"/>
        <v>1.2320892354142188</v>
      </c>
      <c r="GI68" s="55">
        <f t="shared" si="155"/>
        <v>0.1651727730719442</v>
      </c>
      <c r="GJ68" s="57">
        <f t="shared" si="156"/>
        <v>62.053341633158169</v>
      </c>
      <c r="GK68" s="57">
        <f t="shared" si="157"/>
        <v>481.82627617797391</v>
      </c>
      <c r="GL68" s="57">
        <f t="shared" si="40"/>
        <v>0.20462538162669691</v>
      </c>
      <c r="GM68" s="57">
        <f t="shared" si="41"/>
        <v>1.5899392152394349</v>
      </c>
      <c r="GN68" s="57">
        <f t="shared" si="158"/>
        <v>58.993921523943492</v>
      </c>
      <c r="GO68" s="58">
        <f t="shared" si="159"/>
        <v>20.893078999468123</v>
      </c>
      <c r="GP68" s="15">
        <f t="shared" si="160"/>
        <v>0.84726662555890064</v>
      </c>
      <c r="GQ68" s="92">
        <f t="shared" si="184"/>
        <v>1.1079591097403056</v>
      </c>
      <c r="GR68" s="92">
        <f t="shared" si="161"/>
        <v>0.76470929126390896</v>
      </c>
      <c r="GS68" s="58">
        <v>100</v>
      </c>
      <c r="GT68" s="92">
        <f t="shared" si="162"/>
        <v>1.0937857067991494</v>
      </c>
      <c r="GU68" s="92">
        <f t="shared" si="163"/>
        <v>1.3977862219160928</v>
      </c>
      <c r="GV68" s="92">
        <f t="shared" si="164"/>
        <v>0.20275229236754352</v>
      </c>
      <c r="GW68" s="92">
        <f t="shared" si="165"/>
        <v>477.41575967453593</v>
      </c>
      <c r="GX68" s="92">
        <f t="shared" si="166"/>
        <v>0.58472381887628622</v>
      </c>
      <c r="GY68" s="92">
        <f t="shared" si="167"/>
        <v>0.80814791021476573</v>
      </c>
      <c r="GZ68" s="92">
        <f t="shared" si="168"/>
        <v>0.26664946930994537</v>
      </c>
      <c r="HA68" s="92">
        <f t="shared" si="169"/>
        <v>627.87284657008377</v>
      </c>
      <c r="HB68" s="92">
        <f t="shared" si="170"/>
        <v>0.53418350702871475</v>
      </c>
      <c r="HC68" s="92">
        <f t="shared" si="171"/>
        <v>0.75033461846217597</v>
      </c>
      <c r="HD68" s="92">
        <f t="shared" si="172"/>
        <v>0.27673153924194521</v>
      </c>
      <c r="HE68" s="92">
        <f t="shared" si="173"/>
        <v>651.61284486786883</v>
      </c>
      <c r="HF68" s="92">
        <f t="shared" si="174"/>
        <v>0.52796017711289633</v>
      </c>
      <c r="HG68" s="92">
        <f t="shared" si="175"/>
        <v>0.74326557023784723</v>
      </c>
      <c r="HH68" s="92">
        <f t="shared" si="176"/>
        <v>0.27804439385211721</v>
      </c>
      <c r="HI68" s="92">
        <f t="shared" si="42"/>
        <v>2.1604049402309506</v>
      </c>
      <c r="HJ68" s="92">
        <f t="shared" si="177"/>
        <v>116.04049402309506</v>
      </c>
      <c r="HK68" s="27">
        <f t="shared" si="178"/>
        <v>0.49386683097828898</v>
      </c>
      <c r="HL68" s="27">
        <f t="shared" si="179"/>
        <v>3.1215605571832956E-2</v>
      </c>
      <c r="HM68" s="27">
        <f t="shared" si="180"/>
        <v>0.52508243655012199</v>
      </c>
      <c r="HN68" s="27">
        <f t="shared" si="185"/>
        <v>0.55000000000000004</v>
      </c>
      <c r="HO68" s="27">
        <f t="shared" si="181"/>
        <v>0.18764074155974472</v>
      </c>
      <c r="HP68" s="27">
        <f t="shared" si="43"/>
        <v>1.4579685619192164</v>
      </c>
      <c r="HQ68" s="27">
        <f t="shared" si="182"/>
        <v>45.796856191921641</v>
      </c>
    </row>
    <row r="69" spans="1:225" x14ac:dyDescent="0.25">
      <c r="A69" s="6" t="s">
        <v>1</v>
      </c>
      <c r="B69" s="7">
        <v>12.4658</v>
      </c>
      <c r="C69" s="6" t="s">
        <v>66</v>
      </c>
      <c r="D69" s="6" t="s">
        <v>377</v>
      </c>
      <c r="E69" s="8">
        <v>0.11454753722794959</v>
      </c>
      <c r="F69" s="5">
        <f t="shared" si="44"/>
        <v>1.3121138284988499E-2</v>
      </c>
      <c r="G69" s="59">
        <v>7.85</v>
      </c>
      <c r="H69" s="5">
        <v>2.7854333727277552</v>
      </c>
      <c r="I69" s="47">
        <f t="shared" ref="I69:I132" si="188">(H69*(AC69/AD69))+(K69*(1-(AC69/AD69)))</f>
        <v>2.7697156093294333</v>
      </c>
      <c r="J69" s="60">
        <v>16.5</v>
      </c>
      <c r="K69" s="27">
        <v>0.99890000000000001</v>
      </c>
      <c r="L69" s="48">
        <v>1.0939999999999999E-3</v>
      </c>
      <c r="M69" s="49">
        <f t="shared" ref="M69:M132" si="189">L69/(K69*1000)</f>
        <v>1.0952047251977174E-6</v>
      </c>
      <c r="N69" s="49">
        <f t="shared" ref="N69:N132" si="190">((I69/K69)-1)</f>
        <v>1.7727656515461341</v>
      </c>
      <c r="O69" s="14">
        <v>3.2299223130020001</v>
      </c>
      <c r="P69" s="14">
        <v>2.3849160928340001</v>
      </c>
      <c r="Q69" s="14">
        <v>1.50518115113</v>
      </c>
      <c r="R69" s="13">
        <f t="shared" ref="R69:T132" si="191">-LOG(O69,2)</f>
        <v>-1.6914994652304638</v>
      </c>
      <c r="S69" s="13">
        <f t="shared" si="191"/>
        <v>-1.2539385095927498</v>
      </c>
      <c r="T69" s="13">
        <f t="shared" si="191"/>
        <v>-0.58993712825378919</v>
      </c>
      <c r="U69" s="13">
        <f t="shared" ref="U69:U132" si="192">(6*AD69/PI())^(1/3)</f>
        <v>1.7576754379103126</v>
      </c>
      <c r="V69" s="13">
        <f t="shared" ref="V69:V132" si="193">-LOG(U69,2)</f>
        <v>-0.81366869542659293</v>
      </c>
      <c r="W69" s="13">
        <f t="shared" ref="W69:W132" si="194">(O69*P69*Q69)^(1/3)</f>
        <v>2.2633479139336981</v>
      </c>
      <c r="X69" s="13">
        <f t="shared" si="46"/>
        <v>-1.1784583676923341</v>
      </c>
      <c r="Y69" s="13">
        <f t="shared" si="47"/>
        <v>2.7754447756858873</v>
      </c>
      <c r="Z69" s="13">
        <f t="shared" si="48"/>
        <v>-1.4727189874116067</v>
      </c>
      <c r="AA69" s="13">
        <f t="shared" si="49"/>
        <v>42.859647007880469</v>
      </c>
      <c r="AB69" s="18">
        <f t="shared" si="50"/>
        <v>8.7979120000000188E-3</v>
      </c>
      <c r="AC69" s="62">
        <v>2.8182329101315213</v>
      </c>
      <c r="AD69" s="17">
        <v>2.8432475518872407</v>
      </c>
      <c r="AE69" s="50">
        <f t="shared" ref="AE69:AE132" si="195">(4/3)*PI()*(O69/2)*(P69/2)*(Q69/2)</f>
        <v>6.070892941243045</v>
      </c>
      <c r="AF69" s="17">
        <v>4.2032892083133033</v>
      </c>
      <c r="AG69" s="65">
        <v>17.553585509691718</v>
      </c>
      <c r="AH69" s="15">
        <f t="shared" ref="AH69:AH132" si="196">PI()*((((O69*P69)^1.6075+(O69*Q69)^1.6075+(P69*Q69)^1.6075)/3)^(1/1.6075))</f>
        <v>17.430189125777154</v>
      </c>
      <c r="AI69" s="65">
        <v>5.4975346734743935</v>
      </c>
      <c r="AJ69" s="15">
        <f t="shared" ref="AJ69:AJ132" si="197">PI()*(O69/2)*(P69/2)</f>
        <v>6.0499956467220395</v>
      </c>
      <c r="AK69" s="65">
        <v>10.602111914878</v>
      </c>
      <c r="AL69" s="92">
        <f t="shared" ref="AL69:AL132" si="198">(((O69/2)-(P69/2))^2)/(((O69/2)+(P69/2))^2)</f>
        <v>2.2648804757417769E-2</v>
      </c>
      <c r="AM69" s="92">
        <f t="shared" ref="AM69:AM132" si="199">PI()*((O69/2)+(P69/2))*(1+((3*AL69)/(10+SQRT(4-(3*AL69)))))</f>
        <v>8.8697779371467043</v>
      </c>
      <c r="AN69" s="47">
        <v>1.4783409223454069</v>
      </c>
      <c r="AO69" s="47">
        <f t="shared" ref="AO69:AO132" si="200">AE69/AD69</f>
        <v>2.1351967531681915</v>
      </c>
      <c r="AP69" s="5">
        <f t="shared" ref="AP69:AP132" si="201">AJ69/AI69</f>
        <v>1.1004924945563819</v>
      </c>
      <c r="AQ69" s="5">
        <f t="shared" ref="AQ69:AQ132" si="202">AM69/AK69</f>
        <v>0.83660482065839148</v>
      </c>
      <c r="AR69" s="8">
        <v>9.6226730116140011E-2</v>
      </c>
      <c r="AS69" s="51">
        <f t="shared" ref="AS69:AS132" si="203">Q69/P69</f>
        <v>0.63112541177135939</v>
      </c>
      <c r="AT69" s="51">
        <f t="shared" ref="AT69:AT132" si="204">P69/O69</f>
        <v>0.73838187476942063</v>
      </c>
      <c r="AU69" s="51">
        <f t="shared" ref="AU69:AU132" si="205">Q69/O69</f>
        <v>0.46601156475835892</v>
      </c>
      <c r="AV69" s="51">
        <f t="shared" ref="AV69:AV132" si="206">Q69/SQRT(P69*O69)</f>
        <v>0.54232069912399139</v>
      </c>
      <c r="AW69" s="52">
        <f t="shared" ref="AW69:AW132" si="207">(2*(BC69/1000)*9.81*N69)/(E69^2)</f>
        <v>1.3709623102186435</v>
      </c>
      <c r="AX69" s="52">
        <f t="shared" ref="AX69:AX132" si="208">LOG(AW69)</f>
        <v>0.13702551555606127</v>
      </c>
      <c r="AY69" s="9">
        <f t="shared" ref="AY69:AY132" si="209">(2/3)*U69</f>
        <v>1.1717836252735416</v>
      </c>
      <c r="AZ69" s="9">
        <f t="shared" ref="AZ69:AZ132" si="210">(2/3)*W69</f>
        <v>1.5088986092891319</v>
      </c>
      <c r="BA69" s="95">
        <f t="shared" si="51"/>
        <v>1.8502965171239247</v>
      </c>
      <c r="BB69" s="9">
        <f t="shared" ref="BB69:BB132" si="211">AE69/AJ69</f>
        <v>1.0034541007533333</v>
      </c>
      <c r="BC69" s="9">
        <f t="shared" ref="BC69:BC132" si="212">AD69/AI69</f>
        <v>0.51718592437550437</v>
      </c>
      <c r="BD69" s="53">
        <f t="shared" si="186"/>
        <v>122.55692963239464</v>
      </c>
      <c r="BE69" s="53">
        <f t="shared" si="186"/>
        <v>157.81580890234497</v>
      </c>
      <c r="BF69" s="53">
        <f t="shared" si="186"/>
        <v>193.52263946791817</v>
      </c>
      <c r="BG69" s="53">
        <f t="shared" si="186"/>
        <v>104.95133313256153</v>
      </c>
      <c r="BH69" s="53">
        <f t="shared" si="186"/>
        <v>54.092511256723789</v>
      </c>
      <c r="BI69" s="96">
        <f t="shared" si="187"/>
        <v>2.0883378722264254</v>
      </c>
      <c r="BJ69" s="96">
        <f t="shared" si="187"/>
        <v>2.1981505056868467</v>
      </c>
      <c r="BK69" s="96">
        <f t="shared" si="187"/>
        <v>2.2867317787650197</v>
      </c>
      <c r="BL69" s="96">
        <f t="shared" si="187"/>
        <v>2.0209879595305007</v>
      </c>
      <c r="BM69" s="96">
        <f t="shared" si="187"/>
        <v>1.7331371441268701</v>
      </c>
      <c r="BN69" s="99">
        <f t="shared" si="54"/>
        <v>3.10617731509454</v>
      </c>
      <c r="BO69" s="99">
        <f t="shared" si="55"/>
        <v>3.9998055356486883</v>
      </c>
      <c r="BP69" s="99">
        <f t="shared" si="56"/>
        <v>4.9047869792062571</v>
      </c>
      <c r="BQ69" s="99">
        <f t="shared" si="57"/>
        <v>2.6599675036173878</v>
      </c>
      <c r="BR69" s="99">
        <f t="shared" si="58"/>
        <v>1.3709623102186435</v>
      </c>
      <c r="BS69" s="105">
        <f t="shared" ref="BS69:BW119" si="213">LOG10(BN69)</f>
        <v>0.49222624365561651</v>
      </c>
      <c r="BT69" s="105">
        <f t="shared" si="213"/>
        <v>0.60203887711603765</v>
      </c>
      <c r="BU69" s="105">
        <f t="shared" si="213"/>
        <v>0.69062015019421075</v>
      </c>
      <c r="BV69" s="105">
        <f t="shared" si="213"/>
        <v>0.42487633095969179</v>
      </c>
      <c r="BW69" s="105">
        <f t="shared" si="213"/>
        <v>0.13702551555606127</v>
      </c>
      <c r="BX69" s="88">
        <v>100</v>
      </c>
      <c r="BY69" s="89">
        <f t="shared" si="60"/>
        <v>1.1000185275062209</v>
      </c>
      <c r="BZ69" s="89">
        <f t="shared" ref="BZ69:BZ132" si="214">SQRT(2*($BC69/1000)*9.81*$N69*(1/BY69))</f>
        <v>0.12787878875880845</v>
      </c>
      <c r="CA69" s="89">
        <f t="shared" ref="CA69:CA132" si="215">BZ69*($BC69/1000)/$M69</f>
        <v>60.387896482371801</v>
      </c>
      <c r="CB69" s="89">
        <f t="shared" si="61"/>
        <v>1.2304753892475049</v>
      </c>
      <c r="CC69" s="89">
        <f t="shared" ref="CC69:CC132" si="216">SQRT(2*($BC69/1000)*9.81*$N69*(1/CB69))</f>
        <v>0.12090995183736884</v>
      </c>
      <c r="CD69" s="89">
        <f t="shared" ref="CD69:CD132" si="217">CC69*($BC69/1000)/$M69</f>
        <v>57.097019185995791</v>
      </c>
      <c r="CE69" s="89">
        <f t="shared" si="62"/>
        <v>1.24589227921809</v>
      </c>
      <c r="CF69" s="89">
        <f t="shared" ref="CF69:CF132" si="218">SQRT(2*($BC69/1000)*9.81*$N69*(1/CE69))</f>
        <v>0.12015954269335057</v>
      </c>
      <c r="CG69" s="89">
        <f t="shared" ref="CG69:CG132" si="219">CF69*($BC69/1000)/$M69</f>
        <v>56.742655259435068</v>
      </c>
      <c r="CH69" s="89">
        <f t="shared" si="63"/>
        <v>1.2476169739326486</v>
      </c>
      <c r="CI69" s="89">
        <f t="shared" ref="CI69:CI132" si="220">SQRT(2*($BC69/1000)*9.81*$N69*(1/CH69))</f>
        <v>0.1200764602236325</v>
      </c>
      <c r="CJ69" s="89">
        <f t="shared" si="64"/>
        <v>4.826749775231165</v>
      </c>
      <c r="CK69" s="89">
        <f t="shared" si="65"/>
        <v>-8.9969895865571576</v>
      </c>
      <c r="CL69" s="83">
        <v>164</v>
      </c>
      <c r="CM69" s="84">
        <f t="shared" si="66"/>
        <v>1.8845098624241334</v>
      </c>
      <c r="CN69" s="84">
        <f t="shared" si="67"/>
        <v>0.13608953008175603</v>
      </c>
      <c r="CO69" s="84">
        <f t="shared" si="68"/>
        <v>187.03297276974277</v>
      </c>
      <c r="CP69" s="84">
        <f t="shared" si="69"/>
        <v>1.8276316956237584</v>
      </c>
      <c r="CQ69" s="84">
        <f t="shared" si="70"/>
        <v>0.13819094324325279</v>
      </c>
      <c r="CR69" s="84">
        <f t="shared" si="71"/>
        <v>189.92102411635324</v>
      </c>
      <c r="CS69" s="84">
        <f t="shared" si="72"/>
        <v>1.8211124618895369</v>
      </c>
      <c r="CT69" s="84">
        <f t="shared" si="73"/>
        <v>0.13843807082493467</v>
      </c>
      <c r="CU69" s="84">
        <f t="shared" si="74"/>
        <v>190.26066087039004</v>
      </c>
      <c r="CV69" s="84">
        <f t="shared" si="75"/>
        <v>1.8203538346361889</v>
      </c>
      <c r="CW69" s="84">
        <f t="shared" si="76"/>
        <v>0.13846691465510452</v>
      </c>
      <c r="CX69" s="84">
        <f t="shared" si="77"/>
        <v>20.88161649390625</v>
      </c>
      <c r="CY69" s="84">
        <f t="shared" si="78"/>
        <v>32.779276357048495</v>
      </c>
      <c r="CZ69" s="88">
        <v>164</v>
      </c>
      <c r="DA69" s="89">
        <f t="shared" si="79"/>
        <v>2.0762481541212963</v>
      </c>
      <c r="DB69" s="89">
        <f t="shared" si="80"/>
        <v>0.14010681110581744</v>
      </c>
      <c r="DC69" s="89">
        <f t="shared" si="81"/>
        <v>224.85503842231628</v>
      </c>
      <c r="DD69" s="89">
        <f t="shared" si="82"/>
        <v>1.8400383133984395</v>
      </c>
      <c r="DE69" s="89">
        <f t="shared" si="83"/>
        <v>0.14882827398516929</v>
      </c>
      <c r="DF69" s="89">
        <f t="shared" si="84"/>
        <v>238.85196587614544</v>
      </c>
      <c r="DG69" s="89">
        <f t="shared" si="85"/>
        <v>1.7980017104574906</v>
      </c>
      <c r="DH69" s="89">
        <f t="shared" si="86"/>
        <v>0.15055799683125876</v>
      </c>
      <c r="DI69" s="89">
        <f t="shared" si="87"/>
        <v>241.62796865536546</v>
      </c>
      <c r="DJ69" s="89">
        <f t="shared" si="88"/>
        <v>1.7900681503213318</v>
      </c>
      <c r="DK69" s="89">
        <f t="shared" si="89"/>
        <v>0.15089126358069999</v>
      </c>
      <c r="DL69" s="89">
        <f t="shared" si="90"/>
        <v>31.728073105951093</v>
      </c>
      <c r="DM69" s="89">
        <f t="shared" si="91"/>
        <v>30.570194160614726</v>
      </c>
      <c r="DN69" s="83">
        <v>164</v>
      </c>
      <c r="DO69" s="84">
        <f t="shared" si="92"/>
        <v>3.0273951186449861</v>
      </c>
      <c r="DP69" s="84">
        <f t="shared" si="93"/>
        <v>0.13166509040834423</v>
      </c>
      <c r="DQ69" s="84">
        <f t="shared" si="94"/>
        <v>272.09881482187632</v>
      </c>
      <c r="DR69" s="84">
        <f t="shared" si="95"/>
        <v>2.536156740389568</v>
      </c>
      <c r="DS69" s="84">
        <f t="shared" si="96"/>
        <v>0.14385241247852221</v>
      </c>
      <c r="DT69" s="84">
        <f t="shared" si="97"/>
        <v>297.28511045166891</v>
      </c>
      <c r="DU69" s="84">
        <f t="shared" si="98"/>
        <v>2.4588460981222711</v>
      </c>
      <c r="DV69" s="84">
        <f t="shared" si="99"/>
        <v>0.14609640236858856</v>
      </c>
      <c r="DW69" s="84">
        <f t="shared" si="100"/>
        <v>301.92253550994104</v>
      </c>
      <c r="DX69" s="84">
        <f t="shared" si="101"/>
        <v>2.4455724491858755</v>
      </c>
      <c r="DY69" s="84">
        <f t="shared" si="102"/>
        <v>0.14649234404620468</v>
      </c>
      <c r="DZ69" s="84">
        <f t="shared" si="103"/>
        <v>27.887816352336682</v>
      </c>
      <c r="EA69" s="84">
        <f t="shared" si="104"/>
        <v>78.383638336188199</v>
      </c>
      <c r="EB69" s="88">
        <v>164</v>
      </c>
      <c r="EC69" s="89">
        <f t="shared" si="105"/>
        <v>4.1122995205217645</v>
      </c>
      <c r="ED69" s="89">
        <f t="shared" si="106"/>
        <v>0.12509889161766471</v>
      </c>
      <c r="EE69" s="89">
        <f t="shared" si="107"/>
        <v>317.02297953623383</v>
      </c>
      <c r="EF69" s="89">
        <f t="shared" si="108"/>
        <v>3.4407645409800875</v>
      </c>
      <c r="EG69" s="89">
        <f t="shared" si="109"/>
        <v>0.1367629167458998</v>
      </c>
      <c r="EH69" s="89">
        <f t="shared" si="110"/>
        <v>346.58170664981958</v>
      </c>
      <c r="EI69" s="89">
        <f t="shared" si="111"/>
        <v>3.3587878651841865</v>
      </c>
      <c r="EJ69" s="89">
        <f t="shared" si="112"/>
        <v>0.13842181633937647</v>
      </c>
      <c r="EK69" s="89">
        <f t="shared" si="113"/>
        <v>350.78565510271829</v>
      </c>
      <c r="EL69" s="89">
        <f t="shared" si="114"/>
        <v>3.3478515035166754</v>
      </c>
      <c r="EM69" s="89">
        <f t="shared" si="115"/>
        <v>0.13864772193272773</v>
      </c>
      <c r="EN69" s="89">
        <f t="shared" si="116"/>
        <v>21.039461247271319</v>
      </c>
      <c r="EO69" s="89">
        <f t="shared" si="117"/>
        <v>144.19719481440407</v>
      </c>
      <c r="EP69" s="57">
        <f t="shared" ref="EP69:EP132" si="221">(U69/1000)*((9.81/(M69^2))*N69)^(1/3)</f>
        <v>42.859647007880469</v>
      </c>
      <c r="EQ69" s="57">
        <f t="shared" si="119"/>
        <v>263.78953384527358</v>
      </c>
      <c r="ER69" s="57">
        <f t="shared" ref="ER69:ER132" si="222">EQ69*M69/(U69/1000)</f>
        <v>0.16436683229101851</v>
      </c>
      <c r="ES69" s="57">
        <f t="shared" ref="ES69:ES132" si="223">ER69/E69</f>
        <v>1.4349224459005916</v>
      </c>
      <c r="ET69" s="57">
        <f t="shared" si="120"/>
        <v>43.492244590059158</v>
      </c>
      <c r="EU69" s="58">
        <f t="shared" ref="EU69:EU132" si="224">PI()*(U69^2)</f>
        <v>9.705708427948073</v>
      </c>
      <c r="EV69" s="15">
        <f t="shared" ref="EV69:EV132" si="225">EU69/AG69</f>
        <v>0.55291885652588413</v>
      </c>
      <c r="EW69" s="15">
        <f t="shared" ref="EW69:EW132" si="226">AK69/(PI()*SQRT(4*AI69/PI()))</f>
        <v>1.2755675537487619</v>
      </c>
      <c r="EX69" s="58">
        <f t="shared" si="124"/>
        <v>0.43346889382762399</v>
      </c>
      <c r="EY69" s="58">
        <v>100</v>
      </c>
      <c r="EZ69" s="58">
        <f t="shared" si="125"/>
        <v>1.0937857067991494</v>
      </c>
      <c r="FA69" s="58">
        <f t="shared" si="126"/>
        <v>2.9183727983618972</v>
      </c>
      <c r="FB69" s="58">
        <f t="shared" si="127"/>
        <v>0.11817578443683976</v>
      </c>
      <c r="FC69" s="58">
        <f t="shared" si="128"/>
        <v>189.65830669048501</v>
      </c>
      <c r="FD69" s="58">
        <f t="shared" si="129"/>
        <v>0.82794076226352031</v>
      </c>
      <c r="FE69" s="58">
        <f t="shared" si="130"/>
        <v>2.4539363558785454</v>
      </c>
      <c r="FF69" s="58">
        <f t="shared" si="131"/>
        <v>0.12887457042852779</v>
      </c>
      <c r="FG69" s="58">
        <f t="shared" si="132"/>
        <v>206.82860638002853</v>
      </c>
      <c r="FH69" s="58">
        <f t="shared" si="133"/>
        <v>0.79922863635817309</v>
      </c>
      <c r="FI69" s="58">
        <f t="shared" si="134"/>
        <v>2.4048569923425847</v>
      </c>
      <c r="FJ69" s="58">
        <f t="shared" si="135"/>
        <v>0.13018299247218038</v>
      </c>
      <c r="FK69" s="58">
        <f t="shared" si="136"/>
        <v>208.92847066625447</v>
      </c>
      <c r="FL69" s="58">
        <f t="shared" si="137"/>
        <v>0.79597593799112043</v>
      </c>
      <c r="FM69" s="58">
        <f t="shared" si="138"/>
        <v>2.399319507053753</v>
      </c>
      <c r="FN69" s="58">
        <f t="shared" si="139"/>
        <v>0.13033313315628156</v>
      </c>
      <c r="FO69" s="58">
        <f t="shared" ref="FO69:FO132" si="227">FN69/E69</f>
        <v>1.137808252454338</v>
      </c>
      <c r="FP69" s="58">
        <f t="shared" si="140"/>
        <v>13.780825245433803</v>
      </c>
      <c r="FQ69" s="27">
        <f t="shared" ref="FQ69:FQ132" si="228">(((9.5*M69)/(((U69/1000)^1.5)*SQRT(9.81)))+0.76)^2.92</f>
        <v>0.53094405305057146</v>
      </c>
      <c r="FR69" s="27">
        <f t="shared" ref="FR69:FR132" si="229">(((20.47*M69)/(((U69/1000)^1.5)*SQRT(9.81)))+1.02)^(-48.15)</f>
        <v>4.8276301106188252E-3</v>
      </c>
      <c r="FS69" s="27">
        <f t="shared" si="142"/>
        <v>0.53577168316119028</v>
      </c>
      <c r="FT69" s="91">
        <f t="shared" si="183"/>
        <v>0.55000000000000004</v>
      </c>
      <c r="FU69" s="27">
        <f t="shared" ref="FU69:FU132" si="230">SQRT(2*FT69*9.81*N69*(BC69/1000)/FS69)</f>
        <v>0.13589077661570398</v>
      </c>
      <c r="FV69" s="27">
        <f t="shared" ref="FV69:FV132" si="231">FU69/E69</f>
        <v>1.1863264798550959</v>
      </c>
      <c r="FW69" s="27">
        <f t="shared" si="144"/>
        <v>18.632647985509585</v>
      </c>
      <c r="FX69" s="54">
        <v>164</v>
      </c>
      <c r="FY69" s="55">
        <f t="shared" si="145"/>
        <v>1.2100592000645614</v>
      </c>
      <c r="FZ69" s="55">
        <f t="shared" si="146"/>
        <v>0.16983242576516477</v>
      </c>
      <c r="GA69" s="55">
        <f t="shared" si="147"/>
        <v>155.60473777555598</v>
      </c>
      <c r="GB69" s="55">
        <f t="shared" si="148"/>
        <v>1.2248562501931139</v>
      </c>
      <c r="GC69" s="55">
        <f t="shared" si="149"/>
        <v>0.16880346631332774</v>
      </c>
      <c r="GD69" s="55">
        <f t="shared" si="150"/>
        <v>154.66197925954577</v>
      </c>
      <c r="GE69" s="55">
        <f t="shared" si="151"/>
        <v>1.2265791603317884</v>
      </c>
      <c r="GF69" s="55">
        <f t="shared" si="152"/>
        <v>0.16868487005219118</v>
      </c>
      <c r="GG69" s="55">
        <f t="shared" si="153"/>
        <v>154.55331838379033</v>
      </c>
      <c r="GH69" s="55">
        <f t="shared" si="154"/>
        <v>1.2267785711694492</v>
      </c>
      <c r="GI69" s="55">
        <f t="shared" si="155"/>
        <v>0.1686711597710234</v>
      </c>
      <c r="GJ69" s="57">
        <f t="shared" ref="GJ69:GJ132" si="232">(W69/1000)*((9.81/(M69^2))*N69)^(1/3)</f>
        <v>55.190105382909017</v>
      </c>
      <c r="GK69" s="57">
        <f t="shared" si="157"/>
        <v>398.85921389326734</v>
      </c>
      <c r="GL69" s="57">
        <f t="shared" ref="GL69:GL132" si="233">GK69*M69/(W69/1000)</f>
        <v>0.19300280485174667</v>
      </c>
      <c r="GM69" s="57">
        <f t="shared" ref="GM69:GM132" si="234">GL69/E69</f>
        <v>1.6849144863557486</v>
      </c>
      <c r="GN69" s="57">
        <f t="shared" si="158"/>
        <v>68.491448635574855</v>
      </c>
      <c r="GO69" s="58">
        <f t="shared" ref="GO69:GO132" si="235">PI()*(W69^2)</f>
        <v>16.093574223925213</v>
      </c>
      <c r="GP69" s="15">
        <f t="shared" ref="GP69:GP132" si="236">GO69/AH69</f>
        <v>0.92331609874070453</v>
      </c>
      <c r="GQ69" s="92">
        <f t="shared" ref="GQ69:GQ132" si="237">AM69/(PI()*SQRT(4*AJ69/PI()))</f>
        <v>1.0172560558157537</v>
      </c>
      <c r="GR69" s="92">
        <f t="shared" si="161"/>
        <v>0.90765357793843038</v>
      </c>
      <c r="GS69" s="58">
        <v>100</v>
      </c>
      <c r="GT69" s="92">
        <f t="shared" si="162"/>
        <v>1.0937857067991494</v>
      </c>
      <c r="GU69" s="92">
        <f t="shared" si="163"/>
        <v>1.119260956431078</v>
      </c>
      <c r="GV69" s="92">
        <f t="shared" si="164"/>
        <v>0.21654069067405909</v>
      </c>
      <c r="GW69" s="92">
        <f t="shared" ref="GW69:GW132" si="238">GV69*($W69/1000)/$M69</f>
        <v>447.50256207159327</v>
      </c>
      <c r="GX69" s="92">
        <f t="shared" si="166"/>
        <v>0.59790288218190613</v>
      </c>
      <c r="GY69" s="92">
        <f t="shared" si="167"/>
        <v>0.62256249105731243</v>
      </c>
      <c r="GZ69" s="92">
        <f t="shared" si="168"/>
        <v>0.2903445773167373</v>
      </c>
      <c r="HA69" s="92">
        <f t="shared" si="169"/>
        <v>600.02552789677122</v>
      </c>
      <c r="HB69" s="92">
        <f t="shared" si="170"/>
        <v>0.54198738047411854</v>
      </c>
      <c r="HC69" s="92">
        <f t="shared" si="171"/>
        <v>0.56678385021523459</v>
      </c>
      <c r="HD69" s="92">
        <f t="shared" si="172"/>
        <v>0.30429615257580284</v>
      </c>
      <c r="HE69" s="92">
        <f t="shared" si="173"/>
        <v>628.85782566922137</v>
      </c>
      <c r="HF69" s="92">
        <f t="shared" si="174"/>
        <v>0.53391773976003043</v>
      </c>
      <c r="HG69" s="92">
        <f t="shared" si="175"/>
        <v>0.5587481419092355</v>
      </c>
      <c r="HH69" s="92">
        <f t="shared" si="176"/>
        <v>0.30647647853878091</v>
      </c>
      <c r="HI69" s="92">
        <f t="shared" ref="HI69:HI132" si="239">HH69/E69</f>
        <v>2.6755396576435575</v>
      </c>
      <c r="HJ69" s="92">
        <f t="shared" si="177"/>
        <v>167.55396576435575</v>
      </c>
      <c r="HK69" s="27">
        <f t="shared" ref="HK69:HK132" si="240">(((9.5*M69)/(((W69/1000)^1.5)*SQRT(9.81)))+0.76)^2.92</f>
        <v>0.50400527920150595</v>
      </c>
      <c r="HL69" s="27">
        <f t="shared" ref="HL69:HL132" si="241">(((20.47*M69)/(((W69/1000)^1.5)*SQRT(9.81)))+1.02)^(-48.15)</f>
        <v>1.8436110305613027E-2</v>
      </c>
      <c r="HM69" s="27">
        <f t="shared" si="180"/>
        <v>0.52244138950711894</v>
      </c>
      <c r="HN69" s="27">
        <f t="shared" si="185"/>
        <v>0.55000000000000004</v>
      </c>
      <c r="HO69" s="27">
        <f t="shared" ref="HO69:HO132" si="242">SQRT(2*HN69*(4/6)*9.81*N69*((W69/1000)/HM69)*(AV69^(2/3)))</f>
        <v>0.19168427147465569</v>
      </c>
      <c r="HP69" s="27">
        <f t="shared" ref="HP69:HP132" si="243">HO69/E69</f>
        <v>1.6734036899737443</v>
      </c>
      <c r="HQ69" s="27">
        <f t="shared" si="182"/>
        <v>67.340368997374441</v>
      </c>
    </row>
    <row r="70" spans="1:225" x14ac:dyDescent="0.25">
      <c r="A70" s="6" t="s">
        <v>1</v>
      </c>
      <c r="B70" s="7">
        <v>12.4658</v>
      </c>
      <c r="C70" s="6" t="s">
        <v>67</v>
      </c>
      <c r="D70" s="6" t="s">
        <v>382</v>
      </c>
      <c r="E70" s="8">
        <v>0.12610340479192939</v>
      </c>
      <c r="F70" s="5">
        <f t="shared" ref="F70:F133" si="244">E70^2</f>
        <v>1.5902068700117199E-2</v>
      </c>
      <c r="G70" s="59">
        <v>8.7200000000000006</v>
      </c>
      <c r="H70" s="5">
        <v>2.815131962264056</v>
      </c>
      <c r="I70" s="47">
        <f t="shared" si="188"/>
        <v>2.803823714119853</v>
      </c>
      <c r="J70" s="60">
        <v>16.5</v>
      </c>
      <c r="K70" s="27">
        <v>0.99890000000000001</v>
      </c>
      <c r="L70" s="48">
        <v>1.0939999999999999E-3</v>
      </c>
      <c r="M70" s="49">
        <f t="shared" si="189"/>
        <v>1.0952047251977174E-6</v>
      </c>
      <c r="N70" s="49">
        <f t="shared" si="190"/>
        <v>1.8069113165680779</v>
      </c>
      <c r="O70" s="14">
        <v>4.3829867485359992</v>
      </c>
      <c r="P70" s="14">
        <v>2.145225560304</v>
      </c>
      <c r="Q70" s="14">
        <v>1.7116251457439999</v>
      </c>
      <c r="R70" s="13">
        <f t="shared" si="191"/>
        <v>-2.1319143170441102</v>
      </c>
      <c r="S70" s="13">
        <f t="shared" si="191"/>
        <v>-1.1011293482485944</v>
      </c>
      <c r="T70" s="13">
        <f t="shared" si="191"/>
        <v>-0.77536677908086771</v>
      </c>
      <c r="U70" s="13">
        <f t="shared" si="192"/>
        <v>1.8123574443976778</v>
      </c>
      <c r="V70" s="13">
        <f t="shared" si="193"/>
        <v>-0.85786752072821593</v>
      </c>
      <c r="W70" s="13">
        <f t="shared" si="194"/>
        <v>2.5247434813319769</v>
      </c>
      <c r="X70" s="13">
        <f t="shared" ref="X70:X133" si="245">-LOG(W70,2)</f>
        <v>-1.3361368147911907</v>
      </c>
      <c r="Y70" s="13">
        <f t="shared" ref="Y70:Y133" si="246">SQRT(O70*P70)</f>
        <v>3.0663488391624893</v>
      </c>
      <c r="Z70" s="13">
        <f t="shared" ref="Z70:Z133" si="247">-LOG(Y70,2)</f>
        <v>-1.6165218326463522</v>
      </c>
      <c r="AA70" s="13">
        <f t="shared" ref="AA70:AA133" si="248">(U70/1000)*(N70*9.81/M70^2)^(1/3)</f>
        <v>44.47496331653754</v>
      </c>
      <c r="AB70" s="18">
        <f t="shared" ref="AB70:AB133" si="249">1-(AC70/AD70)</f>
        <v>6.2262135999999746E-3</v>
      </c>
      <c r="AC70" s="62">
        <v>3.0975457338728036</v>
      </c>
      <c r="AD70" s="17">
        <v>3.1169525462065493</v>
      </c>
      <c r="AE70" s="50">
        <f t="shared" si="195"/>
        <v>8.4265616209613921</v>
      </c>
      <c r="AF70" s="17">
        <v>4.8659657907023481</v>
      </c>
      <c r="AG70" s="65">
        <v>19.767744724883865</v>
      </c>
      <c r="AH70" s="15">
        <f t="shared" si="196"/>
        <v>22.350258430158078</v>
      </c>
      <c r="AI70" s="65">
        <v>5.979832170923955</v>
      </c>
      <c r="AJ70" s="15">
        <f t="shared" si="197"/>
        <v>7.3847024641297097</v>
      </c>
      <c r="AK70" s="65">
        <v>11.416134638461999</v>
      </c>
      <c r="AL70" s="92">
        <f t="shared" si="198"/>
        <v>0.11750028888366852</v>
      </c>
      <c r="AM70" s="92">
        <f t="shared" si="199"/>
        <v>10.557998634761972</v>
      </c>
      <c r="AN70" s="47">
        <v>1.5611292499863096</v>
      </c>
      <c r="AO70" s="47">
        <f t="shared" si="200"/>
        <v>2.7034616331316434</v>
      </c>
      <c r="AP70" s="5">
        <f t="shared" si="201"/>
        <v>1.2349347361346907</v>
      </c>
      <c r="AQ70" s="5">
        <f t="shared" si="202"/>
        <v>0.92483129965821453</v>
      </c>
      <c r="AR70" s="8">
        <v>1.968728406346E-2</v>
      </c>
      <c r="AS70" s="51">
        <f t="shared" si="203"/>
        <v>0.79787653914651546</v>
      </c>
      <c r="AT70" s="51">
        <f t="shared" si="204"/>
        <v>0.48944377051118076</v>
      </c>
      <c r="AU70" s="51">
        <f t="shared" si="205"/>
        <v>0.39051570172228223</v>
      </c>
      <c r="AV70" s="51">
        <f t="shared" si="206"/>
        <v>0.55819648563256596</v>
      </c>
      <c r="AW70" s="52">
        <f t="shared" si="207"/>
        <v>1.1620462423437936</v>
      </c>
      <c r="AX70" s="52">
        <f t="shared" si="208"/>
        <v>6.5223410666315582E-2</v>
      </c>
      <c r="AY70" s="9">
        <f t="shared" si="209"/>
        <v>1.2082382962651184</v>
      </c>
      <c r="AZ70" s="9">
        <f t="shared" si="210"/>
        <v>1.6831623208879845</v>
      </c>
      <c r="BA70" s="95">
        <f t="shared" ref="BA70:BA133" si="250">(2/3)*Y70</f>
        <v>2.0442325594416593</v>
      </c>
      <c r="BB70" s="9">
        <f t="shared" si="211"/>
        <v>1.1410834304959998</v>
      </c>
      <c r="BC70" s="9">
        <f t="shared" si="212"/>
        <v>0.52124415152690529</v>
      </c>
      <c r="BD70" s="53">
        <f t="shared" si="186"/>
        <v>139.11824835445739</v>
      </c>
      <c r="BE70" s="53">
        <f t="shared" si="186"/>
        <v>193.80166520295361</v>
      </c>
      <c r="BF70" s="53">
        <f t="shared" si="186"/>
        <v>235.37579778572953</v>
      </c>
      <c r="BG70" s="53">
        <f t="shared" si="186"/>
        <v>131.38594312695571</v>
      </c>
      <c r="BH70" s="53">
        <f t="shared" si="186"/>
        <v>60.01678108497638</v>
      </c>
      <c r="BI70" s="96">
        <f t="shared" si="187"/>
        <v>2.1433841008032917</v>
      </c>
      <c r="BJ70" s="96">
        <f t="shared" si="187"/>
        <v>2.2873575043212844</v>
      </c>
      <c r="BK70" s="96">
        <f t="shared" si="187"/>
        <v>2.3717618050304692</v>
      </c>
      <c r="BL70" s="96">
        <f t="shared" si="187"/>
        <v>2.1185489029029152</v>
      </c>
      <c r="BM70" s="96">
        <f t="shared" si="187"/>
        <v>1.7782726989442066</v>
      </c>
      <c r="BN70" s="99">
        <f t="shared" ref="BN70:BN133" si="251">(2*(AY70/1000)*9.81*N70)/(E70^2)</f>
        <v>2.6936106005561107</v>
      </c>
      <c r="BO70" s="99">
        <f t="shared" ref="BO70:BO133" si="252">(2*(AZ70/1000)*9.81*N70)/(E70^2)</f>
        <v>3.7523921266320079</v>
      </c>
      <c r="BP70" s="99">
        <f t="shared" ref="BP70:BP133" si="253">(2*(BA70/1000)*9.81*N70)/(E70^2)</f>
        <v>4.5573514009075629</v>
      </c>
      <c r="BQ70" s="99">
        <f t="shared" ref="BQ70:BQ133" si="254">(2*(BB70/1000)*9.81*N70)/(E70^2)</f>
        <v>2.5438975357792528</v>
      </c>
      <c r="BR70" s="99">
        <f t="shared" ref="BR70:BR133" si="255">(2*(BC70/1000)*9.81*N70)/(E70^2)</f>
        <v>1.1620462423437936</v>
      </c>
      <c r="BS70" s="105">
        <f t="shared" si="213"/>
        <v>0.43033481252540084</v>
      </c>
      <c r="BT70" s="105">
        <f t="shared" si="213"/>
        <v>0.57430821604339355</v>
      </c>
      <c r="BU70" s="105">
        <f t="shared" si="213"/>
        <v>0.65871251675257814</v>
      </c>
      <c r="BV70" s="105">
        <f t="shared" si="213"/>
        <v>0.40549961462502443</v>
      </c>
      <c r="BW70" s="105">
        <f t="shared" si="213"/>
        <v>6.5223410666315582E-2</v>
      </c>
      <c r="BX70" s="88">
        <v>100</v>
      </c>
      <c r="BY70" s="89">
        <f t="shared" ref="BY70:BY133" si="256">(10^0.4858)*(BX70^(-0.2222))</f>
        <v>1.1000185275062209</v>
      </c>
      <c r="BZ70" s="89">
        <f t="shared" si="214"/>
        <v>0.12961000220756466</v>
      </c>
      <c r="CA70" s="89">
        <f t="shared" si="215"/>
        <v>61.685686772293671</v>
      </c>
      <c r="CB70" s="89">
        <f t="shared" ref="CB70:CB133" si="257">(10^0.4858)*(CA70^(-0.2222))</f>
        <v>1.2246754876799812</v>
      </c>
      <c r="CC70" s="89">
        <f t="shared" si="216"/>
        <v>0.12283666173041044</v>
      </c>
      <c r="CD70" s="89">
        <f t="shared" si="217"/>
        <v>58.462030017726875</v>
      </c>
      <c r="CE70" s="89">
        <f t="shared" ref="CE70:CE133" si="258">(10^0.4858)*(CD70^(-0.2222))</f>
        <v>1.2393689778219839</v>
      </c>
      <c r="CF70" s="89">
        <f t="shared" si="218"/>
        <v>0.1221063381505974</v>
      </c>
      <c r="CG70" s="89">
        <f t="shared" si="219"/>
        <v>58.114444871368953</v>
      </c>
      <c r="CH70" s="89">
        <f t="shared" ref="CH70:CH133" si="259">(10^0.4858)*(CG70^(-0.2222))</f>
        <v>1.2410122670455823</v>
      </c>
      <c r="CI70" s="89">
        <f t="shared" si="220"/>
        <v>0.12202546767745806</v>
      </c>
      <c r="CJ70" s="89">
        <f t="shared" ref="CJ70:CJ133" si="260">((CI70/$E70)-1)*100</f>
        <v>-3.2338041317757638</v>
      </c>
      <c r="CK70" s="89">
        <f t="shared" ref="CK70:CK133" si="261">((CH70/$AW70)-1)*100</f>
        <v>6.795428772483092</v>
      </c>
      <c r="CL70" s="83">
        <v>165</v>
      </c>
      <c r="CM70" s="84">
        <f t="shared" ref="CM70:CM133" si="262">(10^0.7917)*(CL70^(-0.2332))</f>
        <v>1.8818402107682215</v>
      </c>
      <c r="CN70" s="84">
        <f t="shared" ref="CN70:CN133" si="263">SQRT(2*($BB70/1000)*9.81*$N70*(1/CM70))</f>
        <v>0.14661731023095981</v>
      </c>
      <c r="CO70" s="84">
        <f t="shared" ref="CO70:CO133" si="264">CN70*($Q70/1000)/$M70</f>
        <v>229.13878037492501</v>
      </c>
      <c r="CP70" s="84">
        <f t="shared" ref="CP70:CP133" si="265">(10^0.7917)*(CO70^(-0.2332))</f>
        <v>1.7431108539172204</v>
      </c>
      <c r="CQ70" s="84">
        <f t="shared" ref="CQ70:CQ133" si="266">SQRT(2*($BB70/1000)*9.81*$N70*(1/CP70))</f>
        <v>0.15234005793665259</v>
      </c>
      <c r="CR70" s="84">
        <f t="shared" ref="CR70:CR133" si="267">CQ70*($Q70/1000)/$M70</f>
        <v>238.08249532652385</v>
      </c>
      <c r="CS70" s="84">
        <f t="shared" ref="CS70:CS133" si="268">(10^0.7917)*(CR70^(-0.2332))</f>
        <v>1.7276157512388304</v>
      </c>
      <c r="CT70" s="84">
        <f t="shared" ref="CT70:CT133" si="269">SQRT(2*($BB70/1000)*9.81*$N70*(1/CS70))</f>
        <v>0.15302170705780793</v>
      </c>
      <c r="CU70" s="84">
        <f t="shared" ref="CU70:CU133" si="270">CT70*($Q70/1000)/$M70</f>
        <v>239.14780097166991</v>
      </c>
      <c r="CV70" s="84">
        <f t="shared" ref="CV70:CV133" si="271">(10^0.7917)*(CU70^(-0.2332))</f>
        <v>1.7258180124838129</v>
      </c>
      <c r="CW70" s="84">
        <f t="shared" ref="CW70:CW133" si="272">SQRT(2*($BB70/1000)*9.81*$N70*(1/CV70))</f>
        <v>0.15310138563606907</v>
      </c>
      <c r="CX70" s="84">
        <f t="shared" ref="CX70:CX133" si="273">((CW70/$E70)-1)*100</f>
        <v>21.409398809402759</v>
      </c>
      <c r="CY70" s="84">
        <f t="shared" ref="CY70:CY133" si="274">((CV70/$AW70)-1)*100</f>
        <v>48.515433344796818</v>
      </c>
      <c r="CZ70" s="88">
        <v>165</v>
      </c>
      <c r="DA70" s="89">
        <f t="shared" ref="DA70:DA133" si="275">(10^1.1649)*(CZ70^(-0.3827))</f>
        <v>2.0714234790261243</v>
      </c>
      <c r="DB70" s="89">
        <f t="shared" ref="DB70:DB133" si="276">SQRT(2*($AY70/1000)*9.81*$N70*(1/DA70))</f>
        <v>0.14380029324065494</v>
      </c>
      <c r="DC70" s="89">
        <f t="shared" ref="DC70:DC133" si="277">DB70*($U70/1000)/$M70</f>
        <v>237.96238818657466</v>
      </c>
      <c r="DD70" s="89">
        <f t="shared" ref="DD70:DD133" si="278">(10^1.1649)*(DC70^(-0.3827))</f>
        <v>1.8005710632682623</v>
      </c>
      <c r="DE70" s="89">
        <f t="shared" ref="DE70:DE133" si="279">SQRT(2*($AY70/1000)*9.81*$N70*(1/DD70))</f>
        <v>0.15423718339553835</v>
      </c>
      <c r="DF70" s="89">
        <f t="shared" ref="DF70:DF133" si="280">DE70*($U70/1000)/$M70</f>
        <v>255.23347470891318</v>
      </c>
      <c r="DG70" s="89">
        <f t="shared" ref="DG70:DG133" si="281">(10^1.1649)*(DF70^(-0.3827))</f>
        <v>1.7529315910139158</v>
      </c>
      <c r="DH70" s="89">
        <f t="shared" ref="DH70:DH133" si="282">SQRT(2*($AY70/1000)*9.81*$N70*(1/DG70))</f>
        <v>0.1563189880792408</v>
      </c>
      <c r="DI70" s="89">
        <f t="shared" ref="DI70:DI133" si="283">DH70*($U70/1000)/$M70</f>
        <v>258.67846917386038</v>
      </c>
      <c r="DJ70" s="89">
        <f t="shared" ref="DJ70:DJ133" si="284">(10^1.1649)*(DI70^(-0.3827))</f>
        <v>1.7439604835152225</v>
      </c>
      <c r="DK70" s="89">
        <f t="shared" ref="DK70:DK133" si="285">SQRT(2*($AY70/1000)*9.81*$N70*(1/DJ70))</f>
        <v>0.15672053261541855</v>
      </c>
      <c r="DL70" s="89">
        <f t="shared" ref="DL70:DL133" si="286">((DK70/$E70)-1)*100</f>
        <v>24.279382364026915</v>
      </c>
      <c r="DM70" s="89">
        <f t="shared" ref="DM70:DM133" si="287">((DJ70/$AW70)-1)*100</f>
        <v>50.076685416385388</v>
      </c>
      <c r="DN70" s="83">
        <v>165</v>
      </c>
      <c r="DO70" s="84">
        <f t="shared" ref="DO70:DO133" si="288">(10^1.2556)*(DN70^(-0.3497))</f>
        <v>3.020966189567321</v>
      </c>
      <c r="DP70" s="84">
        <f t="shared" ref="DP70:DP133" si="289">SQRT(2*($AZ70/1000)*9.81*$N70*(1/DO70))</f>
        <v>0.14054260153527531</v>
      </c>
      <c r="DQ70" s="84">
        <f t="shared" ref="DQ70:DQ133" si="290">DP70*($W70/1000)/$M70</f>
        <v>323.98875654190186</v>
      </c>
      <c r="DR70" s="84">
        <f t="shared" ref="DR70:DR133" si="291">(10^1.2556)*(DQ70^(-0.3497))</f>
        <v>2.3859848420905121</v>
      </c>
      <c r="DS70" s="84">
        <f t="shared" ref="DS70:DS133" si="292">SQRT(2*($AZ70/1000)*9.81*$N70*(1/DR70))</f>
        <v>0.15814194668605538</v>
      </c>
      <c r="DT70" s="84">
        <f t="shared" ref="DT70:DT133" si="293">DS70*($W70/1000)/$M70</f>
        <v>364.56001315068056</v>
      </c>
      <c r="DU70" s="84">
        <f t="shared" ref="DU70:DU133" si="294">(10^1.2556)*(DT70^(-0.3497))</f>
        <v>2.2895459803603693</v>
      </c>
      <c r="DV70" s="84">
        <f t="shared" ref="DV70:DV133" si="295">SQRT(2*($AZ70/1000)*9.81*$N70*(1/DU70))</f>
        <v>0.16143817367572316</v>
      </c>
      <c r="DW70" s="84">
        <f t="shared" ref="DW70:DW133" si="296">DV70*($W70/1000)/$M70</f>
        <v>372.15870900514909</v>
      </c>
      <c r="DX70" s="84">
        <f t="shared" ref="DX70:DX133" si="297">(10^1.2556)*(DW70^(-0.3497))</f>
        <v>2.2730885438779462</v>
      </c>
      <c r="DY70" s="84">
        <f t="shared" ref="DY70:DY133" si="298">SQRT(2*($AZ70/1000)*9.81*$N70*(1/DX70))</f>
        <v>0.16202153564645994</v>
      </c>
      <c r="DZ70" s="84">
        <f t="shared" ref="DZ70:DZ133" si="299">((DY70/$E70)-1)*100</f>
        <v>28.483077767642719</v>
      </c>
      <c r="EA70" s="84">
        <f t="shared" ref="EA70:EA133" si="300">((DX70/$AW70)-1)*100</f>
        <v>95.610851018564588</v>
      </c>
      <c r="EB70" s="88">
        <v>165</v>
      </c>
      <c r="EC70" s="89">
        <f t="shared" ref="EC70:EC133" si="301">(10^1.2132)*(EB70^(-0.2705))</f>
        <v>4.1055428861274024</v>
      </c>
      <c r="ED70" s="89">
        <f t="shared" ref="ED70:ED133" si="302">SQRT(2*($BA70/1000)*9.81*$N70*(1/EC70))</f>
        <v>0.13286107880827386</v>
      </c>
      <c r="EE70" s="89">
        <f t="shared" ref="EE70:EE133" si="303">ED70*($Y70/1000)/$M70</f>
        <v>371.98379937602891</v>
      </c>
      <c r="EF70" s="89">
        <f t="shared" ref="EF70:EF133" si="304">(10^1.2132)*(EE70^(-0.2705))</f>
        <v>3.2951352949305197</v>
      </c>
      <c r="EG70" s="89">
        <f t="shared" ref="EG70:EG133" si="305">SQRT(2*($BA70/1000)*9.81*$N70*(1/EF70))</f>
        <v>0.14830180795393999</v>
      </c>
      <c r="EH70" s="89">
        <f t="shared" ref="EH70:EH133" si="306">EG70*($Y70/1000)/$M70</f>
        <v>415.21467740487259</v>
      </c>
      <c r="EI70" s="89">
        <f t="shared" ref="EI70:EI133" si="307">(10^1.2132)*(EH70^(-0.2705))</f>
        <v>3.1985801332966659</v>
      </c>
      <c r="EJ70" s="89">
        <f t="shared" ref="EJ70:EJ133" si="308">SQRT(2*($BA70/1000)*9.81*$N70*(1/EI70))</f>
        <v>0.15052355034733836</v>
      </c>
      <c r="EK70" s="89">
        <f t="shared" ref="EK70:EK133" si="309">EJ70*($Y70/1000)/$M70</f>
        <v>421.43510090394511</v>
      </c>
      <c r="EL70" s="89">
        <f t="shared" ref="EL70:EL133" si="310">(10^1.2132)*(EK70^(-0.2705))</f>
        <v>3.1857401161603516</v>
      </c>
      <c r="EM70" s="89">
        <f t="shared" ref="EM70:EM133" si="311">SQRT(2*($BA70/1000)*9.81*$N70*(1/EL70))</f>
        <v>0.1508265853352255</v>
      </c>
      <c r="EN70" s="89">
        <f t="shared" ref="EN70:EN133" si="312">((EM70/$E70)-1)*100</f>
        <v>19.60548217083382</v>
      </c>
      <c r="EO70" s="89">
        <f t="shared" ref="EO70:EO133" si="313">((EL70/$AW70)-1)*100</f>
        <v>174.14916894656969</v>
      </c>
      <c r="EP70" s="57">
        <f t="shared" si="221"/>
        <v>44.47496331653754</v>
      </c>
      <c r="EQ70" s="57">
        <f t="shared" ref="EQ70:EQ133" si="314">(SQRT(22+1.13*(EP70^2))-4.67)^1.5</f>
        <v>280.39393731927015</v>
      </c>
      <c r="ER70" s="57">
        <f t="shared" si="222"/>
        <v>0.16944161099021815</v>
      </c>
      <c r="ES70" s="57">
        <f t="shared" si="223"/>
        <v>1.34367197515243</v>
      </c>
      <c r="ET70" s="57">
        <f t="shared" ref="ET70:ET133" si="315">(ES70-1)*100</f>
        <v>34.367197515242999</v>
      </c>
      <c r="EU70" s="58">
        <f t="shared" si="224"/>
        <v>10.318999342568787</v>
      </c>
      <c r="EV70" s="15">
        <f t="shared" si="225"/>
        <v>0.52201196879981515</v>
      </c>
      <c r="EW70" s="15">
        <f t="shared" si="226"/>
        <v>1.3169511091854837</v>
      </c>
      <c r="EX70" s="58">
        <f t="shared" ref="EX70:EX133" si="316">EV70/EW70</f>
        <v>0.39637915573241927</v>
      </c>
      <c r="EY70" s="58">
        <v>100</v>
      </c>
      <c r="EZ70" s="58">
        <f t="shared" ref="EZ70:EZ133" si="317">(24/EY70)*(1+0.15*(EY70^0.687))+(0.42/(1+(42500/(EY70^1.16))))</f>
        <v>1.0937857067991494</v>
      </c>
      <c r="FA70" s="58">
        <f t="shared" ref="FA70:FA133" si="318">0.945*(EZ70/($EX70^(0.641*EY70^0.153)))*EY70^(-0.01)</f>
        <v>3.277298423896442</v>
      </c>
      <c r="FB70" s="58">
        <f t="shared" ref="FB70:FB133" si="319">SQRT((4/3)*9.81*$N70*($U70/1000)/FA70)</f>
        <v>0.11432368756465004</v>
      </c>
      <c r="FC70" s="58">
        <f t="shared" ref="FC70:FC133" si="320">FB70*($U70/1000)/$M70</f>
        <v>189.18416024125787</v>
      </c>
      <c r="FD70" s="58">
        <f t="shared" ref="FD70:FD133" si="321">(24/FC70)*(1+0.15*(FC70^0.687))+(0.42/(1+(42500/(FC70^1.16))))</f>
        <v>0.82879197261957371</v>
      </c>
      <c r="FE70" s="58">
        <f t="shared" ref="FE70:FE133" si="322">0.945*(FD70/($EX70^(0.641*FC70^0.153)))*FC70^(-0.01)</f>
        <v>2.7903479405072114</v>
      </c>
      <c r="FF70" s="58">
        <f t="shared" ref="FF70:FF133" si="323">SQRT((4/3)*9.81*$N70*($U70/1000)/FE70)</f>
        <v>0.12389821187578021</v>
      </c>
      <c r="FG70" s="58">
        <f t="shared" ref="FG70:FG133" si="324">FF70*($U70/1000)/$M70</f>
        <v>205.02819379280291</v>
      </c>
      <c r="FH70" s="58">
        <f t="shared" ref="FH70:FH133" si="325">(24/FG70)*(1+0.15*(FG70^0.687))+(0.42/(1+(42500/(FG70^1.16))))</f>
        <v>0.80205942484536052</v>
      </c>
      <c r="FI70" s="58">
        <f t="shared" ref="FI70:FI133" si="326">0.945*(FH70/($EX70^(0.641*FG70^0.153)))*FG70^(-0.01)</f>
        <v>2.7427343726454909</v>
      </c>
      <c r="FJ70" s="58">
        <f t="shared" ref="FJ70:FJ133" si="327">SQRT((4/3)*9.81*$N70*($U70/1000)/FI70)</f>
        <v>0.12496901430233032</v>
      </c>
      <c r="FK70" s="58">
        <f t="shared" ref="FK70:FK133" si="328">FJ70*($U70/1000)/$M70</f>
        <v>206.80017003120602</v>
      </c>
      <c r="FL70" s="58">
        <f t="shared" ref="FL70:FL133" si="329">(24/FK70)*(1+0.15*(FK70^0.687))+(0.42/(1+(42500/(FK70^1.16))))</f>
        <v>0.79927304315465997</v>
      </c>
      <c r="FM70" s="58">
        <f t="shared" ref="FM70:FM133" si="330">0.945*(FL70/($EX70^(0.641*FK70^0.153)))*FK70^(-0.01)</f>
        <v>2.7377976044549572</v>
      </c>
      <c r="FN70" s="58">
        <f t="shared" ref="FN70:FN133" si="331">SQRT((4/3)*9.81*$N70*($U70/1000)/FM70)</f>
        <v>0.12508163497007915</v>
      </c>
      <c r="FO70" s="58">
        <f t="shared" si="227"/>
        <v>0.99189736531272765</v>
      </c>
      <c r="FP70" s="58">
        <f t="shared" ref="FP70:FP133" si="332">(FO70-1)*100</f>
        <v>-0.81026346872723476</v>
      </c>
      <c r="FQ70" s="27">
        <f t="shared" si="228"/>
        <v>0.52705443303182309</v>
      </c>
      <c r="FR70" s="27">
        <f t="shared" si="229"/>
        <v>5.8285196948021506E-3</v>
      </c>
      <c r="FS70" s="27">
        <f t="shared" ref="FS70:FS133" si="333">FQ70+FR70</f>
        <v>0.53288295272662523</v>
      </c>
      <c r="FT70" s="91">
        <f t="shared" si="183"/>
        <v>0.55000000000000004</v>
      </c>
      <c r="FU70" s="27">
        <f t="shared" si="230"/>
        <v>0.13810326596685552</v>
      </c>
      <c r="FV70" s="27">
        <f t="shared" si="231"/>
        <v>1.0951588991171641</v>
      </c>
      <c r="FW70" s="27">
        <f t="shared" ref="FW70:FW133" si="334">(FV70-1)*100</f>
        <v>9.515889911716414</v>
      </c>
      <c r="FX70" s="54">
        <v>165</v>
      </c>
      <c r="FY70" s="55">
        <f t="shared" ref="FY70:FY133" si="335">(10^0.5951)*(FX70^(-0.2313))</f>
        <v>1.2083589515874704</v>
      </c>
      <c r="FZ70" s="55">
        <f t="shared" ref="FZ70:FZ133" si="336">SQRT(2*($BB70/1000)*9.81*$N70*(1/FY70))</f>
        <v>0.18296947339852157</v>
      </c>
      <c r="GA70" s="55">
        <f t="shared" ref="GA70:GA133" si="337">FZ70*($BB70/1000)/$M70</f>
        <v>190.63416142944405</v>
      </c>
      <c r="GB70" s="55">
        <f t="shared" ref="GB70:GB133" si="338">(10^0.5951)*(GA70^(-0.2313))</f>
        <v>1.1686637456159825</v>
      </c>
      <c r="GC70" s="55">
        <f t="shared" ref="GC70:GC133" si="339">SQRT(2*($BB70/1000)*9.81*$N70*(1/GB70))</f>
        <v>0.1860509252830001</v>
      </c>
      <c r="GD70" s="55">
        <f t="shared" ref="GD70:GD133" si="340">GC70*($BB70/1000)/$M70</f>
        <v>193.84469696344144</v>
      </c>
      <c r="GE70" s="55">
        <f t="shared" ref="GE70:GE133" si="341">(10^0.5951)*(GD70^(-0.2313))</f>
        <v>1.1641579472884556</v>
      </c>
      <c r="GF70" s="55">
        <f t="shared" ref="GF70:GF133" si="342">SQRT(2*($BB70/1000)*9.81*$N70*(1/GE70))</f>
        <v>0.18641062662836899</v>
      </c>
      <c r="GG70" s="55">
        <f t="shared" ref="GG70:GG133" si="343">GF70*($BB70/1000)/$M70</f>
        <v>194.21946638844867</v>
      </c>
      <c r="GH70" s="55">
        <f t="shared" ref="GH70:GH133" si="344">(10^0.5951)*(GG70^(-0.2313))</f>
        <v>1.1636379737090154</v>
      </c>
      <c r="GI70" s="55">
        <f t="shared" ref="GI70:GI133" si="345">SQRT(2*($BB70/1000)*9.81*$N70*(1/GH70))</f>
        <v>0.18645227092719949</v>
      </c>
      <c r="GJ70" s="57">
        <f t="shared" si="232"/>
        <v>61.956803313280673</v>
      </c>
      <c r="GK70" s="57">
        <f t="shared" ref="GK70:GK133" si="346">(SQRT(22+1.13*(GJ70^2))-4.67)^1.5</f>
        <v>480.62304444973495</v>
      </c>
      <c r="GL70" s="57">
        <f t="shared" si="233"/>
        <v>0.20848875666472069</v>
      </c>
      <c r="GM70" s="57">
        <f t="shared" si="234"/>
        <v>1.6533158403512351</v>
      </c>
      <c r="GN70" s="57">
        <f t="shared" ref="GN70:GN133" si="347">(GM70-1)*100</f>
        <v>65.331584035123512</v>
      </c>
      <c r="GO70" s="58">
        <f t="shared" si="235"/>
        <v>20.025547189092961</v>
      </c>
      <c r="GP70" s="15">
        <f t="shared" si="236"/>
        <v>0.89598727691093305</v>
      </c>
      <c r="GQ70" s="92">
        <f t="shared" si="237"/>
        <v>1.0959990268679318</v>
      </c>
      <c r="GR70" s="92">
        <f t="shared" ref="GR70:GR133" si="348">GP70/GQ70</f>
        <v>0.81750736537734148</v>
      </c>
      <c r="GS70" s="58">
        <v>100</v>
      </c>
      <c r="GT70" s="92">
        <f t="shared" ref="GT70:GT133" si="349">(24/GS70)*(1+0.15*(GS70^0.687))+(0.42/(1+(42500/(GS70^1.16))))</f>
        <v>1.0937857067991494</v>
      </c>
      <c r="GU70" s="92">
        <f t="shared" ref="GU70:GU133" si="350">0.945*(GT70/($GR70^(0.641*GS70^0.153)))*GS70^(-0.01)</f>
        <v>1.2818610077201569</v>
      </c>
      <c r="GV70" s="92">
        <f t="shared" ref="GV70:GV133" si="351">SQRT((4/3)*9.81*$N70*($W70/1000)/GU70)</f>
        <v>0.21575479288376118</v>
      </c>
      <c r="GW70" s="92">
        <f t="shared" si="238"/>
        <v>497.37322563237433</v>
      </c>
      <c r="GX70" s="92">
        <f t="shared" ref="GX70:GX133" si="352">(24/GW70)*(1+0.15*(GW70^0.687))+(0.42/(1+(42500/(GW70^1.16))))</f>
        <v>0.57663565201699585</v>
      </c>
      <c r="GY70" s="92">
        <f t="shared" ref="GY70:GY133" si="353">0.945*(GX70/($GR70^(0.641*GW70^0.153)))*GW70^(-0.01)</f>
        <v>0.71517197806464738</v>
      </c>
      <c r="GZ70" s="92">
        <f t="shared" ref="GZ70:GZ133" si="354">SQRT((4/3)*9.81*$N70*($W70/1000)/GY70)</f>
        <v>0.28885219753735158</v>
      </c>
      <c r="HA70" s="92">
        <f t="shared" ref="HA70:HA133" si="355">GZ70*($W70/1000)/$M70</f>
        <v>665.88253869082632</v>
      </c>
      <c r="HB70" s="92">
        <f t="shared" ref="HB70:HB133" si="356">(24/HA70)*(1+0.15*(HA70^0.687))+(0.42/(1+(42500/(HA70^1.16))))</f>
        <v>0.52439384621829532</v>
      </c>
      <c r="HC70" s="92">
        <f t="shared" ref="HC70:HC133" si="357">0.945*(HB70/($GR70^(0.641*HA70^0.153)))*HA70^(-0.01)</f>
        <v>0.65844737807964049</v>
      </c>
      <c r="HD70" s="92">
        <f t="shared" ref="HD70:HD133" si="358">SQRT((4/3)*9.81*$N70*($W70/1000)/HC70)</f>
        <v>0.30103735145238808</v>
      </c>
      <c r="HE70" s="92">
        <f t="shared" ref="HE70:HE133" si="359">HD70*($W70/1000)/$M70</f>
        <v>693.97261829714034</v>
      </c>
      <c r="HF70" s="92">
        <f t="shared" ref="HF70:HF133" si="360">(24/HE70)*(1+0.15*(HE70^0.687))+(0.42/(1+(42500/(HE70^1.16))))</f>
        <v>0.51772544331568404</v>
      </c>
      <c r="HG70" s="92">
        <f t="shared" ref="HG70:HG133" si="361">0.945*(HF70/($GR70^(0.641*HE70^0.153)))*HE70^(-0.01)</f>
        <v>0.65124648278917108</v>
      </c>
      <c r="HH70" s="92">
        <f t="shared" ref="HH70:HH133" si="362">SQRT((4/3)*9.81*$N70*($W70/1000)/HG70)</f>
        <v>0.30269707567448079</v>
      </c>
      <c r="HI70" s="92">
        <f t="shared" si="239"/>
        <v>2.4003878100986324</v>
      </c>
      <c r="HJ70" s="92">
        <f t="shared" ref="HJ70:HJ133" si="363">(HI70-1)*100</f>
        <v>140.03878100986324</v>
      </c>
      <c r="HK70" s="27">
        <f t="shared" si="240"/>
        <v>0.49537360010380405</v>
      </c>
      <c r="HL70" s="27">
        <f t="shared" si="241"/>
        <v>2.884221916129695E-2</v>
      </c>
      <c r="HM70" s="27">
        <f t="shared" ref="HM70:HM133" si="364">HK70+HL70</f>
        <v>0.52421581926510097</v>
      </c>
      <c r="HN70" s="27">
        <f t="shared" si="185"/>
        <v>0.55000000000000004</v>
      </c>
      <c r="HO70" s="27">
        <f t="shared" si="242"/>
        <v>0.20601692635736493</v>
      </c>
      <c r="HP70" s="27">
        <f t="shared" si="243"/>
        <v>1.6337142260139039</v>
      </c>
      <c r="HQ70" s="27">
        <f t="shared" ref="HQ70:HQ133" si="365">(HP70-1)*100</f>
        <v>63.371422601390393</v>
      </c>
    </row>
    <row r="71" spans="1:225" x14ac:dyDescent="0.25">
      <c r="A71" s="6" t="s">
        <v>1</v>
      </c>
      <c r="B71" s="7">
        <v>12.4658</v>
      </c>
      <c r="C71" s="6" t="s">
        <v>68</v>
      </c>
      <c r="D71" s="6" t="s">
        <v>366</v>
      </c>
      <c r="E71" s="8">
        <v>0.17152658662092624</v>
      </c>
      <c r="F71" s="5">
        <f t="shared" si="244"/>
        <v>2.942136991782611E-2</v>
      </c>
      <c r="G71" s="59">
        <v>14.16</v>
      </c>
      <c r="H71" s="5">
        <v>2.5325747734995421</v>
      </c>
      <c r="I71" s="47">
        <f t="shared" si="188"/>
        <v>2.5311884776021576</v>
      </c>
      <c r="J71" s="60">
        <v>16.5</v>
      </c>
      <c r="K71" s="27">
        <v>0.99890000000000001</v>
      </c>
      <c r="L71" s="48">
        <v>1.0939999999999999E-3</v>
      </c>
      <c r="M71" s="49">
        <f t="shared" si="189"/>
        <v>1.0952047251977174E-6</v>
      </c>
      <c r="N71" s="49">
        <f t="shared" si="190"/>
        <v>1.5339758510382997</v>
      </c>
      <c r="O71" s="14">
        <v>3.916371410624</v>
      </c>
      <c r="P71" s="14">
        <v>2.433701125792</v>
      </c>
      <c r="Q71" s="14">
        <v>2.0672143345879999</v>
      </c>
      <c r="R71" s="13">
        <f t="shared" si="191"/>
        <v>-1.9695175899816086</v>
      </c>
      <c r="S71" s="13">
        <f t="shared" si="191"/>
        <v>-1.2831520066659563</v>
      </c>
      <c r="T71" s="13">
        <f t="shared" si="191"/>
        <v>-1.0476879791921336</v>
      </c>
      <c r="U71" s="13">
        <f t="shared" si="192"/>
        <v>2.2027490921632698</v>
      </c>
      <c r="V71" s="13">
        <f t="shared" si="193"/>
        <v>-1.1393051717945122</v>
      </c>
      <c r="W71" s="13">
        <f t="shared" si="194"/>
        <v>2.7009230267936748</v>
      </c>
      <c r="X71" s="13">
        <f t="shared" si="245"/>
        <v>-1.4334525252798995</v>
      </c>
      <c r="Y71" s="13">
        <f t="shared" si="246"/>
        <v>3.0872767143641711</v>
      </c>
      <c r="Z71" s="13">
        <f t="shared" si="247"/>
        <v>-1.6263347983237826</v>
      </c>
      <c r="AA71" s="13">
        <f t="shared" si="248"/>
        <v>51.183581099460106</v>
      </c>
      <c r="AB71" s="18">
        <f t="shared" si="249"/>
        <v>9.0390474000001664E-4</v>
      </c>
      <c r="AC71" s="62">
        <v>5.5911478500725735</v>
      </c>
      <c r="AD71" s="17">
        <v>5.5962062874618281</v>
      </c>
      <c r="AE71" s="50">
        <f t="shared" si="195"/>
        <v>10.316567990819001</v>
      </c>
      <c r="AF71" s="17">
        <v>6.9520567918711365</v>
      </c>
      <c r="AG71" s="65">
        <v>21.75210874629747</v>
      </c>
      <c r="AH71" s="15">
        <f t="shared" si="196"/>
        <v>24.178198850176447</v>
      </c>
      <c r="AI71" s="65">
        <v>6.0838001336177667</v>
      </c>
      <c r="AJ71" s="15">
        <f t="shared" si="197"/>
        <v>7.4858478520141816</v>
      </c>
      <c r="AK71" s="65">
        <v>10.54620143064</v>
      </c>
      <c r="AL71" s="92">
        <f t="shared" si="198"/>
        <v>5.4516980631504904E-2</v>
      </c>
      <c r="AM71" s="92">
        <f t="shared" si="199"/>
        <v>10.111087512095843</v>
      </c>
      <c r="AN71" s="47">
        <v>1.242280293963977</v>
      </c>
      <c r="AO71" s="47">
        <f t="shared" si="200"/>
        <v>1.8434931560569945</v>
      </c>
      <c r="AP71" s="5">
        <f t="shared" si="201"/>
        <v>1.2304559136729363</v>
      </c>
      <c r="AQ71" s="5">
        <f t="shared" si="202"/>
        <v>0.95874211948199506</v>
      </c>
      <c r="AR71" s="8">
        <v>1.55451767108E-2</v>
      </c>
      <c r="AS71" s="51">
        <f t="shared" si="203"/>
        <v>0.84941175096644861</v>
      </c>
      <c r="AT71" s="51">
        <f t="shared" si="204"/>
        <v>0.62141734545147131</v>
      </c>
      <c r="AU71" s="51">
        <f t="shared" si="205"/>
        <v>0.52783919548085667</v>
      </c>
      <c r="AV71" s="51">
        <f t="shared" si="206"/>
        <v>0.66959152866663119</v>
      </c>
      <c r="AW71" s="52">
        <f t="shared" si="207"/>
        <v>0.94096487539453633</v>
      </c>
      <c r="AX71" s="52">
        <f t="shared" si="208"/>
        <v>-2.64265877385657E-2</v>
      </c>
      <c r="AY71" s="9">
        <f t="shared" si="209"/>
        <v>1.4684993947755132</v>
      </c>
      <c r="AZ71" s="9">
        <f t="shared" si="210"/>
        <v>1.8006153511957832</v>
      </c>
      <c r="BA71" s="95">
        <f t="shared" si="250"/>
        <v>2.0581844762427806</v>
      </c>
      <c r="BB71" s="9">
        <f t="shared" si="211"/>
        <v>1.3781428897253329</v>
      </c>
      <c r="BC71" s="9">
        <f t="shared" si="212"/>
        <v>0.9198537369001325</v>
      </c>
      <c r="BD71" s="53">
        <f t="shared" si="186"/>
        <v>229.99050574335919</v>
      </c>
      <c r="BE71" s="53">
        <f t="shared" si="186"/>
        <v>282.00517939885225</v>
      </c>
      <c r="BF71" s="53">
        <f t="shared" si="186"/>
        <v>322.34462628196735</v>
      </c>
      <c r="BG71" s="53">
        <f t="shared" si="186"/>
        <v>215.83923106961643</v>
      </c>
      <c r="BH71" s="53">
        <f t="shared" si="186"/>
        <v>144.06381569664916</v>
      </c>
      <c r="BI71" s="96">
        <f t="shared" si="187"/>
        <v>2.3617099082420498</v>
      </c>
      <c r="BJ71" s="96">
        <f t="shared" si="187"/>
        <v>2.4502570847863274</v>
      </c>
      <c r="BK71" s="96">
        <f t="shared" si="187"/>
        <v>2.5083204346043866</v>
      </c>
      <c r="BL71" s="96">
        <f t="shared" si="187"/>
        <v>2.3341303851502095</v>
      </c>
      <c r="BM71" s="96">
        <f t="shared" si="187"/>
        <v>2.1585549133842608</v>
      </c>
      <c r="BN71" s="99">
        <f t="shared" si="251"/>
        <v>1.5022022464990148</v>
      </c>
      <c r="BO71" s="99">
        <f t="shared" si="252"/>
        <v>1.8419404429243293</v>
      </c>
      <c r="BP71" s="99">
        <f t="shared" si="253"/>
        <v>2.1054209180616947</v>
      </c>
      <c r="BQ71" s="99">
        <f t="shared" si="254"/>
        <v>1.4097720110116316</v>
      </c>
      <c r="BR71" s="99">
        <f t="shared" si="255"/>
        <v>0.94096487539453633</v>
      </c>
      <c r="BS71" s="105">
        <f t="shared" si="213"/>
        <v>0.17672840711922319</v>
      </c>
      <c r="BT71" s="105">
        <f t="shared" si="213"/>
        <v>0.2652755836635009</v>
      </c>
      <c r="BU71" s="105">
        <f t="shared" si="213"/>
        <v>0.3233389334815599</v>
      </c>
      <c r="BV71" s="105">
        <f t="shared" si="213"/>
        <v>0.14914888402738291</v>
      </c>
      <c r="BW71" s="105">
        <f t="shared" si="213"/>
        <v>-2.64265877385657E-2</v>
      </c>
      <c r="BX71" s="88">
        <v>100</v>
      </c>
      <c r="BY71" s="89">
        <f t="shared" si="256"/>
        <v>1.1000185275062209</v>
      </c>
      <c r="BZ71" s="89">
        <f t="shared" si="214"/>
        <v>0.15864199086365846</v>
      </c>
      <c r="CA71" s="89">
        <f t="shared" si="215"/>
        <v>133.24214621048921</v>
      </c>
      <c r="CB71" s="89">
        <f t="shared" si="257"/>
        <v>1.032059253588675</v>
      </c>
      <c r="CC71" s="89">
        <f t="shared" si="216"/>
        <v>0.16378187372685352</v>
      </c>
      <c r="CD71" s="89">
        <f t="shared" si="217"/>
        <v>137.55909294214743</v>
      </c>
      <c r="CE71" s="89">
        <f t="shared" si="258"/>
        <v>1.0247730056014637</v>
      </c>
      <c r="CF71" s="89">
        <f t="shared" si="218"/>
        <v>0.16436309592302456</v>
      </c>
      <c r="CG71" s="89">
        <f t="shared" si="219"/>
        <v>138.0472568413862</v>
      </c>
      <c r="CH71" s="89">
        <f t="shared" si="259"/>
        <v>1.0239666850901075</v>
      </c>
      <c r="CI71" s="89">
        <f t="shared" si="220"/>
        <v>0.16442779688339734</v>
      </c>
      <c r="CJ71" s="89">
        <f t="shared" si="260"/>
        <v>-4.1385944169793465</v>
      </c>
      <c r="CK71" s="89">
        <f t="shared" si="261"/>
        <v>8.8209253996616397</v>
      </c>
      <c r="CL71" s="83">
        <v>166</v>
      </c>
      <c r="CM71" s="84">
        <f t="shared" si="262"/>
        <v>1.8791904377453352</v>
      </c>
      <c r="CN71" s="84">
        <f t="shared" si="263"/>
        <v>0.14856636253542521</v>
      </c>
      <c r="CO71" s="84">
        <f t="shared" si="264"/>
        <v>280.42110046172826</v>
      </c>
      <c r="CP71" s="84">
        <f t="shared" si="265"/>
        <v>1.6629169009494946</v>
      </c>
      <c r="CQ71" s="84">
        <f t="shared" si="266"/>
        <v>0.15793217399045331</v>
      </c>
      <c r="CR71" s="84">
        <f t="shared" si="267"/>
        <v>298.09920141348164</v>
      </c>
      <c r="CS71" s="84">
        <f t="shared" si="268"/>
        <v>1.6393778332526461</v>
      </c>
      <c r="CT71" s="84">
        <f t="shared" si="269"/>
        <v>0.15906197039105183</v>
      </c>
      <c r="CU71" s="84">
        <f t="shared" si="270"/>
        <v>300.23170802229089</v>
      </c>
      <c r="CV71" s="84">
        <f t="shared" si="271"/>
        <v>1.6366549597082898</v>
      </c>
      <c r="CW71" s="84">
        <f t="shared" si="272"/>
        <v>0.15919422968024796</v>
      </c>
      <c r="CX71" s="84">
        <f t="shared" si="273"/>
        <v>-7.1897640964154297</v>
      </c>
      <c r="CY71" s="84">
        <f t="shared" si="274"/>
        <v>73.933693223358432</v>
      </c>
      <c r="CZ71" s="88">
        <v>166</v>
      </c>
      <c r="DA71" s="89">
        <f t="shared" si="275"/>
        <v>2.0666390661906475</v>
      </c>
      <c r="DB71" s="89">
        <f t="shared" si="276"/>
        <v>0.14623904135200344</v>
      </c>
      <c r="DC71" s="89">
        <f t="shared" si="277"/>
        <v>294.125753994349</v>
      </c>
      <c r="DD71" s="89">
        <f t="shared" si="278"/>
        <v>1.6603222977720022</v>
      </c>
      <c r="DE71" s="89">
        <f t="shared" si="279"/>
        <v>0.16315464723853754</v>
      </c>
      <c r="DF71" s="89">
        <f t="shared" si="280"/>
        <v>328.14755343757906</v>
      </c>
      <c r="DG71" s="89">
        <f t="shared" si="281"/>
        <v>1.5922099310085873</v>
      </c>
      <c r="DH71" s="89">
        <f t="shared" si="282"/>
        <v>0.16660785942169923</v>
      </c>
      <c r="DI71" s="89">
        <f t="shared" si="283"/>
        <v>335.09288505138608</v>
      </c>
      <c r="DJ71" s="89">
        <f t="shared" si="284"/>
        <v>1.5794987095072746</v>
      </c>
      <c r="DK71" s="89">
        <f t="shared" si="285"/>
        <v>0.16727691526032226</v>
      </c>
      <c r="DL71" s="89">
        <f t="shared" si="286"/>
        <v>-2.4775584032321163</v>
      </c>
      <c r="DM71" s="89">
        <f t="shared" si="287"/>
        <v>67.859476034640281</v>
      </c>
      <c r="DN71" s="83">
        <v>166</v>
      </c>
      <c r="DO71" s="84">
        <f t="shared" si="288"/>
        <v>3.0145896351620651</v>
      </c>
      <c r="DP71" s="84">
        <f t="shared" si="289"/>
        <v>0.13407726312501203</v>
      </c>
      <c r="DQ71" s="84">
        <f t="shared" si="290"/>
        <v>330.65267069446185</v>
      </c>
      <c r="DR71" s="84">
        <f t="shared" si="291"/>
        <v>2.3690574873650725</v>
      </c>
      <c r="DS71" s="84">
        <f t="shared" si="292"/>
        <v>0.15124514317602064</v>
      </c>
      <c r="DT71" s="84">
        <f t="shared" si="293"/>
        <v>372.99098560871676</v>
      </c>
      <c r="DU71" s="84">
        <f t="shared" si="294"/>
        <v>2.2713135506495892</v>
      </c>
      <c r="DV71" s="84">
        <f t="shared" si="295"/>
        <v>0.15446521424258908</v>
      </c>
      <c r="DW71" s="84">
        <f t="shared" si="296"/>
        <v>380.93211651466373</v>
      </c>
      <c r="DX71" s="84">
        <f t="shared" si="297"/>
        <v>2.254642025932998</v>
      </c>
      <c r="DY71" s="84">
        <f t="shared" si="298"/>
        <v>0.15503524436784069</v>
      </c>
      <c r="DZ71" s="84">
        <f t="shared" si="299"/>
        <v>-9.614452533548878</v>
      </c>
      <c r="EA71" s="84">
        <f t="shared" si="300"/>
        <v>139.60958425654849</v>
      </c>
      <c r="EB71" s="88">
        <v>166</v>
      </c>
      <c r="EC71" s="89">
        <f t="shared" si="301"/>
        <v>4.0988380785473995</v>
      </c>
      <c r="ED71" s="89">
        <f t="shared" si="302"/>
        <v>0.12293358051318358</v>
      </c>
      <c r="EE71" s="89">
        <f t="shared" si="303"/>
        <v>346.53793194989009</v>
      </c>
      <c r="EF71" s="89">
        <f t="shared" si="304"/>
        <v>3.3589026282744441</v>
      </c>
      <c r="EG71" s="89">
        <f t="shared" si="305"/>
        <v>0.13580076138569494</v>
      </c>
      <c r="EH71" s="89">
        <f t="shared" si="306"/>
        <v>382.80927645129822</v>
      </c>
      <c r="EI71" s="89">
        <f t="shared" si="307"/>
        <v>3.2696649092263628</v>
      </c>
      <c r="EJ71" s="89">
        <f t="shared" si="308"/>
        <v>0.13764146574886379</v>
      </c>
      <c r="EK71" s="89">
        <f t="shared" si="309"/>
        <v>387.99804489585898</v>
      </c>
      <c r="EL71" s="89">
        <f t="shared" si="310"/>
        <v>3.2577789303913627</v>
      </c>
      <c r="EM71" s="89">
        <f t="shared" si="311"/>
        <v>0.13789232900008114</v>
      </c>
      <c r="EN71" s="89">
        <f t="shared" si="312"/>
        <v>-19.608772192952696</v>
      </c>
      <c r="EO71" s="89">
        <f t="shared" si="313"/>
        <v>246.21684778886262</v>
      </c>
      <c r="EP71" s="57">
        <f t="shared" si="221"/>
        <v>51.183581099460106</v>
      </c>
      <c r="EQ71" s="57">
        <f t="shared" si="314"/>
        <v>352.92451696221872</v>
      </c>
      <c r="ER71" s="57">
        <f t="shared" si="222"/>
        <v>0.17547372961826846</v>
      </c>
      <c r="ES71" s="57">
        <f t="shared" si="223"/>
        <v>1.0230118436745053</v>
      </c>
      <c r="ET71" s="57">
        <f t="shared" si="315"/>
        <v>2.3011843674505261</v>
      </c>
      <c r="EU71" s="58">
        <f t="shared" si="224"/>
        <v>15.243332908059683</v>
      </c>
      <c r="EV71" s="15">
        <f t="shared" si="225"/>
        <v>0.70077494949331398</v>
      </c>
      <c r="EW71" s="15">
        <f t="shared" si="226"/>
        <v>1.2061564982708053</v>
      </c>
      <c r="EX71" s="58">
        <f t="shared" si="316"/>
        <v>0.58099836173661812</v>
      </c>
      <c r="EY71" s="58">
        <v>100</v>
      </c>
      <c r="EZ71" s="58">
        <f t="shared" si="317"/>
        <v>1.0937857067991494</v>
      </c>
      <c r="FA71" s="58">
        <f t="shared" si="318"/>
        <v>1.9960503360136912</v>
      </c>
      <c r="FB71" s="58">
        <f t="shared" si="319"/>
        <v>0.14880238916446231</v>
      </c>
      <c r="FC71" s="58">
        <f t="shared" si="320"/>
        <v>299.28133078915613</v>
      </c>
      <c r="FD71" s="58">
        <f t="shared" si="321"/>
        <v>0.69178066035814323</v>
      </c>
      <c r="FE71" s="58">
        <f t="shared" si="322"/>
        <v>1.4200028809337535</v>
      </c>
      <c r="FF71" s="58">
        <f t="shared" si="323"/>
        <v>0.17642130735483097</v>
      </c>
      <c r="FG71" s="58">
        <f t="shared" si="324"/>
        <v>354.83034876785706</v>
      </c>
      <c r="FH71" s="58">
        <f t="shared" si="325"/>
        <v>0.64941084040575658</v>
      </c>
      <c r="FI71" s="58">
        <f t="shared" si="326"/>
        <v>1.3603334154013418</v>
      </c>
      <c r="FJ71" s="58">
        <f t="shared" si="327"/>
        <v>0.18024904220503446</v>
      </c>
      <c r="FK71" s="58">
        <f t="shared" si="328"/>
        <v>362.52894545242236</v>
      </c>
      <c r="FL71" s="58">
        <f t="shared" si="329"/>
        <v>0.64435454670128989</v>
      </c>
      <c r="FM71" s="58">
        <f t="shared" si="330"/>
        <v>1.3532515825005813</v>
      </c>
      <c r="FN71" s="58">
        <f t="shared" si="331"/>
        <v>0.18072006619409786</v>
      </c>
      <c r="FO71" s="58">
        <f t="shared" si="227"/>
        <v>1.0535979859115905</v>
      </c>
      <c r="FP71" s="58">
        <f t="shared" si="332"/>
        <v>5.3597985911590484</v>
      </c>
      <c r="FQ71" s="27">
        <f t="shared" si="228"/>
        <v>0.50639424725607696</v>
      </c>
      <c r="FR71" s="27">
        <f t="shared" si="229"/>
        <v>1.6314696512800736E-2</v>
      </c>
      <c r="FS71" s="27">
        <f t="shared" si="333"/>
        <v>0.52270894376887767</v>
      </c>
      <c r="FT71" s="91">
        <f t="shared" ref="FT71:FT134" si="366">FT$5</f>
        <v>0.55000000000000004</v>
      </c>
      <c r="FU71" s="27">
        <f t="shared" si="230"/>
        <v>0.17067485028291757</v>
      </c>
      <c r="FV71" s="27">
        <f t="shared" si="231"/>
        <v>0.99503437714940945</v>
      </c>
      <c r="FW71" s="27">
        <f t="shared" si="334"/>
        <v>-0.49656228505905453</v>
      </c>
      <c r="FX71" s="54">
        <v>166</v>
      </c>
      <c r="FY71" s="55">
        <f t="shared" si="335"/>
        <v>1.206671343986409</v>
      </c>
      <c r="FZ71" s="55">
        <f t="shared" si="336"/>
        <v>0.18540070772693756</v>
      </c>
      <c r="GA71" s="55">
        <f t="shared" si="337"/>
        <v>233.29763032002677</v>
      </c>
      <c r="GB71" s="55">
        <f t="shared" si="338"/>
        <v>1.1153273221631193</v>
      </c>
      <c r="GC71" s="55">
        <f t="shared" si="339"/>
        <v>0.19284337191918335</v>
      </c>
      <c r="GD71" s="55">
        <f t="shared" si="340"/>
        <v>242.66305260242714</v>
      </c>
      <c r="GE71" s="55">
        <f t="shared" si="341"/>
        <v>1.1052197937559978</v>
      </c>
      <c r="GF71" s="55">
        <f t="shared" si="342"/>
        <v>0.19372316692180164</v>
      </c>
      <c r="GG71" s="55">
        <f t="shared" si="343"/>
        <v>243.7701362365444</v>
      </c>
      <c r="GH71" s="55">
        <f t="shared" si="344"/>
        <v>1.1040567831839476</v>
      </c>
      <c r="GI71" s="55">
        <f t="shared" si="345"/>
        <v>0.19382517380798778</v>
      </c>
      <c r="GJ71" s="57">
        <f t="shared" si="232"/>
        <v>62.7592644469226</v>
      </c>
      <c r="GK71" s="57">
        <f t="shared" si="346"/>
        <v>490.65543513737907</v>
      </c>
      <c r="GL71" s="57">
        <f t="shared" si="233"/>
        <v>0.1989572252432241</v>
      </c>
      <c r="GM71" s="57">
        <f t="shared" si="234"/>
        <v>1.1599206231679966</v>
      </c>
      <c r="GN71" s="57">
        <f t="shared" si="347"/>
        <v>15.992062316799661</v>
      </c>
      <c r="GO71" s="58">
        <f t="shared" si="235"/>
        <v>22.917871901886876</v>
      </c>
      <c r="GP71" s="15">
        <f t="shared" si="236"/>
        <v>0.94787341455418739</v>
      </c>
      <c r="GQ71" s="92">
        <f t="shared" si="237"/>
        <v>1.0424912999197808</v>
      </c>
      <c r="GR71" s="92">
        <f t="shared" si="348"/>
        <v>0.90923868105865802</v>
      </c>
      <c r="GS71" s="58">
        <v>100</v>
      </c>
      <c r="GT71" s="92">
        <f t="shared" si="349"/>
        <v>1.0937857067991494</v>
      </c>
      <c r="GU71" s="92">
        <f t="shared" si="350"/>
        <v>1.1167313287703806</v>
      </c>
      <c r="GV71" s="92">
        <f t="shared" si="351"/>
        <v>0.22029005282567993</v>
      </c>
      <c r="GW71" s="92">
        <f t="shared" si="238"/>
        <v>543.26507415594017</v>
      </c>
      <c r="GX71" s="92">
        <f t="shared" si="352"/>
        <v>0.55985385766665396</v>
      </c>
      <c r="GY71" s="92">
        <f t="shared" si="353"/>
        <v>0.5828789552489404</v>
      </c>
      <c r="GZ71" s="92">
        <f t="shared" si="354"/>
        <v>0.30491588446100909</v>
      </c>
      <c r="HA71" s="92">
        <f t="shared" si="355"/>
        <v>751.96382432263772</v>
      </c>
      <c r="HB71" s="92">
        <f t="shared" si="356"/>
        <v>0.50526890187857931</v>
      </c>
      <c r="HC71" s="92">
        <f t="shared" si="357"/>
        <v>0.52863353205874541</v>
      </c>
      <c r="HD71" s="92">
        <f t="shared" si="358"/>
        <v>0.320178291786823</v>
      </c>
      <c r="HE71" s="92">
        <f t="shared" si="359"/>
        <v>789.60298569783481</v>
      </c>
      <c r="HF71" s="92">
        <f t="shared" si="360"/>
        <v>0.49800381444718467</v>
      </c>
      <c r="HG71" s="92">
        <f t="shared" si="361"/>
        <v>0.52143474551603852</v>
      </c>
      <c r="HH71" s="92">
        <f t="shared" si="362"/>
        <v>0.32238086310850034</v>
      </c>
      <c r="HI71" s="92">
        <f t="shared" si="239"/>
        <v>1.8794804319225571</v>
      </c>
      <c r="HJ71" s="92">
        <f t="shared" si="363"/>
        <v>87.94804319225571</v>
      </c>
      <c r="HK71" s="27">
        <f t="shared" si="240"/>
        <v>0.49075164260686494</v>
      </c>
      <c r="HL71" s="27">
        <f t="shared" si="241"/>
        <v>3.6793760219364369E-2</v>
      </c>
      <c r="HM71" s="27">
        <f t="shared" si="364"/>
        <v>0.5275454028262293</v>
      </c>
      <c r="HN71" s="27">
        <f t="shared" ref="HN71:HN134" si="367">$HN$5</f>
        <v>0.55000000000000004</v>
      </c>
      <c r="HO71" s="27">
        <f t="shared" si="242"/>
        <v>0.20794922712734823</v>
      </c>
      <c r="HP71" s="27">
        <f t="shared" si="243"/>
        <v>1.2123439941524403</v>
      </c>
      <c r="HQ71" s="27">
        <f t="shared" si="365"/>
        <v>21.234399415244031</v>
      </c>
    </row>
    <row r="72" spans="1:225" x14ac:dyDescent="0.25">
      <c r="A72" s="6" t="s">
        <v>1</v>
      </c>
      <c r="B72" s="7">
        <v>12.4658</v>
      </c>
      <c r="C72" s="6" t="s">
        <v>69</v>
      </c>
      <c r="D72" s="6" t="s">
        <v>378</v>
      </c>
      <c r="E72" s="8">
        <v>0.1044932079414838</v>
      </c>
      <c r="F72" s="5">
        <f t="shared" si="244"/>
        <v>1.0918830505902173E-2</v>
      </c>
      <c r="G72" s="59">
        <v>12.07</v>
      </c>
      <c r="H72" s="5">
        <v>2.9240468922639202</v>
      </c>
      <c r="I72" s="47">
        <f t="shared" si="188"/>
        <v>2.9240468922639202</v>
      </c>
      <c r="J72" s="60">
        <v>16.5</v>
      </c>
      <c r="K72" s="27">
        <v>0.99890000000000001</v>
      </c>
      <c r="L72" s="48">
        <v>1.0939999999999999E-3</v>
      </c>
      <c r="M72" s="49">
        <f t="shared" si="189"/>
        <v>1.0952047251977174E-6</v>
      </c>
      <c r="N72" s="49">
        <f t="shared" si="190"/>
        <v>1.9272668858383422</v>
      </c>
      <c r="O72" s="14">
        <v>4.483536389968001</v>
      </c>
      <c r="P72" s="14">
        <v>2.9819952524380002</v>
      </c>
      <c r="Q72" s="14">
        <v>1.018455922329</v>
      </c>
      <c r="R72" s="13">
        <f t="shared" si="191"/>
        <v>-2.164637107208184</v>
      </c>
      <c r="S72" s="13">
        <f t="shared" si="191"/>
        <v>-1.5762779607435533</v>
      </c>
      <c r="T72" s="13">
        <f t="shared" si="191"/>
        <v>-2.638354337359684E-2</v>
      </c>
      <c r="U72" s="13">
        <f t="shared" si="192"/>
        <v>1.9902521645596194</v>
      </c>
      <c r="V72" s="13">
        <f t="shared" si="193"/>
        <v>-0.99295123152882425</v>
      </c>
      <c r="W72" s="13">
        <f t="shared" si="194"/>
        <v>2.3879393648143084</v>
      </c>
      <c r="X72" s="13">
        <f t="shared" si="245"/>
        <v>-1.2557662037751114</v>
      </c>
      <c r="Y72" s="13">
        <f t="shared" si="246"/>
        <v>3.6564852288799949</v>
      </c>
      <c r="Z72" s="13">
        <f t="shared" si="247"/>
        <v>-1.8704575339758687</v>
      </c>
      <c r="AA72" s="13">
        <f t="shared" si="248"/>
        <v>49.901644116393307</v>
      </c>
      <c r="AB72" s="18">
        <f t="shared" si="249"/>
        <v>0</v>
      </c>
      <c r="AC72" s="62">
        <v>4.1278407784544449</v>
      </c>
      <c r="AD72" s="17">
        <v>4.1278407784544449</v>
      </c>
      <c r="AE72" s="50">
        <f t="shared" si="195"/>
        <v>7.1296548661775212</v>
      </c>
      <c r="AF72" s="17">
        <v>5.4530864124998963</v>
      </c>
      <c r="AG72" s="65">
        <v>24.179435765116679</v>
      </c>
      <c r="AH72" s="15">
        <f t="shared" si="196"/>
        <v>24.607839563639224</v>
      </c>
      <c r="AI72" s="65">
        <v>9.4475298634476701</v>
      </c>
      <c r="AJ72" s="15">
        <f t="shared" si="197"/>
        <v>10.500682518306924</v>
      </c>
      <c r="AK72" s="65">
        <v>13.207088769639999</v>
      </c>
      <c r="AL72" s="92">
        <f t="shared" si="198"/>
        <v>4.0453209993994814E-2</v>
      </c>
      <c r="AM72" s="92">
        <f t="shared" si="199"/>
        <v>11.845729590504789</v>
      </c>
      <c r="AN72" s="47">
        <v>1.3210505698191326</v>
      </c>
      <c r="AO72" s="47">
        <f t="shared" si="200"/>
        <v>1.7272116946446325</v>
      </c>
      <c r="AP72" s="5">
        <f t="shared" si="201"/>
        <v>1.1114738635475379</v>
      </c>
      <c r="AQ72" s="5">
        <f t="shared" si="202"/>
        <v>0.8969220845804674</v>
      </c>
      <c r="AR72" s="8">
        <v>2.06205648518E-2</v>
      </c>
      <c r="AS72" s="51">
        <f t="shared" si="203"/>
        <v>0.34153505827896186</v>
      </c>
      <c r="AT72" s="51">
        <f t="shared" si="204"/>
        <v>0.66509892929837078</v>
      </c>
      <c r="AU72" s="51">
        <f t="shared" si="205"/>
        <v>0.2271546015791942</v>
      </c>
      <c r="AV72" s="51">
        <f t="shared" si="206"/>
        <v>0.27853412733215377</v>
      </c>
      <c r="AW72" s="52">
        <f t="shared" si="207"/>
        <v>1.5131061683918035</v>
      </c>
      <c r="AX72" s="52">
        <f t="shared" si="208"/>
        <v>0.17986940173703939</v>
      </c>
      <c r="AY72" s="9">
        <f t="shared" si="209"/>
        <v>1.3268347763730794</v>
      </c>
      <c r="AZ72" s="9">
        <f t="shared" si="210"/>
        <v>1.5919595765428722</v>
      </c>
      <c r="BA72" s="95">
        <f t="shared" si="250"/>
        <v>2.4376568192533297</v>
      </c>
      <c r="BB72" s="9">
        <f t="shared" si="211"/>
        <v>0.67897061488599986</v>
      </c>
      <c r="BC72" s="9">
        <f t="shared" si="212"/>
        <v>0.43692275527225266</v>
      </c>
      <c r="BD72" s="53">
        <f t="shared" si="186"/>
        <v>126.592972986411</v>
      </c>
      <c r="BE72" s="53">
        <f t="shared" si="186"/>
        <v>151.8884636259215</v>
      </c>
      <c r="BF72" s="53">
        <f t="shared" si="186"/>
        <v>232.57622528813482</v>
      </c>
      <c r="BG72" s="53">
        <f t="shared" si="186"/>
        <v>64.780415948837032</v>
      </c>
      <c r="BH72" s="53">
        <f t="shared" si="186"/>
        <v>41.686690415609149</v>
      </c>
      <c r="BI72" s="96">
        <f t="shared" si="187"/>
        <v>2.1024095992206338</v>
      </c>
      <c r="BJ72" s="96">
        <f t="shared" si="187"/>
        <v>2.1815247891763629</v>
      </c>
      <c r="BK72" s="96">
        <f t="shared" si="187"/>
        <v>2.3665653176413834</v>
      </c>
      <c r="BL72" s="96">
        <f t="shared" si="187"/>
        <v>1.8114437322463213</v>
      </c>
      <c r="BM72" s="96">
        <f t="shared" si="187"/>
        <v>1.6199974170429883</v>
      </c>
      <c r="BN72" s="99">
        <f t="shared" si="251"/>
        <v>4.5949584001773403</v>
      </c>
      <c r="BO72" s="99">
        <f t="shared" si="252"/>
        <v>5.513111473437597</v>
      </c>
      <c r="BP72" s="99">
        <f t="shared" si="253"/>
        <v>8.4418436099448328</v>
      </c>
      <c r="BQ72" s="99">
        <f t="shared" si="254"/>
        <v>2.3513415429705029</v>
      </c>
      <c r="BR72" s="99">
        <f t="shared" si="255"/>
        <v>1.5131061683918035</v>
      </c>
      <c r="BS72" s="105">
        <f t="shared" si="213"/>
        <v>0.66228158391468483</v>
      </c>
      <c r="BT72" s="105">
        <f t="shared" si="213"/>
        <v>0.74139677387041414</v>
      </c>
      <c r="BU72" s="105">
        <f t="shared" si="213"/>
        <v>0.92643730233543475</v>
      </c>
      <c r="BV72" s="105">
        <f t="shared" si="213"/>
        <v>0.37131571694037241</v>
      </c>
      <c r="BW72" s="105">
        <f t="shared" si="213"/>
        <v>0.17986940173703939</v>
      </c>
      <c r="BX72" s="88">
        <v>100</v>
      </c>
      <c r="BY72" s="89">
        <f t="shared" si="256"/>
        <v>1.1000185275062209</v>
      </c>
      <c r="BZ72" s="89">
        <f t="shared" si="214"/>
        <v>0.12255266594259219</v>
      </c>
      <c r="CA72" s="89">
        <f t="shared" si="215"/>
        <v>48.891359978318825</v>
      </c>
      <c r="CB72" s="89">
        <f t="shared" si="257"/>
        <v>1.289592870276336</v>
      </c>
      <c r="CC72" s="89">
        <f t="shared" si="216"/>
        <v>0.1131869745140844</v>
      </c>
      <c r="CD72" s="89">
        <f t="shared" si="217"/>
        <v>45.15499579925212</v>
      </c>
      <c r="CE72" s="89">
        <f t="shared" si="258"/>
        <v>1.3125757303829817</v>
      </c>
      <c r="CF72" s="89">
        <f t="shared" si="218"/>
        <v>0.11219166109114044</v>
      </c>
      <c r="CG72" s="89">
        <f t="shared" si="219"/>
        <v>44.757923842651842</v>
      </c>
      <c r="CH72" s="89">
        <f t="shared" si="259"/>
        <v>1.3151542746664375</v>
      </c>
      <c r="CI72" s="89">
        <f t="shared" si="220"/>
        <v>0.11208162339059015</v>
      </c>
      <c r="CJ72" s="89">
        <f t="shared" si="260"/>
        <v>7.2621135847947826</v>
      </c>
      <c r="CK72" s="89">
        <f t="shared" si="261"/>
        <v>-13.08248541050877</v>
      </c>
      <c r="CL72" s="83">
        <v>167</v>
      </c>
      <c r="CM72" s="84">
        <f t="shared" si="262"/>
        <v>1.876560276915662</v>
      </c>
      <c r="CN72" s="84">
        <f t="shared" si="263"/>
        <v>0.11696735283877037</v>
      </c>
      <c r="CO72" s="84">
        <f t="shared" si="264"/>
        <v>108.77061655873116</v>
      </c>
      <c r="CP72" s="84">
        <f t="shared" si="265"/>
        <v>2.0738889477071734</v>
      </c>
      <c r="CQ72" s="84">
        <f t="shared" si="266"/>
        <v>0.11126361650777029</v>
      </c>
      <c r="CR72" s="84">
        <f t="shared" si="267"/>
        <v>103.4665816946911</v>
      </c>
      <c r="CS72" s="84">
        <f t="shared" si="268"/>
        <v>2.0982083760466264</v>
      </c>
      <c r="CT72" s="84">
        <f t="shared" si="269"/>
        <v>0.11061693289285082</v>
      </c>
      <c r="CU72" s="84">
        <f t="shared" si="270"/>
        <v>102.86521581091174</v>
      </c>
      <c r="CV72" s="84">
        <f t="shared" si="271"/>
        <v>2.1010625223149848</v>
      </c>
      <c r="CW72" s="84">
        <f t="shared" si="272"/>
        <v>0.1105417746822807</v>
      </c>
      <c r="CX72" s="84">
        <f t="shared" si="273"/>
        <v>5.7884783709426291</v>
      </c>
      <c r="CY72" s="84">
        <f t="shared" si="274"/>
        <v>38.857574319988885</v>
      </c>
      <c r="CZ72" s="88">
        <v>167</v>
      </c>
      <c r="DA72" s="89">
        <f t="shared" si="275"/>
        <v>2.0618943400991543</v>
      </c>
      <c r="DB72" s="89">
        <f t="shared" si="276"/>
        <v>0.15598960233851936</v>
      </c>
      <c r="DC72" s="89">
        <f t="shared" si="277"/>
        <v>283.47087677784197</v>
      </c>
      <c r="DD72" s="89">
        <f t="shared" si="278"/>
        <v>1.6839338121412921</v>
      </c>
      <c r="DE72" s="89">
        <f t="shared" si="279"/>
        <v>0.17261015618020323</v>
      </c>
      <c r="DF72" s="89">
        <f t="shared" si="280"/>
        <v>313.67444739667695</v>
      </c>
      <c r="DG72" s="89">
        <f t="shared" si="281"/>
        <v>1.6199344170921408</v>
      </c>
      <c r="DH72" s="89">
        <f t="shared" si="282"/>
        <v>0.17598681759178203</v>
      </c>
      <c r="DI72" s="89">
        <f t="shared" si="283"/>
        <v>319.81065876315591</v>
      </c>
      <c r="DJ72" s="89">
        <f t="shared" si="284"/>
        <v>1.6079682684993215</v>
      </c>
      <c r="DK72" s="89">
        <f t="shared" si="285"/>
        <v>0.17664043155870057</v>
      </c>
      <c r="DL72" s="89">
        <f t="shared" si="286"/>
        <v>69.044893001676471</v>
      </c>
      <c r="DM72" s="89">
        <f t="shared" si="287"/>
        <v>6.2693617995319917</v>
      </c>
      <c r="DN72" s="83">
        <v>167</v>
      </c>
      <c r="DO72" s="84">
        <f t="shared" si="288"/>
        <v>3.0082647170720063</v>
      </c>
      <c r="DP72" s="84">
        <f t="shared" si="289"/>
        <v>0.14145829660308451</v>
      </c>
      <c r="DQ72" s="84">
        <f t="shared" si="290"/>
        <v>308.42985531960863</v>
      </c>
      <c r="DR72" s="84">
        <f t="shared" si="291"/>
        <v>2.4274036652768665</v>
      </c>
      <c r="DS72" s="84">
        <f t="shared" si="292"/>
        <v>0.15747638892597876</v>
      </c>
      <c r="DT72" s="84">
        <f t="shared" si="293"/>
        <v>343.35504540237031</v>
      </c>
      <c r="DU72" s="84">
        <f t="shared" si="294"/>
        <v>2.3380323788707869</v>
      </c>
      <c r="DV72" s="84">
        <f t="shared" si="295"/>
        <v>0.16045793120066745</v>
      </c>
      <c r="DW72" s="84">
        <f t="shared" si="296"/>
        <v>349.85587762285013</v>
      </c>
      <c r="DX72" s="84">
        <f t="shared" si="297"/>
        <v>2.3227472559066116</v>
      </c>
      <c r="DY72" s="84">
        <f t="shared" si="298"/>
        <v>0.16098502201614304</v>
      </c>
      <c r="DZ72" s="84">
        <f t="shared" si="299"/>
        <v>54.062666069448895</v>
      </c>
      <c r="EA72" s="84">
        <f t="shared" si="300"/>
        <v>53.50854450453604</v>
      </c>
      <c r="EB72" s="88">
        <v>167</v>
      </c>
      <c r="EC72" s="89">
        <f t="shared" si="301"/>
        <v>4.0921843916068603</v>
      </c>
      <c r="ED72" s="89">
        <f t="shared" si="302"/>
        <v>0.15008217541848246</v>
      </c>
      <c r="EE72" s="89">
        <f t="shared" si="303"/>
        <v>501.06911055993413</v>
      </c>
      <c r="EF72" s="89">
        <f t="shared" si="304"/>
        <v>3.0400287507768269</v>
      </c>
      <c r="EG72" s="89">
        <f t="shared" si="305"/>
        <v>0.17412770173749609</v>
      </c>
      <c r="EH72" s="89">
        <f t="shared" si="306"/>
        <v>581.34826730868349</v>
      </c>
      <c r="EI72" s="89">
        <f t="shared" si="307"/>
        <v>2.9202495021244368</v>
      </c>
      <c r="EJ72" s="89">
        <f t="shared" si="308"/>
        <v>0.17766289479250183</v>
      </c>
      <c r="EK72" s="89">
        <f t="shared" si="309"/>
        <v>593.15097495727764</v>
      </c>
      <c r="EL72" s="89">
        <f t="shared" si="310"/>
        <v>2.9044158642522571</v>
      </c>
      <c r="EM72" s="89">
        <f t="shared" si="311"/>
        <v>0.17814650778014052</v>
      </c>
      <c r="EN72" s="89">
        <f t="shared" si="312"/>
        <v>70.486207945594487</v>
      </c>
      <c r="EO72" s="89">
        <f t="shared" si="313"/>
        <v>91.950566650534469</v>
      </c>
      <c r="EP72" s="57">
        <f t="shared" si="221"/>
        <v>49.901644116393307</v>
      </c>
      <c r="EQ72" s="57">
        <f t="shared" si="314"/>
        <v>338.63227252047579</v>
      </c>
      <c r="ER72" s="57">
        <f t="shared" si="222"/>
        <v>0.18634405809121607</v>
      </c>
      <c r="ES72" s="57">
        <f t="shared" si="223"/>
        <v>1.7833126359329379</v>
      </c>
      <c r="ET72" s="57">
        <f t="shared" si="315"/>
        <v>78.331263593293784</v>
      </c>
      <c r="EU72" s="58">
        <f t="shared" si="224"/>
        <v>12.444174216590707</v>
      </c>
      <c r="EV72" s="15">
        <f t="shared" si="225"/>
        <v>0.51465941296048501</v>
      </c>
      <c r="EW72" s="15">
        <f t="shared" si="226"/>
        <v>1.212112774214035</v>
      </c>
      <c r="EX72" s="58">
        <f t="shared" si="316"/>
        <v>0.42459697142801206</v>
      </c>
      <c r="EY72" s="58">
        <v>100</v>
      </c>
      <c r="EZ72" s="58">
        <f t="shared" si="317"/>
        <v>1.0937857067991494</v>
      </c>
      <c r="FA72" s="58">
        <f t="shared" si="318"/>
        <v>2.9976918478639751</v>
      </c>
      <c r="FB72" s="58">
        <f t="shared" si="319"/>
        <v>0.12937053101101856</v>
      </c>
      <c r="FC72" s="58">
        <f t="shared" si="320"/>
        <v>235.09757897403534</v>
      </c>
      <c r="FD72" s="58">
        <f t="shared" si="321"/>
        <v>0.75935923337050681</v>
      </c>
      <c r="FE72" s="58">
        <f t="shared" si="322"/>
        <v>2.4098899747100426</v>
      </c>
      <c r="FF72" s="58">
        <f t="shared" si="323"/>
        <v>0.14428801098251909</v>
      </c>
      <c r="FG72" s="58">
        <f t="shared" si="324"/>
        <v>262.20625201020573</v>
      </c>
      <c r="FH72" s="58">
        <f t="shared" si="325"/>
        <v>0.72764769566482979</v>
      </c>
      <c r="FI72" s="58">
        <f t="shared" si="326"/>
        <v>2.3564310863095583</v>
      </c>
      <c r="FJ72" s="58">
        <f t="shared" si="327"/>
        <v>0.14591551842798339</v>
      </c>
      <c r="FK72" s="58">
        <f t="shared" si="328"/>
        <v>265.16382710246756</v>
      </c>
      <c r="FL72" s="58">
        <f t="shared" si="329"/>
        <v>0.72449953667350175</v>
      </c>
      <c r="FM72" s="58">
        <f t="shared" si="330"/>
        <v>2.3511658649902394</v>
      </c>
      <c r="FN72" s="58">
        <f t="shared" si="331"/>
        <v>0.14607880930188252</v>
      </c>
      <c r="FO72" s="58">
        <f t="shared" si="227"/>
        <v>1.3979742050190158</v>
      </c>
      <c r="FP72" s="58">
        <f t="shared" si="332"/>
        <v>39.797420501901584</v>
      </c>
      <c r="FQ72" s="27">
        <f t="shared" si="228"/>
        <v>0.51631558126197452</v>
      </c>
      <c r="FR72" s="27">
        <f t="shared" si="229"/>
        <v>9.8912673632845626E-3</v>
      </c>
      <c r="FS72" s="27">
        <f t="shared" si="333"/>
        <v>0.52620684862525913</v>
      </c>
      <c r="FT72" s="91">
        <f t="shared" si="366"/>
        <v>0.55000000000000004</v>
      </c>
      <c r="FU72" s="27">
        <f t="shared" si="230"/>
        <v>0.13140922674001199</v>
      </c>
      <c r="FV72" s="27">
        <f t="shared" si="231"/>
        <v>1.2575862999019147</v>
      </c>
      <c r="FW72" s="27">
        <f t="shared" si="334"/>
        <v>25.758629990191473</v>
      </c>
      <c r="FX72" s="54">
        <v>167</v>
      </c>
      <c r="FY72" s="55">
        <f t="shared" si="335"/>
        <v>1.2049962079747687</v>
      </c>
      <c r="FZ72" s="55">
        <f t="shared" si="336"/>
        <v>0.1459664616820692</v>
      </c>
      <c r="GA72" s="55">
        <f t="shared" si="337"/>
        <v>90.491700739436169</v>
      </c>
      <c r="GB72" s="55">
        <f t="shared" si="338"/>
        <v>1.3884696655493305</v>
      </c>
      <c r="GC72" s="55">
        <f t="shared" si="339"/>
        <v>0.13598084096103624</v>
      </c>
      <c r="GD72" s="55">
        <f t="shared" si="340"/>
        <v>84.301129346718554</v>
      </c>
      <c r="GE72" s="55">
        <f t="shared" si="341"/>
        <v>1.4114150247582073</v>
      </c>
      <c r="GF72" s="55">
        <f t="shared" si="342"/>
        <v>0.13487099222762572</v>
      </c>
      <c r="GG72" s="55">
        <f t="shared" si="343"/>
        <v>83.613080199726298</v>
      </c>
      <c r="GH72" s="55">
        <f t="shared" si="344"/>
        <v>1.4140929995822888</v>
      </c>
      <c r="GI72" s="55">
        <f t="shared" si="345"/>
        <v>0.13474322401050734</v>
      </c>
      <c r="GJ72" s="57">
        <f t="shared" si="232"/>
        <v>59.872865597840843</v>
      </c>
      <c r="GK72" s="57">
        <f t="shared" si="346"/>
        <v>454.89765277867889</v>
      </c>
      <c r="GL72" s="57">
        <f t="shared" si="233"/>
        <v>0.20863430041210504</v>
      </c>
      <c r="GM72" s="57">
        <f t="shared" si="234"/>
        <v>1.9966302549438453</v>
      </c>
      <c r="GN72" s="57">
        <f t="shared" si="347"/>
        <v>99.663025494384527</v>
      </c>
      <c r="GO72" s="58">
        <f t="shared" si="235"/>
        <v>17.914160563449499</v>
      </c>
      <c r="GP72" s="15">
        <f t="shared" si="236"/>
        <v>0.72798591347773711</v>
      </c>
      <c r="GQ72" s="92">
        <f t="shared" si="237"/>
        <v>1.0312123806589268</v>
      </c>
      <c r="GR72" s="92">
        <f t="shared" si="348"/>
        <v>0.70595148694061138</v>
      </c>
      <c r="GS72" s="58">
        <v>100</v>
      </c>
      <c r="GT72" s="92">
        <f t="shared" si="349"/>
        <v>1.0937857067991494</v>
      </c>
      <c r="GU72" s="92">
        <f t="shared" si="350"/>
        <v>1.5504796006001862</v>
      </c>
      <c r="GV72" s="92">
        <f t="shared" si="351"/>
        <v>0.19703955627677225</v>
      </c>
      <c r="GW72" s="92">
        <f t="shared" si="238"/>
        <v>429.61694926389765</v>
      </c>
      <c r="GX72" s="92">
        <f t="shared" si="352"/>
        <v>0.60646775403852149</v>
      </c>
      <c r="GY72" s="92">
        <f t="shared" si="353"/>
        <v>0.9484376993090371</v>
      </c>
      <c r="GZ72" s="92">
        <f t="shared" si="354"/>
        <v>0.25193125201957645</v>
      </c>
      <c r="HA72" s="92">
        <f t="shared" si="355"/>
        <v>549.3005463575721</v>
      </c>
      <c r="HB72" s="92">
        <f t="shared" si="356"/>
        <v>0.557814287706625</v>
      </c>
      <c r="HC72" s="92">
        <f t="shared" si="357"/>
        <v>0.88923113004969989</v>
      </c>
      <c r="HD72" s="92">
        <f t="shared" si="358"/>
        <v>0.26018312174263614</v>
      </c>
      <c r="HE72" s="92">
        <f t="shared" si="359"/>
        <v>567.29258391151552</v>
      </c>
      <c r="HF72" s="92">
        <f t="shared" si="360"/>
        <v>0.55194116717306918</v>
      </c>
      <c r="HG72" s="92">
        <f t="shared" si="361"/>
        <v>0.88213664579900553</v>
      </c>
      <c r="HH72" s="92">
        <f t="shared" si="362"/>
        <v>0.26122727325092365</v>
      </c>
      <c r="HI72" s="92">
        <f t="shared" si="239"/>
        <v>2.4999450050113396</v>
      </c>
      <c r="HJ72" s="92">
        <f t="shared" si="363"/>
        <v>149.99450050113396</v>
      </c>
      <c r="HK72" s="27">
        <f t="shared" si="240"/>
        <v>0.49958420735206693</v>
      </c>
      <c r="HL72" s="27">
        <f t="shared" si="241"/>
        <v>2.3158848422826186E-2</v>
      </c>
      <c r="HM72" s="27">
        <f t="shared" si="364"/>
        <v>0.52274305577489311</v>
      </c>
      <c r="HN72" s="27">
        <f t="shared" si="367"/>
        <v>0.55000000000000004</v>
      </c>
      <c r="HO72" s="27">
        <f t="shared" si="242"/>
        <v>0.1643550789428406</v>
      </c>
      <c r="HP72" s="27">
        <f t="shared" si="243"/>
        <v>1.5728781054829846</v>
      </c>
      <c r="HQ72" s="27">
        <f t="shared" si="365"/>
        <v>57.287810548298459</v>
      </c>
    </row>
    <row r="73" spans="1:225" x14ac:dyDescent="0.25">
      <c r="A73" s="6" t="s">
        <v>1</v>
      </c>
      <c r="B73" s="7">
        <v>12.4658</v>
      </c>
      <c r="C73" s="6" t="s">
        <v>70</v>
      </c>
      <c r="D73" s="6" t="s">
        <v>371</v>
      </c>
      <c r="E73" s="8">
        <v>0.18518518518518517</v>
      </c>
      <c r="F73" s="5">
        <f t="shared" si="244"/>
        <v>3.4293552812071325E-2</v>
      </c>
      <c r="G73" s="59">
        <v>11.950000000000001</v>
      </c>
      <c r="H73" s="5">
        <v>2.7708233266850781</v>
      </c>
      <c r="I73" s="47">
        <f t="shared" si="188"/>
        <v>2.7708233266850781</v>
      </c>
      <c r="J73" s="60">
        <v>16.5</v>
      </c>
      <c r="K73" s="27">
        <v>0.99890000000000001</v>
      </c>
      <c r="L73" s="48">
        <v>1.0939999999999999E-3</v>
      </c>
      <c r="M73" s="49">
        <f t="shared" si="189"/>
        <v>1.0952047251977174E-6</v>
      </c>
      <c r="N73" s="49">
        <f t="shared" si="190"/>
        <v>1.7738745887326841</v>
      </c>
      <c r="O73" s="14">
        <v>2.6993301209880003</v>
      </c>
      <c r="P73" s="14">
        <v>2.3527088286639999</v>
      </c>
      <c r="Q73" s="14">
        <v>1.6474756403119999</v>
      </c>
      <c r="R73" s="13">
        <f t="shared" si="191"/>
        <v>-1.432601425410982</v>
      </c>
      <c r="S73" s="13">
        <f t="shared" si="191"/>
        <v>-1.2343227836155666</v>
      </c>
      <c r="T73" s="13">
        <f t="shared" si="191"/>
        <v>-0.72025713360304366</v>
      </c>
      <c r="U73" s="13">
        <f t="shared" si="192"/>
        <v>2.0195447578712296</v>
      </c>
      <c r="V73" s="13">
        <f t="shared" si="193"/>
        <v>-1.0140301199173674</v>
      </c>
      <c r="W73" s="13">
        <f t="shared" si="194"/>
        <v>2.1871625530698267</v>
      </c>
      <c r="X73" s="13">
        <f t="shared" si="245"/>
        <v>-1.1290604475431971</v>
      </c>
      <c r="Y73" s="13">
        <f t="shared" si="246"/>
        <v>2.5200670243323153</v>
      </c>
      <c r="Z73" s="13">
        <f t="shared" si="247"/>
        <v>-1.3334621045132742</v>
      </c>
      <c r="AA73" s="13">
        <f t="shared" si="248"/>
        <v>49.255407520239288</v>
      </c>
      <c r="AB73" s="18">
        <f t="shared" si="249"/>
        <v>0</v>
      </c>
      <c r="AC73" s="62">
        <v>4.3127975302187842</v>
      </c>
      <c r="AD73" s="17">
        <v>4.3127975302187842</v>
      </c>
      <c r="AE73" s="50">
        <f t="shared" si="195"/>
        <v>5.4782494928067722</v>
      </c>
      <c r="AF73" s="17">
        <v>4.4766436090044612</v>
      </c>
      <c r="AG73" s="65">
        <v>15.245972902832111</v>
      </c>
      <c r="AH73" s="15">
        <f t="shared" si="196"/>
        <v>15.58109789484865</v>
      </c>
      <c r="AI73" s="65">
        <v>4.7567528968035235</v>
      </c>
      <c r="AJ73" s="15">
        <f t="shared" si="197"/>
        <v>4.9878578099363873</v>
      </c>
      <c r="AK73" s="65">
        <v>8.5995074477160003</v>
      </c>
      <c r="AL73" s="92">
        <f t="shared" si="198"/>
        <v>4.7073565448957355E-3</v>
      </c>
      <c r="AM73" s="92">
        <f t="shared" si="199"/>
        <v>7.9450660466658087</v>
      </c>
      <c r="AN73" s="47">
        <v>1.0379906725594339</v>
      </c>
      <c r="AO73" s="47">
        <f t="shared" si="200"/>
        <v>1.2702310865330295</v>
      </c>
      <c r="AP73" s="5">
        <f t="shared" si="201"/>
        <v>1.0485845950266122</v>
      </c>
      <c r="AQ73" s="5">
        <f t="shared" si="202"/>
        <v>0.92389780402783317</v>
      </c>
      <c r="AR73" s="8">
        <v>5.0751916799919999E-2</v>
      </c>
      <c r="AS73" s="51">
        <f t="shared" si="203"/>
        <v>0.70024629492614643</v>
      </c>
      <c r="AT73" s="51">
        <f t="shared" si="204"/>
        <v>0.87158988460546971</v>
      </c>
      <c r="AU73" s="51">
        <f t="shared" si="205"/>
        <v>0.61032758739008774</v>
      </c>
      <c r="AV73" s="51">
        <f t="shared" si="206"/>
        <v>0.65374278715800982</v>
      </c>
      <c r="AW73" s="52">
        <f t="shared" si="207"/>
        <v>0.92014848169680918</v>
      </c>
      <c r="AX73" s="52">
        <f t="shared" si="208"/>
        <v>-3.6142086156133083E-2</v>
      </c>
      <c r="AY73" s="9">
        <f t="shared" si="209"/>
        <v>1.3463631719141529</v>
      </c>
      <c r="AZ73" s="9">
        <f t="shared" si="210"/>
        <v>1.4581083687132177</v>
      </c>
      <c r="BA73" s="95">
        <f t="shared" si="250"/>
        <v>1.6800446828882101</v>
      </c>
      <c r="BB73" s="9">
        <f t="shared" si="211"/>
        <v>1.0983170935413331</v>
      </c>
      <c r="BC73" s="9">
        <f t="shared" si="212"/>
        <v>0.9066683983346977</v>
      </c>
      <c r="BD73" s="53">
        <f t="shared" si="186"/>
        <v>227.65288313783051</v>
      </c>
      <c r="BE73" s="53">
        <f t="shared" si="186"/>
        <v>246.54757422771229</v>
      </c>
      <c r="BF73" s="53">
        <f t="shared" si="186"/>
        <v>284.07418134894596</v>
      </c>
      <c r="BG73" s="53">
        <f t="shared" si="186"/>
        <v>185.7114470746898</v>
      </c>
      <c r="BH73" s="53">
        <f t="shared" si="186"/>
        <v>153.3060909839071</v>
      </c>
      <c r="BI73" s="96">
        <f t="shared" si="187"/>
        <v>2.3572731548547137</v>
      </c>
      <c r="BJ73" s="96">
        <f t="shared" si="187"/>
        <v>2.3919007338811431</v>
      </c>
      <c r="BK73" s="96">
        <f t="shared" si="187"/>
        <v>2.453431763792556</v>
      </c>
      <c r="BL73" s="96">
        <f t="shared" si="187"/>
        <v>2.2688386740583177</v>
      </c>
      <c r="BM73" s="96">
        <f t="shared" si="187"/>
        <v>2.1855594100934481</v>
      </c>
      <c r="BN73" s="99">
        <f t="shared" si="251"/>
        <v>1.3663805099248465</v>
      </c>
      <c r="BO73" s="99">
        <f t="shared" si="252"/>
        <v>1.4797871019715383</v>
      </c>
      <c r="BP73" s="99">
        <f t="shared" si="253"/>
        <v>1.7050231010386627</v>
      </c>
      <c r="BQ73" s="99">
        <f t="shared" si="254"/>
        <v>1.114646554241808</v>
      </c>
      <c r="BR73" s="99">
        <f t="shared" si="255"/>
        <v>0.92014848169680918</v>
      </c>
      <c r="BS73" s="105">
        <f t="shared" si="213"/>
        <v>0.13557165860513246</v>
      </c>
      <c r="BT73" s="105">
        <f t="shared" si="213"/>
        <v>0.17019923763156225</v>
      </c>
      <c r="BU73" s="105">
        <f t="shared" si="213"/>
        <v>0.2317302675429751</v>
      </c>
      <c r="BV73" s="105">
        <f t="shared" si="213"/>
        <v>4.7137177808736573E-2</v>
      </c>
      <c r="BW73" s="105">
        <f t="shared" si="213"/>
        <v>-3.6142086156133083E-2</v>
      </c>
      <c r="BX73" s="88">
        <v>100</v>
      </c>
      <c r="BY73" s="89">
        <f t="shared" si="256"/>
        <v>1.1000185275062209</v>
      </c>
      <c r="BZ73" s="89">
        <f t="shared" si="214"/>
        <v>0.16936949674785456</v>
      </c>
      <c r="CA73" s="89">
        <f t="shared" si="215"/>
        <v>140.21302758295582</v>
      </c>
      <c r="CB73" s="89">
        <f t="shared" si="257"/>
        <v>1.0204309556858338</v>
      </c>
      <c r="CC73" s="89">
        <f t="shared" si="216"/>
        <v>0.17585040977765121</v>
      </c>
      <c r="CD73" s="89">
        <f t="shared" si="217"/>
        <v>145.57827017302171</v>
      </c>
      <c r="CE73" s="89">
        <f t="shared" si="258"/>
        <v>1.0119520757341021</v>
      </c>
      <c r="CF73" s="89">
        <f t="shared" si="218"/>
        <v>0.17658557518779777</v>
      </c>
      <c r="CG73" s="89">
        <f t="shared" si="219"/>
        <v>146.18687898340491</v>
      </c>
      <c r="CH73" s="89">
        <f t="shared" si="259"/>
        <v>1.0110144313301539</v>
      </c>
      <c r="CI73" s="89">
        <f t="shared" si="220"/>
        <v>0.17666744152887043</v>
      </c>
      <c r="CJ73" s="89">
        <f t="shared" si="260"/>
        <v>-4.5995815744099611</v>
      </c>
      <c r="CK73" s="89">
        <f t="shared" si="261"/>
        <v>9.8751398758798672</v>
      </c>
      <c r="CL73" s="83">
        <v>168</v>
      </c>
      <c r="CM73" s="84">
        <f t="shared" si="262"/>
        <v>1.8739494669788639</v>
      </c>
      <c r="CN73" s="84">
        <f t="shared" si="263"/>
        <v>0.14282225681687816</v>
      </c>
      <c r="CO73" s="84">
        <f t="shared" si="264"/>
        <v>214.84219670227699</v>
      </c>
      <c r="CP73" s="84">
        <f t="shared" si="265"/>
        <v>1.7694965203442552</v>
      </c>
      <c r="CQ73" s="84">
        <f t="shared" si="266"/>
        <v>0.14697720103005774</v>
      </c>
      <c r="CR73" s="84">
        <f t="shared" si="267"/>
        <v>221.09232439126492</v>
      </c>
      <c r="CS73" s="84">
        <f t="shared" si="268"/>
        <v>1.7577027054616139</v>
      </c>
      <c r="CT73" s="84">
        <f t="shared" si="269"/>
        <v>0.14746946968447236</v>
      </c>
      <c r="CU73" s="84">
        <f t="shared" si="270"/>
        <v>221.83282577696781</v>
      </c>
      <c r="CV73" s="84">
        <f t="shared" si="271"/>
        <v>1.7563326738348317</v>
      </c>
      <c r="CW73" s="84">
        <f t="shared" si="272"/>
        <v>0.14752697543375129</v>
      </c>
      <c r="CX73" s="84">
        <f t="shared" si="273"/>
        <v>-20.335433265774295</v>
      </c>
      <c r="CY73" s="84">
        <f t="shared" si="274"/>
        <v>90.874919512560453</v>
      </c>
      <c r="CZ73" s="88">
        <v>168</v>
      </c>
      <c r="DA73" s="89">
        <f t="shared" si="275"/>
        <v>2.0571887368454309</v>
      </c>
      <c r="DB73" s="89">
        <f t="shared" si="276"/>
        <v>0.15092285097040589</v>
      </c>
      <c r="DC73" s="89">
        <f t="shared" si="277"/>
        <v>278.29997945383161</v>
      </c>
      <c r="DD73" s="89">
        <f t="shared" si="278"/>
        <v>1.6958397399235732</v>
      </c>
      <c r="DE73" s="89">
        <f t="shared" si="279"/>
        <v>0.1662262721620322</v>
      </c>
      <c r="DF73" s="89">
        <f t="shared" si="280"/>
        <v>306.51930989861665</v>
      </c>
      <c r="DG73" s="89">
        <f t="shared" si="281"/>
        <v>1.6343030265484952</v>
      </c>
      <c r="DH73" s="89">
        <f t="shared" si="282"/>
        <v>0.16932682963005086</v>
      </c>
      <c r="DI73" s="89">
        <f t="shared" si="283"/>
        <v>312.23670175874139</v>
      </c>
      <c r="DJ73" s="89">
        <f t="shared" si="284"/>
        <v>1.6227850274643296</v>
      </c>
      <c r="DK73" s="89">
        <f t="shared" si="285"/>
        <v>0.16992668044307913</v>
      </c>
      <c r="DL73" s="89">
        <f t="shared" si="286"/>
        <v>-8.2395925607372629</v>
      </c>
      <c r="DM73" s="89">
        <f t="shared" si="287"/>
        <v>76.361213406755439</v>
      </c>
      <c r="DN73" s="83">
        <v>168</v>
      </c>
      <c r="DO73" s="84">
        <f t="shared" si="288"/>
        <v>3.0019907116904823</v>
      </c>
      <c r="DP73" s="84">
        <f t="shared" si="289"/>
        <v>0.13001731313290357</v>
      </c>
      <c r="DQ73" s="84">
        <f t="shared" si="290"/>
        <v>259.64917060023032</v>
      </c>
      <c r="DR73" s="84">
        <f t="shared" si="291"/>
        <v>2.5780354633768883</v>
      </c>
      <c r="DS73" s="84">
        <f t="shared" si="292"/>
        <v>0.14030120963220682</v>
      </c>
      <c r="DT73" s="84">
        <f t="shared" si="293"/>
        <v>280.18647545787815</v>
      </c>
      <c r="DU73" s="84">
        <f t="shared" si="294"/>
        <v>2.5103121338443453</v>
      </c>
      <c r="DV73" s="84">
        <f t="shared" si="295"/>
        <v>0.14218114140465934</v>
      </c>
      <c r="DW73" s="84">
        <f t="shared" si="296"/>
        <v>283.94076566539349</v>
      </c>
      <c r="DX73" s="84">
        <f t="shared" si="297"/>
        <v>2.4986547743072478</v>
      </c>
      <c r="DY73" s="84">
        <f t="shared" si="298"/>
        <v>0.14251242526211794</v>
      </c>
      <c r="DZ73" s="84">
        <f t="shared" si="299"/>
        <v>-23.043290358456314</v>
      </c>
      <c r="EA73" s="84">
        <f t="shared" si="300"/>
        <v>171.54908408907855</v>
      </c>
      <c r="EB73" s="88">
        <v>168</v>
      </c>
      <c r="EC73" s="89">
        <f t="shared" si="301"/>
        <v>4.0855811329082234</v>
      </c>
      <c r="ED73" s="89">
        <f t="shared" si="302"/>
        <v>0.11963119868104194</v>
      </c>
      <c r="EE73" s="89">
        <f t="shared" si="303"/>
        <v>275.27149211579177</v>
      </c>
      <c r="EF73" s="89">
        <f t="shared" si="304"/>
        <v>3.5747410327081366</v>
      </c>
      <c r="EG73" s="89">
        <f t="shared" si="305"/>
        <v>0.12789367922150324</v>
      </c>
      <c r="EH73" s="89">
        <f t="shared" si="306"/>
        <v>294.2834670188812</v>
      </c>
      <c r="EI73" s="89">
        <f t="shared" si="307"/>
        <v>3.5107413446077889</v>
      </c>
      <c r="EJ73" s="89">
        <f t="shared" si="308"/>
        <v>0.12905414474400773</v>
      </c>
      <c r="EK73" s="89">
        <f t="shared" si="309"/>
        <v>296.95369919452321</v>
      </c>
      <c r="EL73" s="89">
        <f t="shared" si="310"/>
        <v>3.5021738095773349</v>
      </c>
      <c r="EM73" s="89">
        <f t="shared" si="311"/>
        <v>0.12921190397797608</v>
      </c>
      <c r="EN73" s="89">
        <f t="shared" si="312"/>
        <v>-30.225571851892919</v>
      </c>
      <c r="EO73" s="89">
        <f t="shared" si="313"/>
        <v>280.60963847042552</v>
      </c>
      <c r="EP73" s="57">
        <f t="shared" si="221"/>
        <v>49.255407520239288</v>
      </c>
      <c r="EQ73" s="57">
        <f t="shared" si="314"/>
        <v>331.50347810188902</v>
      </c>
      <c r="ER73" s="57">
        <f t="shared" si="222"/>
        <v>0.17977525589448543</v>
      </c>
      <c r="ES73" s="57">
        <f t="shared" si="223"/>
        <v>0.97078638183022137</v>
      </c>
      <c r="ET73" s="57">
        <f t="shared" si="315"/>
        <v>-2.9213618169778632</v>
      </c>
      <c r="EU73" s="58">
        <f t="shared" si="224"/>
        <v>12.813177366065911</v>
      </c>
      <c r="EV73" s="15">
        <f t="shared" si="225"/>
        <v>0.84043028593378377</v>
      </c>
      <c r="EW73" s="15">
        <f t="shared" si="226"/>
        <v>1.1122780050792778</v>
      </c>
      <c r="EX73" s="58">
        <f t="shared" si="316"/>
        <v>0.75559372935175684</v>
      </c>
      <c r="EY73" s="58">
        <v>100</v>
      </c>
      <c r="EZ73" s="58">
        <f t="shared" si="317"/>
        <v>1.0937857067991494</v>
      </c>
      <c r="FA73" s="58">
        <f t="shared" si="318"/>
        <v>1.4196924907228841</v>
      </c>
      <c r="FB73" s="58">
        <f t="shared" si="319"/>
        <v>0.18167489877275825</v>
      </c>
      <c r="FC73" s="58">
        <f t="shared" si="320"/>
        <v>335.00639744507458</v>
      </c>
      <c r="FD73" s="58">
        <f t="shared" si="321"/>
        <v>0.66326162865183058</v>
      </c>
      <c r="FE73" s="58">
        <f t="shared" si="322"/>
        <v>0.91572576134351302</v>
      </c>
      <c r="FF73" s="58">
        <f t="shared" si="323"/>
        <v>0.22620872582303969</v>
      </c>
      <c r="FG73" s="58">
        <f t="shared" si="324"/>
        <v>417.12625585885502</v>
      </c>
      <c r="FH73" s="58">
        <f t="shared" si="325"/>
        <v>0.6127899326462326</v>
      </c>
      <c r="FI73" s="58">
        <f t="shared" si="326"/>
        <v>0.85687601106230826</v>
      </c>
      <c r="FJ73" s="58">
        <f t="shared" si="327"/>
        <v>0.23384768622255289</v>
      </c>
      <c r="FK73" s="58">
        <f t="shared" si="328"/>
        <v>431.21240986776667</v>
      </c>
      <c r="FL73" s="58">
        <f t="shared" si="329"/>
        <v>0.60568103967844189</v>
      </c>
      <c r="FM73" s="58">
        <f t="shared" si="330"/>
        <v>0.84860681987808906</v>
      </c>
      <c r="FN73" s="58">
        <f t="shared" si="331"/>
        <v>0.23498428047050679</v>
      </c>
      <c r="FO73" s="58">
        <f t="shared" si="227"/>
        <v>1.2689151145407367</v>
      </c>
      <c r="FP73" s="58">
        <f t="shared" si="332"/>
        <v>26.891511454073669</v>
      </c>
      <c r="FQ73" s="27">
        <f t="shared" si="228"/>
        <v>0.51478369329881424</v>
      </c>
      <c r="FR73" s="27">
        <f t="shared" si="229"/>
        <v>1.0677785803711714E-2</v>
      </c>
      <c r="FS73" s="27">
        <f t="shared" si="333"/>
        <v>0.52546147910252594</v>
      </c>
      <c r="FT73" s="91">
        <f t="shared" si="366"/>
        <v>0.55000000000000004</v>
      </c>
      <c r="FU73" s="27">
        <f t="shared" si="230"/>
        <v>0.18173814875111063</v>
      </c>
      <c r="FV73" s="27">
        <f t="shared" si="231"/>
        <v>0.98138600325599745</v>
      </c>
      <c r="FW73" s="27">
        <f t="shared" si="334"/>
        <v>-1.8613996744002548</v>
      </c>
      <c r="FX73" s="54">
        <v>168</v>
      </c>
      <c r="FY73" s="55">
        <f t="shared" si="335"/>
        <v>1.2033333775294845</v>
      </c>
      <c r="FZ73" s="55">
        <f t="shared" si="336"/>
        <v>0.17823042697682961</v>
      </c>
      <c r="GA73" s="55">
        <f t="shared" si="337"/>
        <v>178.73692473567706</v>
      </c>
      <c r="GB73" s="55">
        <f t="shared" si="338"/>
        <v>1.1862134300523293</v>
      </c>
      <c r="GC73" s="55">
        <f t="shared" si="339"/>
        <v>0.17951196906814254</v>
      </c>
      <c r="GD73" s="55">
        <f t="shared" si="340"/>
        <v>180.02210873150725</v>
      </c>
      <c r="GE73" s="55">
        <f t="shared" si="341"/>
        <v>1.1842492875941717</v>
      </c>
      <c r="GF73" s="55">
        <f t="shared" si="342"/>
        <v>0.17966077262189623</v>
      </c>
      <c r="GG73" s="55">
        <f t="shared" si="343"/>
        <v>180.17133515731351</v>
      </c>
      <c r="GH73" s="55">
        <f t="shared" si="344"/>
        <v>1.1840223444316444</v>
      </c>
      <c r="GI73" s="55">
        <f t="shared" si="345"/>
        <v>0.17967798970844709</v>
      </c>
      <c r="GJ73" s="57">
        <f t="shared" si="232"/>
        <v>53.343498550642352</v>
      </c>
      <c r="GK73" s="57">
        <f t="shared" si="346"/>
        <v>377.45244042875765</v>
      </c>
      <c r="GL73" s="57">
        <f t="shared" si="233"/>
        <v>0.18900638899233549</v>
      </c>
      <c r="GM73" s="57">
        <f t="shared" si="234"/>
        <v>1.0206345005586117</v>
      </c>
      <c r="GN73" s="57">
        <f t="shared" si="347"/>
        <v>2.0634500558611713</v>
      </c>
      <c r="GO73" s="58">
        <f t="shared" si="235"/>
        <v>15.028374050527752</v>
      </c>
      <c r="GP73" s="15">
        <f t="shared" si="236"/>
        <v>0.96452600143770117</v>
      </c>
      <c r="GQ73" s="92">
        <f t="shared" si="237"/>
        <v>1.0035419870258977</v>
      </c>
      <c r="GR73" s="92">
        <f t="shared" si="348"/>
        <v>0.96112172077241675</v>
      </c>
      <c r="GS73" s="58">
        <v>100</v>
      </c>
      <c r="GT73" s="92">
        <f t="shared" si="349"/>
        <v>1.0937857067991494</v>
      </c>
      <c r="GU73" s="92">
        <f t="shared" si="350"/>
        <v>1.039193121665932</v>
      </c>
      <c r="GV73" s="92">
        <f t="shared" si="351"/>
        <v>0.22098242100219012</v>
      </c>
      <c r="GW73" s="92">
        <f t="shared" si="238"/>
        <v>441.30970674496211</v>
      </c>
      <c r="GX73" s="92">
        <f t="shared" si="352"/>
        <v>0.60080643988612592</v>
      </c>
      <c r="GY73" s="92">
        <f t="shared" si="353"/>
        <v>0.56983091668871533</v>
      </c>
      <c r="GZ73" s="92">
        <f t="shared" si="354"/>
        <v>0.29842338669170365</v>
      </c>
      <c r="HA73" s="92">
        <f t="shared" si="355"/>
        <v>595.96205286143072</v>
      </c>
      <c r="HB73" s="92">
        <f t="shared" si="356"/>
        <v>0.54317512271341206</v>
      </c>
      <c r="HC73" s="92">
        <f t="shared" si="357"/>
        <v>0.51518700858899158</v>
      </c>
      <c r="HD73" s="92">
        <f t="shared" si="358"/>
        <v>0.31385092106700935</v>
      </c>
      <c r="HE73" s="92">
        <f t="shared" si="359"/>
        <v>626.7713843914554</v>
      </c>
      <c r="HF73" s="92">
        <f t="shared" si="360"/>
        <v>0.53448150450472776</v>
      </c>
      <c r="HG73" s="92">
        <f t="shared" si="361"/>
        <v>0.50695100987932384</v>
      </c>
      <c r="HH73" s="92">
        <f t="shared" si="362"/>
        <v>0.31639008322433415</v>
      </c>
      <c r="HI73" s="92">
        <f t="shared" si="239"/>
        <v>1.7085064494114046</v>
      </c>
      <c r="HJ73" s="92">
        <f t="shared" si="363"/>
        <v>70.850644941140459</v>
      </c>
      <c r="HK73" s="27">
        <f t="shared" si="240"/>
        <v>0.50703682261960181</v>
      </c>
      <c r="HL73" s="27">
        <f t="shared" si="241"/>
        <v>1.5788832260116133E-2</v>
      </c>
      <c r="HM73" s="27">
        <f t="shared" si="364"/>
        <v>0.52282565487971799</v>
      </c>
      <c r="HN73" s="27">
        <f t="shared" si="367"/>
        <v>0.55000000000000004</v>
      </c>
      <c r="HO73" s="27">
        <f t="shared" si="242"/>
        <v>0.20052924965841748</v>
      </c>
      <c r="HP73" s="27">
        <f t="shared" si="243"/>
        <v>1.0828579481554546</v>
      </c>
      <c r="HQ73" s="27">
        <f t="shared" si="365"/>
        <v>8.2857948155454544</v>
      </c>
    </row>
    <row r="74" spans="1:225" x14ac:dyDescent="0.25">
      <c r="A74" s="6" t="s">
        <v>1</v>
      </c>
      <c r="B74" s="7">
        <v>12.4658</v>
      </c>
      <c r="C74" s="6" t="s">
        <v>71</v>
      </c>
      <c r="D74" s="6" t="s">
        <v>381</v>
      </c>
      <c r="E74" s="8">
        <v>0.11904761904761904</v>
      </c>
      <c r="F74" s="5">
        <f t="shared" si="244"/>
        <v>1.4172335600907028E-2</v>
      </c>
      <c r="G74" s="59">
        <v>8.43</v>
      </c>
      <c r="H74" s="5">
        <v>2.8374766839238887</v>
      </c>
      <c r="I74" s="47">
        <f t="shared" si="188"/>
        <v>2.8289792621754493</v>
      </c>
      <c r="J74" s="60">
        <v>16.5</v>
      </c>
      <c r="K74" s="27">
        <v>0.99890000000000001</v>
      </c>
      <c r="L74" s="48">
        <v>1.0939999999999999E-3</v>
      </c>
      <c r="M74" s="49">
        <f t="shared" si="189"/>
        <v>1.0952047251977174E-6</v>
      </c>
      <c r="N74" s="49">
        <f t="shared" si="190"/>
        <v>1.8320945661982675</v>
      </c>
      <c r="O74" s="14">
        <v>4.9530760799019999</v>
      </c>
      <c r="P74" s="14">
        <v>2.3019236580959999</v>
      </c>
      <c r="Q74" s="14">
        <v>1.7210838208099999</v>
      </c>
      <c r="R74" s="13">
        <f t="shared" si="191"/>
        <v>-2.3083247811286687</v>
      </c>
      <c r="S74" s="13">
        <f t="shared" si="191"/>
        <v>-1.2028399881562319</v>
      </c>
      <c r="T74" s="13">
        <f t="shared" si="191"/>
        <v>-0.78331736171404176</v>
      </c>
      <c r="U74" s="13">
        <f t="shared" si="192"/>
        <v>1.7863621153027103</v>
      </c>
      <c r="V74" s="13">
        <f t="shared" si="193"/>
        <v>-0.83702456030097572</v>
      </c>
      <c r="W74" s="13">
        <f t="shared" si="194"/>
        <v>2.697258968118557</v>
      </c>
      <c r="X74" s="13">
        <f t="shared" si="245"/>
        <v>-1.4314940436663139</v>
      </c>
      <c r="Y74" s="13">
        <f t="shared" si="246"/>
        <v>3.3766259799799867</v>
      </c>
      <c r="Z74" s="13">
        <f t="shared" si="247"/>
        <v>-1.7555823846424501</v>
      </c>
      <c r="AA74" s="13">
        <f t="shared" si="248"/>
        <v>44.039758136331855</v>
      </c>
      <c r="AB74" s="18">
        <f t="shared" si="249"/>
        <v>4.6217390999999663E-3</v>
      </c>
      <c r="AC74" s="62">
        <v>2.9709495227789233</v>
      </c>
      <c r="AD74" s="17">
        <v>2.9847442318989903</v>
      </c>
      <c r="AE74" s="50">
        <f t="shared" si="195"/>
        <v>10.274638709671455</v>
      </c>
      <c r="AF74" s="17">
        <v>5.0300639983557121</v>
      </c>
      <c r="AG74" s="65">
        <v>19.498492889672029</v>
      </c>
      <c r="AH74" s="15">
        <f t="shared" si="196"/>
        <v>26.152818923600865</v>
      </c>
      <c r="AI74" s="65">
        <v>6.3271135509856311</v>
      </c>
      <c r="AJ74" s="15">
        <f t="shared" si="197"/>
        <v>8.9547980628007977</v>
      </c>
      <c r="AK74" s="65">
        <v>12.776203406319999</v>
      </c>
      <c r="AL74" s="92">
        <f t="shared" si="198"/>
        <v>0.13353484056102197</v>
      </c>
      <c r="AM74" s="92">
        <f t="shared" si="199"/>
        <v>11.779859009621079</v>
      </c>
      <c r="AN74" s="47">
        <v>1.6852579677004429</v>
      </c>
      <c r="AO74" s="47">
        <f t="shared" si="200"/>
        <v>3.4423849788745216</v>
      </c>
      <c r="AP74" s="5">
        <f t="shared" si="201"/>
        <v>1.4153054138574499</v>
      </c>
      <c r="AQ74" s="5">
        <f t="shared" si="202"/>
        <v>0.92201561254057218</v>
      </c>
      <c r="AR74" s="8">
        <v>9.26018524905E-2</v>
      </c>
      <c r="AS74" s="51">
        <f t="shared" si="203"/>
        <v>0.74767198067444485</v>
      </c>
      <c r="AT74" s="51">
        <f t="shared" si="204"/>
        <v>0.4647462750343106</v>
      </c>
      <c r="AU74" s="51">
        <f t="shared" si="205"/>
        <v>0.34747776796597335</v>
      </c>
      <c r="AV74" s="51">
        <f t="shared" si="206"/>
        <v>0.50970520010635023</v>
      </c>
      <c r="AW74" s="52">
        <f t="shared" si="207"/>
        <v>1.1964841634397727</v>
      </c>
      <c r="AX74" s="52">
        <f t="shared" si="208"/>
        <v>7.790695470354278E-2</v>
      </c>
      <c r="AY74" s="9">
        <f t="shared" si="209"/>
        <v>1.1909080768684734</v>
      </c>
      <c r="AZ74" s="9">
        <f t="shared" si="210"/>
        <v>1.7981726454123712</v>
      </c>
      <c r="BA74" s="95">
        <f t="shared" si="250"/>
        <v>2.2510839866533243</v>
      </c>
      <c r="BB74" s="9">
        <f t="shared" si="211"/>
        <v>1.1473892138733333</v>
      </c>
      <c r="BC74" s="9">
        <f t="shared" si="212"/>
        <v>0.47173868587106832</v>
      </c>
      <c r="BD74" s="53">
        <f t="shared" si="186"/>
        <v>129.45047422999022</v>
      </c>
      <c r="BE74" s="53">
        <f t="shared" si="186"/>
        <v>195.45950373274329</v>
      </c>
      <c r="BF74" s="53">
        <f t="shared" si="186"/>
        <v>244.69049733046108</v>
      </c>
      <c r="BG74" s="53">
        <f t="shared" si="186"/>
        <v>124.72001890594503</v>
      </c>
      <c r="BH74" s="53">
        <f t="shared" si="186"/>
        <v>51.277506454754302</v>
      </c>
      <c r="BI74" s="96">
        <f t="shared" si="187"/>
        <v>2.1121036457719775</v>
      </c>
      <c r="BJ74" s="96">
        <f t="shared" si="187"/>
        <v>2.2910567917718141</v>
      </c>
      <c r="BK74" s="96">
        <f t="shared" si="187"/>
        <v>2.3886171036506072</v>
      </c>
      <c r="BL74" s="96">
        <f t="shared" si="187"/>
        <v>2.0959361680142279</v>
      </c>
      <c r="BM74" s="96">
        <f t="shared" si="187"/>
        <v>1.7099268979602378</v>
      </c>
      <c r="BN74" s="99">
        <f t="shared" si="251"/>
        <v>3.0205338183247634</v>
      </c>
      <c r="BO74" s="99">
        <f t="shared" si="252"/>
        <v>4.5607561088482145</v>
      </c>
      <c r="BP74" s="99">
        <f t="shared" si="253"/>
        <v>5.7094879459169583</v>
      </c>
      <c r="BQ74" s="99">
        <f t="shared" si="254"/>
        <v>2.9101556959783981</v>
      </c>
      <c r="BR74" s="99">
        <f t="shared" si="255"/>
        <v>1.1964841634397727</v>
      </c>
      <c r="BS74" s="105">
        <f t="shared" si="213"/>
        <v>0.48008370251528232</v>
      </c>
      <c r="BT74" s="105">
        <f t="shared" si="213"/>
        <v>0.65903684851511912</v>
      </c>
      <c r="BU74" s="105">
        <f t="shared" si="213"/>
        <v>0.75659716039391223</v>
      </c>
      <c r="BV74" s="105">
        <f t="shared" si="213"/>
        <v>0.46391622475753302</v>
      </c>
      <c r="BW74" s="105">
        <f t="shared" si="213"/>
        <v>7.790695470354278E-2</v>
      </c>
      <c r="BX74" s="88">
        <v>100</v>
      </c>
      <c r="BY74" s="89">
        <f t="shared" si="256"/>
        <v>1.1000185275062209</v>
      </c>
      <c r="BZ74" s="89">
        <f t="shared" si="214"/>
        <v>0.12415785224221171</v>
      </c>
      <c r="CA74" s="89">
        <f t="shared" si="215"/>
        <v>53.478642585970917</v>
      </c>
      <c r="CB74" s="89">
        <f t="shared" si="257"/>
        <v>1.2641491605396242</v>
      </c>
      <c r="CC74" s="89">
        <f t="shared" si="216"/>
        <v>0.11581772529975612</v>
      </c>
      <c r="CD74" s="89">
        <f t="shared" si="217"/>
        <v>49.886290915718924</v>
      </c>
      <c r="CE74" s="89">
        <f t="shared" si="258"/>
        <v>1.2838331161975212</v>
      </c>
      <c r="CF74" s="89">
        <f t="shared" si="218"/>
        <v>0.11492642682630194</v>
      </c>
      <c r="CG74" s="89">
        <f t="shared" si="219"/>
        <v>49.502380984623386</v>
      </c>
      <c r="CH74" s="89">
        <f t="shared" si="259"/>
        <v>1.286038834524043</v>
      </c>
      <c r="CI74" s="89">
        <f t="shared" si="220"/>
        <v>0.11482782789349877</v>
      </c>
      <c r="CJ74" s="89">
        <f t="shared" si="260"/>
        <v>-3.5446245694610301</v>
      </c>
      <c r="CK74" s="89">
        <f t="shared" si="261"/>
        <v>7.4848187565483171</v>
      </c>
      <c r="CL74" s="83">
        <v>169</v>
      </c>
      <c r="CM74" s="84">
        <f t="shared" si="262"/>
        <v>1.8713577516450486</v>
      </c>
      <c r="CN74" s="84">
        <f t="shared" si="263"/>
        <v>0.1484569097339633</v>
      </c>
      <c r="CO74" s="84">
        <f t="shared" si="264"/>
        <v>233.29591221809983</v>
      </c>
      <c r="CP74" s="84">
        <f t="shared" si="265"/>
        <v>1.7358174799615398</v>
      </c>
      <c r="CQ74" s="84">
        <f t="shared" si="266"/>
        <v>0.15414406138440337</v>
      </c>
      <c r="CR74" s="84">
        <f t="shared" si="267"/>
        <v>242.23311315128447</v>
      </c>
      <c r="CS74" s="84">
        <f t="shared" si="268"/>
        <v>1.7206666659268393</v>
      </c>
      <c r="CT74" s="84">
        <f t="shared" si="269"/>
        <v>0.15482120868747923</v>
      </c>
      <c r="CU74" s="84">
        <f t="shared" si="270"/>
        <v>243.29723133925032</v>
      </c>
      <c r="CV74" s="84">
        <f t="shared" si="271"/>
        <v>1.7189087118580171</v>
      </c>
      <c r="CW74" s="84">
        <f t="shared" si="272"/>
        <v>0.15490035745777228</v>
      </c>
      <c r="CX74" s="84">
        <f t="shared" si="273"/>
        <v>30.116300264528718</v>
      </c>
      <c r="CY74" s="84">
        <f t="shared" si="274"/>
        <v>43.663306576187843</v>
      </c>
      <c r="CZ74" s="88">
        <v>169</v>
      </c>
      <c r="DA74" s="89">
        <f t="shared" si="275"/>
        <v>2.0525217038311374</v>
      </c>
      <c r="DB74" s="89">
        <f t="shared" si="276"/>
        <v>0.14441712205529708</v>
      </c>
      <c r="DC74" s="89">
        <f t="shared" si="277"/>
        <v>235.55529820605622</v>
      </c>
      <c r="DD74" s="89">
        <f t="shared" si="278"/>
        <v>1.8075905240844594</v>
      </c>
      <c r="DE74" s="89">
        <f t="shared" si="279"/>
        <v>0.15389075743594574</v>
      </c>
      <c r="DF74" s="89">
        <f t="shared" si="280"/>
        <v>251.0075172741642</v>
      </c>
      <c r="DG74" s="89">
        <f t="shared" si="281"/>
        <v>1.7641677926269672</v>
      </c>
      <c r="DH74" s="89">
        <f t="shared" si="282"/>
        <v>0.15577315661695051</v>
      </c>
      <c r="DI74" s="89">
        <f t="shared" si="283"/>
        <v>254.0778533542215</v>
      </c>
      <c r="DJ74" s="89">
        <f t="shared" si="284"/>
        <v>1.7559785286483314</v>
      </c>
      <c r="DK74" s="89">
        <f t="shared" si="285"/>
        <v>0.15613596960751133</v>
      </c>
      <c r="DL74" s="89">
        <f t="shared" si="286"/>
        <v>31.154214470309526</v>
      </c>
      <c r="DM74" s="89">
        <f t="shared" si="287"/>
        <v>46.76153536375007</v>
      </c>
      <c r="DN74" s="83">
        <v>169</v>
      </c>
      <c r="DO74" s="84">
        <f t="shared" si="288"/>
        <v>2.9957669097809934</v>
      </c>
      <c r="DP74" s="84">
        <f t="shared" si="289"/>
        <v>0.1468875978209076</v>
      </c>
      <c r="DQ74" s="84">
        <f t="shared" si="290"/>
        <v>361.7532698795743</v>
      </c>
      <c r="DR74" s="84">
        <f t="shared" si="291"/>
        <v>2.2957424295192683</v>
      </c>
      <c r="DS74" s="84">
        <f t="shared" si="292"/>
        <v>0.16779443680277345</v>
      </c>
      <c r="DT74" s="84">
        <f t="shared" si="293"/>
        <v>413.24241856697427</v>
      </c>
      <c r="DU74" s="84">
        <f t="shared" si="294"/>
        <v>2.1913570651121002</v>
      </c>
      <c r="DV74" s="84">
        <f t="shared" si="295"/>
        <v>0.17174439166703184</v>
      </c>
      <c r="DW74" s="84">
        <f t="shared" si="296"/>
        <v>422.97032690791127</v>
      </c>
      <c r="DX74" s="84">
        <f t="shared" si="297"/>
        <v>2.1735990102306202</v>
      </c>
      <c r="DY74" s="84">
        <f t="shared" si="298"/>
        <v>0.17244453056374973</v>
      </c>
      <c r="DZ74" s="84">
        <f t="shared" si="299"/>
        <v>44.853405673549787</v>
      </c>
      <c r="EA74" s="84">
        <f t="shared" si="300"/>
        <v>81.665506042448527</v>
      </c>
      <c r="EB74" s="88">
        <v>169</v>
      </c>
      <c r="EC74" s="89">
        <f t="shared" si="301"/>
        <v>4.0790276234823537</v>
      </c>
      <c r="ED74" s="89">
        <f t="shared" si="302"/>
        <v>0.14084484978094503</v>
      </c>
      <c r="EE74" s="89">
        <f t="shared" si="303"/>
        <v>434.23879387560254</v>
      </c>
      <c r="EF74" s="89">
        <f t="shared" si="304"/>
        <v>3.1600533038594087</v>
      </c>
      <c r="EG74" s="89">
        <f t="shared" si="305"/>
        <v>0.16001919818818966</v>
      </c>
      <c r="EH74" s="89">
        <f t="shared" si="306"/>
        <v>493.35523255733102</v>
      </c>
      <c r="EI74" s="89">
        <f t="shared" si="307"/>
        <v>3.0528136204346854</v>
      </c>
      <c r="EJ74" s="89">
        <f t="shared" si="308"/>
        <v>0.16280552863301304</v>
      </c>
      <c r="EK74" s="89">
        <f t="shared" si="309"/>
        <v>501.94576869394353</v>
      </c>
      <c r="EL74" s="89">
        <f t="shared" si="310"/>
        <v>3.0385916233278469</v>
      </c>
      <c r="EM74" s="89">
        <f t="shared" si="311"/>
        <v>0.16318608598658393</v>
      </c>
      <c r="EN74" s="89">
        <f t="shared" si="312"/>
        <v>37.076312228730515</v>
      </c>
      <c r="EO74" s="89">
        <f t="shared" si="313"/>
        <v>153.96003692954858</v>
      </c>
      <c r="EP74" s="57">
        <f t="shared" si="221"/>
        <v>44.039758136331855</v>
      </c>
      <c r="EQ74" s="57">
        <f t="shared" si="314"/>
        <v>275.88650462868111</v>
      </c>
      <c r="ER74" s="57">
        <f t="shared" si="222"/>
        <v>0.16914387116657584</v>
      </c>
      <c r="ES74" s="57">
        <f t="shared" si="223"/>
        <v>1.4208085177992371</v>
      </c>
      <c r="ET74" s="57">
        <f t="shared" si="315"/>
        <v>42.080851779923712</v>
      </c>
      <c r="EU74" s="58">
        <f t="shared" si="224"/>
        <v>10.025103666262671</v>
      </c>
      <c r="EV74" s="15">
        <f t="shared" si="225"/>
        <v>0.51414761761268091</v>
      </c>
      <c r="EW74" s="15">
        <f t="shared" si="226"/>
        <v>1.4328280372770061</v>
      </c>
      <c r="EX74" s="58">
        <f t="shared" si="316"/>
        <v>0.35883414075968534</v>
      </c>
      <c r="EY74" s="58">
        <v>100</v>
      </c>
      <c r="EZ74" s="58">
        <f t="shared" si="317"/>
        <v>1.0937857067991494</v>
      </c>
      <c r="FA74" s="58">
        <f t="shared" si="318"/>
        <v>3.7287041801258827</v>
      </c>
      <c r="FB74" s="58">
        <f t="shared" si="319"/>
        <v>0.1071478843828672</v>
      </c>
      <c r="FC74" s="58">
        <f t="shared" si="320"/>
        <v>174.76634002088926</v>
      </c>
      <c r="FD74" s="58">
        <f t="shared" si="321"/>
        <v>0.85641154060179336</v>
      </c>
      <c r="FE74" s="58">
        <f t="shared" si="322"/>
        <v>3.2685304442464762</v>
      </c>
      <c r="FF74" s="58">
        <f t="shared" si="323"/>
        <v>0.11444222635091575</v>
      </c>
      <c r="FG74" s="58">
        <f t="shared" si="324"/>
        <v>186.6639659605803</v>
      </c>
      <c r="FH74" s="58">
        <f t="shared" si="325"/>
        <v>0.83337393922090619</v>
      </c>
      <c r="FI74" s="58">
        <f t="shared" si="326"/>
        <v>3.2254530210027714</v>
      </c>
      <c r="FJ74" s="58">
        <f t="shared" si="327"/>
        <v>0.11520390618326375</v>
      </c>
      <c r="FK74" s="58">
        <f t="shared" si="328"/>
        <v>187.90632363599204</v>
      </c>
      <c r="FL74" s="58">
        <f t="shared" si="329"/>
        <v>0.83110299287808664</v>
      </c>
      <c r="FM74" s="58">
        <f t="shared" si="330"/>
        <v>3.2212295965996827</v>
      </c>
      <c r="FN74" s="58">
        <f t="shared" si="331"/>
        <v>0.11527940462188313</v>
      </c>
      <c r="FO74" s="58">
        <f t="shared" si="227"/>
        <v>0.96834699882381836</v>
      </c>
      <c r="FP74" s="58">
        <f t="shared" si="332"/>
        <v>-3.1653001176181639</v>
      </c>
      <c r="FQ74" s="27">
        <f t="shared" si="228"/>
        <v>0.52886407184329609</v>
      </c>
      <c r="FR74" s="27">
        <f t="shared" si="229"/>
        <v>5.3382709197146031E-3</v>
      </c>
      <c r="FS74" s="27">
        <f t="shared" si="333"/>
        <v>0.53420234276301071</v>
      </c>
      <c r="FT74" s="91">
        <f t="shared" si="366"/>
        <v>0.55000000000000004</v>
      </c>
      <c r="FU74" s="27">
        <f t="shared" si="230"/>
        <v>0.13213036718717594</v>
      </c>
      <c r="FV74" s="27">
        <f t="shared" si="231"/>
        <v>1.1098950843722779</v>
      </c>
      <c r="FW74" s="27">
        <f t="shared" si="334"/>
        <v>10.989508437227791</v>
      </c>
      <c r="FX74" s="54">
        <v>169</v>
      </c>
      <c r="FY74" s="55">
        <f t="shared" si="335"/>
        <v>1.2016826898091395</v>
      </c>
      <c r="FZ74" s="55">
        <f t="shared" si="336"/>
        <v>0.18526096576842696</v>
      </c>
      <c r="GA74" s="55">
        <f t="shared" si="337"/>
        <v>194.08830968664356</v>
      </c>
      <c r="GB74" s="55">
        <f t="shared" si="338"/>
        <v>1.1638198063553569</v>
      </c>
      <c r="GC74" s="55">
        <f t="shared" si="339"/>
        <v>0.18825042023485078</v>
      </c>
      <c r="GD74" s="55">
        <f t="shared" si="340"/>
        <v>197.22020615423861</v>
      </c>
      <c r="GE74" s="55">
        <f t="shared" si="341"/>
        <v>1.1595186523857894</v>
      </c>
      <c r="GF74" s="55">
        <f t="shared" si="342"/>
        <v>0.1885992479807771</v>
      </c>
      <c r="GG74" s="55">
        <f t="shared" si="343"/>
        <v>197.58565490000012</v>
      </c>
      <c r="GH74" s="55">
        <f t="shared" si="344"/>
        <v>1.1590222505298937</v>
      </c>
      <c r="GI74" s="55">
        <f t="shared" si="345"/>
        <v>0.1886396315862256</v>
      </c>
      <c r="GJ74" s="57">
        <f t="shared" si="232"/>
        <v>66.496390384356175</v>
      </c>
      <c r="GK74" s="57">
        <f t="shared" si="346"/>
        <v>538.28485423034385</v>
      </c>
      <c r="GL74" s="57">
        <f t="shared" si="233"/>
        <v>0.21856711677435209</v>
      </c>
      <c r="GM74" s="57">
        <f t="shared" si="234"/>
        <v>1.8359637809045577</v>
      </c>
      <c r="GN74" s="57">
        <f t="shared" si="347"/>
        <v>83.596378090455772</v>
      </c>
      <c r="GO74" s="58">
        <f t="shared" si="235"/>
        <v>22.855733537899958</v>
      </c>
      <c r="GP74" s="15">
        <f t="shared" si="236"/>
        <v>0.87393001896535338</v>
      </c>
      <c r="GQ74" s="92">
        <f t="shared" si="237"/>
        <v>1.1104711042458459</v>
      </c>
      <c r="GR74" s="92">
        <f t="shared" si="348"/>
        <v>0.78699032836056126</v>
      </c>
      <c r="GS74" s="58">
        <v>100</v>
      </c>
      <c r="GT74" s="92">
        <f t="shared" si="349"/>
        <v>1.0937857067991494</v>
      </c>
      <c r="GU74" s="92">
        <f t="shared" si="350"/>
        <v>1.3466858282487506</v>
      </c>
      <c r="GV74" s="92">
        <f t="shared" si="351"/>
        <v>0.219081645018534</v>
      </c>
      <c r="GW74" s="92">
        <f t="shared" si="238"/>
        <v>539.5520291146737</v>
      </c>
      <c r="GX74" s="92">
        <f t="shared" si="352"/>
        <v>0.56112668031779933</v>
      </c>
      <c r="GY74" s="92">
        <f t="shared" si="353"/>
        <v>0.74432524821344792</v>
      </c>
      <c r="GZ74" s="92">
        <f t="shared" si="354"/>
        <v>0.29468481862617552</v>
      </c>
      <c r="HA74" s="92">
        <f t="shared" si="355"/>
        <v>725.74674991869631</v>
      </c>
      <c r="HB74" s="92">
        <f t="shared" si="356"/>
        <v>0.51069677493504861</v>
      </c>
      <c r="HC74" s="92">
        <f t="shared" si="357"/>
        <v>0.6881434250093883</v>
      </c>
      <c r="HD74" s="92">
        <f t="shared" si="358"/>
        <v>0.30647824767452614</v>
      </c>
      <c r="HE74" s="92">
        <f t="shared" si="359"/>
        <v>754.79148606133037</v>
      </c>
      <c r="HF74" s="92">
        <f t="shared" si="360"/>
        <v>0.50470219272240735</v>
      </c>
      <c r="HG74" s="92">
        <f t="shared" si="361"/>
        <v>0.68152338710215221</v>
      </c>
      <c r="HH74" s="92">
        <f t="shared" si="362"/>
        <v>0.30796315228041854</v>
      </c>
      <c r="HI74" s="92">
        <f t="shared" si="239"/>
        <v>2.5868904791555161</v>
      </c>
      <c r="HJ74" s="92">
        <f t="shared" si="363"/>
        <v>158.68904791555161</v>
      </c>
      <c r="HK74" s="27">
        <f t="shared" si="240"/>
        <v>0.49083985591331408</v>
      </c>
      <c r="HL74" s="27">
        <f t="shared" si="241"/>
        <v>3.6622231327915464E-2</v>
      </c>
      <c r="HM74" s="27">
        <f t="shared" si="364"/>
        <v>0.52746208724122956</v>
      </c>
      <c r="HN74" s="27">
        <f t="shared" si="367"/>
        <v>0.55000000000000004</v>
      </c>
      <c r="HO74" s="27">
        <f t="shared" si="242"/>
        <v>0.20737889046998634</v>
      </c>
      <c r="HP74" s="27">
        <f t="shared" si="243"/>
        <v>1.7419826799478852</v>
      </c>
      <c r="HQ74" s="27">
        <f t="shared" si="365"/>
        <v>74.198267994788523</v>
      </c>
    </row>
    <row r="75" spans="1:225" x14ac:dyDescent="0.25">
      <c r="A75" s="6" t="s">
        <v>1</v>
      </c>
      <c r="B75" s="7">
        <v>12.4658</v>
      </c>
      <c r="C75" s="6" t="s">
        <v>72</v>
      </c>
      <c r="D75" s="6" t="s">
        <v>380</v>
      </c>
      <c r="E75" s="8">
        <v>0.12820512820512822</v>
      </c>
      <c r="F75" s="5">
        <f t="shared" si="244"/>
        <v>1.6436554898093363E-2</v>
      </c>
      <c r="G75" s="59">
        <v>12.6</v>
      </c>
      <c r="H75" s="5">
        <v>2.6796733249008109</v>
      </c>
      <c r="I75" s="47">
        <f t="shared" si="188"/>
        <v>2.6787941839923066</v>
      </c>
      <c r="J75" s="60">
        <v>16.5</v>
      </c>
      <c r="K75" s="27">
        <v>0.99890000000000001</v>
      </c>
      <c r="L75" s="48">
        <v>1.0939999999999999E-3</v>
      </c>
      <c r="M75" s="49">
        <f t="shared" si="189"/>
        <v>1.0952047251977174E-6</v>
      </c>
      <c r="N75" s="49">
        <f t="shared" si="190"/>
        <v>1.6817441025050623</v>
      </c>
      <c r="O75" s="14">
        <v>3.9536306895600002</v>
      </c>
      <c r="P75" s="14">
        <v>2.7693106290279998</v>
      </c>
      <c r="Q75" s="14">
        <v>1.416720842538</v>
      </c>
      <c r="R75" s="13">
        <f t="shared" si="191"/>
        <v>-1.9831781145612493</v>
      </c>
      <c r="S75" s="13">
        <f t="shared" si="191"/>
        <v>-1.4695268875161767</v>
      </c>
      <c r="T75" s="13">
        <f t="shared" si="191"/>
        <v>-0.50255551071728077</v>
      </c>
      <c r="U75" s="13">
        <f t="shared" si="192"/>
        <v>2.0789263156839168</v>
      </c>
      <c r="V75" s="13">
        <f t="shared" si="193"/>
        <v>-1.0558386250162577</v>
      </c>
      <c r="W75" s="13">
        <f t="shared" si="194"/>
        <v>2.4939286153013596</v>
      </c>
      <c r="X75" s="13">
        <f t="shared" si="245"/>
        <v>-1.3184201709315688</v>
      </c>
      <c r="Y75" s="13">
        <f t="shared" si="246"/>
        <v>3.3089018558805594</v>
      </c>
      <c r="Z75" s="13">
        <f t="shared" si="247"/>
        <v>-1.7263525010387133</v>
      </c>
      <c r="AA75" s="13">
        <f t="shared" si="248"/>
        <v>49.81022815924166</v>
      </c>
      <c r="AB75" s="18">
        <f t="shared" si="249"/>
        <v>5.2305739000002571E-4</v>
      </c>
      <c r="AC75" s="62">
        <v>4.70206568946847</v>
      </c>
      <c r="AD75" s="17">
        <v>4.7045264267824489</v>
      </c>
      <c r="AE75" s="50">
        <f t="shared" si="195"/>
        <v>8.1217698272514092</v>
      </c>
      <c r="AF75" s="17">
        <v>5.4217382078848289</v>
      </c>
      <c r="AG75" s="65">
        <v>20.46585269322139</v>
      </c>
      <c r="AH75" s="15">
        <f t="shared" si="196"/>
        <v>22.649269666947443</v>
      </c>
      <c r="AI75" s="65">
        <v>7.7065367559846987</v>
      </c>
      <c r="AJ75" s="15">
        <f t="shared" si="197"/>
        <v>8.5991921450469846</v>
      </c>
      <c r="AK75" s="65">
        <v>11.976125549906</v>
      </c>
      <c r="AL75" s="92">
        <f t="shared" si="198"/>
        <v>3.1032697654160515E-2</v>
      </c>
      <c r="AM75" s="92">
        <f t="shared" si="199"/>
        <v>10.642460885932518</v>
      </c>
      <c r="AN75" s="47">
        <v>1.1524514299716455</v>
      </c>
      <c r="AO75" s="47">
        <f t="shared" si="200"/>
        <v>1.7263735157304885</v>
      </c>
      <c r="AP75" s="5">
        <f t="shared" si="201"/>
        <v>1.1158309390231704</v>
      </c>
      <c r="AQ75" s="5">
        <f t="shared" si="202"/>
        <v>0.888639722553347</v>
      </c>
      <c r="AR75" s="8">
        <v>0.10107959874082</v>
      </c>
      <c r="AS75" s="51">
        <f t="shared" si="203"/>
        <v>0.51157888453822709</v>
      </c>
      <c r="AT75" s="51">
        <f t="shared" si="204"/>
        <v>0.70044747384743633</v>
      </c>
      <c r="AU75" s="51">
        <f t="shared" si="205"/>
        <v>0.3583341373484904</v>
      </c>
      <c r="AV75" s="51">
        <f t="shared" si="206"/>
        <v>0.42815438602997929</v>
      </c>
      <c r="AW75" s="52">
        <f t="shared" si="207"/>
        <v>1.2254759147933583</v>
      </c>
      <c r="AX75" s="52">
        <f t="shared" si="208"/>
        <v>8.8304780153474788E-2</v>
      </c>
      <c r="AY75" s="9">
        <f t="shared" si="209"/>
        <v>1.3859508771226112</v>
      </c>
      <c r="AZ75" s="9">
        <f t="shared" si="210"/>
        <v>1.662619076867573</v>
      </c>
      <c r="BA75" s="95">
        <f t="shared" si="250"/>
        <v>2.2059345705870395</v>
      </c>
      <c r="BB75" s="9">
        <f t="shared" si="211"/>
        <v>0.9444805616919999</v>
      </c>
      <c r="BC75" s="9">
        <f t="shared" si="212"/>
        <v>0.61045922127459318</v>
      </c>
      <c r="BD75" s="53">
        <f t="shared" si="186"/>
        <v>162.23999568248448</v>
      </c>
      <c r="BE75" s="53">
        <f t="shared" si="186"/>
        <v>194.62689212523074</v>
      </c>
      <c r="BF75" s="53">
        <f t="shared" si="186"/>
        <v>258.22763354420312</v>
      </c>
      <c r="BG75" s="53">
        <f t="shared" si="186"/>
        <v>110.56129389609276</v>
      </c>
      <c r="BH75" s="53">
        <f t="shared" si="186"/>
        <v>71.460614556226403</v>
      </c>
      <c r="BI75" s="96">
        <f t="shared" si="187"/>
        <v>2.2101579260958379</v>
      </c>
      <c r="BJ75" s="96">
        <f t="shared" si="187"/>
        <v>2.2892028477241659</v>
      </c>
      <c r="BK75" s="96">
        <f t="shared" si="187"/>
        <v>2.412002715287517</v>
      </c>
      <c r="BL75" s="96">
        <f t="shared" si="187"/>
        <v>2.043603112597463</v>
      </c>
      <c r="BM75" s="96">
        <f t="shared" si="187"/>
        <v>1.8540667467842813</v>
      </c>
      <c r="BN75" s="99">
        <f t="shared" si="251"/>
        <v>2.7822487724147305</v>
      </c>
      <c r="BO75" s="99">
        <f t="shared" si="252"/>
        <v>3.3376506786530813</v>
      </c>
      <c r="BP75" s="99">
        <f t="shared" si="253"/>
        <v>4.4283378670570608</v>
      </c>
      <c r="BQ75" s="99">
        <f t="shared" si="254"/>
        <v>1.8960122806031239</v>
      </c>
      <c r="BR75" s="99">
        <f t="shared" si="255"/>
        <v>1.2254759147933583</v>
      </c>
      <c r="BS75" s="105">
        <f t="shared" si="213"/>
        <v>0.44439595946503152</v>
      </c>
      <c r="BT75" s="105">
        <f t="shared" si="213"/>
        <v>0.52344088109335907</v>
      </c>
      <c r="BU75" s="105">
        <f t="shared" si="213"/>
        <v>0.64624074865671055</v>
      </c>
      <c r="BV75" s="105">
        <f t="shared" si="213"/>
        <v>0.27784114596665649</v>
      </c>
      <c r="BW75" s="105">
        <f t="shared" si="213"/>
        <v>8.8304780153474788E-2</v>
      </c>
      <c r="BX75" s="88">
        <v>100</v>
      </c>
      <c r="BY75" s="89">
        <f t="shared" si="256"/>
        <v>1.1000185275062209</v>
      </c>
      <c r="BZ75" s="89">
        <f t="shared" si="214"/>
        <v>0.13531869080696543</v>
      </c>
      <c r="CA75" s="89">
        <f t="shared" si="215"/>
        <v>75.425663086875929</v>
      </c>
      <c r="CB75" s="89">
        <f t="shared" si="257"/>
        <v>1.171157348585693</v>
      </c>
      <c r="CC75" s="89">
        <f t="shared" si="216"/>
        <v>0.13114452471043797</v>
      </c>
      <c r="CD75" s="89">
        <f t="shared" si="217"/>
        <v>73.099012985638524</v>
      </c>
      <c r="CE75" s="89">
        <f t="shared" si="258"/>
        <v>1.1793395463533796</v>
      </c>
      <c r="CF75" s="89">
        <f t="shared" si="218"/>
        <v>0.13068879585883195</v>
      </c>
      <c r="CG75" s="89">
        <f t="shared" si="219"/>
        <v>72.844993007945703</v>
      </c>
      <c r="CH75" s="89">
        <f t="shared" si="259"/>
        <v>1.1802521095163578</v>
      </c>
      <c r="CI75" s="89">
        <f t="shared" si="220"/>
        <v>0.13063826223047595</v>
      </c>
      <c r="CJ75" s="89">
        <f t="shared" si="260"/>
        <v>1.8978445397712207</v>
      </c>
      <c r="CK75" s="89">
        <f t="shared" si="261"/>
        <v>-3.690305515684178</v>
      </c>
      <c r="CL75" s="83">
        <v>170</v>
      </c>
      <c r="CM75" s="84">
        <f t="shared" si="262"/>
        <v>1.8687848795097224</v>
      </c>
      <c r="CN75" s="84">
        <f t="shared" si="263"/>
        <v>0.12913569806289288</v>
      </c>
      <c r="CO75" s="84">
        <f t="shared" si="264"/>
        <v>167.04569543230059</v>
      </c>
      <c r="CP75" s="84">
        <f t="shared" si="265"/>
        <v>1.8764405548724872</v>
      </c>
      <c r="CQ75" s="84">
        <f t="shared" si="266"/>
        <v>0.12887199895220161</v>
      </c>
      <c r="CR75" s="84">
        <f t="shared" si="267"/>
        <v>166.70458292823648</v>
      </c>
      <c r="CS75" s="84">
        <f t="shared" si="268"/>
        <v>1.8773352457768699</v>
      </c>
      <c r="CT75" s="84">
        <f t="shared" si="269"/>
        <v>0.12884128671096226</v>
      </c>
      <c r="CU75" s="84">
        <f t="shared" si="270"/>
        <v>166.664854582217</v>
      </c>
      <c r="CV75" s="84">
        <f t="shared" si="271"/>
        <v>1.8774395945025204</v>
      </c>
      <c r="CW75" s="84">
        <f t="shared" si="272"/>
        <v>0.12883770614013182</v>
      </c>
      <c r="CX75" s="84">
        <f t="shared" si="273"/>
        <v>0.49341078930280613</v>
      </c>
      <c r="CY75" s="84">
        <f t="shared" si="274"/>
        <v>53.200856241968438</v>
      </c>
      <c r="CZ75" s="88">
        <v>170</v>
      </c>
      <c r="DA75" s="89">
        <f t="shared" si="275"/>
        <v>2.0478926994737563</v>
      </c>
      <c r="DB75" s="89">
        <f t="shared" si="276"/>
        <v>0.14943412266230521</v>
      </c>
      <c r="DC75" s="89">
        <f t="shared" si="277"/>
        <v>283.65703956191459</v>
      </c>
      <c r="DD75" s="89">
        <f t="shared" si="278"/>
        <v>1.6835107825242881</v>
      </c>
      <c r="DE75" s="89">
        <f t="shared" si="279"/>
        <v>0.16481450327291033</v>
      </c>
      <c r="DF75" s="89">
        <f t="shared" si="280"/>
        <v>312.85220030307124</v>
      </c>
      <c r="DG75" s="89">
        <f t="shared" si="281"/>
        <v>1.6215624646341193</v>
      </c>
      <c r="DH75" s="89">
        <f t="shared" si="282"/>
        <v>0.16793318915869751</v>
      </c>
      <c r="DI75" s="89">
        <f t="shared" si="283"/>
        <v>318.77211464341929</v>
      </c>
      <c r="DJ75" s="89">
        <f t="shared" si="284"/>
        <v>1.6099710999308388</v>
      </c>
      <c r="DK75" s="89">
        <f t="shared" si="285"/>
        <v>0.16853664213131</v>
      </c>
      <c r="DL75" s="89">
        <f t="shared" si="286"/>
        <v>31.45858086242179</v>
      </c>
      <c r="DM75" s="89">
        <f t="shared" si="287"/>
        <v>31.375172738691859</v>
      </c>
      <c r="DN75" s="83">
        <v>170</v>
      </c>
      <c r="DO75" s="84">
        <f t="shared" si="288"/>
        <v>2.9895926161088182</v>
      </c>
      <c r="DP75" s="84">
        <f t="shared" si="289"/>
        <v>0.13546273249566304</v>
      </c>
      <c r="DQ75" s="84">
        <f t="shared" si="290"/>
        <v>308.46688030574205</v>
      </c>
      <c r="DR75" s="84">
        <f t="shared" si="291"/>
        <v>2.4273017730745665</v>
      </c>
      <c r="DS75" s="84">
        <f t="shared" si="292"/>
        <v>0.1503363324983541</v>
      </c>
      <c r="DT75" s="84">
        <f t="shared" si="293"/>
        <v>342.3360700616218</v>
      </c>
      <c r="DU75" s="84">
        <f t="shared" si="294"/>
        <v>2.3404636720516132</v>
      </c>
      <c r="DV75" s="84">
        <f t="shared" si="295"/>
        <v>0.15309989244157204</v>
      </c>
      <c r="DW75" s="84">
        <f t="shared" si="296"/>
        <v>348.62906813214016</v>
      </c>
      <c r="DX75" s="84">
        <f t="shared" si="297"/>
        <v>2.3256023135552661</v>
      </c>
      <c r="DY75" s="84">
        <f t="shared" si="298"/>
        <v>0.15358829258820397</v>
      </c>
      <c r="DZ75" s="84">
        <f t="shared" si="299"/>
        <v>19.798868218799083</v>
      </c>
      <c r="EA75" s="84">
        <f t="shared" si="300"/>
        <v>89.771360292088076</v>
      </c>
      <c r="EB75" s="88">
        <v>170</v>
      </c>
      <c r="EC75" s="89">
        <f t="shared" si="301"/>
        <v>4.0725231974504936</v>
      </c>
      <c r="ED75" s="89">
        <f t="shared" si="302"/>
        <v>0.13368848084418086</v>
      </c>
      <c r="EE75" s="89">
        <f t="shared" si="303"/>
        <v>403.90810247399452</v>
      </c>
      <c r="EF75" s="89">
        <f t="shared" si="304"/>
        <v>3.2225566903894856</v>
      </c>
      <c r="EG75" s="89">
        <f t="shared" si="305"/>
        <v>0.15028840958661047</v>
      </c>
      <c r="EH75" s="89">
        <f t="shared" si="306"/>
        <v>454.06085817306655</v>
      </c>
      <c r="EI75" s="89">
        <f t="shared" si="307"/>
        <v>3.1221275765054539</v>
      </c>
      <c r="EJ75" s="89">
        <f t="shared" si="308"/>
        <v>0.15268643286394115</v>
      </c>
      <c r="EK75" s="89">
        <f t="shared" si="309"/>
        <v>461.30591792330802</v>
      </c>
      <c r="EL75" s="89">
        <f t="shared" si="310"/>
        <v>3.1087870091756078</v>
      </c>
      <c r="EM75" s="89">
        <f t="shared" si="311"/>
        <v>0.15301368961608039</v>
      </c>
      <c r="EN75" s="89">
        <f t="shared" si="312"/>
        <v>19.350677900542678</v>
      </c>
      <c r="EO75" s="89">
        <f t="shared" si="313"/>
        <v>153.67997621559266</v>
      </c>
      <c r="EP75" s="57">
        <f t="shared" si="221"/>
        <v>49.81022815924166</v>
      </c>
      <c r="EQ75" s="57">
        <f t="shared" si="314"/>
        <v>337.62072892943837</v>
      </c>
      <c r="ER75" s="57">
        <f t="shared" si="222"/>
        <v>0.17786287799554606</v>
      </c>
      <c r="ES75" s="57">
        <f t="shared" si="223"/>
        <v>1.3873304483652591</v>
      </c>
      <c r="ET75" s="57">
        <f t="shared" si="315"/>
        <v>38.733044836525906</v>
      </c>
      <c r="EU75" s="58">
        <f t="shared" si="224"/>
        <v>13.577758070472369</v>
      </c>
      <c r="EV75" s="15">
        <f t="shared" si="225"/>
        <v>0.66343476003663093</v>
      </c>
      <c r="EW75" s="15">
        <f t="shared" si="226"/>
        <v>1.2169753486923536</v>
      </c>
      <c r="EX75" s="58">
        <f t="shared" si="316"/>
        <v>0.54515053304037353</v>
      </c>
      <c r="EY75" s="58">
        <v>100</v>
      </c>
      <c r="EZ75" s="58">
        <f t="shared" si="317"/>
        <v>1.0937857067991494</v>
      </c>
      <c r="FA75" s="58">
        <f t="shared" si="318"/>
        <v>2.1678925463527188</v>
      </c>
      <c r="FB75" s="58">
        <f t="shared" si="319"/>
        <v>0.145239418334807</v>
      </c>
      <c r="FC75" s="58">
        <f t="shared" si="320"/>
        <v>275.69461846171805</v>
      </c>
      <c r="FD75" s="58">
        <f t="shared" si="321"/>
        <v>0.71372392484537472</v>
      </c>
      <c r="FE75" s="58">
        <f t="shared" si="322"/>
        <v>1.5980118626268436</v>
      </c>
      <c r="FF75" s="58">
        <f t="shared" si="323"/>
        <v>0.16916611577554408</v>
      </c>
      <c r="FG75" s="58">
        <f t="shared" si="324"/>
        <v>321.11246574864924</v>
      </c>
      <c r="FH75" s="58">
        <f t="shared" si="325"/>
        <v>0.67376038308031061</v>
      </c>
      <c r="FI75" s="58">
        <f t="shared" si="326"/>
        <v>1.5392615753309078</v>
      </c>
      <c r="FJ75" s="58">
        <f t="shared" si="327"/>
        <v>0.17236423768100056</v>
      </c>
      <c r="FK75" s="58">
        <f t="shared" si="328"/>
        <v>327.18316617300906</v>
      </c>
      <c r="FL75" s="58">
        <f t="shared" si="329"/>
        <v>0.66908715187580303</v>
      </c>
      <c r="FM75" s="58">
        <f t="shared" si="330"/>
        <v>1.5324290506367291</v>
      </c>
      <c r="FN75" s="58">
        <f t="shared" si="331"/>
        <v>0.17274806397197925</v>
      </c>
      <c r="FO75" s="58">
        <f t="shared" si="227"/>
        <v>1.347434898981438</v>
      </c>
      <c r="FP75" s="58">
        <f t="shared" si="332"/>
        <v>34.7434898981438</v>
      </c>
      <c r="FQ75" s="27">
        <f t="shared" si="228"/>
        <v>0.5118512363907195</v>
      </c>
      <c r="FR75" s="27">
        <f t="shared" si="229"/>
        <v>1.2371472057952837E-2</v>
      </c>
      <c r="FS75" s="27">
        <f t="shared" si="333"/>
        <v>0.52422270844867236</v>
      </c>
      <c r="FT75" s="91">
        <f t="shared" si="366"/>
        <v>0.55000000000000004</v>
      </c>
      <c r="FU75" s="27">
        <f t="shared" si="230"/>
        <v>0.14537215121528113</v>
      </c>
      <c r="FV75" s="27">
        <f t="shared" si="231"/>
        <v>1.1339027794791927</v>
      </c>
      <c r="FW75" s="27">
        <f t="shared" si="334"/>
        <v>13.390277947919271</v>
      </c>
      <c r="FX75" s="54">
        <v>170</v>
      </c>
      <c r="FY75" s="55">
        <f t="shared" si="335"/>
        <v>1.2000439850745914</v>
      </c>
      <c r="FZ75" s="55">
        <f t="shared" si="336"/>
        <v>0.16114891583660196</v>
      </c>
      <c r="GA75" s="55">
        <f t="shared" si="337"/>
        <v>138.97129462980868</v>
      </c>
      <c r="GB75" s="55">
        <f t="shared" si="338"/>
        <v>1.2573072609103348</v>
      </c>
      <c r="GC75" s="55">
        <f t="shared" si="339"/>
        <v>0.15743643916357641</v>
      </c>
      <c r="GD75" s="55">
        <f t="shared" si="340"/>
        <v>135.7697360784843</v>
      </c>
      <c r="GE75" s="55">
        <f t="shared" si="341"/>
        <v>1.2641036117046391</v>
      </c>
      <c r="GF75" s="55">
        <f t="shared" si="342"/>
        <v>0.15701264663554373</v>
      </c>
      <c r="GG75" s="55">
        <f t="shared" si="343"/>
        <v>135.40426668659055</v>
      </c>
      <c r="GH75" s="55">
        <f t="shared" si="344"/>
        <v>1.2648919759366266</v>
      </c>
      <c r="GI75" s="55">
        <f t="shared" si="345"/>
        <v>0.1569637086825782</v>
      </c>
      <c r="GJ75" s="57">
        <f t="shared" si="232"/>
        <v>59.753514303923708</v>
      </c>
      <c r="GK75" s="57">
        <f t="shared" si="346"/>
        <v>453.438778217086</v>
      </c>
      <c r="GL75" s="57">
        <f t="shared" si="233"/>
        <v>0.19912690742001191</v>
      </c>
      <c r="GM75" s="57">
        <f t="shared" si="234"/>
        <v>1.5531898778760926</v>
      </c>
      <c r="GN75" s="57">
        <f t="shared" si="347"/>
        <v>55.318987787609267</v>
      </c>
      <c r="GO75" s="58">
        <f t="shared" si="235"/>
        <v>19.539700801588495</v>
      </c>
      <c r="GP75" s="15">
        <f t="shared" si="236"/>
        <v>0.86270776448492692</v>
      </c>
      <c r="GQ75" s="92">
        <f t="shared" si="237"/>
        <v>1.0237839201232888</v>
      </c>
      <c r="GR75" s="92">
        <f t="shared" si="348"/>
        <v>0.84266586681790789</v>
      </c>
      <c r="GS75" s="58">
        <v>100</v>
      </c>
      <c r="GT75" s="92">
        <f t="shared" si="349"/>
        <v>1.0937857067991494</v>
      </c>
      <c r="GU75" s="92">
        <f t="shared" si="350"/>
        <v>1.2324542379153738</v>
      </c>
      <c r="GV75" s="92">
        <f t="shared" si="351"/>
        <v>0.21097958639206235</v>
      </c>
      <c r="GW75" s="92">
        <f t="shared" si="238"/>
        <v>480.42892405583854</v>
      </c>
      <c r="GX75" s="92">
        <f t="shared" si="352"/>
        <v>0.58346861951842932</v>
      </c>
      <c r="GY75" s="92">
        <f t="shared" si="353"/>
        <v>0.68739529161864421</v>
      </c>
      <c r="GZ75" s="92">
        <f t="shared" si="354"/>
        <v>0.2825026729443485</v>
      </c>
      <c r="HA75" s="92">
        <f t="shared" si="355"/>
        <v>643.29662185107998</v>
      </c>
      <c r="HB75" s="92">
        <f t="shared" si="356"/>
        <v>0.53009778532556429</v>
      </c>
      <c r="HC75" s="92">
        <f t="shared" si="357"/>
        <v>0.63077727941018213</v>
      </c>
      <c r="HD75" s="92">
        <f t="shared" si="358"/>
        <v>0.29490885775416775</v>
      </c>
      <c r="HE75" s="92">
        <f t="shared" si="359"/>
        <v>671.54717500527647</v>
      </c>
      <c r="HF75" s="92">
        <f t="shared" si="360"/>
        <v>0.52301245229077675</v>
      </c>
      <c r="HG75" s="92">
        <f t="shared" si="361"/>
        <v>0.62329124493404675</v>
      </c>
      <c r="HH75" s="92">
        <f t="shared" si="362"/>
        <v>0.29667457203438174</v>
      </c>
      <c r="HI75" s="92">
        <f t="shared" si="239"/>
        <v>2.3140616618681773</v>
      </c>
      <c r="HJ75" s="92">
        <f t="shared" si="363"/>
        <v>131.40616618681773</v>
      </c>
      <c r="HK75" s="27">
        <f t="shared" si="240"/>
        <v>0.49626981397249059</v>
      </c>
      <c r="HL75" s="27">
        <f t="shared" si="241"/>
        <v>2.752079093963803E-2</v>
      </c>
      <c r="HM75" s="27">
        <f t="shared" si="364"/>
        <v>0.52379060491212859</v>
      </c>
      <c r="HN75" s="27">
        <f t="shared" si="367"/>
        <v>0.55000000000000004</v>
      </c>
      <c r="HO75" s="27">
        <f t="shared" si="242"/>
        <v>0.18089579135714803</v>
      </c>
      <c r="HP75" s="27">
        <f t="shared" si="243"/>
        <v>1.4109871725857546</v>
      </c>
      <c r="HQ75" s="27">
        <f t="shared" si="365"/>
        <v>41.098717258575455</v>
      </c>
    </row>
    <row r="76" spans="1:225" x14ac:dyDescent="0.25">
      <c r="A76" s="6" t="s">
        <v>1</v>
      </c>
      <c r="B76" s="7">
        <v>12.4658</v>
      </c>
      <c r="C76" s="6" t="s">
        <v>73</v>
      </c>
      <c r="D76" s="6" t="s">
        <v>370</v>
      </c>
      <c r="E76" s="8">
        <v>0.14771048744460857</v>
      </c>
      <c r="F76" s="5">
        <f t="shared" si="244"/>
        <v>2.1818388101123867E-2</v>
      </c>
      <c r="G76" s="59">
        <v>12.56</v>
      </c>
      <c r="H76" s="5">
        <v>2.7416036814099862</v>
      </c>
      <c r="I76" s="47">
        <f t="shared" si="188"/>
        <v>2.7382903301360098</v>
      </c>
      <c r="J76" s="60">
        <v>16.5</v>
      </c>
      <c r="K76" s="27">
        <v>0.99890000000000001</v>
      </c>
      <c r="L76" s="48">
        <v>1.0939999999999999E-3</v>
      </c>
      <c r="M76" s="49">
        <f t="shared" si="189"/>
        <v>1.0952047251977174E-6</v>
      </c>
      <c r="N76" s="49">
        <f t="shared" si="190"/>
        <v>1.7413057664791367</v>
      </c>
      <c r="O76" s="14">
        <v>5.031402067068</v>
      </c>
      <c r="P76" s="14">
        <v>2.5906745931059998</v>
      </c>
      <c r="Q76" s="14">
        <v>1.9829267032299998</v>
      </c>
      <c r="R76" s="13">
        <f t="shared" si="191"/>
        <v>-2.3309604822069461</v>
      </c>
      <c r="S76" s="13">
        <f t="shared" si="191"/>
        <v>-1.3733278142849208</v>
      </c>
      <c r="T76" s="13">
        <f t="shared" si="191"/>
        <v>-0.98763135086936193</v>
      </c>
      <c r="U76" s="13">
        <f t="shared" si="192"/>
        <v>2.0619158951890677</v>
      </c>
      <c r="V76" s="13">
        <f t="shared" si="193"/>
        <v>-1.0439854868921166</v>
      </c>
      <c r="W76" s="13">
        <f t="shared" si="194"/>
        <v>2.9566699702725279</v>
      </c>
      <c r="X76" s="13">
        <f t="shared" si="245"/>
        <v>-1.563973215787076</v>
      </c>
      <c r="Y76" s="13">
        <f t="shared" si="246"/>
        <v>3.610363624741153</v>
      </c>
      <c r="Z76" s="13">
        <f t="shared" si="247"/>
        <v>-1.8521441482459333</v>
      </c>
      <c r="AA76" s="13">
        <f t="shared" si="248"/>
        <v>49.979137354271749</v>
      </c>
      <c r="AB76" s="18">
        <f t="shared" si="249"/>
        <v>1.9012705999998936E-3</v>
      </c>
      <c r="AC76" s="62">
        <v>4.5812602620742346</v>
      </c>
      <c r="AD76" s="17">
        <v>4.5899870695439384</v>
      </c>
      <c r="AE76" s="50">
        <f t="shared" si="195"/>
        <v>13.533407951792062</v>
      </c>
      <c r="AF76" s="17">
        <v>8.1080653839837513</v>
      </c>
      <c r="AG76" s="65">
        <v>26.527313384284049</v>
      </c>
      <c r="AH76" s="15">
        <f t="shared" si="196"/>
        <v>30.56344916932678</v>
      </c>
      <c r="AI76" s="65">
        <v>6.8707651857171363</v>
      </c>
      <c r="AJ76" s="15">
        <f t="shared" si="197"/>
        <v>10.237449470331473</v>
      </c>
      <c r="AK76" s="65">
        <v>13.224316505239999</v>
      </c>
      <c r="AL76" s="92">
        <f t="shared" si="198"/>
        <v>0.10253967927524117</v>
      </c>
      <c r="AM76" s="92">
        <f t="shared" si="199"/>
        <v>12.281669508414447</v>
      </c>
      <c r="AN76" s="47">
        <v>1.7664680229239447</v>
      </c>
      <c r="AO76" s="47">
        <f t="shared" si="200"/>
        <v>2.9484631975524809</v>
      </c>
      <c r="AP76" s="5">
        <f t="shared" si="201"/>
        <v>1.4900013599086401</v>
      </c>
      <c r="AQ76" s="5">
        <f t="shared" si="202"/>
        <v>0.92871866032153438</v>
      </c>
      <c r="AR76" s="8">
        <v>0.10425768962866</v>
      </c>
      <c r="AS76" s="51">
        <f t="shared" si="203"/>
        <v>0.76540940668763746</v>
      </c>
      <c r="AT76" s="51">
        <f t="shared" si="204"/>
        <v>0.51490112667853039</v>
      </c>
      <c r="AU76" s="51">
        <f t="shared" si="205"/>
        <v>0.39411016587380998</v>
      </c>
      <c r="AV76" s="51">
        <f t="shared" si="206"/>
        <v>0.54923185289187226</v>
      </c>
      <c r="AW76" s="52">
        <f t="shared" si="207"/>
        <v>1.046062742898523</v>
      </c>
      <c r="AX76" s="52">
        <f t="shared" si="208"/>
        <v>1.9557734318440649E-2</v>
      </c>
      <c r="AY76" s="9">
        <f t="shared" si="209"/>
        <v>1.3746105967927118</v>
      </c>
      <c r="AZ76" s="9">
        <f t="shared" si="210"/>
        <v>1.9711133135150185</v>
      </c>
      <c r="BA76" s="95">
        <f t="shared" si="250"/>
        <v>2.4069090831607687</v>
      </c>
      <c r="BB76" s="9">
        <f t="shared" si="211"/>
        <v>1.3219511354866664</v>
      </c>
      <c r="BC76" s="9">
        <f t="shared" si="212"/>
        <v>0.66804598112093072</v>
      </c>
      <c r="BD76" s="53">
        <f t="shared" si="186"/>
        <v>185.39401504327893</v>
      </c>
      <c r="BE76" s="53">
        <f t="shared" si="186"/>
        <v>265.84445962402043</v>
      </c>
      <c r="BF76" s="53">
        <f t="shared" si="186"/>
        <v>324.62032506694123</v>
      </c>
      <c r="BG76" s="53">
        <f t="shared" si="186"/>
        <v>178.29182262287799</v>
      </c>
      <c r="BH76" s="53">
        <f t="shared" si="186"/>
        <v>90.099499423699271</v>
      </c>
      <c r="BI76" s="96">
        <f t="shared" si="187"/>
        <v>2.2680957099830596</v>
      </c>
      <c r="BJ76" s="96">
        <f t="shared" si="187"/>
        <v>2.4246276137576324</v>
      </c>
      <c r="BK76" s="96">
        <f t="shared" si="187"/>
        <v>2.5113757083062076</v>
      </c>
      <c r="BL76" s="96">
        <f t="shared" si="187"/>
        <v>2.2511314246604823</v>
      </c>
      <c r="BM76" s="96">
        <f t="shared" si="187"/>
        <v>1.9547223781252441</v>
      </c>
      <c r="BN76" s="99">
        <f t="shared" si="251"/>
        <v>2.1524400594187001</v>
      </c>
      <c r="BO76" s="99">
        <f t="shared" si="252"/>
        <v>3.0864764665443993</v>
      </c>
      <c r="BP76" s="99">
        <f t="shared" si="253"/>
        <v>3.7688691925275584</v>
      </c>
      <c r="BQ76" s="99">
        <f t="shared" si="254"/>
        <v>2.0699830099190057</v>
      </c>
      <c r="BR76" s="99">
        <f t="shared" si="255"/>
        <v>1.046062742898523</v>
      </c>
      <c r="BS76" s="105">
        <f t="shared" si="213"/>
        <v>0.33293106617625612</v>
      </c>
      <c r="BT76" s="105">
        <f t="shared" si="213"/>
        <v>0.48946296995082922</v>
      </c>
      <c r="BU76" s="105">
        <f t="shared" si="213"/>
        <v>0.5762110644994044</v>
      </c>
      <c r="BV76" s="105">
        <f t="shared" si="213"/>
        <v>0.31596678085367891</v>
      </c>
      <c r="BW76" s="105">
        <f t="shared" si="213"/>
        <v>1.9557734318440649E-2</v>
      </c>
      <c r="BX76" s="88">
        <v>100</v>
      </c>
      <c r="BY76" s="89">
        <f t="shared" si="256"/>
        <v>1.1000185275062209</v>
      </c>
      <c r="BZ76" s="89">
        <f t="shared" si="214"/>
        <v>0.14404235011812258</v>
      </c>
      <c r="CA76" s="89">
        <f t="shared" si="215"/>
        <v>87.862032452657616</v>
      </c>
      <c r="CB76" s="89">
        <f t="shared" si="257"/>
        <v>1.1321067069519621</v>
      </c>
      <c r="CC76" s="89">
        <f t="shared" si="216"/>
        <v>0.14198632442397183</v>
      </c>
      <c r="CD76" s="89">
        <f t="shared" si="217"/>
        <v>86.607911035485301</v>
      </c>
      <c r="CE76" s="89">
        <f t="shared" si="258"/>
        <v>1.1357289844296998</v>
      </c>
      <c r="CF76" s="89">
        <f t="shared" si="218"/>
        <v>0.14175971903935997</v>
      </c>
      <c r="CG76" s="89">
        <f t="shared" si="219"/>
        <v>86.469687730739238</v>
      </c>
      <c r="CH76" s="89">
        <f t="shared" si="259"/>
        <v>1.136132134121594</v>
      </c>
      <c r="CI76" s="89">
        <f t="shared" si="220"/>
        <v>0.14173456551359254</v>
      </c>
      <c r="CJ76" s="89">
        <f t="shared" si="260"/>
        <v>-4.0456991472978547</v>
      </c>
      <c r="CK76" s="89">
        <f t="shared" si="261"/>
        <v>8.6103239824313782</v>
      </c>
      <c r="CL76" s="83">
        <v>171</v>
      </c>
      <c r="CM76" s="84">
        <f t="shared" si="262"/>
        <v>1.8662306039325733</v>
      </c>
      <c r="CN76" s="84">
        <f t="shared" si="263"/>
        <v>0.1555650626479301</v>
      </c>
      <c r="CO76" s="84">
        <f t="shared" si="264"/>
        <v>281.65886223558755</v>
      </c>
      <c r="CP76" s="84">
        <f t="shared" si="265"/>
        <v>1.6612098528903643</v>
      </c>
      <c r="CQ76" s="84">
        <f t="shared" si="266"/>
        <v>0.16488550267172306</v>
      </c>
      <c r="CR76" s="84">
        <f t="shared" si="267"/>
        <v>298.53401715760106</v>
      </c>
      <c r="CS76" s="84">
        <f t="shared" si="268"/>
        <v>1.6388206966377339</v>
      </c>
      <c r="CT76" s="84">
        <f t="shared" si="269"/>
        <v>0.16600799401585933</v>
      </c>
      <c r="CU76" s="84">
        <f t="shared" si="270"/>
        <v>300.56634774312744</v>
      </c>
      <c r="CV76" s="84">
        <f t="shared" si="271"/>
        <v>1.6362298428977715</v>
      </c>
      <c r="CW76" s="84">
        <f t="shared" si="272"/>
        <v>0.16613937296287162</v>
      </c>
      <c r="CX76" s="84">
        <f t="shared" si="273"/>
        <v>12.476355495864077</v>
      </c>
      <c r="CY76" s="84">
        <f t="shared" si="274"/>
        <v>56.417944717537829</v>
      </c>
      <c r="CZ76" s="88">
        <v>171</v>
      </c>
      <c r="DA76" s="89">
        <f t="shared" si="275"/>
        <v>2.0433011929237406</v>
      </c>
      <c r="DB76" s="89">
        <f t="shared" si="276"/>
        <v>0.15160400349931208</v>
      </c>
      <c r="DC76" s="89">
        <f t="shared" si="277"/>
        <v>285.42125266406043</v>
      </c>
      <c r="DD76" s="89">
        <f t="shared" si="278"/>
        <v>1.6795208126118584</v>
      </c>
      <c r="DE76" s="89">
        <f t="shared" si="279"/>
        <v>0.16721844072283729</v>
      </c>
      <c r="DF76" s="89">
        <f t="shared" si="280"/>
        <v>314.81818235664025</v>
      </c>
      <c r="DG76" s="89">
        <f t="shared" si="281"/>
        <v>1.6176796112488858</v>
      </c>
      <c r="DH76" s="89">
        <f t="shared" si="282"/>
        <v>0.17038470571585254</v>
      </c>
      <c r="DI76" s="89">
        <f t="shared" si="283"/>
        <v>320.77923417396164</v>
      </c>
      <c r="DJ76" s="89">
        <f t="shared" si="284"/>
        <v>1.6061084595114692</v>
      </c>
      <c r="DK76" s="89">
        <f t="shared" si="285"/>
        <v>0.17099736951834121</v>
      </c>
      <c r="DL76" s="89">
        <f t="shared" si="286"/>
        <v>15.765219163916999</v>
      </c>
      <c r="DM76" s="89">
        <f t="shared" si="287"/>
        <v>53.538444076606929</v>
      </c>
      <c r="DN76" s="83">
        <v>171</v>
      </c>
      <c r="DO76" s="84">
        <f t="shared" si="288"/>
        <v>2.9834671490841664</v>
      </c>
      <c r="DP76" s="84">
        <f t="shared" si="289"/>
        <v>0.15023882770611957</v>
      </c>
      <c r="DQ76" s="84">
        <f t="shared" si="290"/>
        <v>405.59232445553897</v>
      </c>
      <c r="DR76" s="84">
        <f t="shared" si="291"/>
        <v>2.2057232561968516</v>
      </c>
      <c r="DS76" s="84">
        <f t="shared" si="292"/>
        <v>0.17472993090598055</v>
      </c>
      <c r="DT76" s="84">
        <f t="shared" si="293"/>
        <v>471.7097431480139</v>
      </c>
      <c r="DU76" s="84">
        <f t="shared" si="294"/>
        <v>2.0922612230103614</v>
      </c>
      <c r="DV76" s="84">
        <f t="shared" si="295"/>
        <v>0.17940513244232908</v>
      </c>
      <c r="DW76" s="84">
        <f t="shared" si="296"/>
        <v>484.33115325469345</v>
      </c>
      <c r="DX76" s="84">
        <f t="shared" si="297"/>
        <v>2.0730305441754462</v>
      </c>
      <c r="DY76" s="84">
        <f t="shared" si="298"/>
        <v>0.18023534648117848</v>
      </c>
      <c r="DZ76" s="84">
        <f t="shared" si="299"/>
        <v>22.019329567757829</v>
      </c>
      <c r="EA76" s="84">
        <f t="shared" si="300"/>
        <v>98.17458926328932</v>
      </c>
      <c r="EB76" s="88">
        <v>171</v>
      </c>
      <c r="EC76" s="89">
        <f t="shared" si="301"/>
        <v>4.0660672016966446</v>
      </c>
      <c r="ED76" s="89">
        <f t="shared" si="302"/>
        <v>0.14220982025341783</v>
      </c>
      <c r="EE76" s="89">
        <f t="shared" si="303"/>
        <v>468.79743148590597</v>
      </c>
      <c r="EF76" s="89">
        <f t="shared" si="304"/>
        <v>3.0952697047382842</v>
      </c>
      <c r="EG76" s="89">
        <f t="shared" si="305"/>
        <v>0.1629924977404254</v>
      </c>
      <c r="EH76" s="89">
        <f t="shared" si="306"/>
        <v>537.3079310276911</v>
      </c>
      <c r="EI76" s="89">
        <f t="shared" si="307"/>
        <v>2.9831466980267352</v>
      </c>
      <c r="EJ76" s="89">
        <f t="shared" si="308"/>
        <v>0.16602732025342679</v>
      </c>
      <c r="EK76" s="89">
        <f t="shared" si="309"/>
        <v>547.31228232055787</v>
      </c>
      <c r="EL76" s="89">
        <f t="shared" si="310"/>
        <v>2.9682971831015701</v>
      </c>
      <c r="EM76" s="89">
        <f t="shared" si="311"/>
        <v>0.16644209499771609</v>
      </c>
      <c r="EN76" s="89">
        <f t="shared" si="312"/>
        <v>12.681298313453793</v>
      </c>
      <c r="EO76" s="89">
        <f t="shared" si="313"/>
        <v>183.75900042828698</v>
      </c>
      <c r="EP76" s="57">
        <f t="shared" si="221"/>
        <v>49.979137354271749</v>
      </c>
      <c r="EQ76" s="57">
        <f t="shared" si="314"/>
        <v>339.49055815471314</v>
      </c>
      <c r="ER76" s="57">
        <f t="shared" si="222"/>
        <v>0.18032338967781175</v>
      </c>
      <c r="ES76" s="57">
        <f t="shared" si="223"/>
        <v>1.2207893481187855</v>
      </c>
      <c r="ET76" s="57">
        <f t="shared" si="315"/>
        <v>22.078934811878547</v>
      </c>
      <c r="EU76" s="58">
        <f t="shared" si="224"/>
        <v>13.356472240948682</v>
      </c>
      <c r="EV76" s="15">
        <f t="shared" si="225"/>
        <v>0.50349886727924908</v>
      </c>
      <c r="EW76" s="15">
        <f t="shared" si="226"/>
        <v>1.4231993924970467</v>
      </c>
      <c r="EX76" s="58">
        <f t="shared" si="316"/>
        <v>0.35377956871935207</v>
      </c>
      <c r="EY76" s="58">
        <v>100</v>
      </c>
      <c r="EZ76" s="58">
        <f t="shared" si="317"/>
        <v>1.0937857067991494</v>
      </c>
      <c r="FA76" s="58">
        <f t="shared" si="318"/>
        <v>3.7979325714164207</v>
      </c>
      <c r="FB76" s="58">
        <f t="shared" si="319"/>
        <v>0.11119960368005127</v>
      </c>
      <c r="FC76" s="58">
        <f t="shared" si="320"/>
        <v>209.35284982926797</v>
      </c>
      <c r="FD76" s="58">
        <f t="shared" si="321"/>
        <v>0.79532485560367028</v>
      </c>
      <c r="FE76" s="58">
        <f t="shared" si="322"/>
        <v>3.2209673579452582</v>
      </c>
      <c r="FF76" s="58">
        <f t="shared" si="323"/>
        <v>0.12074904444030772</v>
      </c>
      <c r="FG76" s="58">
        <f t="shared" si="324"/>
        <v>227.33135488930091</v>
      </c>
      <c r="FH76" s="58">
        <f t="shared" si="325"/>
        <v>0.7695286247131411</v>
      </c>
      <c r="FI76" s="58">
        <f t="shared" si="326"/>
        <v>3.1740973621332893</v>
      </c>
      <c r="FJ76" s="58">
        <f t="shared" si="327"/>
        <v>0.12163729183327499</v>
      </c>
      <c r="FK76" s="58">
        <f t="shared" si="328"/>
        <v>229.00363713597295</v>
      </c>
      <c r="FL76" s="58">
        <f t="shared" si="329"/>
        <v>0.76729295472288106</v>
      </c>
      <c r="FM76" s="58">
        <f t="shared" si="330"/>
        <v>3.1700734563914592</v>
      </c>
      <c r="FN76" s="58">
        <f t="shared" si="331"/>
        <v>0.12171446698082948</v>
      </c>
      <c r="FO76" s="58">
        <f t="shared" si="227"/>
        <v>0.82400694146021558</v>
      </c>
      <c r="FP76" s="58">
        <f t="shared" si="332"/>
        <v>-17.599305853978443</v>
      </c>
      <c r="FQ76" s="27">
        <f t="shared" si="228"/>
        <v>0.51266860408233461</v>
      </c>
      <c r="FR76" s="27">
        <f t="shared" si="229"/>
        <v>1.1872861714288974E-2</v>
      </c>
      <c r="FS76" s="27">
        <f t="shared" si="333"/>
        <v>0.52454146579662364</v>
      </c>
      <c r="FT76" s="91">
        <f t="shared" si="366"/>
        <v>0.55000000000000004</v>
      </c>
      <c r="FU76" s="27">
        <f t="shared" si="230"/>
        <v>0.15469690697493466</v>
      </c>
      <c r="FV76" s="27">
        <f t="shared" si="231"/>
        <v>1.0472980602203075</v>
      </c>
      <c r="FW76" s="27">
        <f t="shared" si="334"/>
        <v>4.729806022030747</v>
      </c>
      <c r="FX76" s="54">
        <v>171</v>
      </c>
      <c r="FY76" s="55">
        <f t="shared" si="335"/>
        <v>1.1984171066120357</v>
      </c>
      <c r="FZ76" s="55">
        <f t="shared" si="336"/>
        <v>0.19412913611319585</v>
      </c>
      <c r="GA76" s="55">
        <f t="shared" si="337"/>
        <v>234.32078588736508</v>
      </c>
      <c r="GB76" s="55">
        <f t="shared" si="338"/>
        <v>1.1141989848374181</v>
      </c>
      <c r="GC76" s="55">
        <f t="shared" si="339"/>
        <v>0.20133224790464632</v>
      </c>
      <c r="GD76" s="55">
        <f t="shared" si="340"/>
        <v>243.015198532477</v>
      </c>
      <c r="GE76" s="55">
        <f t="shared" si="341"/>
        <v>1.1048491509763803</v>
      </c>
      <c r="GF76" s="55">
        <f t="shared" si="342"/>
        <v>0.20218234463863485</v>
      </c>
      <c r="GG76" s="55">
        <f t="shared" si="343"/>
        <v>244.04129558713203</v>
      </c>
      <c r="GH76" s="55">
        <f t="shared" si="344"/>
        <v>1.1037729168704526</v>
      </c>
      <c r="GI76" s="55">
        <f t="shared" si="345"/>
        <v>0.20228088960009719</v>
      </c>
      <c r="GJ76" s="57">
        <f t="shared" si="232"/>
        <v>71.667236719154005</v>
      </c>
      <c r="GK76" s="57">
        <f t="shared" si="346"/>
        <v>606.58701812800621</v>
      </c>
      <c r="GL76" s="57">
        <f t="shared" si="233"/>
        <v>0.22469094460216379</v>
      </c>
      <c r="GM76" s="57">
        <f t="shared" si="234"/>
        <v>1.5211576949566488</v>
      </c>
      <c r="GN76" s="57">
        <f t="shared" si="347"/>
        <v>52.115769495664878</v>
      </c>
      <c r="GO76" s="58">
        <f t="shared" si="235"/>
        <v>27.463480377306968</v>
      </c>
      <c r="GP76" s="15">
        <f t="shared" si="236"/>
        <v>0.89857267827183218</v>
      </c>
      <c r="GQ76" s="92">
        <f t="shared" si="237"/>
        <v>1.0828207985977092</v>
      </c>
      <c r="GR76" s="92">
        <f t="shared" si="348"/>
        <v>0.82984430982071566</v>
      </c>
      <c r="GS76" s="58">
        <v>100</v>
      </c>
      <c r="GT76" s="92">
        <f t="shared" si="349"/>
        <v>1.0937857067991494</v>
      </c>
      <c r="GU76" s="92">
        <f t="shared" si="350"/>
        <v>1.2572035933497892</v>
      </c>
      <c r="GV76" s="92">
        <f t="shared" si="351"/>
        <v>0.23144084670255022</v>
      </c>
      <c r="GW76" s="92">
        <f t="shared" si="238"/>
        <v>624.80939462376966</v>
      </c>
      <c r="GX76" s="92">
        <f t="shared" si="352"/>
        <v>0.53501442077750316</v>
      </c>
      <c r="GY76" s="92">
        <f t="shared" si="353"/>
        <v>0.65293578006280628</v>
      </c>
      <c r="GZ76" s="92">
        <f t="shared" si="354"/>
        <v>0.32114974555784237</v>
      </c>
      <c r="HA76" s="92">
        <f t="shared" si="355"/>
        <v>866.99206714992602</v>
      </c>
      <c r="HB76" s="92">
        <f t="shared" si="356"/>
        <v>0.48475133343635413</v>
      </c>
      <c r="HC76" s="92">
        <f t="shared" si="357"/>
        <v>0.5994419657472998</v>
      </c>
      <c r="HD76" s="92">
        <f t="shared" si="358"/>
        <v>0.3351731680972122</v>
      </c>
      <c r="HE76" s="92">
        <f t="shared" si="359"/>
        <v>904.85040664450094</v>
      </c>
      <c r="HF76" s="92">
        <f t="shared" si="360"/>
        <v>0.47897666721444537</v>
      </c>
      <c r="HG76" s="92">
        <f t="shared" si="361"/>
        <v>0.59335674077004252</v>
      </c>
      <c r="HH76" s="92">
        <f t="shared" si="362"/>
        <v>0.33688748370324012</v>
      </c>
      <c r="HI76" s="92">
        <f t="shared" si="239"/>
        <v>2.2807282646709357</v>
      </c>
      <c r="HJ76" s="92">
        <f t="shared" si="363"/>
        <v>128.07282646709356</v>
      </c>
      <c r="HK76" s="27">
        <f t="shared" si="240"/>
        <v>0.48528031800964849</v>
      </c>
      <c r="HL76" s="27">
        <f t="shared" si="241"/>
        <v>4.9261157748494336E-2</v>
      </c>
      <c r="HM76" s="27">
        <f t="shared" si="364"/>
        <v>0.53454147575814281</v>
      </c>
      <c r="HN76" s="27">
        <f t="shared" si="367"/>
        <v>0.55000000000000004</v>
      </c>
      <c r="HO76" s="27">
        <f t="shared" si="242"/>
        <v>0.21556853105602575</v>
      </c>
      <c r="HP76" s="27">
        <f t="shared" si="243"/>
        <v>1.4593989552492943</v>
      </c>
      <c r="HQ76" s="27">
        <f t="shared" si="365"/>
        <v>45.939895524929433</v>
      </c>
    </row>
    <row r="77" spans="1:225" x14ac:dyDescent="0.25">
      <c r="A77" s="6" t="s">
        <v>1</v>
      </c>
      <c r="B77" s="7">
        <v>12.4658</v>
      </c>
      <c r="C77" s="6" t="s">
        <v>74</v>
      </c>
      <c r="D77" s="6" t="s">
        <v>344</v>
      </c>
      <c r="E77" s="8">
        <v>0.17035775127768313</v>
      </c>
      <c r="F77" s="5">
        <f t="shared" si="244"/>
        <v>2.9021763420388948E-2</v>
      </c>
      <c r="G77" s="59">
        <v>10.17</v>
      </c>
      <c r="H77" s="5">
        <v>2.6837377246848821</v>
      </c>
      <c r="I77" s="47">
        <f t="shared" si="188"/>
        <v>2.6807230116897678</v>
      </c>
      <c r="J77" s="60">
        <v>16.5</v>
      </c>
      <c r="K77" s="27">
        <v>0.99890000000000001</v>
      </c>
      <c r="L77" s="48">
        <v>1.0939999999999999E-3</v>
      </c>
      <c r="M77" s="49">
        <f t="shared" si="189"/>
        <v>1.0952047251977174E-6</v>
      </c>
      <c r="N77" s="49">
        <f t="shared" si="190"/>
        <v>1.6836750542494423</v>
      </c>
      <c r="O77" s="14">
        <v>2.8220314890199996</v>
      </c>
      <c r="P77" s="14">
        <v>2.2690211762600003</v>
      </c>
      <c r="Q77" s="14">
        <v>1.9733719168460002</v>
      </c>
      <c r="R77" s="13">
        <f t="shared" si="191"/>
        <v>-1.4967340860214775</v>
      </c>
      <c r="S77" s="13">
        <f t="shared" si="191"/>
        <v>-1.1820700734186789</v>
      </c>
      <c r="T77" s="13">
        <f t="shared" si="191"/>
        <v>-0.98066288308824057</v>
      </c>
      <c r="U77" s="13">
        <f t="shared" si="192"/>
        <v>1.9354710621156272</v>
      </c>
      <c r="V77" s="13">
        <f t="shared" si="193"/>
        <v>-0.95268473756854755</v>
      </c>
      <c r="W77" s="13">
        <f t="shared" si="194"/>
        <v>2.3291803415869126</v>
      </c>
      <c r="X77" s="13">
        <f t="shared" si="245"/>
        <v>-1.2198223475094658</v>
      </c>
      <c r="Y77" s="13">
        <f t="shared" si="246"/>
        <v>2.5304642278955298</v>
      </c>
      <c r="Z77" s="13">
        <f t="shared" si="247"/>
        <v>-1.3394020797200783</v>
      </c>
      <c r="AA77" s="13">
        <f t="shared" si="248"/>
        <v>46.390840182257087</v>
      </c>
      <c r="AB77" s="18">
        <f t="shared" si="249"/>
        <v>1.7893195000000528E-3</v>
      </c>
      <c r="AC77" s="62">
        <v>3.7894910171202127</v>
      </c>
      <c r="AD77" s="17">
        <v>3.7962837817183752</v>
      </c>
      <c r="AE77" s="50">
        <f t="shared" si="195"/>
        <v>6.6161900260290807</v>
      </c>
      <c r="AF77" s="17">
        <v>4.6703511581326369</v>
      </c>
      <c r="AG77" s="65">
        <v>18.231754595502736</v>
      </c>
      <c r="AH77" s="15">
        <f t="shared" si="196"/>
        <v>17.334648914662157</v>
      </c>
      <c r="AI77" s="65">
        <v>4.2082187144219301</v>
      </c>
      <c r="AJ77" s="15">
        <f t="shared" si="197"/>
        <v>5.0291001682568792</v>
      </c>
      <c r="AK77" s="65">
        <v>8.7969128647239998</v>
      </c>
      <c r="AL77" s="92">
        <f t="shared" si="198"/>
        <v>1.179916518486893E-2</v>
      </c>
      <c r="AM77" s="92">
        <f t="shared" si="199"/>
        <v>8.0206137748515047</v>
      </c>
      <c r="AN77" s="47">
        <v>1.2302428971784132</v>
      </c>
      <c r="AO77" s="47">
        <f t="shared" si="200"/>
        <v>1.742807020352489</v>
      </c>
      <c r="AP77" s="5">
        <f t="shared" si="201"/>
        <v>1.1950662523841067</v>
      </c>
      <c r="AQ77" s="5">
        <f t="shared" si="202"/>
        <v>0.91175323641257289</v>
      </c>
      <c r="AR77" s="8">
        <v>6.6285293384439989E-2</v>
      </c>
      <c r="AS77" s="51">
        <f t="shared" si="203"/>
        <v>0.86970185095349561</v>
      </c>
      <c r="AT77" s="51">
        <f t="shared" si="204"/>
        <v>0.80403822037009165</v>
      </c>
      <c r="AU77" s="51">
        <f t="shared" si="205"/>
        <v>0.69927352849322333</v>
      </c>
      <c r="AV77" s="51">
        <f t="shared" si="206"/>
        <v>0.7798458065882885</v>
      </c>
      <c r="AW77" s="52">
        <f t="shared" si="207"/>
        <v>1.0268188886340088</v>
      </c>
      <c r="AX77" s="52">
        <f t="shared" si="208"/>
        <v>1.1493849047000087E-2</v>
      </c>
      <c r="AY77" s="9">
        <f t="shared" si="209"/>
        <v>1.2903140414104182</v>
      </c>
      <c r="AZ77" s="9">
        <f t="shared" si="210"/>
        <v>1.552786894391275</v>
      </c>
      <c r="BA77" s="95">
        <f t="shared" si="250"/>
        <v>1.6869761519303532</v>
      </c>
      <c r="BB77" s="9">
        <f t="shared" si="211"/>
        <v>1.3155812778973337</v>
      </c>
      <c r="BC77" s="9">
        <f t="shared" si="212"/>
        <v>0.90211180533658619</v>
      </c>
      <c r="BD77" s="53">
        <f t="shared" si="186"/>
        <v>200.70676603135996</v>
      </c>
      <c r="BE77" s="53">
        <f t="shared" si="186"/>
        <v>241.53409627976117</v>
      </c>
      <c r="BF77" s="53">
        <f t="shared" si="186"/>
        <v>262.40707065069654</v>
      </c>
      <c r="BG77" s="53">
        <f t="shared" si="186"/>
        <v>204.63705366606249</v>
      </c>
      <c r="BH77" s="53">
        <f t="shared" si="186"/>
        <v>140.32238450253917</v>
      </c>
      <c r="BI77" s="96">
        <f t="shared" si="187"/>
        <v>2.3025620132475972</v>
      </c>
      <c r="BJ77" s="96">
        <f t="shared" si="187"/>
        <v>2.3829784468097981</v>
      </c>
      <c r="BK77" s="96">
        <f t="shared" si="187"/>
        <v>2.4189755330786586</v>
      </c>
      <c r="BL77" s="96">
        <f t="shared" si="187"/>
        <v>2.3109842742720765</v>
      </c>
      <c r="BM77" s="96">
        <f t="shared" si="187"/>
        <v>2.1471269560639836</v>
      </c>
      <c r="BN77" s="99">
        <f t="shared" si="251"/>
        <v>1.4686858348955567</v>
      </c>
      <c r="BO77" s="99">
        <f t="shared" si="252"/>
        <v>1.7674426869842437</v>
      </c>
      <c r="BP77" s="99">
        <f t="shared" si="253"/>
        <v>1.9201821406503992</v>
      </c>
      <c r="BQ77" s="99">
        <f t="shared" si="254"/>
        <v>1.4974459902719373</v>
      </c>
      <c r="BR77" s="99">
        <f t="shared" si="255"/>
        <v>1.0268188886340088</v>
      </c>
      <c r="BS77" s="105">
        <f t="shared" si="213"/>
        <v>0.16692890623061352</v>
      </c>
      <c r="BT77" s="105">
        <f t="shared" si="213"/>
        <v>0.24734533979281439</v>
      </c>
      <c r="BU77" s="105">
        <f t="shared" si="213"/>
        <v>0.2833424260616752</v>
      </c>
      <c r="BV77" s="105">
        <f t="shared" si="213"/>
        <v>0.17535116725509306</v>
      </c>
      <c r="BW77" s="105">
        <f t="shared" si="213"/>
        <v>1.1493849047000087E-2</v>
      </c>
      <c r="BX77" s="88">
        <v>100</v>
      </c>
      <c r="BY77" s="89">
        <f t="shared" si="256"/>
        <v>1.1000185275062209</v>
      </c>
      <c r="BZ77" s="89">
        <f t="shared" si="214"/>
        <v>0.1645920381963521</v>
      </c>
      <c r="CA77" s="89">
        <f t="shared" si="215"/>
        <v>135.57321047399094</v>
      </c>
      <c r="CB77" s="89">
        <f t="shared" si="257"/>
        <v>1.0280895948381099</v>
      </c>
      <c r="CC77" s="89">
        <f t="shared" si="216"/>
        <v>0.17025243867461357</v>
      </c>
      <c r="CD77" s="89">
        <f t="shared" si="217"/>
        <v>140.23563931207934</v>
      </c>
      <c r="CE77" s="89">
        <f t="shared" si="258"/>
        <v>1.020394393656747</v>
      </c>
      <c r="CF77" s="89">
        <f t="shared" si="218"/>
        <v>0.17089320365643651</v>
      </c>
      <c r="CG77" s="89">
        <f t="shared" si="219"/>
        <v>140.76343255588989</v>
      </c>
      <c r="CH77" s="89">
        <f t="shared" si="259"/>
        <v>1.0195430197718711</v>
      </c>
      <c r="CI77" s="89">
        <f t="shared" si="220"/>
        <v>0.17096454132767586</v>
      </c>
      <c r="CJ77" s="89">
        <f t="shared" si="260"/>
        <v>0.35618575934572849</v>
      </c>
      <c r="CK77" s="89">
        <f t="shared" si="261"/>
        <v>-0.70858346517338466</v>
      </c>
      <c r="CL77" s="83">
        <v>172</v>
      </c>
      <c r="CM77" s="84">
        <f t="shared" si="262"/>
        <v>1.863694682919953</v>
      </c>
      <c r="CN77" s="84">
        <f t="shared" si="263"/>
        <v>0.15270388958311149</v>
      </c>
      <c r="CO77" s="84">
        <f t="shared" si="264"/>
        <v>275.14633598943198</v>
      </c>
      <c r="CP77" s="84">
        <f t="shared" si="265"/>
        <v>1.6702971391457939</v>
      </c>
      <c r="CQ77" s="84">
        <f t="shared" si="266"/>
        <v>0.16130231995820962</v>
      </c>
      <c r="CR77" s="84">
        <f t="shared" si="267"/>
        <v>290.63923940811577</v>
      </c>
      <c r="CS77" s="84">
        <f t="shared" si="268"/>
        <v>1.6490954342821211</v>
      </c>
      <c r="CT77" s="84">
        <f t="shared" si="269"/>
        <v>0.16233590546686649</v>
      </c>
      <c r="CU77" s="84">
        <f t="shared" si="270"/>
        <v>292.50158401777242</v>
      </c>
      <c r="CV77" s="84">
        <f t="shared" si="271"/>
        <v>1.6466409005615705</v>
      </c>
      <c r="CW77" s="84">
        <f t="shared" si="272"/>
        <v>0.16245685186618605</v>
      </c>
      <c r="CX77" s="84">
        <f t="shared" si="273"/>
        <v>-4.6378279545487793</v>
      </c>
      <c r="CY77" s="84">
        <f t="shared" si="274"/>
        <v>60.363323930680643</v>
      </c>
      <c r="CZ77" s="88">
        <v>172</v>
      </c>
      <c r="DA77" s="89">
        <f t="shared" si="275"/>
        <v>2.038746663790536</v>
      </c>
      <c r="DB77" s="89">
        <f t="shared" si="276"/>
        <v>0.14459215156786406</v>
      </c>
      <c r="DC77" s="89">
        <f t="shared" si="277"/>
        <v>255.52658670105319</v>
      </c>
      <c r="DD77" s="89">
        <f t="shared" si="278"/>
        <v>1.7521617966038294</v>
      </c>
      <c r="DE77" s="89">
        <f t="shared" si="279"/>
        <v>0.15596934503056925</v>
      </c>
      <c r="DF77" s="89">
        <f t="shared" si="280"/>
        <v>275.63262551601684</v>
      </c>
      <c r="DG77" s="89">
        <f t="shared" si="281"/>
        <v>1.7021015648097717</v>
      </c>
      <c r="DH77" s="89">
        <f t="shared" si="282"/>
        <v>0.15824631892152072</v>
      </c>
      <c r="DI77" s="89">
        <f t="shared" si="283"/>
        <v>279.65654631706508</v>
      </c>
      <c r="DJ77" s="89">
        <f t="shared" si="284"/>
        <v>1.6926868345872259</v>
      </c>
      <c r="DK77" s="89">
        <f t="shared" si="285"/>
        <v>0.15868579197686364</v>
      </c>
      <c r="DL77" s="89">
        <f t="shared" si="286"/>
        <v>-6.8514401095810413</v>
      </c>
      <c r="DM77" s="89">
        <f t="shared" si="287"/>
        <v>64.847652621489104</v>
      </c>
      <c r="DN77" s="83">
        <v>172</v>
      </c>
      <c r="DO77" s="84">
        <f t="shared" si="288"/>
        <v>2.9773898404164583</v>
      </c>
      <c r="DP77" s="84">
        <f t="shared" si="289"/>
        <v>0.13125526030009713</v>
      </c>
      <c r="DQ77" s="84">
        <f t="shared" si="290"/>
        <v>279.14157507462198</v>
      </c>
      <c r="DR77" s="84">
        <f t="shared" si="291"/>
        <v>2.5135941891658526</v>
      </c>
      <c r="DS77" s="84">
        <f t="shared" si="292"/>
        <v>0.14285221764920719</v>
      </c>
      <c r="DT77" s="84">
        <f t="shared" si="293"/>
        <v>303.80491377131415</v>
      </c>
      <c r="DU77" s="84">
        <f t="shared" si="294"/>
        <v>2.4402628061777527</v>
      </c>
      <c r="DV77" s="84">
        <f t="shared" si="295"/>
        <v>0.14498272839068646</v>
      </c>
      <c r="DW77" s="84">
        <f t="shared" si="296"/>
        <v>308.33588740795312</v>
      </c>
      <c r="DX77" s="84">
        <f t="shared" si="297"/>
        <v>2.427662337684465</v>
      </c>
      <c r="DY77" s="84">
        <f t="shared" si="298"/>
        <v>0.14535849850852728</v>
      </c>
      <c r="DZ77" s="84">
        <f t="shared" si="299"/>
        <v>-14.674561375494488</v>
      </c>
      <c r="EA77" s="84">
        <f t="shared" si="300"/>
        <v>136.42556292609859</v>
      </c>
      <c r="EB77" s="88">
        <v>172</v>
      </c>
      <c r="EC77" s="89">
        <f t="shared" si="301"/>
        <v>4.059658995550004</v>
      </c>
      <c r="ED77" s="89">
        <f t="shared" si="302"/>
        <v>0.11716242019825236</v>
      </c>
      <c r="EE77" s="89">
        <f t="shared" si="303"/>
        <v>270.70309901358354</v>
      </c>
      <c r="EF77" s="89">
        <f t="shared" si="304"/>
        <v>3.5909601192377187</v>
      </c>
      <c r="EG77" s="89">
        <f t="shared" si="305"/>
        <v>0.12457411794879743</v>
      </c>
      <c r="EH77" s="89">
        <f t="shared" si="306"/>
        <v>287.82778410142612</v>
      </c>
      <c r="EI77" s="89">
        <f t="shared" si="307"/>
        <v>3.5318691134753206</v>
      </c>
      <c r="EJ77" s="89">
        <f t="shared" si="308"/>
        <v>0.12561190769332392</v>
      </c>
      <c r="EK77" s="89">
        <f t="shared" si="309"/>
        <v>290.22559134621048</v>
      </c>
      <c r="EL77" s="89">
        <f t="shared" si="310"/>
        <v>3.5239520619752294</v>
      </c>
      <c r="EM77" s="89">
        <f t="shared" si="311"/>
        <v>0.12575293089596196</v>
      </c>
      <c r="EN77" s="89">
        <f t="shared" si="312"/>
        <v>-26.183029564070324</v>
      </c>
      <c r="EO77" s="89">
        <f t="shared" si="313"/>
        <v>243.19119963435719</v>
      </c>
      <c r="EP77" s="57">
        <f t="shared" si="221"/>
        <v>46.390840182257087</v>
      </c>
      <c r="EQ77" s="57">
        <f t="shared" si="314"/>
        <v>300.52883626143796</v>
      </c>
      <c r="ER77" s="57">
        <f t="shared" si="222"/>
        <v>0.17005710288012288</v>
      </c>
      <c r="ES77" s="57">
        <f t="shared" si="223"/>
        <v>0.99823519390632132</v>
      </c>
      <c r="ET77" s="57">
        <f t="shared" si="315"/>
        <v>-0.17648060936786836</v>
      </c>
      <c r="EU77" s="58">
        <f t="shared" si="224"/>
        <v>11.768557606545851</v>
      </c>
      <c r="EV77" s="15">
        <f t="shared" si="225"/>
        <v>0.64549780685666014</v>
      </c>
      <c r="EW77" s="15">
        <f t="shared" si="226"/>
        <v>1.2096958938833076</v>
      </c>
      <c r="EX77" s="58">
        <f t="shared" si="316"/>
        <v>0.53360337099641975</v>
      </c>
      <c r="EY77" s="58">
        <v>100</v>
      </c>
      <c r="EZ77" s="58">
        <f t="shared" si="317"/>
        <v>1.0937857067991494</v>
      </c>
      <c r="FA77" s="58">
        <f t="shared" si="318"/>
        <v>2.2289217534608774</v>
      </c>
      <c r="FB77" s="58">
        <f t="shared" si="319"/>
        <v>0.13828623112997673</v>
      </c>
      <c r="FC77" s="58">
        <f t="shared" si="320"/>
        <v>244.38261859469651</v>
      </c>
      <c r="FD77" s="58">
        <f t="shared" si="321"/>
        <v>0.74787518864196334</v>
      </c>
      <c r="FE77" s="58">
        <f t="shared" si="322"/>
        <v>1.7018967610594919</v>
      </c>
      <c r="FF77" s="58">
        <f t="shared" si="323"/>
        <v>0.15825584019959033</v>
      </c>
      <c r="FG77" s="58">
        <f t="shared" si="324"/>
        <v>279.67337253937228</v>
      </c>
      <c r="FH77" s="58">
        <f t="shared" si="325"/>
        <v>0.70981941749440214</v>
      </c>
      <c r="FI77" s="58">
        <f t="shared" si="326"/>
        <v>1.6448368237532973</v>
      </c>
      <c r="FJ77" s="58">
        <f t="shared" si="327"/>
        <v>0.16097741226883563</v>
      </c>
      <c r="FK77" s="58">
        <f t="shared" si="328"/>
        <v>284.48299750016264</v>
      </c>
      <c r="FL77" s="58">
        <f t="shared" si="329"/>
        <v>0.70521444853955728</v>
      </c>
      <c r="FM77" s="58">
        <f t="shared" si="330"/>
        <v>1.6379610865866332</v>
      </c>
      <c r="FN77" s="58">
        <f t="shared" si="331"/>
        <v>0.16131492921652918</v>
      </c>
      <c r="FO77" s="58">
        <f t="shared" si="227"/>
        <v>0.94691863450102631</v>
      </c>
      <c r="FP77" s="58">
        <f t="shared" si="332"/>
        <v>-5.3081365498973687</v>
      </c>
      <c r="FQ77" s="27">
        <f t="shared" si="228"/>
        <v>0.51934567732716042</v>
      </c>
      <c r="FR77" s="27">
        <f t="shared" si="229"/>
        <v>8.5088094024319879E-3</v>
      </c>
      <c r="FS77" s="27">
        <f t="shared" si="333"/>
        <v>0.52785448672959245</v>
      </c>
      <c r="FT77" s="91">
        <f t="shared" si="366"/>
        <v>0.55000000000000004</v>
      </c>
      <c r="FU77" s="27">
        <f t="shared" si="230"/>
        <v>0.17621101765251374</v>
      </c>
      <c r="FV77" s="27">
        <f t="shared" si="231"/>
        <v>1.0343586736202557</v>
      </c>
      <c r="FW77" s="27">
        <f t="shared" si="334"/>
        <v>3.4358673620255686</v>
      </c>
      <c r="FX77" s="54">
        <v>172</v>
      </c>
      <c r="FY77" s="55">
        <f t="shared" si="335"/>
        <v>1.1968019006584141</v>
      </c>
      <c r="FZ77" s="55">
        <f t="shared" si="336"/>
        <v>0.19055763197105746</v>
      </c>
      <c r="GA77" s="55">
        <f t="shared" si="337"/>
        <v>228.90154435401635</v>
      </c>
      <c r="GB77" s="55">
        <f t="shared" si="338"/>
        <v>1.120245609323095</v>
      </c>
      <c r="GC77" s="55">
        <f t="shared" si="339"/>
        <v>0.1969612796403368</v>
      </c>
      <c r="GD77" s="55">
        <f t="shared" si="340"/>
        <v>236.59373083762921</v>
      </c>
      <c r="GE77" s="55">
        <f t="shared" si="341"/>
        <v>1.1117139422519959</v>
      </c>
      <c r="GF77" s="55">
        <f t="shared" si="342"/>
        <v>0.19771560874774785</v>
      </c>
      <c r="GG77" s="55">
        <f t="shared" si="343"/>
        <v>237.49984567465549</v>
      </c>
      <c r="GH77" s="55">
        <f t="shared" si="344"/>
        <v>1.1107314561767341</v>
      </c>
      <c r="GI77" s="55">
        <f t="shared" si="345"/>
        <v>0.19780303307262784</v>
      </c>
      <c r="GJ77" s="57">
        <f t="shared" si="232"/>
        <v>55.827563169093892</v>
      </c>
      <c r="GK77" s="57">
        <f t="shared" si="346"/>
        <v>406.34095417986538</v>
      </c>
      <c r="GL77" s="57">
        <f t="shared" si="233"/>
        <v>0.19106572604675734</v>
      </c>
      <c r="GM77" s="57">
        <f t="shared" si="234"/>
        <v>1.1215558118944655</v>
      </c>
      <c r="GN77" s="57">
        <f t="shared" si="347"/>
        <v>12.155581189446551</v>
      </c>
      <c r="GO77" s="58">
        <f t="shared" si="235"/>
        <v>17.043394814644586</v>
      </c>
      <c r="GP77" s="15">
        <f t="shared" si="236"/>
        <v>0.98319815408714628</v>
      </c>
      <c r="GQ77" s="92">
        <f t="shared" si="237"/>
        <v>1.008921853015236</v>
      </c>
      <c r="GR77" s="92">
        <f t="shared" si="348"/>
        <v>0.97450377464695348</v>
      </c>
      <c r="GS77" s="58">
        <v>100</v>
      </c>
      <c r="GT77" s="92">
        <f t="shared" si="349"/>
        <v>1.0937857067991494</v>
      </c>
      <c r="GU77" s="92">
        <f t="shared" si="350"/>
        <v>1.0207257592627181</v>
      </c>
      <c r="GV77" s="92">
        <f t="shared" si="351"/>
        <v>0.2241713107675786</v>
      </c>
      <c r="GW77" s="92">
        <f t="shared" si="238"/>
        <v>476.74685670604049</v>
      </c>
      <c r="GX77" s="92">
        <f t="shared" si="352"/>
        <v>0.58500416751343798</v>
      </c>
      <c r="GY77" s="92">
        <f t="shared" si="353"/>
        <v>0.54234916560221558</v>
      </c>
      <c r="GZ77" s="92">
        <f t="shared" si="354"/>
        <v>0.30753537622015237</v>
      </c>
      <c r="HA77" s="92">
        <f t="shared" si="355"/>
        <v>654.03785808648649</v>
      </c>
      <c r="HB77" s="92">
        <f t="shared" si="356"/>
        <v>0.52734518205490788</v>
      </c>
      <c r="HC77" s="92">
        <f t="shared" si="357"/>
        <v>0.4883794277925827</v>
      </c>
      <c r="HD77" s="92">
        <f t="shared" si="358"/>
        <v>0.32408272941218602</v>
      </c>
      <c r="HE77" s="92">
        <f t="shared" si="359"/>
        <v>689.22924182820873</v>
      </c>
      <c r="HF77" s="92">
        <f t="shared" si="360"/>
        <v>0.51882022771292013</v>
      </c>
      <c r="HG77" s="92">
        <f t="shared" si="361"/>
        <v>0.48040525348621593</v>
      </c>
      <c r="HH77" s="92">
        <f t="shared" si="362"/>
        <v>0.32676135977398607</v>
      </c>
      <c r="HI77" s="92">
        <f t="shared" si="239"/>
        <v>1.9180891818732984</v>
      </c>
      <c r="HJ77" s="92">
        <f t="shared" si="363"/>
        <v>91.808918187329837</v>
      </c>
      <c r="HK77" s="27">
        <f t="shared" si="240"/>
        <v>0.50159243098720485</v>
      </c>
      <c r="HL77" s="27">
        <f t="shared" si="241"/>
        <v>2.0873550368510255E-2</v>
      </c>
      <c r="HM77" s="27">
        <f t="shared" si="364"/>
        <v>0.52246598135571509</v>
      </c>
      <c r="HN77" s="27">
        <f t="shared" si="367"/>
        <v>0.55000000000000004</v>
      </c>
      <c r="HO77" s="27">
        <f t="shared" si="242"/>
        <v>0.21388967378062387</v>
      </c>
      <c r="HP77" s="27">
        <f t="shared" si="243"/>
        <v>1.2555323850922622</v>
      </c>
      <c r="HQ77" s="27">
        <f t="shared" si="365"/>
        <v>25.553238509226219</v>
      </c>
    </row>
    <row r="78" spans="1:225" x14ac:dyDescent="0.25">
      <c r="A78" s="6" t="s">
        <v>1</v>
      </c>
      <c r="B78" s="7">
        <v>12.4658</v>
      </c>
      <c r="C78" s="6" t="s">
        <v>75</v>
      </c>
      <c r="D78" s="6" t="s">
        <v>343</v>
      </c>
      <c r="E78" s="8">
        <v>0.1287001287001287</v>
      </c>
      <c r="F78" s="5">
        <f t="shared" si="244"/>
        <v>1.6563723127429691E-2</v>
      </c>
      <c r="G78" s="59">
        <v>7.4200000000000008</v>
      </c>
      <c r="H78" s="5">
        <v>2.5586679815189122</v>
      </c>
      <c r="I78" s="47">
        <f t="shared" si="188"/>
        <v>2.5489444850956686</v>
      </c>
      <c r="J78" s="60">
        <v>16.5</v>
      </c>
      <c r="K78" s="27">
        <v>0.99890000000000001</v>
      </c>
      <c r="L78" s="48">
        <v>1.0939999999999999E-3</v>
      </c>
      <c r="M78" s="49">
        <f t="shared" si="189"/>
        <v>1.0952047251977174E-6</v>
      </c>
      <c r="N78" s="49">
        <f t="shared" si="190"/>
        <v>1.5517514116484818</v>
      </c>
      <c r="O78" s="14">
        <v>3.1421017492659997</v>
      </c>
      <c r="P78" s="14">
        <v>2.7311756276420001</v>
      </c>
      <c r="Q78" s="14">
        <v>2.2974549181119994</v>
      </c>
      <c r="R78" s="13">
        <f t="shared" si="191"/>
        <v>-1.6517298995323888</v>
      </c>
      <c r="S78" s="13">
        <f t="shared" si="191"/>
        <v>-1.4495220892702818</v>
      </c>
      <c r="T78" s="13">
        <f t="shared" si="191"/>
        <v>-1.2000365524590901</v>
      </c>
      <c r="U78" s="13">
        <f t="shared" si="192"/>
        <v>1.7729741177849085</v>
      </c>
      <c r="V78" s="13">
        <f t="shared" si="193"/>
        <v>-0.82617147565233329</v>
      </c>
      <c r="W78" s="13">
        <f t="shared" si="194"/>
        <v>2.7015040542741593</v>
      </c>
      <c r="X78" s="13">
        <f t="shared" si="245"/>
        <v>-1.4337628470872532</v>
      </c>
      <c r="Y78" s="13">
        <f t="shared" si="246"/>
        <v>2.9294422194620244</v>
      </c>
      <c r="Z78" s="13">
        <f t="shared" si="247"/>
        <v>-1.550625994401335</v>
      </c>
      <c r="AA78" s="13">
        <f t="shared" si="248"/>
        <v>41.355750700523323</v>
      </c>
      <c r="AB78" s="18">
        <f t="shared" si="249"/>
        <v>6.2339377000000251E-3</v>
      </c>
      <c r="AC78" s="62">
        <v>2.8999463992961045</v>
      </c>
      <c r="AD78" s="17">
        <v>2.9181378890967431</v>
      </c>
      <c r="AE78" s="50">
        <f t="shared" si="195"/>
        <v>10.323227379878086</v>
      </c>
      <c r="AF78" s="17">
        <v>5.6229921265045917</v>
      </c>
      <c r="AG78" s="65">
        <v>27.601817292838486</v>
      </c>
      <c r="AH78" s="15">
        <f t="shared" si="196"/>
        <v>23.232929945997309</v>
      </c>
      <c r="AI78" s="65">
        <v>4.3507409329919353</v>
      </c>
      <c r="AJ78" s="15">
        <f t="shared" si="197"/>
        <v>6.7399977896159324</v>
      </c>
      <c r="AK78" s="65">
        <v>9.9431820680200005</v>
      </c>
      <c r="AL78" s="92">
        <f t="shared" si="198"/>
        <v>4.8951553063533784E-3</v>
      </c>
      <c r="AM78" s="92">
        <f t="shared" si="199"/>
        <v>9.2370163245261185</v>
      </c>
      <c r="AN78" s="47">
        <v>1.9269110440305779</v>
      </c>
      <c r="AO78" s="47">
        <f t="shared" si="200"/>
        <v>3.537607807516407</v>
      </c>
      <c r="AP78" s="5">
        <f t="shared" si="201"/>
        <v>1.5491609115371858</v>
      </c>
      <c r="AQ78" s="5">
        <f t="shared" si="202"/>
        <v>0.92897990415310761</v>
      </c>
      <c r="AR78" s="8">
        <v>5.3173275038500001E-2</v>
      </c>
      <c r="AS78" s="51">
        <f t="shared" si="203"/>
        <v>0.84119633130130866</v>
      </c>
      <c r="AT78" s="51">
        <f t="shared" si="204"/>
        <v>0.86921934602531803</v>
      </c>
      <c r="AU78" s="51">
        <f t="shared" si="205"/>
        <v>0.7311841249726202</v>
      </c>
      <c r="AV78" s="51">
        <f t="shared" si="206"/>
        <v>0.78426360583207344</v>
      </c>
      <c r="AW78" s="52">
        <f t="shared" si="207"/>
        <v>1.232837327948753</v>
      </c>
      <c r="AX78" s="52">
        <f t="shared" si="208"/>
        <v>9.0905775513037995E-2</v>
      </c>
      <c r="AY78" s="9">
        <f t="shared" si="209"/>
        <v>1.181982745189939</v>
      </c>
      <c r="AZ78" s="9">
        <f t="shared" si="210"/>
        <v>1.8010027028494395</v>
      </c>
      <c r="BA78" s="95">
        <f t="shared" si="250"/>
        <v>1.9529614796413495</v>
      </c>
      <c r="BB78" s="9">
        <f t="shared" si="211"/>
        <v>1.5316366120746663</v>
      </c>
      <c r="BC78" s="9">
        <f t="shared" si="212"/>
        <v>0.67072205264356799</v>
      </c>
      <c r="BD78" s="53">
        <f t="shared" si="186"/>
        <v>138.89762153812302</v>
      </c>
      <c r="BE78" s="53">
        <f t="shared" si="186"/>
        <v>211.64013842631803</v>
      </c>
      <c r="BF78" s="53">
        <f t="shared" si="186"/>
        <v>229.49717801012946</v>
      </c>
      <c r="BG78" s="53">
        <f t="shared" si="186"/>
        <v>179.98628435450934</v>
      </c>
      <c r="BH78" s="53">
        <f t="shared" si="186"/>
        <v>78.818153822024456</v>
      </c>
      <c r="BI78" s="96">
        <f t="shared" si="187"/>
        <v>2.1426948090082232</v>
      </c>
      <c r="BJ78" s="96">
        <f t="shared" si="187"/>
        <v>2.3255980369167495</v>
      </c>
      <c r="BK78" s="96">
        <f t="shared" si="187"/>
        <v>2.360777349645987</v>
      </c>
      <c r="BL78" s="96">
        <f t="shared" si="187"/>
        <v>2.255239411458275</v>
      </c>
      <c r="BM78" s="96">
        <f t="shared" si="187"/>
        <v>1.8966262580568931</v>
      </c>
      <c r="BN78" s="99">
        <f t="shared" si="251"/>
        <v>2.1725727423426027</v>
      </c>
      <c r="BO78" s="99">
        <f t="shared" si="252"/>
        <v>3.3103777504529277</v>
      </c>
      <c r="BP78" s="99">
        <f t="shared" si="253"/>
        <v>3.5896893544178194</v>
      </c>
      <c r="BQ78" s="99">
        <f t="shared" si="254"/>
        <v>2.8152627169127267</v>
      </c>
      <c r="BR78" s="99">
        <f t="shared" si="255"/>
        <v>1.232837327948753</v>
      </c>
      <c r="BS78" s="105">
        <f t="shared" si="213"/>
        <v>0.3369743264643682</v>
      </c>
      <c r="BT78" s="105">
        <f t="shared" si="213"/>
        <v>0.51987755437289451</v>
      </c>
      <c r="BU78" s="105">
        <f t="shared" si="213"/>
        <v>0.55505686710213176</v>
      </c>
      <c r="BV78" s="105">
        <f t="shared" si="213"/>
        <v>0.44951892891442019</v>
      </c>
      <c r="BW78" s="105">
        <f t="shared" si="213"/>
        <v>9.0905775513037995E-2</v>
      </c>
      <c r="BX78" s="88">
        <v>100</v>
      </c>
      <c r="BY78" s="89">
        <f t="shared" si="256"/>
        <v>1.1000185275062209</v>
      </c>
      <c r="BZ78" s="89">
        <f t="shared" si="214"/>
        <v>0.13624854368820519</v>
      </c>
      <c r="CA78" s="89">
        <f t="shared" si="215"/>
        <v>83.440931900428126</v>
      </c>
      <c r="CB78" s="89">
        <f t="shared" si="257"/>
        <v>1.1451689228657267</v>
      </c>
      <c r="CC78" s="89">
        <f t="shared" si="216"/>
        <v>0.13353560920336646</v>
      </c>
      <c r="CD78" s="89">
        <f t="shared" si="217"/>
        <v>81.779484552280451</v>
      </c>
      <c r="CE78" s="89">
        <f t="shared" si="258"/>
        <v>1.1502981497407525</v>
      </c>
      <c r="CF78" s="89">
        <f t="shared" si="218"/>
        <v>0.13323755618100122</v>
      </c>
      <c r="CG78" s="89">
        <f t="shared" si="219"/>
        <v>81.596951798030929</v>
      </c>
      <c r="CH78" s="89">
        <f t="shared" si="259"/>
        <v>1.1508694229531589</v>
      </c>
      <c r="CI78" s="89">
        <f t="shared" si="220"/>
        <v>0.13320448357817893</v>
      </c>
      <c r="CJ78" s="89">
        <f t="shared" si="260"/>
        <v>3.4998837402450356</v>
      </c>
      <c r="CK78" s="89">
        <f t="shared" si="261"/>
        <v>-6.6487202437304322</v>
      </c>
      <c r="CL78" s="83">
        <v>173</v>
      </c>
      <c r="CM78" s="84">
        <f t="shared" si="262"/>
        <v>1.8611768790109251</v>
      </c>
      <c r="CN78" s="84">
        <f t="shared" si="263"/>
        <v>0.15828677157068943</v>
      </c>
      <c r="CO78" s="84">
        <f t="shared" si="264"/>
        <v>332.0445150120222</v>
      </c>
      <c r="CP78" s="84">
        <f t="shared" si="265"/>
        <v>1.5986633561470422</v>
      </c>
      <c r="CQ78" s="84">
        <f t="shared" si="266"/>
        <v>0.17078901565342264</v>
      </c>
      <c r="CR78" s="84">
        <f t="shared" si="267"/>
        <v>358.27097431635599</v>
      </c>
      <c r="CS78" s="84">
        <f t="shared" si="268"/>
        <v>1.570571994477328</v>
      </c>
      <c r="CT78" s="84">
        <f t="shared" si="269"/>
        <v>0.1723096185862559</v>
      </c>
      <c r="CU78" s="84">
        <f t="shared" si="270"/>
        <v>361.46080413187531</v>
      </c>
      <c r="CV78" s="84">
        <f t="shared" si="271"/>
        <v>1.5673288426200767</v>
      </c>
      <c r="CW78" s="84">
        <f t="shared" si="272"/>
        <v>0.17248779991588822</v>
      </c>
      <c r="CX78" s="84">
        <f t="shared" si="273"/>
        <v>34.023020534645141</v>
      </c>
      <c r="CY78" s="84">
        <f t="shared" si="274"/>
        <v>27.131845141959232</v>
      </c>
      <c r="CZ78" s="88">
        <v>173</v>
      </c>
      <c r="DA78" s="89">
        <f t="shared" si="275"/>
        <v>2.0342286018771421</v>
      </c>
      <c r="DB78" s="89">
        <f t="shared" si="276"/>
        <v>0.13300447898246925</v>
      </c>
      <c r="DC78" s="89">
        <f t="shared" si="277"/>
        <v>215.31453741930616</v>
      </c>
      <c r="DD78" s="89">
        <f t="shared" si="278"/>
        <v>1.8708235481495559</v>
      </c>
      <c r="DE78" s="89">
        <f t="shared" si="279"/>
        <v>0.13869146337503555</v>
      </c>
      <c r="DF78" s="89">
        <f t="shared" si="280"/>
        <v>224.5209222205099</v>
      </c>
      <c r="DG78" s="89">
        <f t="shared" si="281"/>
        <v>1.8410857474401097</v>
      </c>
      <c r="DH78" s="89">
        <f t="shared" si="282"/>
        <v>0.1398070707540546</v>
      </c>
      <c r="DI78" s="89">
        <f t="shared" si="283"/>
        <v>226.32692521073037</v>
      </c>
      <c r="DJ78" s="89">
        <f t="shared" si="284"/>
        <v>1.8354495311973076</v>
      </c>
      <c r="DK78" s="89">
        <f t="shared" si="285"/>
        <v>0.14002156286376141</v>
      </c>
      <c r="DL78" s="89">
        <f t="shared" si="286"/>
        <v>8.7967543451426202</v>
      </c>
      <c r="DM78" s="89">
        <f t="shared" si="287"/>
        <v>48.880106854908931</v>
      </c>
      <c r="DN78" s="83">
        <v>173</v>
      </c>
      <c r="DO78" s="84">
        <f t="shared" si="288"/>
        <v>2.9713600347793081</v>
      </c>
      <c r="DP78" s="84">
        <f t="shared" si="289"/>
        <v>0.13584389314819878</v>
      </c>
      <c r="DQ78" s="84">
        <f t="shared" si="290"/>
        <v>335.08148718221906</v>
      </c>
      <c r="DR78" s="84">
        <f t="shared" si="291"/>
        <v>2.3580602267404438</v>
      </c>
      <c r="DS78" s="84">
        <f t="shared" si="292"/>
        <v>0.15248963040989941</v>
      </c>
      <c r="DT78" s="84">
        <f t="shared" si="293"/>
        <v>376.14095822380767</v>
      </c>
      <c r="DU78" s="84">
        <f t="shared" si="294"/>
        <v>2.2646437125094869</v>
      </c>
      <c r="DV78" s="84">
        <f t="shared" si="295"/>
        <v>0.15560294610820849</v>
      </c>
      <c r="DW78" s="84">
        <f t="shared" si="296"/>
        <v>383.82046762301979</v>
      </c>
      <c r="DX78" s="84">
        <f t="shared" si="297"/>
        <v>2.2486941644420111</v>
      </c>
      <c r="DY78" s="84">
        <f t="shared" si="298"/>
        <v>0.15615380169382492</v>
      </c>
      <c r="DZ78" s="84">
        <f t="shared" si="299"/>
        <v>21.331503916101969</v>
      </c>
      <c r="EA78" s="84">
        <f t="shared" si="300"/>
        <v>82.399909011798329</v>
      </c>
      <c r="EB78" s="88">
        <v>173</v>
      </c>
      <c r="EC78" s="89">
        <f t="shared" si="301"/>
        <v>4.0532979504771038</v>
      </c>
      <c r="ED78" s="89">
        <f t="shared" si="302"/>
        <v>0.12111645482536673</v>
      </c>
      <c r="EE78" s="89">
        <f t="shared" si="303"/>
        <v>323.96103493156642</v>
      </c>
      <c r="EF78" s="89">
        <f t="shared" si="304"/>
        <v>3.4206741337329731</v>
      </c>
      <c r="EG78" s="89">
        <f t="shared" si="305"/>
        <v>0.1318413261891658</v>
      </c>
      <c r="EH78" s="89">
        <f t="shared" si="306"/>
        <v>352.6478094209117</v>
      </c>
      <c r="EI78" s="89">
        <f t="shared" si="307"/>
        <v>3.3430602830296641</v>
      </c>
      <c r="EJ78" s="89">
        <f t="shared" si="308"/>
        <v>0.13336298598941587</v>
      </c>
      <c r="EK78" s="89">
        <f t="shared" si="309"/>
        <v>356.71792924413103</v>
      </c>
      <c r="EL78" s="89">
        <f t="shared" si="310"/>
        <v>3.3326990999531838</v>
      </c>
      <c r="EM78" s="89">
        <f t="shared" si="311"/>
        <v>0.1335701343028475</v>
      </c>
      <c r="EN78" s="89">
        <f t="shared" si="312"/>
        <v>3.7839943533125142</v>
      </c>
      <c r="EO78" s="89">
        <f t="shared" si="313"/>
        <v>170.32756263944978</v>
      </c>
      <c r="EP78" s="57">
        <f t="shared" si="221"/>
        <v>41.355750700523323</v>
      </c>
      <c r="EQ78" s="57">
        <f t="shared" si="314"/>
        <v>248.64286981050967</v>
      </c>
      <c r="ER78" s="57">
        <f t="shared" si="222"/>
        <v>0.15359211574019568</v>
      </c>
      <c r="ES78" s="57">
        <f t="shared" si="223"/>
        <v>1.1934107393013205</v>
      </c>
      <c r="ET78" s="57">
        <f t="shared" si="315"/>
        <v>19.341073930132048</v>
      </c>
      <c r="EU78" s="58">
        <f t="shared" si="224"/>
        <v>9.8753992847088909</v>
      </c>
      <c r="EV78" s="15">
        <f t="shared" si="225"/>
        <v>0.35778076421334559</v>
      </c>
      <c r="EW78" s="15">
        <f t="shared" si="226"/>
        <v>1.3447416240359835</v>
      </c>
      <c r="EX78" s="58">
        <f t="shared" si="316"/>
        <v>0.26605911337788102</v>
      </c>
      <c r="EY78" s="58">
        <v>100</v>
      </c>
      <c r="EZ78" s="58">
        <f t="shared" si="317"/>
        <v>1.0937857067991494</v>
      </c>
      <c r="FA78" s="58">
        <f t="shared" si="318"/>
        <v>5.4957465239683128</v>
      </c>
      <c r="FB78" s="58">
        <f t="shared" si="319"/>
        <v>8.0919426751854012E-2</v>
      </c>
      <c r="FC78" s="58">
        <f t="shared" si="320"/>
        <v>130.99655795506965</v>
      </c>
      <c r="FD78" s="58">
        <f t="shared" si="321"/>
        <v>0.96872486195903484</v>
      </c>
      <c r="FE78" s="58">
        <f t="shared" si="322"/>
        <v>5.2188019763586606</v>
      </c>
      <c r="FF78" s="58">
        <f t="shared" si="323"/>
        <v>8.3038737058369311E-2</v>
      </c>
      <c r="FG78" s="58">
        <f t="shared" si="324"/>
        <v>134.42740721508181</v>
      </c>
      <c r="FH78" s="58">
        <f t="shared" si="325"/>
        <v>0.95782559610109508</v>
      </c>
      <c r="FI78" s="58">
        <f t="shared" si="326"/>
        <v>5.1954661878170985</v>
      </c>
      <c r="FJ78" s="58">
        <f t="shared" si="327"/>
        <v>8.3225015180529646E-2</v>
      </c>
      <c r="FK78" s="58">
        <f t="shared" si="328"/>
        <v>134.72896388453483</v>
      </c>
      <c r="FL78" s="58">
        <f t="shared" si="329"/>
        <v>0.95688911803268961</v>
      </c>
      <c r="FM78" s="58">
        <f t="shared" si="330"/>
        <v>5.1934683773090526</v>
      </c>
      <c r="FN78" s="58">
        <f t="shared" si="331"/>
        <v>8.3241021037404522E-2</v>
      </c>
      <c r="FO78" s="58">
        <f t="shared" si="227"/>
        <v>0.64678273346063309</v>
      </c>
      <c r="FP78" s="58">
        <f t="shared" si="332"/>
        <v>-35.321726653936693</v>
      </c>
      <c r="FQ78" s="27">
        <f t="shared" si="228"/>
        <v>0.52982365736696602</v>
      </c>
      <c r="FR78" s="27">
        <f t="shared" si="229"/>
        <v>5.09600643316983E-3</v>
      </c>
      <c r="FS78" s="27">
        <f t="shared" si="333"/>
        <v>0.53491966380013589</v>
      </c>
      <c r="FT78" s="91">
        <f t="shared" si="366"/>
        <v>0.55000000000000004</v>
      </c>
      <c r="FU78" s="27">
        <f t="shared" si="230"/>
        <v>0.14490018241779196</v>
      </c>
      <c r="FV78" s="27">
        <f t="shared" si="231"/>
        <v>1.1258744173862434</v>
      </c>
      <c r="FW78" s="27">
        <f t="shared" si="334"/>
        <v>12.587441738624339</v>
      </c>
      <c r="FX78" s="54">
        <v>173</v>
      </c>
      <c r="FY78" s="55">
        <f t="shared" si="335"/>
        <v>1.1951982163290786</v>
      </c>
      <c r="FZ78" s="55">
        <f t="shared" si="336"/>
        <v>0.19752336585193117</v>
      </c>
      <c r="GA78" s="55">
        <f t="shared" si="337"/>
        <v>276.23512930372004</v>
      </c>
      <c r="GB78" s="55">
        <f t="shared" si="338"/>
        <v>1.0725861596247754</v>
      </c>
      <c r="GC78" s="55">
        <f t="shared" si="339"/>
        <v>0.20850782176949101</v>
      </c>
      <c r="GD78" s="55">
        <f t="shared" si="340"/>
        <v>291.59681873034083</v>
      </c>
      <c r="GE78" s="55">
        <f t="shared" si="341"/>
        <v>1.0592433413777651</v>
      </c>
      <c r="GF78" s="55">
        <f t="shared" si="342"/>
        <v>0.2098169522814681</v>
      </c>
      <c r="GG78" s="55">
        <f t="shared" si="343"/>
        <v>293.4276291496131</v>
      </c>
      <c r="GH78" s="55">
        <f t="shared" si="344"/>
        <v>1.0577109919016494</v>
      </c>
      <c r="GI78" s="55">
        <f t="shared" si="345"/>
        <v>0.20996888250456322</v>
      </c>
      <c r="GJ78" s="57">
        <f t="shared" si="232"/>
        <v>63.01430295248619</v>
      </c>
      <c r="GK78" s="57">
        <f t="shared" si="346"/>
        <v>493.85850786927978</v>
      </c>
      <c r="GL78" s="57">
        <f t="shared" si="233"/>
        <v>0.20021297785646006</v>
      </c>
      <c r="GM78" s="57">
        <f t="shared" si="234"/>
        <v>1.5556548379446946</v>
      </c>
      <c r="GN78" s="57">
        <f t="shared" si="347"/>
        <v>55.565483794469458</v>
      </c>
      <c r="GO78" s="58">
        <f t="shared" si="235"/>
        <v>22.927733231150153</v>
      </c>
      <c r="GP78" s="15">
        <f t="shared" si="236"/>
        <v>0.98686361489676266</v>
      </c>
      <c r="GQ78" s="92">
        <f t="shared" si="237"/>
        <v>1.0036837714033091</v>
      </c>
      <c r="GR78" s="92">
        <f t="shared" si="348"/>
        <v>0.9832415776903225</v>
      </c>
      <c r="GS78" s="58">
        <v>100</v>
      </c>
      <c r="GT78" s="92">
        <f t="shared" si="349"/>
        <v>1.0937857067991494</v>
      </c>
      <c r="GU78" s="92">
        <f t="shared" si="350"/>
        <v>1.0089785451034825</v>
      </c>
      <c r="GV78" s="92">
        <f t="shared" si="351"/>
        <v>0.23311852826819746</v>
      </c>
      <c r="GW78" s="92">
        <f t="shared" si="238"/>
        <v>575.02550413966503</v>
      </c>
      <c r="GX78" s="92">
        <f t="shared" si="352"/>
        <v>0.54950771419126343</v>
      </c>
      <c r="GY78" s="92">
        <f t="shared" si="353"/>
        <v>0.50147276821855202</v>
      </c>
      <c r="GZ78" s="92">
        <f t="shared" si="354"/>
        <v>0.33066945627638566</v>
      </c>
      <c r="HA78" s="92">
        <f t="shared" si="355"/>
        <v>815.6510433188821</v>
      </c>
      <c r="HB78" s="92">
        <f t="shared" si="356"/>
        <v>0.49330650897058254</v>
      </c>
      <c r="HC78" s="92">
        <f t="shared" si="357"/>
        <v>0.44931986546974167</v>
      </c>
      <c r="HD78" s="92">
        <f t="shared" si="358"/>
        <v>0.34933326927923292</v>
      </c>
      <c r="HE78" s="92">
        <f t="shared" si="359"/>
        <v>861.68843279992575</v>
      </c>
      <c r="HF78" s="92">
        <f t="shared" si="360"/>
        <v>0.48559489963369507</v>
      </c>
      <c r="HG78" s="92">
        <f t="shared" si="361"/>
        <v>0.44216578317555177</v>
      </c>
      <c r="HH78" s="92">
        <f t="shared" si="362"/>
        <v>0.35214797265596776</v>
      </c>
      <c r="HI78" s="92">
        <f t="shared" si="239"/>
        <v>2.7361897475368693</v>
      </c>
      <c r="HJ78" s="92">
        <f t="shared" si="363"/>
        <v>173.61897475368693</v>
      </c>
      <c r="HK78" s="27">
        <f t="shared" si="240"/>
        <v>0.49073768262460321</v>
      </c>
      <c r="HL78" s="27">
        <f t="shared" si="241"/>
        <v>3.6820982034360981E-2</v>
      </c>
      <c r="HM78" s="27">
        <f t="shared" si="364"/>
        <v>0.52755866465896417</v>
      </c>
      <c r="HN78" s="27">
        <f t="shared" si="367"/>
        <v>0.55000000000000004</v>
      </c>
      <c r="HO78" s="27">
        <f t="shared" si="242"/>
        <v>0.22048772186602195</v>
      </c>
      <c r="HP78" s="27">
        <f t="shared" si="243"/>
        <v>1.7131895988989905</v>
      </c>
      <c r="HQ78" s="27">
        <f t="shared" si="365"/>
        <v>71.318959889899048</v>
      </c>
    </row>
    <row r="79" spans="1:225" x14ac:dyDescent="0.25">
      <c r="A79" s="6" t="s">
        <v>1</v>
      </c>
      <c r="B79" s="7">
        <v>12.4658</v>
      </c>
      <c r="C79" s="6" t="s">
        <v>76</v>
      </c>
      <c r="D79" s="6" t="s">
        <v>350</v>
      </c>
      <c r="E79" s="8">
        <v>0.16207455429497569</v>
      </c>
      <c r="F79" s="5">
        <f t="shared" si="244"/>
        <v>2.6268161149915023E-2</v>
      </c>
      <c r="G79" s="59">
        <v>13.58</v>
      </c>
      <c r="H79" s="5">
        <v>2.5213110754424082</v>
      </c>
      <c r="I79" s="47">
        <f t="shared" si="188"/>
        <v>2.5212582764846738</v>
      </c>
      <c r="J79" s="60">
        <v>16.5</v>
      </c>
      <c r="K79" s="27">
        <v>0.99890000000000001</v>
      </c>
      <c r="L79" s="48">
        <v>1.0939999999999999E-3</v>
      </c>
      <c r="M79" s="49">
        <f t="shared" si="189"/>
        <v>1.0952047251977174E-6</v>
      </c>
      <c r="N79" s="49">
        <f t="shared" si="190"/>
        <v>1.5240347146708118</v>
      </c>
      <c r="O79" s="14">
        <v>4.1235723286140002</v>
      </c>
      <c r="P79" s="14">
        <v>2.9195634095880001</v>
      </c>
      <c r="Q79" s="14">
        <v>1.9789555979819999</v>
      </c>
      <c r="R79" s="13">
        <f t="shared" si="191"/>
        <v>-2.043894713069192</v>
      </c>
      <c r="S79" s="13">
        <f t="shared" si="191"/>
        <v>-1.5457526451618102</v>
      </c>
      <c r="T79" s="13">
        <f t="shared" si="191"/>
        <v>-0.98473924286050696</v>
      </c>
      <c r="U79" s="13">
        <f t="shared" si="192"/>
        <v>2.1748530905043086</v>
      </c>
      <c r="V79" s="13">
        <f t="shared" si="193"/>
        <v>-1.1209179514169496</v>
      </c>
      <c r="W79" s="13">
        <f t="shared" si="194"/>
        <v>2.8774593225049987</v>
      </c>
      <c r="X79" s="13">
        <f t="shared" si="245"/>
        <v>-1.5247955336971697</v>
      </c>
      <c r="Y79" s="13">
        <f t="shared" si="246"/>
        <v>3.4697306649668098</v>
      </c>
      <c r="Z79" s="13">
        <f t="shared" si="247"/>
        <v>-1.7948236791155012</v>
      </c>
      <c r="AA79" s="13">
        <f t="shared" si="248"/>
        <v>50.425979444582715</v>
      </c>
      <c r="AB79" s="18">
        <f t="shared" si="249"/>
        <v>3.4681143999959474E-5</v>
      </c>
      <c r="AC79" s="62">
        <v>5.3860866801678373</v>
      </c>
      <c r="AD79" s="17">
        <v>5.3862734822940999</v>
      </c>
      <c r="AE79" s="50">
        <f t="shared" si="195"/>
        <v>12.474587712074161</v>
      </c>
      <c r="AF79" s="17">
        <v>7.6392095650515826</v>
      </c>
      <c r="AG79" s="65">
        <v>23.031524259986003</v>
      </c>
      <c r="AH79" s="15">
        <f t="shared" si="196"/>
        <v>27.927306792595161</v>
      </c>
      <c r="AI79" s="65">
        <v>6.1950491838400596</v>
      </c>
      <c r="AJ79" s="15">
        <f t="shared" si="197"/>
        <v>9.4554327480577669</v>
      </c>
      <c r="AK79" s="65">
        <v>11.890821083241999</v>
      </c>
      <c r="AL79" s="92">
        <f t="shared" si="198"/>
        <v>2.9223167775065107E-2</v>
      </c>
      <c r="AM79" s="92">
        <f t="shared" si="199"/>
        <v>11.144306862851415</v>
      </c>
      <c r="AN79" s="47">
        <v>1.4182736153601174</v>
      </c>
      <c r="AO79" s="47">
        <f t="shared" si="200"/>
        <v>2.3159959762683706</v>
      </c>
      <c r="AP79" s="5">
        <f t="shared" si="201"/>
        <v>1.5262885680911944</v>
      </c>
      <c r="AQ79" s="5">
        <f t="shared" si="202"/>
        <v>0.9372192874516746</v>
      </c>
      <c r="AR79" s="8">
        <v>0.13170686140479998</v>
      </c>
      <c r="AS79" s="51">
        <f t="shared" si="203"/>
        <v>0.67782586652614063</v>
      </c>
      <c r="AT79" s="51">
        <f t="shared" si="204"/>
        <v>0.7080179943319469</v>
      </c>
      <c r="AU79" s="51">
        <f t="shared" si="205"/>
        <v>0.47991291052415203</v>
      </c>
      <c r="AV79" s="51">
        <f t="shared" si="206"/>
        <v>0.5703484763134864</v>
      </c>
      <c r="AW79" s="52">
        <f t="shared" si="207"/>
        <v>0.98970971297565891</v>
      </c>
      <c r="AX79" s="52">
        <f t="shared" si="208"/>
        <v>-4.4921675635959122E-3</v>
      </c>
      <c r="AY79" s="9">
        <f t="shared" si="209"/>
        <v>1.4499020603362056</v>
      </c>
      <c r="AZ79" s="9">
        <f t="shared" si="210"/>
        <v>1.9183062150033323</v>
      </c>
      <c r="BA79" s="95">
        <f t="shared" si="250"/>
        <v>2.3131537766445396</v>
      </c>
      <c r="BB79" s="9">
        <f t="shared" si="211"/>
        <v>1.3193037319879999</v>
      </c>
      <c r="BC79" s="9">
        <f t="shared" si="212"/>
        <v>0.86944805803064951</v>
      </c>
      <c r="BD79" s="53">
        <f t="shared" si="186"/>
        <v>214.56466064637758</v>
      </c>
      <c r="BE79" s="53">
        <f t="shared" si="186"/>
        <v>283.88174160024602</v>
      </c>
      <c r="BF79" s="53">
        <f t="shared" si="186"/>
        <v>342.31350426078757</v>
      </c>
      <c r="BG79" s="53">
        <f t="shared" si="186"/>
        <v>195.23798557667033</v>
      </c>
      <c r="BH79" s="53">
        <f t="shared" si="186"/>
        <v>128.66581310860414</v>
      </c>
      <c r="BI79" s="96">
        <f t="shared" si="187"/>
        <v>2.3315581940972918</v>
      </c>
      <c r="BJ79" s="96">
        <f t="shared" si="187"/>
        <v>2.4531374609398857</v>
      </c>
      <c r="BK79" s="96">
        <f t="shared" si="187"/>
        <v>2.5344240323843188</v>
      </c>
      <c r="BL79" s="96">
        <f t="shared" si="187"/>
        <v>2.2905643180510196</v>
      </c>
      <c r="BM79" s="96">
        <f t="shared" si="187"/>
        <v>2.109463168888988</v>
      </c>
      <c r="BN79" s="99">
        <f t="shared" si="251"/>
        <v>1.6504518455403541</v>
      </c>
      <c r="BO79" s="99">
        <f t="shared" si="252"/>
        <v>2.1836454471480833</v>
      </c>
      <c r="BP79" s="99">
        <f t="shared" si="253"/>
        <v>2.6331081416605167</v>
      </c>
      <c r="BQ79" s="99">
        <f t="shared" si="254"/>
        <v>1.5017892165647115</v>
      </c>
      <c r="BR79" s="99">
        <f t="shared" si="255"/>
        <v>0.98970971297565891</v>
      </c>
      <c r="BS79" s="105">
        <f t="shared" si="213"/>
        <v>0.21760285764470788</v>
      </c>
      <c r="BT79" s="105">
        <f t="shared" si="213"/>
        <v>0.33918212448730178</v>
      </c>
      <c r="BU79" s="105">
        <f t="shared" si="213"/>
        <v>0.42046869593173503</v>
      </c>
      <c r="BV79" s="105">
        <f t="shared" si="213"/>
        <v>0.17660898159843549</v>
      </c>
      <c r="BW79" s="105">
        <f t="shared" si="213"/>
        <v>-4.4921675635959122E-3</v>
      </c>
      <c r="BX79" s="88">
        <v>100</v>
      </c>
      <c r="BY79" s="89">
        <f t="shared" si="256"/>
        <v>1.1000185275062209</v>
      </c>
      <c r="BZ79" s="89">
        <f t="shared" si="214"/>
        <v>0.15373358405407742</v>
      </c>
      <c r="CA79" s="89">
        <f t="shared" si="215"/>
        <v>122.04418318755792</v>
      </c>
      <c r="CB79" s="89">
        <f t="shared" si="257"/>
        <v>1.0523880396202445</v>
      </c>
      <c r="CC79" s="89">
        <f t="shared" si="216"/>
        <v>0.15717403418348735</v>
      </c>
      <c r="CD79" s="89">
        <f t="shared" si="217"/>
        <v>124.77544668098992</v>
      </c>
      <c r="CE79" s="89">
        <f t="shared" si="258"/>
        <v>1.047225253616697</v>
      </c>
      <c r="CF79" s="89">
        <f t="shared" si="218"/>
        <v>0.15756098925641804</v>
      </c>
      <c r="CG79" s="89">
        <f t="shared" si="219"/>
        <v>125.08263795670685</v>
      </c>
      <c r="CH79" s="89">
        <f t="shared" si="259"/>
        <v>1.046653233623325</v>
      </c>
      <c r="CI79" s="89">
        <f t="shared" si="220"/>
        <v>0.15760403872220072</v>
      </c>
      <c r="CJ79" s="89">
        <f t="shared" si="260"/>
        <v>-2.7583081084021632</v>
      </c>
      <c r="CK79" s="89">
        <f t="shared" si="261"/>
        <v>5.7535578262094544</v>
      </c>
      <c r="CL79" s="83">
        <v>174</v>
      </c>
      <c r="CM79" s="84">
        <f t="shared" si="262"/>
        <v>1.8586769591667434</v>
      </c>
      <c r="CN79" s="84">
        <f t="shared" si="263"/>
        <v>0.14568584896996536</v>
      </c>
      <c r="CO79" s="84">
        <f t="shared" si="264"/>
        <v>263.243775097688</v>
      </c>
      <c r="CP79" s="84">
        <f t="shared" si="265"/>
        <v>1.6876115486803196</v>
      </c>
      <c r="CQ79" s="84">
        <f t="shared" si="266"/>
        <v>0.15289140879614765</v>
      </c>
      <c r="CR79" s="84">
        <f t="shared" si="267"/>
        <v>276.26369970771322</v>
      </c>
      <c r="CS79" s="84">
        <f t="shared" si="268"/>
        <v>1.6687192824306136</v>
      </c>
      <c r="CT79" s="84">
        <f t="shared" si="269"/>
        <v>0.15375444663799626</v>
      </c>
      <c r="CU79" s="84">
        <f t="shared" si="270"/>
        <v>277.82314656646219</v>
      </c>
      <c r="CV79" s="84">
        <f t="shared" si="271"/>
        <v>1.6665302575243932</v>
      </c>
      <c r="CW79" s="84">
        <f t="shared" si="272"/>
        <v>0.15385539345858937</v>
      </c>
      <c r="CX79" s="84">
        <f t="shared" si="273"/>
        <v>-5.0712222360503656</v>
      </c>
      <c r="CY79" s="84">
        <f t="shared" si="274"/>
        <v>68.385763590599424</v>
      </c>
      <c r="CZ79" s="88">
        <v>174</v>
      </c>
      <c r="DA79" s="89">
        <f t="shared" si="275"/>
        <v>2.0297465069228999</v>
      </c>
      <c r="DB79" s="89">
        <f t="shared" si="276"/>
        <v>0.1461488368991867</v>
      </c>
      <c r="DC79" s="89">
        <f t="shared" si="277"/>
        <v>290.22176611448094</v>
      </c>
      <c r="DD79" s="89">
        <f t="shared" si="278"/>
        <v>1.6688343732631237</v>
      </c>
      <c r="DE79" s="89">
        <f t="shared" si="279"/>
        <v>0.16117944150399599</v>
      </c>
      <c r="DF79" s="89">
        <f t="shared" si="280"/>
        <v>320.06947962851496</v>
      </c>
      <c r="DG79" s="89">
        <f t="shared" si="281"/>
        <v>1.6074705321187479</v>
      </c>
      <c r="DH79" s="89">
        <f t="shared" si="282"/>
        <v>0.16422707379002291</v>
      </c>
      <c r="DI79" s="89">
        <f t="shared" si="283"/>
        <v>326.12145543129441</v>
      </c>
      <c r="DJ79" s="89">
        <f t="shared" si="284"/>
        <v>1.5959883408964974</v>
      </c>
      <c r="DK79" s="89">
        <f t="shared" si="285"/>
        <v>0.16481677333944908</v>
      </c>
      <c r="DL79" s="89">
        <f t="shared" si="286"/>
        <v>1.6919491504400863</v>
      </c>
      <c r="DM79" s="89">
        <f t="shared" si="287"/>
        <v>61.258227536032031</v>
      </c>
      <c r="DN79" s="83">
        <v>174</v>
      </c>
      <c r="DO79" s="84">
        <f t="shared" si="288"/>
        <v>2.9653770894858402</v>
      </c>
      <c r="DP79" s="84">
        <f t="shared" si="289"/>
        <v>0.13908040102919561</v>
      </c>
      <c r="DQ79" s="84">
        <f t="shared" si="290"/>
        <v>365.4094867486487</v>
      </c>
      <c r="DR79" s="84">
        <f t="shared" si="291"/>
        <v>2.2876832772468041</v>
      </c>
      <c r="DS79" s="84">
        <f t="shared" si="292"/>
        <v>0.1583463107774479</v>
      </c>
      <c r="DT79" s="84">
        <f t="shared" si="293"/>
        <v>416.02730306754785</v>
      </c>
      <c r="DU79" s="84">
        <f t="shared" si="294"/>
        <v>2.1862161330882288</v>
      </c>
      <c r="DV79" s="84">
        <f t="shared" si="295"/>
        <v>0.16197923770614048</v>
      </c>
      <c r="DW79" s="84">
        <f t="shared" si="296"/>
        <v>425.57218469418495</v>
      </c>
      <c r="DX79" s="84">
        <f t="shared" si="297"/>
        <v>2.1689426050278686</v>
      </c>
      <c r="DY79" s="84">
        <f t="shared" si="298"/>
        <v>0.16262296249343916</v>
      </c>
      <c r="DZ79" s="84">
        <f t="shared" si="299"/>
        <v>0.33836785845196005</v>
      </c>
      <c r="EA79" s="84">
        <f t="shared" si="300"/>
        <v>119.14937042567067</v>
      </c>
      <c r="EB79" s="88">
        <v>174</v>
      </c>
      <c r="EC79" s="89">
        <f t="shared" si="301"/>
        <v>4.0469834497833022</v>
      </c>
      <c r="ED79" s="89">
        <f t="shared" si="302"/>
        <v>0.13073247094600637</v>
      </c>
      <c r="EE79" s="89">
        <f t="shared" si="303"/>
        <v>414.1750422655922</v>
      </c>
      <c r="EF79" s="89">
        <f t="shared" si="304"/>
        <v>3.2007499562290351</v>
      </c>
      <c r="EG79" s="89">
        <f t="shared" si="305"/>
        <v>0.14700202245654839</v>
      </c>
      <c r="EH79" s="89">
        <f t="shared" si="306"/>
        <v>465.71879521205028</v>
      </c>
      <c r="EI79" s="89">
        <f t="shared" si="307"/>
        <v>3.1007911902678127</v>
      </c>
      <c r="EJ79" s="89">
        <f t="shared" si="308"/>
        <v>0.14935264669468751</v>
      </c>
      <c r="EK79" s="89">
        <f t="shared" si="309"/>
        <v>473.16583485061022</v>
      </c>
      <c r="EL79" s="89">
        <f t="shared" si="310"/>
        <v>3.0875136128165614</v>
      </c>
      <c r="EM79" s="89">
        <f t="shared" si="311"/>
        <v>0.14967344105888528</v>
      </c>
      <c r="EN79" s="89">
        <f t="shared" si="312"/>
        <v>-7.6514868666677893</v>
      </c>
      <c r="EO79" s="89">
        <f t="shared" si="313"/>
        <v>211.96153501754068</v>
      </c>
      <c r="EP79" s="57">
        <f t="shared" si="221"/>
        <v>50.425979444582715</v>
      </c>
      <c r="EQ79" s="57">
        <f t="shared" si="314"/>
        <v>344.45391443799605</v>
      </c>
      <c r="ER79" s="57">
        <f t="shared" si="222"/>
        <v>0.17345886779776318</v>
      </c>
      <c r="ES79" s="57">
        <f t="shared" si="223"/>
        <v>1.0702412143121989</v>
      </c>
      <c r="ET79" s="57">
        <f t="shared" si="315"/>
        <v>7.0241214312198874</v>
      </c>
      <c r="EU79" s="58">
        <f t="shared" si="224"/>
        <v>14.859689160094357</v>
      </c>
      <c r="EV79" s="15">
        <f t="shared" si="225"/>
        <v>0.64518913261468125</v>
      </c>
      <c r="EW79" s="15">
        <f t="shared" si="226"/>
        <v>1.3476730172925162</v>
      </c>
      <c r="EX79" s="58">
        <f t="shared" si="316"/>
        <v>0.47874308110054054</v>
      </c>
      <c r="EY79" s="58">
        <v>100</v>
      </c>
      <c r="EZ79" s="58">
        <f t="shared" si="317"/>
        <v>1.0937857067991494</v>
      </c>
      <c r="FA79" s="58">
        <f t="shared" si="318"/>
        <v>2.565622852438679</v>
      </c>
      <c r="FB79" s="58">
        <f t="shared" si="319"/>
        <v>0.12999296724338921</v>
      </c>
      <c r="FC79" s="58">
        <f t="shared" si="320"/>
        <v>258.13950583720475</v>
      </c>
      <c r="FD79" s="58">
        <f t="shared" si="321"/>
        <v>0.7320688456381429</v>
      </c>
      <c r="FE79" s="58">
        <f t="shared" si="322"/>
        <v>1.974553782004369</v>
      </c>
      <c r="FF79" s="58">
        <f t="shared" si="323"/>
        <v>0.14817733550263465</v>
      </c>
      <c r="FG79" s="58">
        <f t="shared" si="324"/>
        <v>294.24995039390507</v>
      </c>
      <c r="FH79" s="58">
        <f t="shared" si="325"/>
        <v>0.6962289691234812</v>
      </c>
      <c r="FI79" s="58">
        <f t="shared" si="326"/>
        <v>1.9178070361448007</v>
      </c>
      <c r="FJ79" s="58">
        <f t="shared" si="327"/>
        <v>0.15035359302249804</v>
      </c>
      <c r="FK79" s="58">
        <f t="shared" si="328"/>
        <v>298.57155372880089</v>
      </c>
      <c r="FL79" s="58">
        <f t="shared" si="329"/>
        <v>0.69240104992411589</v>
      </c>
      <c r="FM79" s="58">
        <f t="shared" si="330"/>
        <v>1.9117889886725741</v>
      </c>
      <c r="FN79" s="58">
        <f t="shared" si="331"/>
        <v>0.15059005324651262</v>
      </c>
      <c r="FO79" s="58">
        <f t="shared" si="227"/>
        <v>0.92914062853098278</v>
      </c>
      <c r="FP79" s="58">
        <f t="shared" si="332"/>
        <v>-7.0859371469017223</v>
      </c>
      <c r="FQ79" s="27">
        <f t="shared" si="228"/>
        <v>0.50755283274086305</v>
      </c>
      <c r="FR79" s="27">
        <f t="shared" si="229"/>
        <v>1.5379393981898313E-2</v>
      </c>
      <c r="FS79" s="27">
        <f t="shared" si="333"/>
        <v>0.52293222672276141</v>
      </c>
      <c r="FT79" s="91">
        <f t="shared" si="366"/>
        <v>0.55000000000000004</v>
      </c>
      <c r="FU79" s="27">
        <f t="shared" si="230"/>
        <v>0.16535883103213819</v>
      </c>
      <c r="FV79" s="27">
        <f t="shared" si="231"/>
        <v>1.0202639874682926</v>
      </c>
      <c r="FW79" s="27">
        <f t="shared" si="334"/>
        <v>2.026398746829261</v>
      </c>
      <c r="FX79" s="54">
        <v>174</v>
      </c>
      <c r="FY79" s="55">
        <f t="shared" si="335"/>
        <v>1.1936059055476447</v>
      </c>
      <c r="FZ79" s="55">
        <f t="shared" si="336"/>
        <v>0.1817978937526577</v>
      </c>
      <c r="GA79" s="55">
        <f t="shared" si="337"/>
        <v>218.99708262502216</v>
      </c>
      <c r="GB79" s="55">
        <f t="shared" si="338"/>
        <v>1.1317659257000561</v>
      </c>
      <c r="GC79" s="55">
        <f t="shared" si="339"/>
        <v>0.18669858205337511</v>
      </c>
      <c r="GD79" s="55">
        <f t="shared" si="340"/>
        <v>224.90054178265061</v>
      </c>
      <c r="GE79" s="55">
        <f t="shared" si="341"/>
        <v>1.1248240590412495</v>
      </c>
      <c r="GF79" s="55">
        <f t="shared" si="342"/>
        <v>0.18727380231621799</v>
      </c>
      <c r="GG79" s="55">
        <f t="shared" si="343"/>
        <v>225.5934626786472</v>
      </c>
      <c r="GH79" s="55">
        <f t="shared" si="344"/>
        <v>1.124023984022209</v>
      </c>
      <c r="GI79" s="55">
        <f t="shared" si="345"/>
        <v>0.1873404407687532</v>
      </c>
      <c r="GJ79" s="57">
        <f t="shared" si="232"/>
        <v>66.716554457300958</v>
      </c>
      <c r="GK79" s="57">
        <f t="shared" si="346"/>
        <v>541.13683261956749</v>
      </c>
      <c r="GL79" s="57">
        <f t="shared" si="233"/>
        <v>0.20596489807109933</v>
      </c>
      <c r="GM79" s="57">
        <f t="shared" si="234"/>
        <v>1.2708034210986827</v>
      </c>
      <c r="GN79" s="57">
        <f t="shared" si="347"/>
        <v>27.080342109868273</v>
      </c>
      <c r="GO79" s="58">
        <f t="shared" si="235"/>
        <v>26.011671368228328</v>
      </c>
      <c r="GP79" s="15">
        <f t="shared" si="236"/>
        <v>0.93140636730231507</v>
      </c>
      <c r="GQ79" s="92">
        <f t="shared" si="237"/>
        <v>1.0223684175052257</v>
      </c>
      <c r="GR79" s="92">
        <f t="shared" si="348"/>
        <v>0.91102811017492558</v>
      </c>
      <c r="GS79" s="58">
        <v>100</v>
      </c>
      <c r="GT79" s="92">
        <f t="shared" si="349"/>
        <v>1.0937857067991494</v>
      </c>
      <c r="GU79" s="92">
        <f t="shared" si="350"/>
        <v>1.1138877661057085</v>
      </c>
      <c r="GV79" s="92">
        <f t="shared" si="351"/>
        <v>0.2269264824023671</v>
      </c>
      <c r="GW79" s="92">
        <f t="shared" si="238"/>
        <v>596.20973804151242</v>
      </c>
      <c r="GX79" s="92">
        <f t="shared" si="352"/>
        <v>0.54310235205396651</v>
      </c>
      <c r="GY79" s="92">
        <f t="shared" si="353"/>
        <v>0.56431454241423074</v>
      </c>
      <c r="GZ79" s="92">
        <f t="shared" si="354"/>
        <v>0.31881979420139389</v>
      </c>
      <c r="HA79" s="92">
        <f t="shared" si="355"/>
        <v>837.6433811115171</v>
      </c>
      <c r="HB79" s="92">
        <f t="shared" si="356"/>
        <v>0.48953303402982856</v>
      </c>
      <c r="HC79" s="92">
        <f t="shared" si="357"/>
        <v>0.51124290919650905</v>
      </c>
      <c r="HD79" s="92">
        <f t="shared" si="358"/>
        <v>0.33495946132211668</v>
      </c>
      <c r="HE79" s="92">
        <f t="shared" si="359"/>
        <v>880.04754039805346</v>
      </c>
      <c r="HF79" s="92">
        <f t="shared" si="360"/>
        <v>0.48271186123114462</v>
      </c>
      <c r="HG79" s="92">
        <f t="shared" si="361"/>
        <v>0.50450996440081797</v>
      </c>
      <c r="HH79" s="92">
        <f t="shared" si="362"/>
        <v>0.33718715661188986</v>
      </c>
      <c r="HI79" s="92">
        <f t="shared" si="239"/>
        <v>2.0804447562953605</v>
      </c>
      <c r="HJ79" s="92">
        <f t="shared" si="363"/>
        <v>108.04447562953605</v>
      </c>
      <c r="HK79" s="27">
        <f t="shared" si="240"/>
        <v>0.48684124228562914</v>
      </c>
      <c r="HL79" s="27">
        <f t="shared" si="241"/>
        <v>4.5308072557512361E-2</v>
      </c>
      <c r="HM79" s="27">
        <f t="shared" si="364"/>
        <v>0.53214931484314154</v>
      </c>
      <c r="HN79" s="27">
        <f t="shared" si="367"/>
        <v>0.55000000000000004</v>
      </c>
      <c r="HO79" s="27">
        <f t="shared" si="242"/>
        <v>0.20192212956126707</v>
      </c>
      <c r="HP79" s="27">
        <f t="shared" si="243"/>
        <v>1.2458595393930179</v>
      </c>
      <c r="HQ79" s="27">
        <f t="shared" si="365"/>
        <v>24.585953939301785</v>
      </c>
    </row>
    <row r="80" spans="1:225" x14ac:dyDescent="0.25">
      <c r="A80" s="6" t="s">
        <v>1</v>
      </c>
      <c r="B80" s="7">
        <v>12.4658</v>
      </c>
      <c r="C80" s="6" t="s">
        <v>77</v>
      </c>
      <c r="D80" s="6" t="s">
        <v>365</v>
      </c>
      <c r="E80" s="8">
        <v>6.25E-2</v>
      </c>
      <c r="F80" s="5">
        <f t="shared" si="244"/>
        <v>3.90625E-3</v>
      </c>
      <c r="G80" s="59">
        <v>2.8</v>
      </c>
      <c r="H80" s="5">
        <v>2.8357352223661412</v>
      </c>
      <c r="I80" s="47">
        <f t="shared" si="188"/>
        <v>2.8357352223661412</v>
      </c>
      <c r="J80" s="60">
        <v>16.5</v>
      </c>
      <c r="K80" s="27">
        <v>0.99890000000000001</v>
      </c>
      <c r="L80" s="48">
        <v>1.0939999999999999E-3</v>
      </c>
      <c r="M80" s="49">
        <f t="shared" si="189"/>
        <v>1.0952047251977174E-6</v>
      </c>
      <c r="N80" s="49">
        <f t="shared" si="190"/>
        <v>1.8388579661288831</v>
      </c>
      <c r="O80" s="14">
        <v>3.1741868485959999</v>
      </c>
      <c r="P80" s="14">
        <v>2.6049885726140003</v>
      </c>
      <c r="Q80" s="14">
        <v>0.43816166324580003</v>
      </c>
      <c r="R80" s="13">
        <f t="shared" si="191"/>
        <v>-1.6663870549559237</v>
      </c>
      <c r="S80" s="13">
        <f t="shared" si="191"/>
        <v>-1.3812770438015678</v>
      </c>
      <c r="T80" s="13">
        <f t="shared" si="191"/>
        <v>1.1904648329797709</v>
      </c>
      <c r="U80" s="13">
        <f t="shared" si="192"/>
        <v>1.2354672679068481</v>
      </c>
      <c r="V80" s="13">
        <f t="shared" si="193"/>
        <v>-0.30505678885041981</v>
      </c>
      <c r="W80" s="13">
        <f t="shared" si="194"/>
        <v>1.535880980296783</v>
      </c>
      <c r="X80" s="13">
        <f t="shared" si="245"/>
        <v>-0.61906642192590677</v>
      </c>
      <c r="Y80" s="13">
        <f t="shared" si="246"/>
        <v>2.8755382918567132</v>
      </c>
      <c r="Z80" s="13">
        <f t="shared" si="247"/>
        <v>-1.5238320493787454</v>
      </c>
      <c r="AA80" s="13">
        <f t="shared" si="248"/>
        <v>30.495805018413659</v>
      </c>
      <c r="AB80" s="18">
        <f t="shared" si="249"/>
        <v>0</v>
      </c>
      <c r="AC80" s="62">
        <v>0.98739825140080473</v>
      </c>
      <c r="AD80" s="17">
        <v>0.98739825140080473</v>
      </c>
      <c r="AE80" s="50">
        <f t="shared" si="195"/>
        <v>1.8970173775107133</v>
      </c>
      <c r="AF80" s="17">
        <v>1.4137280223657396</v>
      </c>
      <c r="AG80" s="65">
        <v>11.970889228765685</v>
      </c>
      <c r="AH80" s="15">
        <f t="shared" si="196"/>
        <v>13.903900773917854</v>
      </c>
      <c r="AI80" s="65">
        <v>5.4169289709242605</v>
      </c>
      <c r="AJ80" s="15">
        <f t="shared" si="197"/>
        <v>6.4942378691624301</v>
      </c>
      <c r="AK80" s="65">
        <v>9.3299224246739989</v>
      </c>
      <c r="AL80" s="92">
        <f t="shared" si="198"/>
        <v>9.7005285345044562E-3</v>
      </c>
      <c r="AM80" s="92">
        <f t="shared" si="199"/>
        <v>9.0999360286707791</v>
      </c>
      <c r="AN80" s="47">
        <v>1.4317708385244841</v>
      </c>
      <c r="AO80" s="47">
        <f t="shared" si="200"/>
        <v>1.9212282124456346</v>
      </c>
      <c r="AP80" s="5">
        <f t="shared" si="201"/>
        <v>1.1988781658428049</v>
      </c>
      <c r="AQ80" s="5">
        <f t="shared" si="202"/>
        <v>0.97534959182565162</v>
      </c>
      <c r="AR80" s="8">
        <v>4.389190478564E-2</v>
      </c>
      <c r="AS80" s="51">
        <f t="shared" si="203"/>
        <v>0.1682009924543057</v>
      </c>
      <c r="AT80" s="51">
        <f t="shared" si="204"/>
        <v>0.82067902643041757</v>
      </c>
      <c r="AU80" s="51">
        <f t="shared" si="205"/>
        <v>0.13803902673202961</v>
      </c>
      <c r="AV80" s="51">
        <f t="shared" si="206"/>
        <v>0.15237552721403072</v>
      </c>
      <c r="AW80" s="52">
        <f t="shared" si="207"/>
        <v>1.6835513474496893</v>
      </c>
      <c r="AX80" s="52">
        <f t="shared" si="208"/>
        <v>0.22622636668430249</v>
      </c>
      <c r="AY80" s="9">
        <f t="shared" si="209"/>
        <v>0.82364484527123205</v>
      </c>
      <c r="AZ80" s="9">
        <f t="shared" si="210"/>
        <v>1.0239206535311887</v>
      </c>
      <c r="BA80" s="95">
        <f t="shared" si="250"/>
        <v>1.9170255279044754</v>
      </c>
      <c r="BB80" s="9">
        <f t="shared" si="211"/>
        <v>0.29210777549719996</v>
      </c>
      <c r="BC80" s="9">
        <f t="shared" si="212"/>
        <v>0.18228008096482951</v>
      </c>
      <c r="BD80" s="53">
        <f t="shared" si="186"/>
        <v>47.002904247111154</v>
      </c>
      <c r="BE80" s="53">
        <f t="shared" si="186"/>
        <v>58.432035009843716</v>
      </c>
      <c r="BF80" s="53">
        <f t="shared" si="186"/>
        <v>109.39881169011545</v>
      </c>
      <c r="BG80" s="53">
        <f t="shared" si="186"/>
        <v>16.669701607869804</v>
      </c>
      <c r="BH80" s="53">
        <f t="shared" si="186"/>
        <v>10.40216938275641</v>
      </c>
      <c r="BI80" s="96">
        <f t="shared" si="187"/>
        <v>1.6721246932447957</v>
      </c>
      <c r="BJ80" s="96">
        <f t="shared" si="187"/>
        <v>1.7666510117279579</v>
      </c>
      <c r="BK80" s="96">
        <f t="shared" si="187"/>
        <v>2.0390126046370054</v>
      </c>
      <c r="BL80" s="96">
        <f t="shared" si="187"/>
        <v>1.2219278259098632</v>
      </c>
      <c r="BM80" s="96">
        <f t="shared" si="187"/>
        <v>1.0171239212901415</v>
      </c>
      <c r="BN80" s="99">
        <f t="shared" si="251"/>
        <v>7.6072403618469089</v>
      </c>
      <c r="BO80" s="99">
        <f t="shared" si="252"/>
        <v>9.4570014826063549</v>
      </c>
      <c r="BP80" s="99">
        <f t="shared" si="253"/>
        <v>17.705779444007121</v>
      </c>
      <c r="BQ80" s="99">
        <f t="shared" si="254"/>
        <v>2.6979274775159321</v>
      </c>
      <c r="BR80" s="99">
        <f t="shared" si="255"/>
        <v>1.6835513474496893</v>
      </c>
      <c r="BS80" s="105">
        <f t="shared" si="213"/>
        <v>0.88122713863895674</v>
      </c>
      <c r="BT80" s="105">
        <f t="shared" si="213"/>
        <v>0.97575345712211892</v>
      </c>
      <c r="BU80" s="105">
        <f t="shared" si="213"/>
        <v>1.2481150500311662</v>
      </c>
      <c r="BV80" s="105">
        <f t="shared" si="213"/>
        <v>0.43103027130402427</v>
      </c>
      <c r="BW80" s="105">
        <f t="shared" si="213"/>
        <v>0.22622636668430249</v>
      </c>
      <c r="BX80" s="88">
        <v>100</v>
      </c>
      <c r="BY80" s="89">
        <f t="shared" si="256"/>
        <v>1.1000185275062209</v>
      </c>
      <c r="BZ80" s="89">
        <f t="shared" si="214"/>
        <v>7.7320241297693493E-2</v>
      </c>
      <c r="CA80" s="89">
        <f t="shared" si="215"/>
        <v>12.86877194710728</v>
      </c>
      <c r="CB80" s="89">
        <f t="shared" si="257"/>
        <v>1.7348457054493782</v>
      </c>
      <c r="CC80" s="89">
        <f t="shared" si="216"/>
        <v>6.1569095430684638E-2</v>
      </c>
      <c r="CD80" s="89">
        <f t="shared" si="217"/>
        <v>10.247234550609207</v>
      </c>
      <c r="CE80" s="89">
        <f t="shared" si="258"/>
        <v>1.8249173341111491</v>
      </c>
      <c r="CF80" s="89">
        <f t="shared" si="218"/>
        <v>6.0030450493691712E-2</v>
      </c>
      <c r="CG80" s="89">
        <f t="shared" si="219"/>
        <v>9.9911506265368697</v>
      </c>
      <c r="CH80" s="89">
        <f t="shared" si="259"/>
        <v>1.8352085947277788</v>
      </c>
      <c r="CI80" s="89">
        <f t="shared" si="220"/>
        <v>5.986189811760919E-2</v>
      </c>
      <c r="CJ80" s="89">
        <f t="shared" si="260"/>
        <v>-4.2209630118252957</v>
      </c>
      <c r="CK80" s="89">
        <f t="shared" si="261"/>
        <v>9.0081747436943971</v>
      </c>
      <c r="CL80" s="83">
        <v>175</v>
      </c>
      <c r="CM80" s="84">
        <f t="shared" si="262"/>
        <v>1.8561946946636425</v>
      </c>
      <c r="CN80" s="84">
        <f t="shared" si="263"/>
        <v>7.5350023044637074E-2</v>
      </c>
      <c r="CO80" s="84">
        <f t="shared" si="264"/>
        <v>30.145497607205126</v>
      </c>
      <c r="CP80" s="84">
        <f t="shared" si="265"/>
        <v>2.7973404349089757</v>
      </c>
      <c r="CQ80" s="84">
        <f t="shared" si="266"/>
        <v>6.1379379184885105E-2</v>
      </c>
      <c r="CR80" s="84">
        <f t="shared" si="267"/>
        <v>24.556222461319919</v>
      </c>
      <c r="CS80" s="84">
        <f t="shared" si="268"/>
        <v>2.9343662871005289</v>
      </c>
      <c r="CT80" s="84">
        <f t="shared" si="269"/>
        <v>5.9929132451223666E-2</v>
      </c>
      <c r="CU80" s="84">
        <f t="shared" si="270"/>
        <v>23.976018133929742</v>
      </c>
      <c r="CV80" s="84">
        <f t="shared" si="271"/>
        <v>2.9507742843573577</v>
      </c>
      <c r="CW80" s="84">
        <f t="shared" si="272"/>
        <v>5.9762280006506296E-2</v>
      </c>
      <c r="CX80" s="84">
        <f t="shared" si="273"/>
        <v>-4.3803519895899257</v>
      </c>
      <c r="CY80" s="84">
        <f t="shared" si="274"/>
        <v>75.270821934080502</v>
      </c>
      <c r="CZ80" s="88">
        <v>175</v>
      </c>
      <c r="DA80" s="89">
        <f t="shared" si="275"/>
        <v>2.0252998883542017</v>
      </c>
      <c r="DB80" s="89">
        <f t="shared" si="276"/>
        <v>0.12112921906474408</v>
      </c>
      <c r="DC80" s="89">
        <f t="shared" si="277"/>
        <v>136.64220204546041</v>
      </c>
      <c r="DD80" s="89">
        <f t="shared" si="278"/>
        <v>2.2264434920238561</v>
      </c>
      <c r="DE80" s="89">
        <f t="shared" si="279"/>
        <v>0.11552813118695747</v>
      </c>
      <c r="DF80" s="89">
        <f t="shared" si="280"/>
        <v>130.3237845126782</v>
      </c>
      <c r="DG80" s="89">
        <f t="shared" si="281"/>
        <v>2.2671509472423774</v>
      </c>
      <c r="DH80" s="89">
        <f t="shared" si="282"/>
        <v>0.11448626005613317</v>
      </c>
      <c r="DI80" s="89">
        <f t="shared" si="283"/>
        <v>129.14848125667905</v>
      </c>
      <c r="DJ80" s="89">
        <f t="shared" si="284"/>
        <v>2.2750247389300449</v>
      </c>
      <c r="DK80" s="89">
        <f t="shared" si="285"/>
        <v>0.11428797160129746</v>
      </c>
      <c r="DL80" s="89">
        <f t="shared" si="286"/>
        <v>82.86075456207594</v>
      </c>
      <c r="DM80" s="89">
        <f t="shared" si="287"/>
        <v>35.132483032153615</v>
      </c>
      <c r="DN80" s="83">
        <v>175</v>
      </c>
      <c r="DO80" s="84">
        <f t="shared" si="288"/>
        <v>2.9594403741739299</v>
      </c>
      <c r="DP80" s="84">
        <f t="shared" si="289"/>
        <v>0.11172540785119256</v>
      </c>
      <c r="DQ80" s="84">
        <f t="shared" si="290"/>
        <v>156.68023063319887</v>
      </c>
      <c r="DR80" s="84">
        <f t="shared" si="291"/>
        <v>3.0761218425726433</v>
      </c>
      <c r="DS80" s="84">
        <f t="shared" si="292"/>
        <v>0.10958597580649225</v>
      </c>
      <c r="DT80" s="84">
        <f t="shared" si="293"/>
        <v>153.6799577979082</v>
      </c>
      <c r="DU80" s="84">
        <f t="shared" si="294"/>
        <v>3.0969910747620037</v>
      </c>
      <c r="DV80" s="84">
        <f t="shared" si="295"/>
        <v>0.10921612634954965</v>
      </c>
      <c r="DW80" s="84">
        <f t="shared" si="296"/>
        <v>153.1612924439136</v>
      </c>
      <c r="DX80" s="84">
        <f t="shared" si="297"/>
        <v>3.1006545750697456</v>
      </c>
      <c r="DY80" s="84">
        <f t="shared" si="298"/>
        <v>0.10915158649858839</v>
      </c>
      <c r="DZ80" s="84">
        <f t="shared" si="299"/>
        <v>74.642538397741419</v>
      </c>
      <c r="EA80" s="84">
        <f t="shared" si="300"/>
        <v>84.173448571481984</v>
      </c>
      <c r="EB80" s="88">
        <v>175</v>
      </c>
      <c r="EC80" s="89">
        <f t="shared" si="301"/>
        <v>4.040714888323266</v>
      </c>
      <c r="ED80" s="89">
        <f t="shared" si="302"/>
        <v>0.1308303304840856</v>
      </c>
      <c r="EE80" s="89">
        <f t="shared" si="303"/>
        <v>343.50438451161722</v>
      </c>
      <c r="EF80" s="89">
        <f t="shared" si="304"/>
        <v>3.3669007700317568</v>
      </c>
      <c r="EG80" s="89">
        <f t="shared" si="305"/>
        <v>0.14332514304017641</v>
      </c>
      <c r="EH80" s="89">
        <f t="shared" si="306"/>
        <v>376.31040801386689</v>
      </c>
      <c r="EI80" s="89">
        <f t="shared" si="307"/>
        <v>3.284843964812711</v>
      </c>
      <c r="EJ80" s="89">
        <f t="shared" si="308"/>
        <v>0.14510426242844657</v>
      </c>
      <c r="EK80" s="89">
        <f t="shared" si="309"/>
        <v>380.98161314022525</v>
      </c>
      <c r="EL80" s="89">
        <f t="shared" si="310"/>
        <v>3.2739004044787041</v>
      </c>
      <c r="EM80" s="89">
        <f t="shared" si="311"/>
        <v>0.14534657775032134</v>
      </c>
      <c r="EN80" s="89">
        <f t="shared" si="312"/>
        <v>132.55452440051414</v>
      </c>
      <c r="EO80" s="89">
        <f t="shared" si="313"/>
        <v>94.463947264699641</v>
      </c>
      <c r="EP80" s="57">
        <f t="shared" si="221"/>
        <v>30.495805018413659</v>
      </c>
      <c r="EQ80" s="57">
        <f t="shared" si="314"/>
        <v>148.83765642974032</v>
      </c>
      <c r="ER80" s="57">
        <f t="shared" si="222"/>
        <v>0.13194012406769526</v>
      </c>
      <c r="ES80" s="57">
        <f t="shared" si="223"/>
        <v>2.1110419850831241</v>
      </c>
      <c r="ET80" s="57">
        <f t="shared" si="315"/>
        <v>111.10419850831241</v>
      </c>
      <c r="EU80" s="58">
        <f t="shared" si="224"/>
        <v>4.7952622156004514</v>
      </c>
      <c r="EV80" s="15">
        <f t="shared" si="225"/>
        <v>0.40057694327983434</v>
      </c>
      <c r="EW80" s="15">
        <f t="shared" si="226"/>
        <v>1.1308279398381997</v>
      </c>
      <c r="EX80" s="58">
        <f t="shared" si="316"/>
        <v>0.35423332689953646</v>
      </c>
      <c r="EY80" s="58">
        <v>100</v>
      </c>
      <c r="EZ80" s="58">
        <f t="shared" si="317"/>
        <v>1.0937857067991494</v>
      </c>
      <c r="FA80" s="58">
        <f t="shared" si="318"/>
        <v>3.7916250642610181</v>
      </c>
      <c r="FB80" s="58">
        <f t="shared" si="319"/>
        <v>8.8528049137452602E-2</v>
      </c>
      <c r="FC80" s="58">
        <f t="shared" si="320"/>
        <v>99.865810002989676</v>
      </c>
      <c r="FD80" s="58">
        <f t="shared" si="321"/>
        <v>1.094463068330185</v>
      </c>
      <c r="FE80" s="58">
        <f t="shared" si="322"/>
        <v>3.7929753490028157</v>
      </c>
      <c r="FF80" s="58">
        <f t="shared" si="323"/>
        <v>8.8512289911035338E-2</v>
      </c>
      <c r="FG80" s="58">
        <f t="shared" si="324"/>
        <v>99.848032497142498</v>
      </c>
      <c r="FH80" s="58">
        <f t="shared" si="325"/>
        <v>1.0945529177211311</v>
      </c>
      <c r="FI80" s="58">
        <f t="shared" si="326"/>
        <v>3.7931544672585398</v>
      </c>
      <c r="FJ80" s="58">
        <f t="shared" si="327"/>
        <v>8.851020004700734E-2</v>
      </c>
      <c r="FK80" s="58">
        <f t="shared" si="328"/>
        <v>99.845674984851357</v>
      </c>
      <c r="FL80" s="58">
        <f t="shared" si="329"/>
        <v>1.0945648348158108</v>
      </c>
      <c r="FM80" s="58">
        <f t="shared" si="330"/>
        <v>3.7931782245944059</v>
      </c>
      <c r="FN80" s="58">
        <f t="shared" si="331"/>
        <v>8.8509922869174112E-2</v>
      </c>
      <c r="FO80" s="58">
        <f t="shared" si="227"/>
        <v>1.4161587659067858</v>
      </c>
      <c r="FP80" s="58">
        <f t="shared" si="332"/>
        <v>41.615876590678582</v>
      </c>
      <c r="FQ80" s="27">
        <f t="shared" si="228"/>
        <v>0.59373709151150011</v>
      </c>
      <c r="FR80" s="27">
        <f t="shared" si="229"/>
        <v>2.8411329847368496E-4</v>
      </c>
      <c r="FS80" s="27">
        <f t="shared" si="333"/>
        <v>0.59402120480997378</v>
      </c>
      <c r="FT80" s="91">
        <f t="shared" si="366"/>
        <v>0.55000000000000004</v>
      </c>
      <c r="FU80" s="27">
        <f t="shared" si="230"/>
        <v>7.8032149676699622E-2</v>
      </c>
      <c r="FV80" s="27">
        <f t="shared" si="231"/>
        <v>1.248514394827194</v>
      </c>
      <c r="FW80" s="27">
        <f t="shared" si="334"/>
        <v>24.851439482719396</v>
      </c>
      <c r="FX80" s="54">
        <v>175</v>
      </c>
      <c r="FY80" s="55">
        <f t="shared" si="335"/>
        <v>1.1920248229779364</v>
      </c>
      <c r="FZ80" s="55">
        <f t="shared" si="336"/>
        <v>9.4026983432856606E-2</v>
      </c>
      <c r="GA80" s="55">
        <f t="shared" si="337"/>
        <v>25.078428110621399</v>
      </c>
      <c r="GB80" s="55">
        <f t="shared" si="338"/>
        <v>1.8682794543917594</v>
      </c>
      <c r="GC80" s="55">
        <f t="shared" si="339"/>
        <v>7.5105931024204986E-2</v>
      </c>
      <c r="GD80" s="55">
        <f t="shared" si="340"/>
        <v>20.031895346475977</v>
      </c>
      <c r="GE80" s="55">
        <f t="shared" si="341"/>
        <v>1.9679392674219172</v>
      </c>
      <c r="GF80" s="55">
        <f t="shared" si="342"/>
        <v>7.3179477991811376E-2</v>
      </c>
      <c r="GG80" s="55">
        <f t="shared" si="343"/>
        <v>19.518080991090738</v>
      </c>
      <c r="GH80" s="55">
        <f t="shared" si="344"/>
        <v>1.9798026221459375</v>
      </c>
      <c r="GI80" s="55">
        <f t="shared" si="345"/>
        <v>7.2959895861850602E-2</v>
      </c>
      <c r="GJ80" s="57">
        <f t="shared" si="232"/>
        <v>37.91110304846395</v>
      </c>
      <c r="GK80" s="57">
        <f t="shared" si="346"/>
        <v>215.11940641252968</v>
      </c>
      <c r="GL80" s="57">
        <f t="shared" si="233"/>
        <v>0.15339716645179433</v>
      </c>
      <c r="GM80" s="57">
        <f t="shared" si="234"/>
        <v>2.4543546632287092</v>
      </c>
      <c r="GN80" s="57">
        <f t="shared" si="347"/>
        <v>145.43546632287092</v>
      </c>
      <c r="GO80" s="58">
        <f t="shared" si="235"/>
        <v>7.4107983698482167</v>
      </c>
      <c r="GP80" s="15">
        <f t="shared" si="236"/>
        <v>0.53300138503218009</v>
      </c>
      <c r="GQ80" s="92">
        <f t="shared" si="237"/>
        <v>1.0073243015990789</v>
      </c>
      <c r="GR80" s="92">
        <f t="shared" si="348"/>
        <v>0.52912590730320508</v>
      </c>
      <c r="GS80" s="58">
        <v>100</v>
      </c>
      <c r="GT80" s="92">
        <f t="shared" si="349"/>
        <v>1.0937857067991494</v>
      </c>
      <c r="GU80" s="92">
        <f t="shared" si="350"/>
        <v>2.2534106811304273</v>
      </c>
      <c r="GV80" s="92">
        <f t="shared" si="351"/>
        <v>0.1280373189565821</v>
      </c>
      <c r="GW80" s="92">
        <f t="shared" si="238"/>
        <v>179.55554649210077</v>
      </c>
      <c r="GX80" s="92">
        <f t="shared" si="352"/>
        <v>0.8468458305146227</v>
      </c>
      <c r="GY80" s="92">
        <f t="shared" si="353"/>
        <v>1.87393477382755</v>
      </c>
      <c r="GZ80" s="92">
        <f t="shared" si="354"/>
        <v>0.14040400972349512</v>
      </c>
      <c r="HA80" s="92">
        <f t="shared" si="355"/>
        <v>196.89820828045691</v>
      </c>
      <c r="HB80" s="92">
        <f t="shared" si="356"/>
        <v>0.81535006417418554</v>
      </c>
      <c r="HC80" s="92">
        <f t="shared" si="357"/>
        <v>1.8258444112769561</v>
      </c>
      <c r="HD80" s="92">
        <f t="shared" si="358"/>
        <v>0.14224102154458781</v>
      </c>
      <c r="HE80" s="92">
        <f t="shared" si="359"/>
        <v>199.47437641750295</v>
      </c>
      <c r="HF80" s="92">
        <f t="shared" si="360"/>
        <v>0.81104572455449953</v>
      </c>
      <c r="HG80" s="92">
        <f t="shared" si="361"/>
        <v>1.8192825307248492</v>
      </c>
      <c r="HH80" s="92">
        <f t="shared" si="362"/>
        <v>0.14249731171979135</v>
      </c>
      <c r="HI80" s="92">
        <f t="shared" si="239"/>
        <v>2.2799569875166616</v>
      </c>
      <c r="HJ80" s="92">
        <f t="shared" si="363"/>
        <v>127.99569875166617</v>
      </c>
      <c r="HK80" s="27">
        <f t="shared" si="240"/>
        <v>0.55064713777839247</v>
      </c>
      <c r="HL80" s="27">
        <f t="shared" si="241"/>
        <v>1.9050869888836098E-3</v>
      </c>
      <c r="HM80" s="27">
        <f t="shared" si="364"/>
        <v>0.55255222476727606</v>
      </c>
      <c r="HN80" s="27">
        <f t="shared" si="367"/>
        <v>0.55000000000000004</v>
      </c>
      <c r="HO80" s="27">
        <f t="shared" si="242"/>
        <v>0.10242119338358315</v>
      </c>
      <c r="HP80" s="27">
        <f t="shared" si="243"/>
        <v>1.6387390941373303</v>
      </c>
      <c r="HQ80" s="27">
        <f t="shared" si="365"/>
        <v>63.873909413733031</v>
      </c>
    </row>
    <row r="81" spans="1:225" x14ac:dyDescent="0.25">
      <c r="A81" s="6" t="s">
        <v>1</v>
      </c>
      <c r="B81" s="7">
        <v>12.4658</v>
      </c>
      <c r="C81" s="6" t="s">
        <v>78</v>
      </c>
      <c r="D81" s="6" t="s">
        <v>354</v>
      </c>
      <c r="E81" s="8">
        <v>9.643201542912247E-2</v>
      </c>
      <c r="F81" s="5">
        <f t="shared" si="244"/>
        <v>9.2991335997225141E-3</v>
      </c>
      <c r="G81" s="59">
        <v>4.5199999999999996</v>
      </c>
      <c r="H81" s="5">
        <v>2.8038023397803888</v>
      </c>
      <c r="I81" s="47">
        <f t="shared" si="188"/>
        <v>2.7717903536349353</v>
      </c>
      <c r="J81" s="60">
        <v>16.5</v>
      </c>
      <c r="K81" s="27">
        <v>0.99890000000000001</v>
      </c>
      <c r="L81" s="48">
        <v>1.0939999999999999E-3</v>
      </c>
      <c r="M81" s="49">
        <f t="shared" si="189"/>
        <v>1.0952047251977174E-6</v>
      </c>
      <c r="N81" s="49">
        <f t="shared" si="190"/>
        <v>1.7748426805835771</v>
      </c>
      <c r="O81" s="14">
        <v>3.2068498624139998</v>
      </c>
      <c r="P81" s="14">
        <v>2.5523641979139997</v>
      </c>
      <c r="Q81" s="14">
        <v>1.432910426314</v>
      </c>
      <c r="R81" s="13">
        <f t="shared" si="191"/>
        <v>-1.6811568115840114</v>
      </c>
      <c r="S81" s="13">
        <f t="shared" si="191"/>
        <v>-1.3518342025494834</v>
      </c>
      <c r="T81" s="13">
        <f t="shared" si="191"/>
        <v>-0.51894842707973843</v>
      </c>
      <c r="U81" s="13">
        <f t="shared" si="192"/>
        <v>1.463484352027546</v>
      </c>
      <c r="V81" s="13">
        <f t="shared" si="193"/>
        <v>-0.54940732014164184</v>
      </c>
      <c r="W81" s="13">
        <f t="shared" si="194"/>
        <v>2.2720267390374853</v>
      </c>
      <c r="X81" s="13">
        <f t="shared" si="245"/>
        <v>-1.1839798137377444</v>
      </c>
      <c r="Y81" s="13">
        <f t="shared" si="246"/>
        <v>2.860952424789851</v>
      </c>
      <c r="Z81" s="13">
        <f t="shared" si="247"/>
        <v>-1.5164955070667474</v>
      </c>
      <c r="AA81" s="13">
        <f t="shared" si="248"/>
        <v>35.699941219555932</v>
      </c>
      <c r="AB81" s="18">
        <f t="shared" si="249"/>
        <v>1.7736132000000016E-2</v>
      </c>
      <c r="AC81" s="62">
        <v>1.6120965218803669</v>
      </c>
      <c r="AD81" s="17">
        <v>1.6412051531150964</v>
      </c>
      <c r="AE81" s="50">
        <f t="shared" si="195"/>
        <v>6.140997730721006</v>
      </c>
      <c r="AF81" s="17">
        <v>3.2712817721376237</v>
      </c>
      <c r="AG81" s="65">
        <v>17.836453157287412</v>
      </c>
      <c r="AH81" s="15">
        <f t="shared" si="196"/>
        <v>17.856099351973572</v>
      </c>
      <c r="AI81" s="65">
        <v>4.0154659271851525</v>
      </c>
      <c r="AJ81" s="15">
        <f t="shared" si="197"/>
        <v>6.4285222767043741</v>
      </c>
      <c r="AK81" s="65">
        <v>11.161849521265999</v>
      </c>
      <c r="AL81" s="92">
        <f t="shared" si="198"/>
        <v>1.2914388148998474E-2</v>
      </c>
      <c r="AM81" s="92">
        <f t="shared" si="199"/>
        <v>9.0757836145645179</v>
      </c>
      <c r="AN81" s="47">
        <v>1.9932192912802849</v>
      </c>
      <c r="AO81" s="47">
        <f t="shared" si="200"/>
        <v>3.7417611802309172</v>
      </c>
      <c r="AP81" s="5">
        <f t="shared" si="201"/>
        <v>1.6009405616375825</v>
      </c>
      <c r="AQ81" s="5">
        <f t="shared" si="202"/>
        <v>0.81310750492317374</v>
      </c>
      <c r="AR81" s="8">
        <v>0.14498938322339999</v>
      </c>
      <c r="AS81" s="51">
        <f t="shared" si="203"/>
        <v>0.56140515820002934</v>
      </c>
      <c r="AT81" s="51">
        <f t="shared" si="204"/>
        <v>0.79591010100880522</v>
      </c>
      <c r="AU81" s="51">
        <f t="shared" si="205"/>
        <v>0.44682803616984962</v>
      </c>
      <c r="AV81" s="51">
        <f t="shared" si="206"/>
        <v>0.50085084040474859</v>
      </c>
      <c r="AW81" s="52">
        <f t="shared" si="207"/>
        <v>1.5305351448411213</v>
      </c>
      <c r="AX81" s="52">
        <f t="shared" si="208"/>
        <v>0.18484330651442149</v>
      </c>
      <c r="AY81" s="9">
        <f t="shared" si="209"/>
        <v>0.9756562346850306</v>
      </c>
      <c r="AZ81" s="9">
        <f t="shared" si="210"/>
        <v>1.5146844926916567</v>
      </c>
      <c r="BA81" s="95">
        <f t="shared" si="250"/>
        <v>1.9073016165265673</v>
      </c>
      <c r="BB81" s="9">
        <f t="shared" si="211"/>
        <v>0.95527361754266649</v>
      </c>
      <c r="BC81" s="9">
        <f t="shared" si="212"/>
        <v>0.40872097606505742</v>
      </c>
      <c r="BD81" s="53">
        <f t="shared" si="186"/>
        <v>85.905853866436999</v>
      </c>
      <c r="BE81" s="53">
        <f t="shared" si="186"/>
        <v>133.36691762640578</v>
      </c>
      <c r="BF81" s="53">
        <f t="shared" si="186"/>
        <v>167.93658270573675</v>
      </c>
      <c r="BG81" s="53">
        <f t="shared" si="186"/>
        <v>84.111178582869783</v>
      </c>
      <c r="BH81" s="53">
        <f t="shared" si="186"/>
        <v>35.98759808399862</v>
      </c>
      <c r="BI81" s="96">
        <f t="shared" si="187"/>
        <v>1.9340227588867676</v>
      </c>
      <c r="BJ81" s="96">
        <f t="shared" si="187"/>
        <v>2.1250481138824839</v>
      </c>
      <c r="BK81" s="96">
        <f t="shared" si="187"/>
        <v>2.2251453116035194</v>
      </c>
      <c r="BL81" s="96">
        <f t="shared" si="187"/>
        <v>1.9248537184404131</v>
      </c>
      <c r="BM81" s="96">
        <f t="shared" si="187"/>
        <v>1.5561528615549489</v>
      </c>
      <c r="BN81" s="99">
        <f t="shared" si="251"/>
        <v>3.6535344254783411</v>
      </c>
      <c r="BO81" s="99">
        <f t="shared" si="252"/>
        <v>5.6720305175661387</v>
      </c>
      <c r="BP81" s="99">
        <f t="shared" si="253"/>
        <v>7.1422616573550588</v>
      </c>
      <c r="BQ81" s="99">
        <f t="shared" si="254"/>
        <v>3.5772077534768929</v>
      </c>
      <c r="BR81" s="99">
        <f t="shared" si="255"/>
        <v>1.5305351448411213</v>
      </c>
      <c r="BS81" s="105">
        <f t="shared" si="213"/>
        <v>0.56271320384624024</v>
      </c>
      <c r="BT81" s="105">
        <f t="shared" si="213"/>
        <v>0.75373855884195662</v>
      </c>
      <c r="BU81" s="105">
        <f t="shared" si="213"/>
        <v>0.85383575656299215</v>
      </c>
      <c r="BV81" s="105">
        <f t="shared" si="213"/>
        <v>0.55354416339988577</v>
      </c>
      <c r="BW81" s="105">
        <f t="shared" si="213"/>
        <v>0.18484330651442149</v>
      </c>
      <c r="BX81" s="88">
        <v>100</v>
      </c>
      <c r="BY81" s="89">
        <f t="shared" si="256"/>
        <v>1.1000185275062209</v>
      </c>
      <c r="BZ81" s="89">
        <f t="shared" si="214"/>
        <v>0.11374777149377618</v>
      </c>
      <c r="CA81" s="89">
        <f t="shared" si="215"/>
        <v>42.449689195568688</v>
      </c>
      <c r="CB81" s="89">
        <f t="shared" si="257"/>
        <v>1.3307187702851484</v>
      </c>
      <c r="CC81" s="89">
        <f t="shared" si="216"/>
        <v>0.10341886221171913</v>
      </c>
      <c r="CD81" s="89">
        <f t="shared" si="217"/>
        <v>38.595029161402323</v>
      </c>
      <c r="CE81" s="89">
        <f t="shared" si="258"/>
        <v>1.3591667099682021</v>
      </c>
      <c r="CF81" s="89">
        <f t="shared" si="218"/>
        <v>0.10233083842894553</v>
      </c>
      <c r="CG81" s="89">
        <f t="shared" si="219"/>
        <v>38.188988051237338</v>
      </c>
      <c r="CH81" s="89">
        <f t="shared" si="259"/>
        <v>1.3623645770679575</v>
      </c>
      <c r="CI81" s="89">
        <f t="shared" si="220"/>
        <v>0.10221066770339002</v>
      </c>
      <c r="CJ81" s="89">
        <f t="shared" si="260"/>
        <v>5.9924624084154443</v>
      </c>
      <c r="CK81" s="89">
        <f t="shared" si="261"/>
        <v>-10.987697233873117</v>
      </c>
      <c r="CL81" s="83">
        <v>176</v>
      </c>
      <c r="CM81" s="84">
        <f t="shared" si="262"/>
        <v>1.8537298609888304</v>
      </c>
      <c r="CN81" s="84">
        <f t="shared" si="263"/>
        <v>0.13395844648207786</v>
      </c>
      <c r="CO81" s="84">
        <f t="shared" si="264"/>
        <v>175.26445078324741</v>
      </c>
      <c r="CP81" s="84">
        <f t="shared" si="265"/>
        <v>1.8555411812825513</v>
      </c>
      <c r="CQ81" s="84">
        <f t="shared" si="266"/>
        <v>0.13389304753034287</v>
      </c>
      <c r="CR81" s="84">
        <f t="shared" si="267"/>
        <v>175.17888610510548</v>
      </c>
      <c r="CS81" s="84">
        <f t="shared" si="268"/>
        <v>1.8557524964109857</v>
      </c>
      <c r="CT81" s="84">
        <f t="shared" si="269"/>
        <v>0.13388542409131016</v>
      </c>
      <c r="CU81" s="84">
        <f t="shared" si="270"/>
        <v>175.16891198335179</v>
      </c>
      <c r="CV81" s="84">
        <f t="shared" si="271"/>
        <v>1.8557771373215035</v>
      </c>
      <c r="CW81" s="84">
        <f t="shared" si="272"/>
        <v>0.1338845352265754</v>
      </c>
      <c r="CX81" s="84">
        <f t="shared" si="273"/>
        <v>38.838263029958675</v>
      </c>
      <c r="CY81" s="84">
        <f t="shared" si="274"/>
        <v>21.250213925283255</v>
      </c>
      <c r="CZ81" s="88">
        <v>176</v>
      </c>
      <c r="DA81" s="89">
        <f t="shared" si="275"/>
        <v>2.0208882650428466</v>
      </c>
      <c r="DB81" s="89">
        <f t="shared" si="276"/>
        <v>0.12966020219632549</v>
      </c>
      <c r="DC81" s="89">
        <f t="shared" si="277"/>
        <v>173.26046229465766</v>
      </c>
      <c r="DD81" s="89">
        <f t="shared" si="278"/>
        <v>2.0330577411520756</v>
      </c>
      <c r="DE81" s="89">
        <f t="shared" si="279"/>
        <v>0.12927155974956619</v>
      </c>
      <c r="DF81" s="89">
        <f t="shared" si="280"/>
        <v>172.74113277910681</v>
      </c>
      <c r="DG81" s="89">
        <f t="shared" si="281"/>
        <v>2.0353947098228438</v>
      </c>
      <c r="DH81" s="89">
        <f t="shared" si="282"/>
        <v>0.12919732590448069</v>
      </c>
      <c r="DI81" s="89">
        <f t="shared" si="283"/>
        <v>172.64193664876333</v>
      </c>
      <c r="DJ81" s="89">
        <f t="shared" si="284"/>
        <v>2.0358421948752201</v>
      </c>
      <c r="DK81" s="89">
        <f t="shared" si="285"/>
        <v>0.12918312611788485</v>
      </c>
      <c r="DL81" s="89">
        <f t="shared" si="286"/>
        <v>33.96290178424659</v>
      </c>
      <c r="DM81" s="89">
        <f t="shared" si="287"/>
        <v>33.015056971236859</v>
      </c>
      <c r="DN81" s="83">
        <v>176</v>
      </c>
      <c r="DO81" s="84">
        <f t="shared" si="288"/>
        <v>2.9535492705010524</v>
      </c>
      <c r="DP81" s="84">
        <f t="shared" si="289"/>
        <v>0.13363444459443583</v>
      </c>
      <c r="DQ81" s="84">
        <f t="shared" si="290"/>
        <v>277.2276492143227</v>
      </c>
      <c r="DR81" s="84">
        <f t="shared" si="291"/>
        <v>2.5196490904902475</v>
      </c>
      <c r="DS81" s="84">
        <f t="shared" si="292"/>
        <v>0.14468399516883049</v>
      </c>
      <c r="DT81" s="84">
        <f t="shared" si="293"/>
        <v>300.15018943148573</v>
      </c>
      <c r="DU81" s="84">
        <f t="shared" si="294"/>
        <v>2.4506127231493422</v>
      </c>
      <c r="DV81" s="84">
        <f t="shared" si="295"/>
        <v>0.14670779206134879</v>
      </c>
      <c r="DW81" s="84">
        <f t="shared" si="296"/>
        <v>304.34860142551042</v>
      </c>
      <c r="DX81" s="84">
        <f t="shared" si="297"/>
        <v>2.4387374796357881</v>
      </c>
      <c r="DY81" s="84">
        <f t="shared" si="298"/>
        <v>0.14706454941076585</v>
      </c>
      <c r="DZ81" s="84">
        <f t="shared" si="299"/>
        <v>52.505937738964192</v>
      </c>
      <c r="EA81" s="84">
        <f t="shared" si="300"/>
        <v>59.338874893261192</v>
      </c>
      <c r="EB81" s="88">
        <v>176</v>
      </c>
      <c r="EC81" s="89">
        <f t="shared" si="301"/>
        <v>4.0344916722201614</v>
      </c>
      <c r="ED81" s="89">
        <f t="shared" si="302"/>
        <v>0.12830533360619578</v>
      </c>
      <c r="EE81" s="89">
        <f t="shared" si="303"/>
        <v>335.16606242531356</v>
      </c>
      <c r="EF81" s="89">
        <f t="shared" si="304"/>
        <v>3.3893557869079065</v>
      </c>
      <c r="EG81" s="89">
        <f t="shared" si="305"/>
        <v>0.13998469066229352</v>
      </c>
      <c r="EH81" s="89">
        <f t="shared" si="306"/>
        <v>365.67550428660309</v>
      </c>
      <c r="EI81" s="89">
        <f t="shared" si="307"/>
        <v>3.310415962414814</v>
      </c>
      <c r="EJ81" s="89">
        <f t="shared" si="308"/>
        <v>0.1416438876481747</v>
      </c>
      <c r="EK81" s="89">
        <f t="shared" si="309"/>
        <v>370.00974749314491</v>
      </c>
      <c r="EL81" s="89">
        <f t="shared" si="310"/>
        <v>3.2998814569183534</v>
      </c>
      <c r="EM81" s="89">
        <f t="shared" si="311"/>
        <v>0.14186979869225835</v>
      </c>
      <c r="EN81" s="89">
        <f t="shared" si="312"/>
        <v>47.118981243871907</v>
      </c>
      <c r="EO81" s="89">
        <f t="shared" si="313"/>
        <v>115.60311555347531</v>
      </c>
      <c r="EP81" s="57">
        <f t="shared" si="221"/>
        <v>35.699941219555932</v>
      </c>
      <c r="EQ81" s="57">
        <f t="shared" si="314"/>
        <v>194.48869825575699</v>
      </c>
      <c r="ER81" s="57">
        <f t="shared" si="222"/>
        <v>0.14554644266073363</v>
      </c>
      <c r="ES81" s="57">
        <f t="shared" si="223"/>
        <v>1.5093166103918076</v>
      </c>
      <c r="ET81" s="57">
        <f t="shared" si="315"/>
        <v>50.931661039180767</v>
      </c>
      <c r="EU81" s="58">
        <f t="shared" si="224"/>
        <v>6.7286205725725665</v>
      </c>
      <c r="EV81" s="15">
        <f t="shared" si="225"/>
        <v>0.3772398308810328</v>
      </c>
      <c r="EW81" s="15">
        <f t="shared" si="226"/>
        <v>1.5713150084875744</v>
      </c>
      <c r="EX81" s="58">
        <f t="shared" si="316"/>
        <v>0.24007906043240465</v>
      </c>
      <c r="EY81" s="58">
        <v>100</v>
      </c>
      <c r="EZ81" s="58">
        <f t="shared" si="317"/>
        <v>1.0937857067991494</v>
      </c>
      <c r="FA81" s="58">
        <f t="shared" si="318"/>
        <v>6.2790351798166881</v>
      </c>
      <c r="FB81" s="58">
        <f t="shared" si="319"/>
        <v>7.3558249805032741E-2</v>
      </c>
      <c r="FC81" s="58">
        <f t="shared" si="320"/>
        <v>98.293355639754367</v>
      </c>
      <c r="FD81" s="58">
        <f t="shared" si="321"/>
        <v>1.1025137764946216</v>
      </c>
      <c r="FE81" s="58">
        <f t="shared" si="322"/>
        <v>6.2994985838043993</v>
      </c>
      <c r="FF81" s="58">
        <f t="shared" si="323"/>
        <v>7.3438678653940936E-2</v>
      </c>
      <c r="FG81" s="58">
        <f t="shared" si="324"/>
        <v>98.133576828952414</v>
      </c>
      <c r="FH81" s="58">
        <f t="shared" si="325"/>
        <v>1.103343704079055</v>
      </c>
      <c r="FI81" s="58">
        <f t="shared" si="326"/>
        <v>6.3014484816392411</v>
      </c>
      <c r="FJ81" s="58">
        <f t="shared" si="327"/>
        <v>7.3427315472896409E-2</v>
      </c>
      <c r="FK81" s="58">
        <f t="shared" si="328"/>
        <v>98.118392601505889</v>
      </c>
      <c r="FL81" s="58">
        <f t="shared" si="329"/>
        <v>1.1034226903483131</v>
      </c>
      <c r="FM81" s="58">
        <f t="shared" si="330"/>
        <v>6.3016340948164578</v>
      </c>
      <c r="FN81" s="58">
        <f t="shared" si="331"/>
        <v>7.3426234072621804E-2</v>
      </c>
      <c r="FO81" s="58">
        <f t="shared" si="227"/>
        <v>0.76143004733308806</v>
      </c>
      <c r="FP81" s="58">
        <f t="shared" si="332"/>
        <v>-23.856995266691193</v>
      </c>
      <c r="FQ81" s="27">
        <f t="shared" si="228"/>
        <v>0.55886353018163704</v>
      </c>
      <c r="FR81" s="27">
        <f t="shared" si="229"/>
        <v>1.3078355943842591E-3</v>
      </c>
      <c r="FS81" s="27">
        <f t="shared" si="333"/>
        <v>0.56017136577602133</v>
      </c>
      <c r="FT81" s="91">
        <f t="shared" si="366"/>
        <v>0.55000000000000004</v>
      </c>
      <c r="FU81" s="27">
        <f t="shared" si="230"/>
        <v>0.11821260532221746</v>
      </c>
      <c r="FV81" s="27">
        <f t="shared" si="231"/>
        <v>1.225864717191395</v>
      </c>
      <c r="FW81" s="27">
        <f t="shared" si="334"/>
        <v>22.586471719139499</v>
      </c>
      <c r="FX81" s="54">
        <v>176</v>
      </c>
      <c r="FY81" s="55">
        <f t="shared" si="335"/>
        <v>1.1904548259579635</v>
      </c>
      <c r="FZ81" s="55">
        <f t="shared" si="336"/>
        <v>0.16716173316498442</v>
      </c>
      <c r="GA81" s="55">
        <f t="shared" si="337"/>
        <v>145.80396694909129</v>
      </c>
      <c r="GB81" s="55">
        <f t="shared" si="338"/>
        <v>1.2434265938242735</v>
      </c>
      <c r="GC81" s="55">
        <f t="shared" si="339"/>
        <v>0.1635623152764388</v>
      </c>
      <c r="GD81" s="55">
        <f t="shared" si="340"/>
        <v>142.66443616701031</v>
      </c>
      <c r="GE81" s="55">
        <f t="shared" si="341"/>
        <v>1.2497028865777817</v>
      </c>
      <c r="GF81" s="55">
        <f t="shared" si="342"/>
        <v>0.16315107467566201</v>
      </c>
      <c r="GG81" s="55">
        <f t="shared" si="343"/>
        <v>142.30573857618907</v>
      </c>
      <c r="GH81" s="55">
        <f t="shared" si="344"/>
        <v>1.2504307805607049</v>
      </c>
      <c r="GI81" s="55">
        <f t="shared" si="345"/>
        <v>0.16310358145374931</v>
      </c>
      <c r="GJ81" s="57">
        <f t="shared" si="232"/>
        <v>55.423360639643441</v>
      </c>
      <c r="GK81" s="57">
        <f t="shared" si="346"/>
        <v>401.59145278092274</v>
      </c>
      <c r="GL81" s="57">
        <f t="shared" si="233"/>
        <v>0.19358260584160586</v>
      </c>
      <c r="GM81" s="57">
        <f t="shared" si="234"/>
        <v>2.0074516225774528</v>
      </c>
      <c r="GN81" s="57">
        <f t="shared" si="347"/>
        <v>100.74516225774528</v>
      </c>
      <c r="GO81" s="58">
        <f t="shared" si="235"/>
        <v>16.217232724970199</v>
      </c>
      <c r="GP81" s="15">
        <f t="shared" si="236"/>
        <v>0.9082181054944547</v>
      </c>
      <c r="GQ81" s="92">
        <f t="shared" si="237"/>
        <v>1.0097726981926121</v>
      </c>
      <c r="GR81" s="92">
        <f t="shared" si="348"/>
        <v>0.89942826451940172</v>
      </c>
      <c r="GS81" s="58">
        <v>100</v>
      </c>
      <c r="GT81" s="92">
        <f t="shared" si="349"/>
        <v>1.0937857067991494</v>
      </c>
      <c r="GU81" s="92">
        <f t="shared" si="350"/>
        <v>1.1325521185411778</v>
      </c>
      <c r="GV81" s="92">
        <f t="shared" si="351"/>
        <v>0.21580496122723142</v>
      </c>
      <c r="GW81" s="92">
        <f t="shared" si="238"/>
        <v>447.6922268909139</v>
      </c>
      <c r="GX81" s="92">
        <f t="shared" si="352"/>
        <v>0.59781495788138517</v>
      </c>
      <c r="GY81" s="92">
        <f t="shared" si="353"/>
        <v>0.63178608900189304</v>
      </c>
      <c r="GZ81" s="92">
        <f t="shared" si="354"/>
        <v>0.28893855296038906</v>
      </c>
      <c r="HA81" s="92">
        <f t="shared" si="355"/>
        <v>599.40950140284394</v>
      </c>
      <c r="HB81" s="92">
        <f t="shared" si="356"/>
        <v>0.54216660890402779</v>
      </c>
      <c r="HC81" s="92">
        <f t="shared" si="357"/>
        <v>0.57583367911967254</v>
      </c>
      <c r="HD81" s="92">
        <f t="shared" si="358"/>
        <v>0.30265091550577927</v>
      </c>
      <c r="HE81" s="92">
        <f t="shared" si="359"/>
        <v>627.85610471062125</v>
      </c>
      <c r="HF81" s="92">
        <f t="shared" si="360"/>
        <v>0.53418803015559313</v>
      </c>
      <c r="HG81" s="92">
        <f t="shared" si="361"/>
        <v>0.56782696284566325</v>
      </c>
      <c r="HH81" s="92">
        <f t="shared" si="362"/>
        <v>0.304777230006404</v>
      </c>
      <c r="HI81" s="92">
        <f t="shared" si="239"/>
        <v>3.1605398751664096</v>
      </c>
      <c r="HJ81" s="92">
        <f t="shared" si="363"/>
        <v>216.05398751664094</v>
      </c>
      <c r="HK81" s="27">
        <f t="shared" si="240"/>
        <v>0.50367672152355603</v>
      </c>
      <c r="HL81" s="27">
        <f t="shared" si="241"/>
        <v>1.8749702499204098E-2</v>
      </c>
      <c r="HM81" s="27">
        <f t="shared" si="364"/>
        <v>0.52242642402276007</v>
      </c>
      <c r="HN81" s="27">
        <f t="shared" si="367"/>
        <v>0.55000000000000004</v>
      </c>
      <c r="HO81" s="27">
        <f t="shared" si="242"/>
        <v>0.18713805116363411</v>
      </c>
      <c r="HP81" s="27">
        <f t="shared" si="243"/>
        <v>1.9406215905668858</v>
      </c>
      <c r="HQ81" s="27">
        <f t="shared" si="365"/>
        <v>94.062159056688571</v>
      </c>
    </row>
    <row r="82" spans="1:225" x14ac:dyDescent="0.25">
      <c r="A82" s="6" t="s">
        <v>1</v>
      </c>
      <c r="B82" s="7">
        <v>12.4658</v>
      </c>
      <c r="C82" s="6" t="s">
        <v>79</v>
      </c>
      <c r="D82" s="6" t="s">
        <v>363</v>
      </c>
      <c r="E82" s="8">
        <v>0.10834236186348863</v>
      </c>
      <c r="F82" s="5">
        <f t="shared" si="244"/>
        <v>1.1738067374159115E-2</v>
      </c>
      <c r="G82" s="59">
        <v>6.79</v>
      </c>
      <c r="H82" s="5">
        <v>3.06583321423027</v>
      </c>
      <c r="I82" s="47">
        <f t="shared" si="188"/>
        <v>3.0524322959347128</v>
      </c>
      <c r="J82" s="60">
        <v>16.5</v>
      </c>
      <c r="K82" s="27">
        <v>0.99890000000000001</v>
      </c>
      <c r="L82" s="48">
        <v>1.0939999999999999E-3</v>
      </c>
      <c r="M82" s="49">
        <f t="shared" si="189"/>
        <v>1.0952047251977174E-6</v>
      </c>
      <c r="N82" s="49">
        <f t="shared" si="190"/>
        <v>2.0557936689705802</v>
      </c>
      <c r="O82" s="14">
        <v>3.1793924420179995</v>
      </c>
      <c r="P82" s="14">
        <v>2.3271154193420003</v>
      </c>
      <c r="Q82" s="14">
        <v>1.1755893632543999</v>
      </c>
      <c r="R82" s="13">
        <f t="shared" si="191"/>
        <v>-1.6687511036761007</v>
      </c>
      <c r="S82" s="13">
        <f t="shared" si="191"/>
        <v>-1.2185427667307511</v>
      </c>
      <c r="T82" s="13">
        <f t="shared" si="191"/>
        <v>-0.23338421064020251</v>
      </c>
      <c r="U82" s="13">
        <f t="shared" si="192"/>
        <v>1.6207493070702503</v>
      </c>
      <c r="V82" s="13">
        <f t="shared" si="193"/>
        <v>-0.69666095611368539</v>
      </c>
      <c r="W82" s="13">
        <f t="shared" si="194"/>
        <v>2.0565498277121144</v>
      </c>
      <c r="X82" s="13">
        <f t="shared" si="245"/>
        <v>-1.0402260270156845</v>
      </c>
      <c r="Y82" s="13">
        <f t="shared" si="246"/>
        <v>2.7200759504027645</v>
      </c>
      <c r="Z82" s="13">
        <f t="shared" si="247"/>
        <v>-1.4436469352034258</v>
      </c>
      <c r="AA82" s="13">
        <f t="shared" si="248"/>
        <v>41.521064817664389</v>
      </c>
      <c r="AB82" s="18">
        <f t="shared" si="249"/>
        <v>6.4834790999999115E-3</v>
      </c>
      <c r="AC82" s="62">
        <v>2.2147323502412855</v>
      </c>
      <c r="AD82" s="17">
        <v>2.2291852260645033</v>
      </c>
      <c r="AE82" s="50">
        <f t="shared" si="195"/>
        <v>4.5542443846383973</v>
      </c>
      <c r="AF82" s="17">
        <v>2.7936832295441967</v>
      </c>
      <c r="AG82" s="65">
        <v>15.420179157222355</v>
      </c>
      <c r="AH82" s="15">
        <f t="shared" si="196"/>
        <v>15.324816112197851</v>
      </c>
      <c r="AI82" s="65">
        <v>5.1082994355333096</v>
      </c>
      <c r="AJ82" s="15">
        <f t="shared" si="197"/>
        <v>5.8110142797194353</v>
      </c>
      <c r="AK82" s="65">
        <v>9.5904046650239998</v>
      </c>
      <c r="AL82" s="92">
        <f t="shared" si="198"/>
        <v>2.3955709223951845E-2</v>
      </c>
      <c r="AM82" s="92">
        <f t="shared" si="199"/>
        <v>8.7014821898811459</v>
      </c>
      <c r="AN82" s="47">
        <v>1.2532306408993574</v>
      </c>
      <c r="AO82" s="47">
        <f t="shared" si="200"/>
        <v>2.0430085088436778</v>
      </c>
      <c r="AP82" s="5">
        <f t="shared" si="201"/>
        <v>1.137563361947431</v>
      </c>
      <c r="AQ82" s="5">
        <f t="shared" si="202"/>
        <v>0.90731126514559546</v>
      </c>
      <c r="AR82" s="8">
        <v>0.18437679860380002</v>
      </c>
      <c r="AS82" s="51">
        <f t="shared" si="203"/>
        <v>0.50517020061978779</v>
      </c>
      <c r="AT82" s="51">
        <f t="shared" si="204"/>
        <v>0.73193714264004206</v>
      </c>
      <c r="AU82" s="51">
        <f t="shared" si="205"/>
        <v>0.36975283318854429</v>
      </c>
      <c r="AV82" s="51">
        <f t="shared" si="206"/>
        <v>0.43218990377100652</v>
      </c>
      <c r="AW82" s="52">
        <f t="shared" si="207"/>
        <v>1.499518191832379</v>
      </c>
      <c r="AX82" s="52">
        <f t="shared" si="208"/>
        <v>0.175951738894808</v>
      </c>
      <c r="AY82" s="9">
        <f t="shared" si="209"/>
        <v>1.0804995380468334</v>
      </c>
      <c r="AZ82" s="9">
        <f t="shared" si="210"/>
        <v>1.3710332184747429</v>
      </c>
      <c r="BA82" s="95">
        <f t="shared" si="250"/>
        <v>1.8133839669351763</v>
      </c>
      <c r="BB82" s="9">
        <f t="shared" si="211"/>
        <v>0.78372624216959985</v>
      </c>
      <c r="BC82" s="9">
        <f t="shared" si="212"/>
        <v>0.43638499547585252</v>
      </c>
      <c r="BD82" s="53">
        <f t="shared" si="186"/>
        <v>106.88766150389715</v>
      </c>
      <c r="BE82" s="53">
        <f t="shared" si="186"/>
        <v>135.62850274960047</v>
      </c>
      <c r="BF82" s="53">
        <f t="shared" si="186"/>
        <v>179.38774132632716</v>
      </c>
      <c r="BG82" s="53">
        <f t="shared" si="186"/>
        <v>77.529570661523536</v>
      </c>
      <c r="BH82" s="53">
        <f t="shared" si="186"/>
        <v>43.169080632944109</v>
      </c>
      <c r="BI82" s="96">
        <f t="shared" si="187"/>
        <v>2.028927575648066</v>
      </c>
      <c r="BJ82" s="96">
        <f t="shared" si="187"/>
        <v>2.1323509674519903</v>
      </c>
      <c r="BK82" s="96">
        <f t="shared" si="187"/>
        <v>2.2537927616945055</v>
      </c>
      <c r="BL82" s="96">
        <f t="shared" si="187"/>
        <v>1.8894673789669603</v>
      </c>
      <c r="BM82" s="96">
        <f t="shared" si="187"/>
        <v>1.6351727996340102</v>
      </c>
      <c r="BN82" s="99">
        <f t="shared" si="251"/>
        <v>3.7128423991776871</v>
      </c>
      <c r="BO82" s="99">
        <f t="shared" si="252"/>
        <v>4.7111822680052171</v>
      </c>
      <c r="BP82" s="99">
        <f t="shared" si="253"/>
        <v>6.231200145255519</v>
      </c>
      <c r="BQ82" s="99">
        <f t="shared" si="254"/>
        <v>2.6930617911558645</v>
      </c>
      <c r="BR82" s="99">
        <f t="shared" si="255"/>
        <v>1.499518191832379</v>
      </c>
      <c r="BS82" s="105">
        <f t="shared" si="213"/>
        <v>0.56970651490886404</v>
      </c>
      <c r="BT82" s="105">
        <f t="shared" si="213"/>
        <v>0.67312990671278816</v>
      </c>
      <c r="BU82" s="105">
        <f t="shared" si="213"/>
        <v>0.79457170095530327</v>
      </c>
      <c r="BV82" s="105">
        <f t="shared" si="213"/>
        <v>0.43024631822775805</v>
      </c>
      <c r="BW82" s="105">
        <f t="shared" si="213"/>
        <v>0.175951738894808</v>
      </c>
      <c r="BX82" s="88">
        <v>100</v>
      </c>
      <c r="BY82" s="89">
        <f t="shared" si="256"/>
        <v>1.1000185275062209</v>
      </c>
      <c r="BZ82" s="89">
        <f t="shared" si="214"/>
        <v>0.12649523564528425</v>
      </c>
      <c r="CA82" s="89">
        <f t="shared" si="215"/>
        <v>50.402104341559422</v>
      </c>
      <c r="CB82" s="89">
        <f t="shared" si="257"/>
        <v>1.2809020058127725</v>
      </c>
      <c r="CC82" s="89">
        <f t="shared" si="216"/>
        <v>0.11722391334423946</v>
      </c>
      <c r="CD82" s="89">
        <f t="shared" si="217"/>
        <v>46.707940275871884</v>
      </c>
      <c r="CE82" s="89">
        <f t="shared" si="258"/>
        <v>1.302750902961598</v>
      </c>
      <c r="CF82" s="89">
        <f t="shared" si="218"/>
        <v>0.11623675494704443</v>
      </c>
      <c r="CG82" s="89">
        <f t="shared" si="219"/>
        <v>46.314606406155306</v>
      </c>
      <c r="CH82" s="89">
        <f t="shared" si="259"/>
        <v>1.3052012028844751</v>
      </c>
      <c r="CI82" s="89">
        <f t="shared" si="220"/>
        <v>0.11612759602582735</v>
      </c>
      <c r="CJ82" s="89">
        <f t="shared" si="260"/>
        <v>7.1857711318386475</v>
      </c>
      <c r="CK82" s="89">
        <f t="shared" si="261"/>
        <v>-12.958628311834797</v>
      </c>
      <c r="CL82" s="83">
        <v>177</v>
      </c>
      <c r="CM82" s="84">
        <f t="shared" si="262"/>
        <v>1.8512822377395513</v>
      </c>
      <c r="CN82" s="84">
        <f t="shared" si="263"/>
        <v>0.13067278311196895</v>
      </c>
      <c r="CO82" s="84">
        <f t="shared" si="264"/>
        <v>140.26376106581105</v>
      </c>
      <c r="CP82" s="84">
        <f t="shared" si="265"/>
        <v>1.9544848755423974</v>
      </c>
      <c r="CQ82" s="84">
        <f t="shared" si="266"/>
        <v>0.12717604094673834</v>
      </c>
      <c r="CR82" s="84">
        <f t="shared" si="267"/>
        <v>136.51036884524137</v>
      </c>
      <c r="CS82" s="84">
        <f t="shared" si="268"/>
        <v>1.9668868316454717</v>
      </c>
      <c r="CT82" s="84">
        <f t="shared" si="269"/>
        <v>0.12677446069822215</v>
      </c>
      <c r="CU82" s="84">
        <f t="shared" si="270"/>
        <v>136.07931384905015</v>
      </c>
      <c r="CV82" s="84">
        <f t="shared" si="271"/>
        <v>1.9683380130641805</v>
      </c>
      <c r="CW82" s="84">
        <f t="shared" si="272"/>
        <v>0.12672771906592672</v>
      </c>
      <c r="CX82" s="84">
        <f t="shared" si="273"/>
        <v>16.969684697850361</v>
      </c>
      <c r="CY82" s="84">
        <f t="shared" si="274"/>
        <v>31.264697139746843</v>
      </c>
      <c r="CZ82" s="88">
        <v>177</v>
      </c>
      <c r="DA82" s="89">
        <f t="shared" si="275"/>
        <v>2.0165111650717424</v>
      </c>
      <c r="DB82" s="89">
        <f t="shared" si="276"/>
        <v>0.14701147701843215</v>
      </c>
      <c r="DC82" s="89">
        <f t="shared" si="277"/>
        <v>217.5563563844041</v>
      </c>
      <c r="DD82" s="89">
        <f t="shared" si="278"/>
        <v>1.8634222681660628</v>
      </c>
      <c r="DE82" s="89">
        <f t="shared" si="279"/>
        <v>0.15293113647101744</v>
      </c>
      <c r="DF82" s="89">
        <f t="shared" si="280"/>
        <v>226.31662168926513</v>
      </c>
      <c r="DG82" s="89">
        <f t="shared" si="281"/>
        <v>1.8354815101352022</v>
      </c>
      <c r="DH82" s="89">
        <f t="shared" si="282"/>
        <v>0.15409074306458517</v>
      </c>
      <c r="DI82" s="89">
        <f t="shared" si="283"/>
        <v>228.03267672423564</v>
      </c>
      <c r="DJ82" s="89">
        <f t="shared" si="284"/>
        <v>1.8301829936602192</v>
      </c>
      <c r="DK82" s="89">
        <f t="shared" si="285"/>
        <v>0.15431363396533282</v>
      </c>
      <c r="DL82" s="89">
        <f t="shared" si="286"/>
        <v>42.431484150002198</v>
      </c>
      <c r="DM82" s="89">
        <f t="shared" si="287"/>
        <v>22.05140315262031</v>
      </c>
      <c r="DN82" s="83">
        <v>177</v>
      </c>
      <c r="DO82" s="84">
        <f t="shared" si="288"/>
        <v>2.9477031718483455</v>
      </c>
      <c r="DP82" s="84">
        <f t="shared" si="289"/>
        <v>0.13696871392652243</v>
      </c>
      <c r="DQ82" s="84">
        <f t="shared" si="290"/>
        <v>257.19664876052042</v>
      </c>
      <c r="DR82" s="84">
        <f t="shared" si="291"/>
        <v>2.5866056547055432</v>
      </c>
      <c r="DS82" s="84">
        <f t="shared" si="292"/>
        <v>0.14621709155954288</v>
      </c>
      <c r="DT82" s="84">
        <f t="shared" si="293"/>
        <v>274.56303605799224</v>
      </c>
      <c r="DU82" s="84">
        <f t="shared" si="294"/>
        <v>2.5281734641433418</v>
      </c>
      <c r="DV82" s="84">
        <f t="shared" si="295"/>
        <v>0.14789715437744461</v>
      </c>
      <c r="DW82" s="84">
        <f t="shared" si="296"/>
        <v>277.71781873853411</v>
      </c>
      <c r="DX82" s="84">
        <f t="shared" si="297"/>
        <v>2.5180930257553258</v>
      </c>
      <c r="DY82" s="84">
        <f t="shared" si="298"/>
        <v>0.14819288989122534</v>
      </c>
      <c r="DZ82" s="84">
        <f t="shared" si="299"/>
        <v>36.782037369600992</v>
      </c>
      <c r="EA82" s="84">
        <f t="shared" si="300"/>
        <v>67.926807388596615</v>
      </c>
      <c r="EB82" s="88">
        <v>177</v>
      </c>
      <c r="EC82" s="89">
        <f t="shared" si="301"/>
        <v>4.0283132185931985</v>
      </c>
      <c r="ED82" s="89">
        <f t="shared" si="302"/>
        <v>0.1347480638674273</v>
      </c>
      <c r="EE82" s="89">
        <f t="shared" si="303"/>
        <v>334.66342817591106</v>
      </c>
      <c r="EF82" s="89">
        <f t="shared" si="304"/>
        <v>3.3907320151841445</v>
      </c>
      <c r="EG82" s="89">
        <f t="shared" si="305"/>
        <v>0.14687146133242343</v>
      </c>
      <c r="EH82" s="89">
        <f t="shared" si="306"/>
        <v>364.77338033645947</v>
      </c>
      <c r="EI82" s="89">
        <f t="shared" si="307"/>
        <v>3.3126285553989385</v>
      </c>
      <c r="EJ82" s="89">
        <f t="shared" si="308"/>
        <v>0.14859280426125998</v>
      </c>
      <c r="EK82" s="89">
        <f t="shared" si="309"/>
        <v>369.04854770507984</v>
      </c>
      <c r="EL82" s="89">
        <f t="shared" si="310"/>
        <v>3.3022041060864615</v>
      </c>
      <c r="EM82" s="89">
        <f t="shared" si="311"/>
        <v>0.14882715949141703</v>
      </c>
      <c r="EN82" s="89">
        <f t="shared" si="312"/>
        <v>37.367468210577925</v>
      </c>
      <c r="EO82" s="89">
        <f t="shared" si="313"/>
        <v>120.21767552224487</v>
      </c>
      <c r="EP82" s="57">
        <f t="shared" si="221"/>
        <v>41.521064817664389</v>
      </c>
      <c r="EQ82" s="57">
        <f t="shared" si="314"/>
        <v>250.29291856375843</v>
      </c>
      <c r="ER82" s="57">
        <f t="shared" si="222"/>
        <v>0.16913287323261159</v>
      </c>
      <c r="ES82" s="57">
        <f t="shared" si="223"/>
        <v>1.561096419937005</v>
      </c>
      <c r="ET82" s="57">
        <f t="shared" si="315"/>
        <v>56.1096419937005</v>
      </c>
      <c r="EU82" s="58">
        <f t="shared" si="224"/>
        <v>8.2524245409455421</v>
      </c>
      <c r="EV82" s="15">
        <f t="shared" si="225"/>
        <v>0.53517047090080994</v>
      </c>
      <c r="EW82" s="15">
        <f t="shared" si="226"/>
        <v>1.1969991092315879</v>
      </c>
      <c r="EX82" s="58">
        <f t="shared" si="316"/>
        <v>0.44709345794280664</v>
      </c>
      <c r="EY82" s="58">
        <v>100</v>
      </c>
      <c r="EZ82" s="58">
        <f t="shared" si="317"/>
        <v>1.0937857067991494</v>
      </c>
      <c r="FA82" s="58">
        <f t="shared" si="318"/>
        <v>2.8035731228112692</v>
      </c>
      <c r="FB82" s="58">
        <f t="shared" si="319"/>
        <v>0.12467966092194224</v>
      </c>
      <c r="FC82" s="58">
        <f t="shared" si="320"/>
        <v>184.50840230671133</v>
      </c>
      <c r="FD82" s="58">
        <f t="shared" si="321"/>
        <v>0.83737177453884948</v>
      </c>
      <c r="FE82" s="58">
        <f t="shared" si="322"/>
        <v>2.3636239149421829</v>
      </c>
      <c r="FF82" s="58">
        <f t="shared" si="323"/>
        <v>0.13578830546476292</v>
      </c>
      <c r="FG82" s="58">
        <f t="shared" si="324"/>
        <v>200.94763739311583</v>
      </c>
      <c r="FH82" s="58">
        <f t="shared" si="325"/>
        <v>0.80862358232762066</v>
      </c>
      <c r="FI82" s="58">
        <f t="shared" si="326"/>
        <v>2.315155044864373</v>
      </c>
      <c r="FJ82" s="58">
        <f t="shared" si="327"/>
        <v>0.1372023392554447</v>
      </c>
      <c r="FK82" s="58">
        <f t="shared" si="328"/>
        <v>203.04020897694249</v>
      </c>
      <c r="FL82" s="58">
        <f t="shared" si="329"/>
        <v>0.80523125507489079</v>
      </c>
      <c r="FM82" s="58">
        <f t="shared" si="330"/>
        <v>2.3094548967345441</v>
      </c>
      <c r="FN82" s="58">
        <f t="shared" si="331"/>
        <v>0.13737155487398617</v>
      </c>
      <c r="FO82" s="58">
        <f t="shared" si="227"/>
        <v>1.2679394514868922</v>
      </c>
      <c r="FP82" s="58">
        <f t="shared" si="332"/>
        <v>26.793945148689225</v>
      </c>
      <c r="FQ82" s="27">
        <f t="shared" si="228"/>
        <v>0.54225247039385638</v>
      </c>
      <c r="FR82" s="27">
        <f t="shared" si="229"/>
        <v>2.8173027358231345E-3</v>
      </c>
      <c r="FS82" s="27">
        <f t="shared" si="333"/>
        <v>0.54506977312967952</v>
      </c>
      <c r="FT82" s="91">
        <f t="shared" si="366"/>
        <v>0.55000000000000004</v>
      </c>
      <c r="FU82" s="27">
        <f t="shared" si="230"/>
        <v>0.13326909966314252</v>
      </c>
      <c r="FV82" s="27">
        <f t="shared" si="231"/>
        <v>1.2300737898908054</v>
      </c>
      <c r="FW82" s="27">
        <f t="shared" si="334"/>
        <v>23.007378989080539</v>
      </c>
      <c r="FX82" s="54">
        <v>177</v>
      </c>
      <c r="FY82" s="55">
        <f t="shared" si="335"/>
        <v>1.1888957744358546</v>
      </c>
      <c r="FZ82" s="55">
        <f t="shared" si="336"/>
        <v>0.1630607991130027</v>
      </c>
      <c r="GA82" s="55">
        <f t="shared" si="337"/>
        <v>116.68597148440423</v>
      </c>
      <c r="GB82" s="55">
        <f t="shared" si="338"/>
        <v>1.3091776638231343</v>
      </c>
      <c r="GC82" s="55">
        <f t="shared" si="339"/>
        <v>0.15538967721183564</v>
      </c>
      <c r="GD82" s="55">
        <f t="shared" si="340"/>
        <v>111.19653247587436</v>
      </c>
      <c r="GE82" s="55">
        <f t="shared" si="341"/>
        <v>1.3238509613387277</v>
      </c>
      <c r="GF82" s="55">
        <f t="shared" si="342"/>
        <v>0.15452612373282626</v>
      </c>
      <c r="GG82" s="55">
        <f t="shared" si="343"/>
        <v>110.57857538762831</v>
      </c>
      <c r="GH82" s="55">
        <f t="shared" si="344"/>
        <v>1.3255585029623818</v>
      </c>
      <c r="GI82" s="55">
        <f t="shared" si="345"/>
        <v>0.15442656388076648</v>
      </c>
      <c r="GJ82" s="57">
        <f t="shared" si="232"/>
        <v>52.685593215860656</v>
      </c>
      <c r="GK82" s="57">
        <f t="shared" si="346"/>
        <v>369.92245080331048</v>
      </c>
      <c r="GL82" s="57">
        <f t="shared" si="233"/>
        <v>0.19700024313401626</v>
      </c>
      <c r="GM82" s="57">
        <f t="shared" si="234"/>
        <v>1.8183122441269701</v>
      </c>
      <c r="GN82" s="57">
        <f t="shared" si="347"/>
        <v>81.831224412697011</v>
      </c>
      <c r="GO82" s="58">
        <f t="shared" si="235"/>
        <v>13.28704315335243</v>
      </c>
      <c r="GP82" s="15">
        <f t="shared" si="236"/>
        <v>0.86702790141648434</v>
      </c>
      <c r="GQ82" s="92">
        <f t="shared" si="237"/>
        <v>1.0182685542590186</v>
      </c>
      <c r="GR82" s="92">
        <f t="shared" si="348"/>
        <v>0.8514727257264757</v>
      </c>
      <c r="GS82" s="58">
        <v>100</v>
      </c>
      <c r="GT82" s="92">
        <f t="shared" si="349"/>
        <v>1.0937857067991494</v>
      </c>
      <c r="GU82" s="92">
        <f t="shared" si="350"/>
        <v>1.2159494295030988</v>
      </c>
      <c r="GV82" s="92">
        <f t="shared" si="351"/>
        <v>0.21325808040212038</v>
      </c>
      <c r="GW82" s="92">
        <f t="shared" si="238"/>
        <v>400.45103752635907</v>
      </c>
      <c r="GX82" s="92">
        <f t="shared" si="352"/>
        <v>0.62171001459206476</v>
      </c>
      <c r="GY82" s="92">
        <f t="shared" si="353"/>
        <v>0.71607747439493585</v>
      </c>
      <c r="GZ82" s="92">
        <f t="shared" si="354"/>
        <v>0.27789660820897821</v>
      </c>
      <c r="HA82" s="92">
        <f t="shared" si="355"/>
        <v>521.82775383002547</v>
      </c>
      <c r="HB82" s="92">
        <f t="shared" si="356"/>
        <v>0.56740055676806811</v>
      </c>
      <c r="HC82" s="92">
        <f t="shared" si="357"/>
        <v>0.65878020434620732</v>
      </c>
      <c r="HD82" s="92">
        <f t="shared" si="358"/>
        <v>0.28972967685358214</v>
      </c>
      <c r="HE82" s="92">
        <f t="shared" si="359"/>
        <v>544.04761348044156</v>
      </c>
      <c r="HF82" s="92">
        <f t="shared" si="360"/>
        <v>0.55958737573566564</v>
      </c>
      <c r="HG82" s="92">
        <f t="shared" si="361"/>
        <v>0.65055473277436959</v>
      </c>
      <c r="HH82" s="92">
        <f t="shared" si="362"/>
        <v>0.29155556274941891</v>
      </c>
      <c r="HI82" s="92">
        <f t="shared" si="239"/>
        <v>2.6910578441771364</v>
      </c>
      <c r="HJ82" s="92">
        <f t="shared" si="363"/>
        <v>169.10578441771364</v>
      </c>
      <c r="HK82" s="27">
        <f t="shared" si="240"/>
        <v>0.51293014076347021</v>
      </c>
      <c r="HL82" s="27">
        <f t="shared" si="241"/>
        <v>1.1717795995521691E-2</v>
      </c>
      <c r="HM82" s="27">
        <f t="shared" si="364"/>
        <v>0.52464793675899191</v>
      </c>
      <c r="HN82" s="27">
        <f t="shared" si="367"/>
        <v>0.55000000000000004</v>
      </c>
      <c r="HO82" s="27">
        <f t="shared" si="242"/>
        <v>0.18204083470442958</v>
      </c>
      <c r="HP82" s="27">
        <f t="shared" si="243"/>
        <v>1.680236904321885</v>
      </c>
      <c r="HQ82" s="27">
        <f t="shared" si="365"/>
        <v>68.023690432188502</v>
      </c>
    </row>
    <row r="83" spans="1:225" x14ac:dyDescent="0.25">
      <c r="A83" s="6" t="s">
        <v>1</v>
      </c>
      <c r="B83" s="7">
        <v>12.4658</v>
      </c>
      <c r="C83" s="6" t="s">
        <v>80</v>
      </c>
      <c r="D83" s="6" t="s">
        <v>353</v>
      </c>
      <c r="E83" s="8">
        <v>0.16051364365971107</v>
      </c>
      <c r="F83" s="5">
        <f t="shared" si="244"/>
        <v>2.5764629800916705E-2</v>
      </c>
      <c r="G83" s="59">
        <v>7.24</v>
      </c>
      <c r="H83" s="5">
        <v>2.1853090646424924</v>
      </c>
      <c r="I83" s="47">
        <f t="shared" si="188"/>
        <v>2.1852619165362692</v>
      </c>
      <c r="J83" s="60">
        <v>16.5</v>
      </c>
      <c r="K83" s="27">
        <v>0.99890000000000001</v>
      </c>
      <c r="L83" s="48">
        <v>1.0939999999999999E-3</v>
      </c>
      <c r="M83" s="49">
        <f t="shared" si="189"/>
        <v>1.0952047251977174E-6</v>
      </c>
      <c r="N83" s="49">
        <f t="shared" si="190"/>
        <v>1.1876683517231648</v>
      </c>
      <c r="O83" s="14">
        <v>2.6279378610980002</v>
      </c>
      <c r="P83" s="14">
        <v>2.2893389343639998</v>
      </c>
      <c r="Q83" s="14">
        <v>1.9482315146960003</v>
      </c>
      <c r="R83" s="13">
        <f t="shared" si="191"/>
        <v>-1.3939311628194386</v>
      </c>
      <c r="S83" s="13">
        <f t="shared" si="191"/>
        <v>-1.1949310682793226</v>
      </c>
      <c r="T83" s="13">
        <f t="shared" si="191"/>
        <v>-0.96216512775781626</v>
      </c>
      <c r="U83" s="13">
        <f t="shared" si="192"/>
        <v>1.849615453695455</v>
      </c>
      <c r="V83" s="13">
        <f t="shared" si="193"/>
        <v>-0.8872253568421562</v>
      </c>
      <c r="W83" s="13">
        <f t="shared" si="194"/>
        <v>2.2715479921764952</v>
      </c>
      <c r="X83" s="13">
        <f t="shared" si="245"/>
        <v>-1.1836757862855256</v>
      </c>
      <c r="Y83" s="13">
        <f t="shared" si="246"/>
        <v>2.4528025730785803</v>
      </c>
      <c r="Z83" s="13">
        <f t="shared" si="247"/>
        <v>-1.2944311155493806</v>
      </c>
      <c r="AA83" s="13">
        <f t="shared" si="248"/>
        <v>39.464442294957827</v>
      </c>
      <c r="AB83" s="18">
        <f t="shared" si="249"/>
        <v>3.974017700003607E-5</v>
      </c>
      <c r="AC83" s="62">
        <v>3.313032521184565</v>
      </c>
      <c r="AD83" s="17">
        <v>3.3131641869157833</v>
      </c>
      <c r="AE83" s="50">
        <f t="shared" si="195"/>
        <v>6.1371165740177656</v>
      </c>
      <c r="AF83" s="17">
        <v>3.8353696350947519</v>
      </c>
      <c r="AG83" s="65">
        <v>15.149012841200555</v>
      </c>
      <c r="AH83" s="15">
        <f t="shared" si="196"/>
        <v>16.406738798865604</v>
      </c>
      <c r="AI83" s="65">
        <v>3.6898326321198538</v>
      </c>
      <c r="AJ83" s="15">
        <f t="shared" si="197"/>
        <v>4.7251442098056256</v>
      </c>
      <c r="AK83" s="65">
        <v>7.8576469964879996</v>
      </c>
      <c r="AL83" s="92">
        <f t="shared" si="198"/>
        <v>4.741566470650444E-3</v>
      </c>
      <c r="AM83" s="92">
        <f t="shared" si="199"/>
        <v>7.733199057392496</v>
      </c>
      <c r="AN83" s="47">
        <v>1.1576153244204563</v>
      </c>
      <c r="AO83" s="47">
        <f t="shared" si="200"/>
        <v>1.8523430255144684</v>
      </c>
      <c r="AP83" s="5">
        <f t="shared" si="201"/>
        <v>1.2805849698095852</v>
      </c>
      <c r="AQ83" s="5">
        <f t="shared" si="202"/>
        <v>0.98416218759240193</v>
      </c>
      <c r="AR83" s="8">
        <v>5.7811031325220003E-2</v>
      </c>
      <c r="AS83" s="51">
        <f t="shared" si="203"/>
        <v>0.85100178285188588</v>
      </c>
      <c r="AT83" s="51">
        <f t="shared" si="204"/>
        <v>0.87115413505533668</v>
      </c>
      <c r="AU83" s="51">
        <f t="shared" si="205"/>
        <v>0.74135372207088401</v>
      </c>
      <c r="AV83" s="51">
        <f t="shared" si="206"/>
        <v>0.79428794476952991</v>
      </c>
      <c r="AW83" s="52">
        <f t="shared" si="207"/>
        <v>0.81209450355845736</v>
      </c>
      <c r="AX83" s="52">
        <f t="shared" si="208"/>
        <v>-9.0393428904376377E-2</v>
      </c>
      <c r="AY83" s="9">
        <f t="shared" si="209"/>
        <v>1.2330769691303032</v>
      </c>
      <c r="AZ83" s="9">
        <f t="shared" si="210"/>
        <v>1.5143653281176634</v>
      </c>
      <c r="BA83" s="95">
        <f t="shared" si="250"/>
        <v>1.6352017153857201</v>
      </c>
      <c r="BB83" s="9">
        <f t="shared" si="211"/>
        <v>1.2988210097973334</v>
      </c>
      <c r="BC83" s="9">
        <f t="shared" si="212"/>
        <v>0.89791720038324074</v>
      </c>
      <c r="BD83" s="53">
        <f t="shared" si="186"/>
        <v>180.72025501190794</v>
      </c>
      <c r="BE83" s="53">
        <f t="shared" si="186"/>
        <v>221.94598969084751</v>
      </c>
      <c r="BF83" s="53">
        <f t="shared" si="186"/>
        <v>239.65581905957134</v>
      </c>
      <c r="BG83" s="53">
        <f t="shared" si="186"/>
        <v>190.35572797288529</v>
      </c>
      <c r="BH83" s="53">
        <f t="shared" si="186"/>
        <v>131.59910491823479</v>
      </c>
      <c r="BI83" s="96">
        <f t="shared" si="187"/>
        <v>2.2570068307398095</v>
      </c>
      <c r="BJ83" s="96">
        <f t="shared" si="187"/>
        <v>2.3462473022297323</v>
      </c>
      <c r="BK83" s="96">
        <f t="shared" si="187"/>
        <v>2.3795879785177934</v>
      </c>
      <c r="BL83" s="96">
        <f t="shared" si="187"/>
        <v>2.2795659496536103</v>
      </c>
      <c r="BM83" s="96">
        <f t="shared" si="187"/>
        <v>2.1192529353995671</v>
      </c>
      <c r="BN83" s="99">
        <f t="shared" si="251"/>
        <v>1.1152197871561467</v>
      </c>
      <c r="BO83" s="99">
        <f t="shared" si="252"/>
        <v>1.3696226765886199</v>
      </c>
      <c r="BP83" s="99">
        <f t="shared" si="253"/>
        <v>1.4789095528043408</v>
      </c>
      <c r="BQ83" s="99">
        <f t="shared" si="254"/>
        <v>1.1746800291969843</v>
      </c>
      <c r="BR83" s="99">
        <f t="shared" si="255"/>
        <v>0.81209450355845736</v>
      </c>
      <c r="BS83" s="105">
        <f t="shared" si="213"/>
        <v>4.736046643586616E-2</v>
      </c>
      <c r="BT83" s="105">
        <f t="shared" si="213"/>
        <v>0.13660093792578915</v>
      </c>
      <c r="BU83" s="105">
        <f t="shared" si="213"/>
        <v>0.16994161421385012</v>
      </c>
      <c r="BV83" s="105">
        <f t="shared" si="213"/>
        <v>6.9919585349667079E-2</v>
      </c>
      <c r="BW83" s="105">
        <f t="shared" si="213"/>
        <v>-9.0393428904376377E-2</v>
      </c>
      <c r="BX83" s="88">
        <v>100</v>
      </c>
      <c r="BY83" s="89">
        <f t="shared" si="256"/>
        <v>1.1000185275062209</v>
      </c>
      <c r="BZ83" s="89">
        <f t="shared" si="214"/>
        <v>0.13791618613614623</v>
      </c>
      <c r="CA83" s="89">
        <f t="shared" si="215"/>
        <v>113.07229862484934</v>
      </c>
      <c r="CB83" s="89">
        <f t="shared" si="257"/>
        <v>1.0703954336389867</v>
      </c>
      <c r="CC83" s="89">
        <f t="shared" si="216"/>
        <v>0.13981157078227305</v>
      </c>
      <c r="CD83" s="89">
        <f t="shared" si="217"/>
        <v>114.62625327455403</v>
      </c>
      <c r="CE83" s="89">
        <f t="shared" si="258"/>
        <v>1.0671539435978425</v>
      </c>
      <c r="CF83" s="89">
        <f t="shared" si="218"/>
        <v>0.14002374925501607</v>
      </c>
      <c r="CG83" s="89">
        <f t="shared" si="219"/>
        <v>114.80021043146149</v>
      </c>
      <c r="CH83" s="89">
        <f t="shared" si="259"/>
        <v>1.0667944204727366</v>
      </c>
      <c r="CI83" s="89">
        <f t="shared" si="220"/>
        <v>0.14004734214893125</v>
      </c>
      <c r="CJ83" s="89">
        <f t="shared" si="260"/>
        <v>-12.750505841215832</v>
      </c>
      <c r="CK83" s="89">
        <f t="shared" si="261"/>
        <v>31.363334660957353</v>
      </c>
      <c r="CL83" s="83">
        <v>178</v>
      </c>
      <c r="CM83" s="84">
        <f t="shared" si="262"/>
        <v>1.8488516085251319</v>
      </c>
      <c r="CN83" s="84">
        <f t="shared" si="263"/>
        <v>0.12794423392839238</v>
      </c>
      <c r="CO83" s="84">
        <f t="shared" si="264"/>
        <v>227.59670674168379</v>
      </c>
      <c r="CP83" s="84">
        <f t="shared" si="265"/>
        <v>1.7458579101083818</v>
      </c>
      <c r="CQ83" s="84">
        <f t="shared" si="266"/>
        <v>0.13166407687225914</v>
      </c>
      <c r="CR83" s="84">
        <f t="shared" si="267"/>
        <v>234.21383967238083</v>
      </c>
      <c r="CS83" s="84">
        <f t="shared" si="268"/>
        <v>1.7342286332297936</v>
      </c>
      <c r="CT83" s="84">
        <f t="shared" si="269"/>
        <v>0.13210479145318482</v>
      </c>
      <c r="CU83" s="84">
        <f t="shared" si="270"/>
        <v>234.99781550428787</v>
      </c>
      <c r="CV83" s="84">
        <f t="shared" si="271"/>
        <v>1.7328777121629866</v>
      </c>
      <c r="CW83" s="84">
        <f t="shared" si="272"/>
        <v>0.13215627471031668</v>
      </c>
      <c r="CX83" s="84">
        <f t="shared" si="273"/>
        <v>-17.666640855472703</v>
      </c>
      <c r="CY83" s="84">
        <f t="shared" si="274"/>
        <v>113.38375085286465</v>
      </c>
      <c r="CZ83" s="88">
        <v>178</v>
      </c>
      <c r="DA83" s="89">
        <f t="shared" si="275"/>
        <v>2.0121681255077237</v>
      </c>
      <c r="DB83" s="89">
        <f t="shared" si="276"/>
        <v>0.11949783966882625</v>
      </c>
      <c r="DC83" s="89">
        <f t="shared" si="277"/>
        <v>201.81163014502255</v>
      </c>
      <c r="DD83" s="89">
        <f t="shared" si="278"/>
        <v>1.9177725272238579</v>
      </c>
      <c r="DE83" s="89">
        <f t="shared" si="279"/>
        <v>0.12240344473567093</v>
      </c>
      <c r="DF83" s="89">
        <f t="shared" si="280"/>
        <v>206.71870542540128</v>
      </c>
      <c r="DG83" s="89">
        <f t="shared" si="281"/>
        <v>1.9002212021046434</v>
      </c>
      <c r="DH83" s="89">
        <f t="shared" si="282"/>
        <v>0.12296743293293429</v>
      </c>
      <c r="DI83" s="89">
        <f t="shared" si="283"/>
        <v>207.67118605423698</v>
      </c>
      <c r="DJ83" s="89">
        <f t="shared" si="284"/>
        <v>1.8968811102261047</v>
      </c>
      <c r="DK83" s="89">
        <f t="shared" si="285"/>
        <v>0.12307564790680885</v>
      </c>
      <c r="DL83" s="89">
        <f t="shared" si="286"/>
        <v>-23.323871354058092</v>
      </c>
      <c r="DM83" s="89">
        <f t="shared" si="287"/>
        <v>133.5788632867604</v>
      </c>
      <c r="DN83" s="83">
        <v>178</v>
      </c>
      <c r="DO83" s="84">
        <f t="shared" si="288"/>
        <v>2.9419014830336123</v>
      </c>
      <c r="DP83" s="84">
        <f t="shared" si="289"/>
        <v>0.10952124188366738</v>
      </c>
      <c r="DQ83" s="84">
        <f t="shared" si="290"/>
        <v>227.15639494397556</v>
      </c>
      <c r="DR83" s="84">
        <f t="shared" si="291"/>
        <v>2.7014265186242508</v>
      </c>
      <c r="DS83" s="84">
        <f t="shared" si="292"/>
        <v>0.11429200273176227</v>
      </c>
      <c r="DT83" s="84">
        <f t="shared" si="293"/>
        <v>237.05135976316745</v>
      </c>
      <c r="DU83" s="84">
        <f t="shared" si="294"/>
        <v>2.661445608142242</v>
      </c>
      <c r="DV83" s="84">
        <f t="shared" si="295"/>
        <v>0.11514726443177555</v>
      </c>
      <c r="DW83" s="84">
        <f t="shared" si="296"/>
        <v>238.82524546029126</v>
      </c>
      <c r="DX83" s="84">
        <f t="shared" si="297"/>
        <v>2.6545159707713815</v>
      </c>
      <c r="DY83" s="84">
        <f t="shared" si="298"/>
        <v>0.11529746294708081</v>
      </c>
      <c r="DZ83" s="84">
        <f t="shared" si="299"/>
        <v>-28.16968058396866</v>
      </c>
      <c r="EA83" s="84">
        <f t="shared" si="300"/>
        <v>226.87279117636589</v>
      </c>
      <c r="EB83" s="88">
        <v>178</v>
      </c>
      <c r="EC83" s="89">
        <f t="shared" si="301"/>
        <v>4.0221789552932901</v>
      </c>
      <c r="ED83" s="89">
        <f t="shared" si="302"/>
        <v>9.7331197292432475E-2</v>
      </c>
      <c r="EE83" s="89">
        <f t="shared" si="303"/>
        <v>217.98135605797231</v>
      </c>
      <c r="EF83" s="89">
        <f t="shared" si="304"/>
        <v>3.807654775813297</v>
      </c>
      <c r="EG83" s="89">
        <f t="shared" si="305"/>
        <v>0.10003546092340493</v>
      </c>
      <c r="EH83" s="89">
        <f t="shared" si="306"/>
        <v>224.03778061470032</v>
      </c>
      <c r="EI83" s="89">
        <f t="shared" si="307"/>
        <v>3.7795326263912887</v>
      </c>
      <c r="EJ83" s="89">
        <f t="shared" si="308"/>
        <v>0.10040693523113205</v>
      </c>
      <c r="EK83" s="89">
        <f t="shared" si="309"/>
        <v>224.86972839292162</v>
      </c>
      <c r="EL83" s="89">
        <f t="shared" si="310"/>
        <v>3.7757450852499299</v>
      </c>
      <c r="EM83" s="89">
        <f t="shared" si="311"/>
        <v>0.10045728291965574</v>
      </c>
      <c r="EN83" s="89">
        <f t="shared" si="312"/>
        <v>-37.415112741054479</v>
      </c>
      <c r="EO83" s="89">
        <f t="shared" si="313"/>
        <v>364.93912576741616</v>
      </c>
      <c r="EP83" s="57">
        <f t="shared" si="221"/>
        <v>39.464442294957827</v>
      </c>
      <c r="EQ83" s="57">
        <f t="shared" si="314"/>
        <v>230.03174385403162</v>
      </c>
      <c r="ER83" s="57">
        <f t="shared" si="222"/>
        <v>0.13620769242117708</v>
      </c>
      <c r="ES83" s="57">
        <f t="shared" si="223"/>
        <v>0.84857392378393326</v>
      </c>
      <c r="ET83" s="57">
        <f t="shared" si="315"/>
        <v>-15.142607621606674</v>
      </c>
      <c r="EU83" s="58">
        <f t="shared" si="224"/>
        <v>10.747631396449085</v>
      </c>
      <c r="EV83" s="15">
        <f t="shared" si="225"/>
        <v>0.70946084138359855</v>
      </c>
      <c r="EW83" s="15">
        <f t="shared" si="226"/>
        <v>1.1539427120155403</v>
      </c>
      <c r="EX83" s="58">
        <f t="shared" si="316"/>
        <v>0.61481461254208614</v>
      </c>
      <c r="EY83" s="58">
        <v>100</v>
      </c>
      <c r="EZ83" s="58">
        <f t="shared" si="317"/>
        <v>1.0937857067991494</v>
      </c>
      <c r="FA83" s="58">
        <f t="shared" si="318"/>
        <v>1.8548600776750286</v>
      </c>
      <c r="FB83" s="58">
        <f t="shared" si="319"/>
        <v>0.12446195246328336</v>
      </c>
      <c r="FC83" s="58">
        <f t="shared" si="320"/>
        <v>210.19517664301418</v>
      </c>
      <c r="FD83" s="58">
        <f t="shared" si="321"/>
        <v>0.79403872810307985</v>
      </c>
      <c r="FE83" s="58">
        <f t="shared" si="322"/>
        <v>1.4420132310076714</v>
      </c>
      <c r="FF83" s="58">
        <f t="shared" si="323"/>
        <v>0.1411586720073488</v>
      </c>
      <c r="FG83" s="58">
        <f t="shared" si="324"/>
        <v>238.39311058559016</v>
      </c>
      <c r="FH83" s="58">
        <f t="shared" si="325"/>
        <v>0.75520255585518048</v>
      </c>
      <c r="FI83" s="58">
        <f t="shared" si="326"/>
        <v>1.3887146473777778</v>
      </c>
      <c r="FJ83" s="58">
        <f t="shared" si="327"/>
        <v>0.14384198858141856</v>
      </c>
      <c r="FK83" s="58">
        <f t="shared" si="328"/>
        <v>242.92477821664482</v>
      </c>
      <c r="FL83" s="58">
        <f t="shared" si="329"/>
        <v>0.7496324241762945</v>
      </c>
      <c r="FM83" s="58">
        <f t="shared" si="330"/>
        <v>1.3810802678692247</v>
      </c>
      <c r="FN83" s="58">
        <f t="shared" si="331"/>
        <v>0.14423900783741617</v>
      </c>
      <c r="FO83" s="58">
        <f t="shared" si="227"/>
        <v>0.89860901882710276</v>
      </c>
      <c r="FP83" s="58">
        <f t="shared" si="332"/>
        <v>-10.139098117289723</v>
      </c>
      <c r="FQ83" s="27">
        <f t="shared" si="228"/>
        <v>0.52457775710597099</v>
      </c>
      <c r="FR83" s="27">
        <f t="shared" si="229"/>
        <v>6.5770993935953224E-3</v>
      </c>
      <c r="FS83" s="27">
        <f t="shared" si="333"/>
        <v>0.53115485649956629</v>
      </c>
      <c r="FT83" s="91">
        <f t="shared" si="366"/>
        <v>0.55000000000000004</v>
      </c>
      <c r="FU83" s="27">
        <f t="shared" si="230"/>
        <v>0.14719260968208711</v>
      </c>
      <c r="FV83" s="27">
        <f t="shared" si="231"/>
        <v>0.91700995831940268</v>
      </c>
      <c r="FW83" s="27">
        <f t="shared" si="334"/>
        <v>-8.2990041680597315</v>
      </c>
      <c r="FX83" s="54">
        <v>178</v>
      </c>
      <c r="FY83" s="55">
        <f t="shared" si="335"/>
        <v>1.187347530907676</v>
      </c>
      <c r="FZ83" s="55">
        <f t="shared" si="336"/>
        <v>0.15965510850816783</v>
      </c>
      <c r="GA83" s="55">
        <f t="shared" si="337"/>
        <v>189.33757724104601</v>
      </c>
      <c r="GB83" s="55">
        <f t="shared" si="338"/>
        <v>1.1705099897661633</v>
      </c>
      <c r="GC83" s="55">
        <f t="shared" si="339"/>
        <v>0.1607993110766669</v>
      </c>
      <c r="GD83" s="55">
        <f t="shared" si="340"/>
        <v>190.69450558625778</v>
      </c>
      <c r="GE83" s="55">
        <f t="shared" si="341"/>
        <v>1.1685781965887927</v>
      </c>
      <c r="GF83" s="55">
        <f t="shared" si="342"/>
        <v>0.16093216600320912</v>
      </c>
      <c r="GG83" s="55">
        <f t="shared" si="343"/>
        <v>190.85206039393719</v>
      </c>
      <c r="GH83" s="55">
        <f t="shared" si="344"/>
        <v>1.1683549904868722</v>
      </c>
      <c r="GI83" s="55">
        <f t="shared" si="345"/>
        <v>0.16094753775506843</v>
      </c>
      <c r="GJ83" s="57">
        <f t="shared" si="232"/>
        <v>48.46703377092188</v>
      </c>
      <c r="GK83" s="57">
        <f t="shared" si="346"/>
        <v>322.8764746091839</v>
      </c>
      <c r="GL83" s="57">
        <f t="shared" si="233"/>
        <v>0.15567174537586601</v>
      </c>
      <c r="GM83" s="57">
        <f t="shared" si="234"/>
        <v>0.96983497369164517</v>
      </c>
      <c r="GN83" s="57">
        <f t="shared" si="347"/>
        <v>-3.0165026308354825</v>
      </c>
      <c r="GO83" s="58">
        <f t="shared" si="235"/>
        <v>16.210399063074487</v>
      </c>
      <c r="GP83" s="15">
        <f t="shared" si="236"/>
        <v>0.98803298216677327</v>
      </c>
      <c r="GQ83" s="92">
        <f t="shared" si="237"/>
        <v>1.0035678121071272</v>
      </c>
      <c r="GR83" s="92">
        <f t="shared" si="348"/>
        <v>0.98452039836975591</v>
      </c>
      <c r="GS83" s="58">
        <v>100</v>
      </c>
      <c r="GT83" s="92">
        <f t="shared" si="349"/>
        <v>1.0937857067991494</v>
      </c>
      <c r="GU83" s="92">
        <f t="shared" si="350"/>
        <v>1.0072793581813808</v>
      </c>
      <c r="GV83" s="92">
        <f t="shared" si="351"/>
        <v>0.18717052357228223</v>
      </c>
      <c r="GW83" s="92">
        <f t="shared" si="238"/>
        <v>388.20762660468404</v>
      </c>
      <c r="GX83" s="92">
        <f t="shared" si="352"/>
        <v>0.62864012276699477</v>
      </c>
      <c r="GY83" s="92">
        <f t="shared" si="353"/>
        <v>0.57379322567365654</v>
      </c>
      <c r="GZ83" s="92">
        <f t="shared" si="354"/>
        <v>0.24799031144590267</v>
      </c>
      <c r="HA83" s="92">
        <f t="shared" si="355"/>
        <v>514.35305298054425</v>
      </c>
      <c r="HB83" s="92">
        <f t="shared" si="356"/>
        <v>0.57014916688495954</v>
      </c>
      <c r="HC83" s="92">
        <f t="shared" si="357"/>
        <v>0.51951185720195958</v>
      </c>
      <c r="HD83" s="92">
        <f t="shared" si="358"/>
        <v>0.26062417057031162</v>
      </c>
      <c r="HE83" s="92">
        <f t="shared" si="359"/>
        <v>540.55675413998813</v>
      </c>
      <c r="HF83" s="92">
        <f t="shared" si="360"/>
        <v>0.56078088609585042</v>
      </c>
      <c r="HG83" s="92">
        <f t="shared" si="361"/>
        <v>0.51082308504007667</v>
      </c>
      <c r="HH83" s="92">
        <f t="shared" si="362"/>
        <v>0.26283134923898088</v>
      </c>
      <c r="HI83" s="92">
        <f t="shared" si="239"/>
        <v>1.637439305758851</v>
      </c>
      <c r="HJ83" s="92">
        <f t="shared" si="363"/>
        <v>63.743930575885102</v>
      </c>
      <c r="HK83" s="27">
        <f t="shared" si="240"/>
        <v>0.50369476021548742</v>
      </c>
      <c r="HL83" s="27">
        <f t="shared" si="241"/>
        <v>1.8732341496371048E-2</v>
      </c>
      <c r="HM83" s="27">
        <f t="shared" si="364"/>
        <v>0.52242710171185847</v>
      </c>
      <c r="HN83" s="27">
        <f t="shared" si="367"/>
        <v>0.55000000000000004</v>
      </c>
      <c r="HO83" s="27">
        <f t="shared" si="242"/>
        <v>0.17850083067279718</v>
      </c>
      <c r="HP83" s="27">
        <f t="shared" si="243"/>
        <v>1.1120601750915264</v>
      </c>
      <c r="HQ83" s="27">
        <f t="shared" si="365"/>
        <v>11.206017509152645</v>
      </c>
    </row>
    <row r="84" spans="1:225" x14ac:dyDescent="0.25">
      <c r="A84" s="6" t="s">
        <v>1</v>
      </c>
      <c r="B84" s="7">
        <v>12.4658</v>
      </c>
      <c r="C84" s="6" t="s">
        <v>81</v>
      </c>
      <c r="D84" s="6" t="s">
        <v>357</v>
      </c>
      <c r="E84" s="8">
        <v>0.18761726078799248</v>
      </c>
      <c r="F84" s="5">
        <f t="shared" si="244"/>
        <v>3.5200236545589583E-2</v>
      </c>
      <c r="G84" s="59">
        <v>12.52</v>
      </c>
      <c r="H84" s="5">
        <v>2.7528151605617865</v>
      </c>
      <c r="I84" s="47">
        <f t="shared" si="188"/>
        <v>2.7521271260407212</v>
      </c>
      <c r="J84" s="60">
        <v>16.5</v>
      </c>
      <c r="K84" s="27">
        <v>0.99890000000000001</v>
      </c>
      <c r="L84" s="48">
        <v>1.0939999999999999E-3</v>
      </c>
      <c r="M84" s="49">
        <f t="shared" si="189"/>
        <v>1.0952047251977174E-6</v>
      </c>
      <c r="N84" s="49">
        <f t="shared" si="190"/>
        <v>1.7551577996203034</v>
      </c>
      <c r="O84" s="14">
        <v>3.0652382497559998</v>
      </c>
      <c r="P84" s="14">
        <v>2.4262312444580001</v>
      </c>
      <c r="Q84" s="14">
        <v>1.646182562878</v>
      </c>
      <c r="R84" s="13">
        <f t="shared" si="191"/>
        <v>-1.6159992136821291</v>
      </c>
      <c r="S84" s="13">
        <f t="shared" si="191"/>
        <v>-1.2787170604888545</v>
      </c>
      <c r="T84" s="13">
        <f t="shared" si="191"/>
        <v>-0.71912434059157981</v>
      </c>
      <c r="U84" s="13">
        <f t="shared" si="192"/>
        <v>2.0558891060348503</v>
      </c>
      <c r="V84" s="13">
        <f t="shared" si="193"/>
        <v>-1.0397624481464269</v>
      </c>
      <c r="W84" s="13">
        <f t="shared" si="194"/>
        <v>2.3047552248941394</v>
      </c>
      <c r="X84" s="13">
        <f t="shared" si="245"/>
        <v>-1.2046135382541878</v>
      </c>
      <c r="Y84" s="13">
        <f t="shared" si="246"/>
        <v>2.7270821060734058</v>
      </c>
      <c r="Z84" s="13">
        <f t="shared" si="247"/>
        <v>-1.447358137085492</v>
      </c>
      <c r="AA84" s="13">
        <f t="shared" si="248"/>
        <v>49.96484424391943</v>
      </c>
      <c r="AB84" s="18">
        <f t="shared" si="249"/>
        <v>3.9228494999998809E-4</v>
      </c>
      <c r="AC84" s="62">
        <v>4.5480714358769205</v>
      </c>
      <c r="AD84" s="17">
        <v>4.5498562760186658</v>
      </c>
      <c r="AE84" s="50">
        <f t="shared" si="195"/>
        <v>6.4102216539688088</v>
      </c>
      <c r="AF84" s="17">
        <v>4.931245014970254</v>
      </c>
      <c r="AG84" s="65">
        <v>16.866554180326137</v>
      </c>
      <c r="AH84" s="15">
        <f t="shared" si="196"/>
        <v>17.609174084803556</v>
      </c>
      <c r="AI84" s="65">
        <v>5.1507712288461276</v>
      </c>
      <c r="AJ84" s="15">
        <f t="shared" si="197"/>
        <v>5.8409879303683363</v>
      </c>
      <c r="AK84" s="65">
        <v>10.550281113005999</v>
      </c>
      <c r="AL84" s="92">
        <f t="shared" si="198"/>
        <v>1.3540480864113235E-2</v>
      </c>
      <c r="AM84" s="92">
        <f t="shared" si="199"/>
        <v>8.6552048853283363</v>
      </c>
      <c r="AN84" s="47">
        <v>1.0838243486858712</v>
      </c>
      <c r="AO84" s="47">
        <f t="shared" si="200"/>
        <v>1.4088844273511973</v>
      </c>
      <c r="AP84" s="5">
        <f t="shared" si="201"/>
        <v>1.1340025931760962</v>
      </c>
      <c r="AQ84" s="5">
        <f t="shared" si="202"/>
        <v>0.82037670775032878</v>
      </c>
      <c r="AR84" s="8">
        <v>5.0923764085819999E-3</v>
      </c>
      <c r="AS84" s="51">
        <f t="shared" si="203"/>
        <v>0.67849367888498346</v>
      </c>
      <c r="AT84" s="51">
        <f t="shared" si="204"/>
        <v>0.79153104808447883</v>
      </c>
      <c r="AU84" s="51">
        <f t="shared" si="205"/>
        <v>0.53704881276652472</v>
      </c>
      <c r="AV84" s="51">
        <f t="shared" si="206"/>
        <v>0.60364246430711943</v>
      </c>
      <c r="AW84" s="52">
        <f t="shared" si="207"/>
        <v>0.86416168422828732</v>
      </c>
      <c r="AX84" s="52">
        <f t="shared" si="208"/>
        <v>-6.3404993633587758E-2</v>
      </c>
      <c r="AY84" s="9">
        <f t="shared" si="209"/>
        <v>1.3705927373565667</v>
      </c>
      <c r="AZ84" s="9">
        <f t="shared" si="210"/>
        <v>1.5365034832627595</v>
      </c>
      <c r="BA84" s="95">
        <f t="shared" si="250"/>
        <v>1.8180547373822704</v>
      </c>
      <c r="BB84" s="9">
        <f t="shared" si="211"/>
        <v>1.0974550419186666</v>
      </c>
      <c r="BC84" s="9">
        <f t="shared" si="212"/>
        <v>0.88333495584852861</v>
      </c>
      <c r="BD84" s="53">
        <f t="shared" si="186"/>
        <v>234.79341270403373</v>
      </c>
      <c r="BE84" s="53">
        <f t="shared" si="186"/>
        <v>263.21524011771021</v>
      </c>
      <c r="BF84" s="53">
        <f t="shared" si="186"/>
        <v>311.44720429207064</v>
      </c>
      <c r="BG84" s="53">
        <f t="shared" si="186"/>
        <v>188.00275790042841</v>
      </c>
      <c r="BH84" s="53">
        <f t="shared" si="186"/>
        <v>151.3222879354033</v>
      </c>
      <c r="BI84" s="96">
        <f t="shared" si="187"/>
        <v>2.3706859083063279</v>
      </c>
      <c r="BJ84" s="96">
        <f t="shared" si="187"/>
        <v>2.4203110312466696</v>
      </c>
      <c r="BK84" s="96">
        <f t="shared" si="187"/>
        <v>2.4933844367803117</v>
      </c>
      <c r="BL84" s="96">
        <f t="shared" si="187"/>
        <v>2.2741642201793848</v>
      </c>
      <c r="BM84" s="96">
        <f t="shared" si="187"/>
        <v>2.1799028990376299</v>
      </c>
      <c r="BN84" s="99">
        <f t="shared" si="251"/>
        <v>1.3408432672828683</v>
      </c>
      <c r="BO84" s="99">
        <f t="shared" si="252"/>
        <v>1.5031528290913247</v>
      </c>
      <c r="BP84" s="99">
        <f t="shared" si="253"/>
        <v>1.7785928582055179</v>
      </c>
      <c r="BQ84" s="99">
        <f t="shared" si="254"/>
        <v>1.073634175926222</v>
      </c>
      <c r="BR84" s="99">
        <f t="shared" si="255"/>
        <v>0.86416168422828732</v>
      </c>
      <c r="BS84" s="105">
        <f t="shared" si="213"/>
        <v>0.12737801563511006</v>
      </c>
      <c r="BT84" s="105">
        <f t="shared" si="213"/>
        <v>0.17700313857545186</v>
      </c>
      <c r="BU84" s="105">
        <f t="shared" si="213"/>
        <v>0.25007654410909419</v>
      </c>
      <c r="BV84" s="105">
        <f t="shared" si="213"/>
        <v>3.0856327508167348E-2</v>
      </c>
      <c r="BW84" s="105">
        <f t="shared" si="213"/>
        <v>-6.3404993633587758E-2</v>
      </c>
      <c r="BX84" s="88">
        <v>100</v>
      </c>
      <c r="BY84" s="89">
        <f t="shared" si="256"/>
        <v>1.1000185275062209</v>
      </c>
      <c r="BZ84" s="89">
        <f t="shared" si="214"/>
        <v>0.16629159318199266</v>
      </c>
      <c r="CA84" s="89">
        <f t="shared" si="215"/>
        <v>134.1221177573706</v>
      </c>
      <c r="CB84" s="89">
        <f t="shared" si="257"/>
        <v>1.0305508139036663</v>
      </c>
      <c r="CC84" s="89">
        <f t="shared" si="216"/>
        <v>0.17180491692309538</v>
      </c>
      <c r="CD84" s="89">
        <f t="shared" si="217"/>
        <v>138.56887686220045</v>
      </c>
      <c r="CE84" s="89">
        <f t="shared" si="258"/>
        <v>1.0231089460497453</v>
      </c>
      <c r="CF84" s="89">
        <f t="shared" si="218"/>
        <v>0.1724286202634368</v>
      </c>
      <c r="CG84" s="89">
        <f t="shared" si="219"/>
        <v>139.07192341589717</v>
      </c>
      <c r="CH84" s="89">
        <f t="shared" si="259"/>
        <v>1.0222854785473767</v>
      </c>
      <c r="CI84" s="89">
        <f t="shared" si="220"/>
        <v>0.17249805330639384</v>
      </c>
      <c r="CJ84" s="89">
        <f t="shared" si="260"/>
        <v>-8.0585375876920828</v>
      </c>
      <c r="CK84" s="89">
        <f t="shared" si="261"/>
        <v>18.297940906775679</v>
      </c>
      <c r="CL84" s="83">
        <v>179</v>
      </c>
      <c r="CM84" s="84">
        <f t="shared" si="262"/>
        <v>1.8464377608718949</v>
      </c>
      <c r="CN84" s="84">
        <f t="shared" si="263"/>
        <v>0.14306507212426151</v>
      </c>
      <c r="CO84" s="84">
        <f t="shared" si="264"/>
        <v>215.03854180808602</v>
      </c>
      <c r="CP84" s="84">
        <f t="shared" si="265"/>
        <v>1.7691196134149023</v>
      </c>
      <c r="CQ84" s="84">
        <f t="shared" si="266"/>
        <v>0.14615792073681885</v>
      </c>
      <c r="CR84" s="84">
        <f t="shared" si="267"/>
        <v>219.68734703917576</v>
      </c>
      <c r="CS84" s="84">
        <f t="shared" si="268"/>
        <v>1.7603177317658327</v>
      </c>
      <c r="CT84" s="84">
        <f t="shared" si="269"/>
        <v>0.14652287206655101</v>
      </c>
      <c r="CU84" s="84">
        <f t="shared" si="270"/>
        <v>220.23589883180591</v>
      </c>
      <c r="CV84" s="84">
        <f t="shared" si="271"/>
        <v>1.7592942873077728</v>
      </c>
      <c r="CW84" s="84">
        <f t="shared" si="272"/>
        <v>0.14656548466974972</v>
      </c>
      <c r="CX84" s="84">
        <f t="shared" si="273"/>
        <v>-21.88059667102339</v>
      </c>
      <c r="CY84" s="84">
        <f t="shared" si="274"/>
        <v>103.58392641289757</v>
      </c>
      <c r="CZ84" s="88">
        <v>179</v>
      </c>
      <c r="DA84" s="89">
        <f t="shared" si="275"/>
        <v>2.0078586921812009</v>
      </c>
      <c r="DB84" s="89">
        <f t="shared" si="276"/>
        <v>0.15331873462667661</v>
      </c>
      <c r="DC84" s="89">
        <f t="shared" si="277"/>
        <v>287.80584033101974</v>
      </c>
      <c r="DD84" s="89">
        <f t="shared" si="278"/>
        <v>1.6741816675901211</v>
      </c>
      <c r="DE84" s="89">
        <f t="shared" si="279"/>
        <v>0.1679037932553154</v>
      </c>
      <c r="DF84" s="89">
        <f t="shared" si="280"/>
        <v>315.18452347182233</v>
      </c>
      <c r="DG84" s="89">
        <f t="shared" si="281"/>
        <v>1.6169597850916091</v>
      </c>
      <c r="DH84" s="89">
        <f t="shared" si="282"/>
        <v>0.1708489009468622</v>
      </c>
      <c r="DI84" s="89">
        <f t="shared" si="283"/>
        <v>320.71300109782732</v>
      </c>
      <c r="DJ84" s="89">
        <f t="shared" si="284"/>
        <v>1.6062353894329591</v>
      </c>
      <c r="DK84" s="89">
        <f t="shared" si="285"/>
        <v>0.1714183078441105</v>
      </c>
      <c r="DL84" s="89">
        <f t="shared" si="286"/>
        <v>-8.6340419190890962</v>
      </c>
      <c r="DM84" s="89">
        <f t="shared" si="287"/>
        <v>85.872090691842871</v>
      </c>
      <c r="DN84" s="83">
        <v>179</v>
      </c>
      <c r="DO84" s="84">
        <f t="shared" si="288"/>
        <v>2.9361436200328921</v>
      </c>
      <c r="DP84" s="84">
        <f t="shared" si="289"/>
        <v>0.13424116507449627</v>
      </c>
      <c r="DQ84" s="84">
        <f t="shared" si="290"/>
        <v>282.49789238762384</v>
      </c>
      <c r="DR84" s="84">
        <f t="shared" si="291"/>
        <v>2.5031102599447124</v>
      </c>
      <c r="DS84" s="84">
        <f t="shared" si="292"/>
        <v>0.14538994427370536</v>
      </c>
      <c r="DT84" s="84">
        <f t="shared" si="293"/>
        <v>305.9594484961674</v>
      </c>
      <c r="DU84" s="84">
        <f t="shared" si="294"/>
        <v>2.434239721370556</v>
      </c>
      <c r="DV84" s="84">
        <f t="shared" si="295"/>
        <v>0.14743231598265305</v>
      </c>
      <c r="DW84" s="84">
        <f t="shared" si="296"/>
        <v>310.25742745761073</v>
      </c>
      <c r="DX84" s="84">
        <f t="shared" si="297"/>
        <v>2.4223938272488472</v>
      </c>
      <c r="DY84" s="84">
        <f t="shared" si="298"/>
        <v>0.14779236018018302</v>
      </c>
      <c r="DZ84" s="84">
        <f t="shared" si="299"/>
        <v>-21.226672023962443</v>
      </c>
      <c r="EA84" s="84">
        <f t="shared" si="300"/>
        <v>180.31719890613877</v>
      </c>
      <c r="EB84" s="88">
        <v>179</v>
      </c>
      <c r="EC84" s="89">
        <f t="shared" si="301"/>
        <v>4.0160883206464817</v>
      </c>
      <c r="ED84" s="89">
        <f t="shared" si="302"/>
        <v>0.12485600520405304</v>
      </c>
      <c r="EE84" s="89">
        <f t="shared" si="303"/>
        <v>310.89399981022899</v>
      </c>
      <c r="EF84" s="89">
        <f t="shared" si="304"/>
        <v>3.4589824772447066</v>
      </c>
      <c r="EG84" s="89">
        <f t="shared" si="305"/>
        <v>0.1345354953323957</v>
      </c>
      <c r="EH84" s="89">
        <f t="shared" si="306"/>
        <v>334.99612767509188</v>
      </c>
      <c r="EI84" s="89">
        <f t="shared" si="307"/>
        <v>3.389820779998109</v>
      </c>
      <c r="EJ84" s="89">
        <f t="shared" si="308"/>
        <v>0.13590101307915942</v>
      </c>
      <c r="EK84" s="89">
        <f t="shared" si="309"/>
        <v>338.39629471879488</v>
      </c>
      <c r="EL84" s="89">
        <f t="shared" si="310"/>
        <v>3.3805734431831067</v>
      </c>
      <c r="EM84" s="89">
        <f t="shared" si="311"/>
        <v>0.13608676029269376</v>
      </c>
      <c r="EN84" s="89">
        <f t="shared" si="312"/>
        <v>-27.465756763994222</v>
      </c>
      <c r="EO84" s="89">
        <f t="shared" si="313"/>
        <v>291.19686800300832</v>
      </c>
      <c r="EP84" s="57">
        <f t="shared" si="221"/>
        <v>49.96484424391943</v>
      </c>
      <c r="EQ84" s="57">
        <f t="shared" si="314"/>
        <v>339.33219785960387</v>
      </c>
      <c r="ER84" s="57">
        <f t="shared" si="222"/>
        <v>0.1807676422899753</v>
      </c>
      <c r="ES84" s="57">
        <f t="shared" si="223"/>
        <v>0.96349153340556837</v>
      </c>
      <c r="ET84" s="57">
        <f t="shared" si="315"/>
        <v>-3.6508466594431632</v>
      </c>
      <c r="EU84" s="58">
        <f t="shared" si="224"/>
        <v>13.278506888323005</v>
      </c>
      <c r="EV84" s="15">
        <f t="shared" si="225"/>
        <v>0.7872685046606388</v>
      </c>
      <c r="EW84" s="15">
        <f t="shared" si="226"/>
        <v>1.3113631301122253</v>
      </c>
      <c r="EX84" s="58">
        <f t="shared" si="316"/>
        <v>0.6003436321968767</v>
      </c>
      <c r="EY84" s="58">
        <v>100</v>
      </c>
      <c r="EZ84" s="58">
        <f t="shared" si="317"/>
        <v>1.0937857067991494</v>
      </c>
      <c r="FA84" s="58">
        <f t="shared" si="318"/>
        <v>1.9130448158643314</v>
      </c>
      <c r="FB84" s="58">
        <f t="shared" si="319"/>
        <v>0.15707216386500392</v>
      </c>
      <c r="FC84" s="58">
        <f t="shared" si="320"/>
        <v>294.85167761039844</v>
      </c>
      <c r="FD84" s="58">
        <f t="shared" si="321"/>
        <v>0.69569070825813439</v>
      </c>
      <c r="FE84" s="58">
        <f t="shared" si="322"/>
        <v>1.3558528789255266</v>
      </c>
      <c r="FF84" s="58">
        <f t="shared" si="323"/>
        <v>0.18657588700633784</v>
      </c>
      <c r="FG84" s="58">
        <f t="shared" si="324"/>
        <v>350.23527996180945</v>
      </c>
      <c r="FH84" s="58">
        <f t="shared" si="325"/>
        <v>0.65251161929667656</v>
      </c>
      <c r="FI84" s="58">
        <f t="shared" si="326"/>
        <v>1.2962395856655278</v>
      </c>
      <c r="FJ84" s="58">
        <f t="shared" si="327"/>
        <v>0.19081792051323859</v>
      </c>
      <c r="FK84" s="58">
        <f t="shared" si="328"/>
        <v>358.19831214531069</v>
      </c>
      <c r="FL84" s="58">
        <f t="shared" si="329"/>
        <v>0.64717784660805233</v>
      </c>
      <c r="FM84" s="58">
        <f t="shared" si="330"/>
        <v>1.2889096765194772</v>
      </c>
      <c r="FN84" s="58">
        <f t="shared" si="331"/>
        <v>0.19135973315638594</v>
      </c>
      <c r="FO84" s="58">
        <f t="shared" si="227"/>
        <v>1.0199473777235371</v>
      </c>
      <c r="FP84" s="58">
        <f t="shared" si="332"/>
        <v>1.9947377723537052</v>
      </c>
      <c r="FQ84" s="27">
        <f t="shared" si="228"/>
        <v>0.5129624677911665</v>
      </c>
      <c r="FR84" s="27">
        <f t="shared" si="229"/>
        <v>1.1698776894730718E-2</v>
      </c>
      <c r="FS84" s="27">
        <f t="shared" si="333"/>
        <v>0.52466124468589725</v>
      </c>
      <c r="FT84" s="91">
        <f t="shared" si="366"/>
        <v>0.55000000000000004</v>
      </c>
      <c r="FU84" s="27">
        <f t="shared" si="230"/>
        <v>0.17857149982850293</v>
      </c>
      <c r="FV84" s="27">
        <f t="shared" si="231"/>
        <v>0.95178609408592063</v>
      </c>
      <c r="FW84" s="27">
        <f t="shared" si="334"/>
        <v>-4.8213905914079369</v>
      </c>
      <c r="FX84" s="54">
        <v>179</v>
      </c>
      <c r="FY84" s="55">
        <f t="shared" si="335"/>
        <v>1.1858099603570702</v>
      </c>
      <c r="FZ84" s="55">
        <f t="shared" si="336"/>
        <v>0.17852268405781671</v>
      </c>
      <c r="GA84" s="55">
        <f t="shared" si="337"/>
        <v>178.88949454699855</v>
      </c>
      <c r="GB84" s="55">
        <f t="shared" si="338"/>
        <v>1.1859793498672113</v>
      </c>
      <c r="GC84" s="55">
        <f t="shared" si="339"/>
        <v>0.17850993470014564</v>
      </c>
      <c r="GD84" s="55">
        <f t="shared" si="340"/>
        <v>178.87671899322726</v>
      </c>
      <c r="GE84" s="55">
        <f t="shared" si="341"/>
        <v>1.1859989413249885</v>
      </c>
      <c r="GF84" s="55">
        <f t="shared" si="342"/>
        <v>0.17850846029567127</v>
      </c>
      <c r="GG84" s="55">
        <f t="shared" si="343"/>
        <v>178.87524155929461</v>
      </c>
      <c r="GH84" s="55">
        <f t="shared" si="344"/>
        <v>1.1860012070979589</v>
      </c>
      <c r="GI84" s="55">
        <f t="shared" si="345"/>
        <v>0.17850828978157943</v>
      </c>
      <c r="GJ84" s="57">
        <f t="shared" si="232"/>
        <v>56.013106686622571</v>
      </c>
      <c r="GK84" s="57">
        <f t="shared" si="346"/>
        <v>408.52744388722505</v>
      </c>
      <c r="GL84" s="57">
        <f t="shared" si="233"/>
        <v>0.19412959002567612</v>
      </c>
      <c r="GM84" s="57">
        <f t="shared" si="234"/>
        <v>1.0347107148368537</v>
      </c>
      <c r="GN84" s="57">
        <f t="shared" si="347"/>
        <v>3.4710714836853729</v>
      </c>
      <c r="GO84" s="58">
        <f t="shared" si="235"/>
        <v>16.687815481828203</v>
      </c>
      <c r="GP84" s="15">
        <f t="shared" si="236"/>
        <v>0.94767735280835963</v>
      </c>
      <c r="GQ84" s="92">
        <f t="shared" si="237"/>
        <v>1.0102509476376191</v>
      </c>
      <c r="GR84" s="92">
        <f t="shared" si="348"/>
        <v>0.93806133518054868</v>
      </c>
      <c r="GS84" s="58">
        <v>100</v>
      </c>
      <c r="GT84" s="92">
        <f t="shared" si="349"/>
        <v>1.0937857067991494</v>
      </c>
      <c r="GU84" s="92">
        <f t="shared" si="350"/>
        <v>1.0724408409154178</v>
      </c>
      <c r="GV84" s="92">
        <f t="shared" si="351"/>
        <v>0.22212001186630675</v>
      </c>
      <c r="GW84" s="92">
        <f t="shared" si="238"/>
        <v>467.43065120541689</v>
      </c>
      <c r="GX84" s="92">
        <f t="shared" si="352"/>
        <v>0.58897455404239107</v>
      </c>
      <c r="GY84" s="92">
        <f t="shared" si="353"/>
        <v>0.58132954956146621</v>
      </c>
      <c r="GZ84" s="92">
        <f t="shared" si="354"/>
        <v>0.30169155999419972</v>
      </c>
      <c r="HA84" s="92">
        <f t="shared" si="355"/>
        <v>634.88148216085199</v>
      </c>
      <c r="HB84" s="92">
        <f t="shared" si="356"/>
        <v>0.53230698789142128</v>
      </c>
      <c r="HC84" s="92">
        <f t="shared" si="357"/>
        <v>0.52643516870618512</v>
      </c>
      <c r="HD84" s="92">
        <f t="shared" si="358"/>
        <v>0.31703113306873859</v>
      </c>
      <c r="HE84" s="92">
        <f t="shared" si="359"/>
        <v>667.16216939474475</v>
      </c>
      <c r="HF84" s="92">
        <f t="shared" si="360"/>
        <v>0.5240801191179012</v>
      </c>
      <c r="HG84" s="92">
        <f t="shared" si="361"/>
        <v>0.51847633974361595</v>
      </c>
      <c r="HH84" s="92">
        <f t="shared" si="362"/>
        <v>0.31945514642679002</v>
      </c>
      <c r="HI84" s="92">
        <f t="shared" si="239"/>
        <v>1.7026959304547908</v>
      </c>
      <c r="HJ84" s="92">
        <f t="shared" si="363"/>
        <v>70.269593045479084</v>
      </c>
      <c r="HK84" s="27">
        <f t="shared" si="240"/>
        <v>0.50246667360042052</v>
      </c>
      <c r="HL84" s="27">
        <f t="shared" si="241"/>
        <v>1.9953602121911777E-2</v>
      </c>
      <c r="HM84" s="27">
        <f t="shared" si="364"/>
        <v>0.52242027572233229</v>
      </c>
      <c r="HN84" s="27">
        <f t="shared" si="367"/>
        <v>0.55000000000000004</v>
      </c>
      <c r="HO84" s="27">
        <f t="shared" si="242"/>
        <v>0.19946756563985871</v>
      </c>
      <c r="HP84" s="27">
        <f t="shared" si="243"/>
        <v>1.063162124860447</v>
      </c>
      <c r="HQ84" s="27">
        <f t="shared" si="365"/>
        <v>6.3162124860447033</v>
      </c>
    </row>
    <row r="85" spans="1:225" x14ac:dyDescent="0.25">
      <c r="A85" s="6" t="s">
        <v>1</v>
      </c>
      <c r="B85" s="7">
        <v>12.4658</v>
      </c>
      <c r="C85" s="6" t="s">
        <v>82</v>
      </c>
      <c r="D85" s="6" t="s">
        <v>360</v>
      </c>
      <c r="E85" s="8">
        <v>0.14025245441795231</v>
      </c>
      <c r="F85" s="5">
        <f t="shared" si="244"/>
        <v>1.967075097025979E-2</v>
      </c>
      <c r="G85" s="59">
        <v>17.989999999999998</v>
      </c>
      <c r="H85" s="5">
        <v>2.683875963942949</v>
      </c>
      <c r="I85" s="47">
        <f t="shared" si="188"/>
        <v>2.6689612553011606</v>
      </c>
      <c r="J85" s="60">
        <v>16.5</v>
      </c>
      <c r="K85" s="27">
        <v>0.99890000000000001</v>
      </c>
      <c r="L85" s="48">
        <v>1.0939999999999999E-3</v>
      </c>
      <c r="M85" s="49">
        <f t="shared" si="189"/>
        <v>1.0952047251977174E-6</v>
      </c>
      <c r="N85" s="49">
        <f t="shared" si="190"/>
        <v>1.6719003456814101</v>
      </c>
      <c r="O85" s="14">
        <v>5.1585617038119995</v>
      </c>
      <c r="P85" s="14">
        <v>2.9608796831339999</v>
      </c>
      <c r="Q85" s="14">
        <v>1.6275167725899999</v>
      </c>
      <c r="R85" s="13">
        <f t="shared" si="191"/>
        <v>-2.366968873395237</v>
      </c>
      <c r="S85" s="13">
        <f t="shared" si="191"/>
        <v>-1.5660258670529092</v>
      </c>
      <c r="T85" s="13">
        <f t="shared" si="191"/>
        <v>-0.70267241135264902</v>
      </c>
      <c r="U85" s="13">
        <f t="shared" si="192"/>
        <v>2.3462654016825892</v>
      </c>
      <c r="V85" s="13">
        <f t="shared" si="193"/>
        <v>-1.2303662154272368</v>
      </c>
      <c r="W85" s="13">
        <f t="shared" si="194"/>
        <v>2.9184905239376819</v>
      </c>
      <c r="X85" s="13">
        <f t="shared" si="245"/>
        <v>-1.5452223839335981</v>
      </c>
      <c r="Y85" s="13">
        <f t="shared" si="246"/>
        <v>3.9081812321091327</v>
      </c>
      <c r="Z85" s="13">
        <f t="shared" si="247"/>
        <v>-1.9664973702240733</v>
      </c>
      <c r="AA85" s="13">
        <f t="shared" si="248"/>
        <v>56.105666890082631</v>
      </c>
      <c r="AB85" s="18">
        <f t="shared" si="249"/>
        <v>8.8515853999999727E-3</v>
      </c>
      <c r="AC85" s="62">
        <v>6.7029923296345038</v>
      </c>
      <c r="AD85" s="17">
        <v>6.7628543121260458</v>
      </c>
      <c r="AE85" s="50">
        <f t="shared" si="195"/>
        <v>13.015878470041059</v>
      </c>
      <c r="AF85" s="17">
        <v>8.7311244918546134</v>
      </c>
      <c r="AG85" s="65">
        <v>28.285408151008237</v>
      </c>
      <c r="AH85" s="15">
        <f t="shared" si="196"/>
        <v>31.674652464578696</v>
      </c>
      <c r="AI85" s="65">
        <v>9.4923259172697918</v>
      </c>
      <c r="AJ85" s="15">
        <f t="shared" si="197"/>
        <v>11.996077726432121</v>
      </c>
      <c r="AK85" s="65">
        <v>14.04702564758</v>
      </c>
      <c r="AL85" s="92">
        <f t="shared" si="198"/>
        <v>7.3261770226845532E-2</v>
      </c>
      <c r="AM85" s="92">
        <f t="shared" si="199"/>
        <v>12.988673423570265</v>
      </c>
      <c r="AN85" s="47">
        <v>1.2910413397785883</v>
      </c>
      <c r="AO85" s="47">
        <f t="shared" si="200"/>
        <v>1.9246131691323163</v>
      </c>
      <c r="AP85" s="5">
        <f t="shared" si="201"/>
        <v>1.2637658916248491</v>
      </c>
      <c r="AQ85" s="5">
        <f t="shared" si="202"/>
        <v>0.92465648952580459</v>
      </c>
      <c r="AR85" s="8">
        <v>0.19205103179719998</v>
      </c>
      <c r="AS85" s="51">
        <f t="shared" si="203"/>
        <v>0.54967338992556547</v>
      </c>
      <c r="AT85" s="51">
        <f t="shared" si="204"/>
        <v>0.57397388131385763</v>
      </c>
      <c r="AU85" s="51">
        <f t="shared" si="205"/>
        <v>0.31549816907052231</v>
      </c>
      <c r="AV85" s="51">
        <f t="shared" si="206"/>
        <v>0.41643840854117098</v>
      </c>
      <c r="AW85" s="52">
        <f t="shared" si="207"/>
        <v>1.1880804262458029</v>
      </c>
      <c r="AX85" s="52">
        <f t="shared" si="208"/>
        <v>7.4845840891378468E-2</v>
      </c>
      <c r="AY85" s="9">
        <f t="shared" si="209"/>
        <v>1.5641769344550593</v>
      </c>
      <c r="AZ85" s="9">
        <f t="shared" si="210"/>
        <v>1.9456603492917879</v>
      </c>
      <c r="BA85" s="95">
        <f t="shared" si="250"/>
        <v>2.6054541547394217</v>
      </c>
      <c r="BB85" s="9">
        <f t="shared" si="211"/>
        <v>1.0850111817266666</v>
      </c>
      <c r="BC85" s="9">
        <f t="shared" si="212"/>
        <v>0.71245492106651098</v>
      </c>
      <c r="BD85" s="53">
        <f t="shared" si="186"/>
        <v>200.30926561393895</v>
      </c>
      <c r="BE85" s="53">
        <f t="shared" si="186"/>
        <v>249.16221887428395</v>
      </c>
      <c r="BF85" s="53">
        <f t="shared" si="186"/>
        <v>333.65573729576965</v>
      </c>
      <c r="BG85" s="53">
        <f t="shared" si="186"/>
        <v>138.94706424008135</v>
      </c>
      <c r="BH85" s="53">
        <f t="shared" si="186"/>
        <v>91.237326723263934</v>
      </c>
      <c r="BI85" s="96">
        <f t="shared" si="187"/>
        <v>2.301701038719115</v>
      </c>
      <c r="BJ85" s="96">
        <f t="shared" si="187"/>
        <v>2.3964821897593627</v>
      </c>
      <c r="BK85" s="96">
        <f t="shared" si="187"/>
        <v>2.523298597055728</v>
      </c>
      <c r="BL85" s="96">
        <f t="shared" si="187"/>
        <v>2.142849375166632</v>
      </c>
      <c r="BM85" s="96">
        <f t="shared" si="187"/>
        <v>1.960172551852928</v>
      </c>
      <c r="BN85" s="99">
        <f t="shared" si="251"/>
        <v>2.608400818158898</v>
      </c>
      <c r="BO85" s="99">
        <f t="shared" si="252"/>
        <v>3.2445575274514056</v>
      </c>
      <c r="BP85" s="99">
        <f t="shared" si="253"/>
        <v>4.3448209721015196</v>
      </c>
      <c r="BQ85" s="99">
        <f t="shared" si="254"/>
        <v>1.8093503310182604</v>
      </c>
      <c r="BR85" s="99">
        <f t="shared" si="255"/>
        <v>1.1880804262458029</v>
      </c>
      <c r="BS85" s="105">
        <f t="shared" si="213"/>
        <v>0.41637432775756544</v>
      </c>
      <c r="BT85" s="105">
        <f t="shared" si="213"/>
        <v>0.51115547879781309</v>
      </c>
      <c r="BU85" s="105">
        <f t="shared" si="213"/>
        <v>0.63797188609417843</v>
      </c>
      <c r="BV85" s="105">
        <f t="shared" si="213"/>
        <v>0.25752266420508246</v>
      </c>
      <c r="BW85" s="105">
        <f t="shared" si="213"/>
        <v>7.4845840891378468E-2</v>
      </c>
      <c r="BX85" s="88">
        <v>100</v>
      </c>
      <c r="BY85" s="89">
        <f t="shared" si="256"/>
        <v>1.1000185275062209</v>
      </c>
      <c r="BZ85" s="89">
        <f t="shared" si="214"/>
        <v>0.14575833227811366</v>
      </c>
      <c r="CA85" s="89">
        <f t="shared" si="215"/>
        <v>94.8190221688848</v>
      </c>
      <c r="CB85" s="89">
        <f t="shared" si="257"/>
        <v>1.1130990857865757</v>
      </c>
      <c r="CC85" s="89">
        <f t="shared" si="216"/>
        <v>0.14489936343924439</v>
      </c>
      <c r="CD85" s="89">
        <f t="shared" si="217"/>
        <v>94.260243922028053</v>
      </c>
      <c r="CE85" s="89">
        <f t="shared" si="258"/>
        <v>1.1145619025841909</v>
      </c>
      <c r="CF85" s="89">
        <f t="shared" si="218"/>
        <v>0.14480424498257041</v>
      </c>
      <c r="CG85" s="89">
        <f t="shared" si="219"/>
        <v>94.198367260083046</v>
      </c>
      <c r="CH85" s="89">
        <f t="shared" si="259"/>
        <v>1.1147245401384713</v>
      </c>
      <c r="CI85" s="89">
        <f t="shared" si="220"/>
        <v>0.14479368117668273</v>
      </c>
      <c r="CJ85" s="89">
        <f t="shared" si="260"/>
        <v>3.2378946789747953</v>
      </c>
      <c r="CK85" s="89">
        <f t="shared" si="261"/>
        <v>-6.1743198934038235</v>
      </c>
      <c r="CL85" s="83">
        <v>180</v>
      </c>
      <c r="CM85" s="84">
        <f t="shared" si="262"/>
        <v>1.8440404861308397</v>
      </c>
      <c r="CN85" s="84">
        <f t="shared" si="263"/>
        <v>0.13892697399871298</v>
      </c>
      <c r="CO85" s="84">
        <f t="shared" si="264"/>
        <v>206.45088095950393</v>
      </c>
      <c r="CP85" s="84">
        <f t="shared" si="265"/>
        <v>1.7860134952826678</v>
      </c>
      <c r="CQ85" s="84">
        <f t="shared" si="266"/>
        <v>0.14116578066478161</v>
      </c>
      <c r="CR85" s="84">
        <f t="shared" si="267"/>
        <v>209.77783464750524</v>
      </c>
      <c r="CS85" s="84">
        <f t="shared" si="268"/>
        <v>1.7793675316886692</v>
      </c>
      <c r="CT85" s="84">
        <f t="shared" si="269"/>
        <v>0.14142916308102269</v>
      </c>
      <c r="CU85" s="84">
        <f t="shared" si="270"/>
        <v>210.16923115098567</v>
      </c>
      <c r="CV85" s="84">
        <f t="shared" si="271"/>
        <v>1.7785942239950217</v>
      </c>
      <c r="CW85" s="84">
        <f t="shared" si="272"/>
        <v>0.14145990544290624</v>
      </c>
      <c r="CX85" s="84">
        <f t="shared" si="273"/>
        <v>0.86091258079215027</v>
      </c>
      <c r="CY85" s="84">
        <f t="shared" si="274"/>
        <v>49.703183783203485</v>
      </c>
      <c r="CZ85" s="88">
        <v>180</v>
      </c>
      <c r="DA85" s="89">
        <f t="shared" si="275"/>
        <v>2.0035824194724126</v>
      </c>
      <c r="DB85" s="89">
        <f t="shared" si="276"/>
        <v>0.16002728159371676</v>
      </c>
      <c r="DC85" s="89">
        <f t="shared" si="277"/>
        <v>342.8276608840157</v>
      </c>
      <c r="DD85" s="89">
        <f t="shared" si="278"/>
        <v>1.565764600430166</v>
      </c>
      <c r="DE85" s="89">
        <f t="shared" si="279"/>
        <v>0.18102326719197409</v>
      </c>
      <c r="DF85" s="89">
        <f t="shared" si="280"/>
        <v>387.80752031123262</v>
      </c>
      <c r="DG85" s="89">
        <f t="shared" si="281"/>
        <v>1.4936077901475859</v>
      </c>
      <c r="DH85" s="89">
        <f t="shared" si="282"/>
        <v>0.18534434887597878</v>
      </c>
      <c r="DI85" s="89">
        <f t="shared" si="283"/>
        <v>397.06460642469358</v>
      </c>
      <c r="DJ85" s="89">
        <f t="shared" si="284"/>
        <v>1.4801844168384566</v>
      </c>
      <c r="DK85" s="89">
        <f t="shared" si="285"/>
        <v>0.18618286979597265</v>
      </c>
      <c r="DL85" s="89">
        <f t="shared" si="286"/>
        <v>32.748386164528512</v>
      </c>
      <c r="DM85" s="89">
        <f t="shared" si="287"/>
        <v>24.586213537383884</v>
      </c>
      <c r="DN85" s="83">
        <v>180</v>
      </c>
      <c r="DO85" s="84">
        <f t="shared" si="288"/>
        <v>2.9304290097103323</v>
      </c>
      <c r="DP85" s="84">
        <f t="shared" si="289"/>
        <v>0.14757833527204858</v>
      </c>
      <c r="DQ85" s="84">
        <f t="shared" si="290"/>
        <v>393.26526184610515</v>
      </c>
      <c r="DR85" s="84">
        <f t="shared" si="291"/>
        <v>2.2296590141324937</v>
      </c>
      <c r="DS85" s="84">
        <f t="shared" si="292"/>
        <v>0.16918777702152282</v>
      </c>
      <c r="DT85" s="84">
        <f t="shared" si="293"/>
        <v>450.84988463161994</v>
      </c>
      <c r="DU85" s="84">
        <f t="shared" si="294"/>
        <v>2.1256170382631741</v>
      </c>
      <c r="DV85" s="84">
        <f t="shared" si="295"/>
        <v>0.17327890635663509</v>
      </c>
      <c r="DW85" s="84">
        <f t="shared" si="296"/>
        <v>461.75188488967495</v>
      </c>
      <c r="DX85" s="84">
        <f t="shared" si="297"/>
        <v>2.1079304898457387</v>
      </c>
      <c r="DY85" s="84">
        <f t="shared" si="298"/>
        <v>0.17400433445366115</v>
      </c>
      <c r="DZ85" s="84">
        <f t="shared" si="299"/>
        <v>24.065090465460393</v>
      </c>
      <c r="EA85" s="84">
        <f t="shared" si="300"/>
        <v>77.423215068575431</v>
      </c>
      <c r="EB85" s="88">
        <v>180</v>
      </c>
      <c r="EC85" s="89">
        <f t="shared" si="301"/>
        <v>4.010040763204934</v>
      </c>
      <c r="ED85" s="89">
        <f t="shared" si="302"/>
        <v>0.14598963390887376</v>
      </c>
      <c r="EE85" s="89">
        <f t="shared" si="303"/>
        <v>520.95643325693402</v>
      </c>
      <c r="EF85" s="89">
        <f t="shared" si="304"/>
        <v>3.0081896993943049</v>
      </c>
      <c r="EG85" s="89">
        <f t="shared" si="305"/>
        <v>0.16855583963087473</v>
      </c>
      <c r="EH85" s="89">
        <f t="shared" si="306"/>
        <v>601.48276742401538</v>
      </c>
      <c r="EI85" s="89">
        <f t="shared" si="307"/>
        <v>2.8934776180408859</v>
      </c>
      <c r="EJ85" s="89">
        <f t="shared" si="308"/>
        <v>0.17186456752068691</v>
      </c>
      <c r="EK85" s="89">
        <f t="shared" si="309"/>
        <v>613.28979121017142</v>
      </c>
      <c r="EL85" s="89">
        <f t="shared" si="310"/>
        <v>2.878302391601387</v>
      </c>
      <c r="EM85" s="89">
        <f t="shared" si="311"/>
        <v>0.17231703129408174</v>
      </c>
      <c r="EN85" s="89">
        <f t="shared" si="312"/>
        <v>22.862043312680292</v>
      </c>
      <c r="EO85" s="89">
        <f t="shared" si="313"/>
        <v>142.26494503377106</v>
      </c>
      <c r="EP85" s="57">
        <f t="shared" si="221"/>
        <v>56.105666890082631</v>
      </c>
      <c r="EQ85" s="57">
        <f t="shared" si="314"/>
        <v>409.61967387505746</v>
      </c>
      <c r="ER85" s="57">
        <f t="shared" si="222"/>
        <v>0.19120488331805585</v>
      </c>
      <c r="ES85" s="57">
        <f t="shared" si="223"/>
        <v>1.3632908180577383</v>
      </c>
      <c r="ET85" s="57">
        <f t="shared" si="315"/>
        <v>36.329081805773832</v>
      </c>
      <c r="EU85" s="58">
        <f t="shared" si="224"/>
        <v>17.294346088748945</v>
      </c>
      <c r="EV85" s="15">
        <f t="shared" si="225"/>
        <v>0.61142289326068944</v>
      </c>
      <c r="EW85" s="15">
        <f t="shared" si="226"/>
        <v>1.2861544442387167</v>
      </c>
      <c r="EX85" s="58">
        <f t="shared" si="316"/>
        <v>0.47538839211693168</v>
      </c>
      <c r="EY85" s="58">
        <v>100</v>
      </c>
      <c r="EZ85" s="58">
        <f t="shared" si="317"/>
        <v>1.0937857067991494</v>
      </c>
      <c r="FA85" s="58">
        <f t="shared" si="318"/>
        <v>2.5891250395835161</v>
      </c>
      <c r="FB85" s="58">
        <f t="shared" si="319"/>
        <v>0.14077356909616412</v>
      </c>
      <c r="FC85" s="58">
        <f t="shared" si="320"/>
        <v>301.58028635429378</v>
      </c>
      <c r="FD85" s="58">
        <f t="shared" si="321"/>
        <v>0.68978697880889117</v>
      </c>
      <c r="FE85" s="58">
        <f t="shared" si="322"/>
        <v>1.9283924865029543</v>
      </c>
      <c r="FF85" s="58">
        <f t="shared" si="323"/>
        <v>0.16311726037949389</v>
      </c>
      <c r="FG85" s="58">
        <f t="shared" si="324"/>
        <v>349.44734590746486</v>
      </c>
      <c r="FH85" s="58">
        <f t="shared" si="325"/>
        <v>0.65304973868320948</v>
      </c>
      <c r="FI85" s="58">
        <f t="shared" si="326"/>
        <v>1.8710691177252703</v>
      </c>
      <c r="FJ85" s="58">
        <f t="shared" si="327"/>
        <v>0.16559709682596915</v>
      </c>
      <c r="FK85" s="58">
        <f t="shared" si="328"/>
        <v>354.75991836294435</v>
      </c>
      <c r="FL85" s="58">
        <f t="shared" si="329"/>
        <v>0.64945789129459019</v>
      </c>
      <c r="FM85" s="58">
        <f t="shared" si="330"/>
        <v>1.8655253289172971</v>
      </c>
      <c r="FN85" s="58">
        <f t="shared" si="331"/>
        <v>0.16584296706343904</v>
      </c>
      <c r="FO85" s="58">
        <f t="shared" si="227"/>
        <v>1.1824603551623203</v>
      </c>
      <c r="FP85" s="58">
        <f t="shared" si="332"/>
        <v>18.246035516232027</v>
      </c>
      <c r="FQ85" s="27">
        <f t="shared" si="228"/>
        <v>0.50099498137829601</v>
      </c>
      <c r="FR85" s="27">
        <f t="shared" si="229"/>
        <v>2.1527677836594945E-2</v>
      </c>
      <c r="FS85" s="27">
        <f t="shared" si="333"/>
        <v>0.52252265921489094</v>
      </c>
      <c r="FT85" s="91">
        <f t="shared" si="366"/>
        <v>0.55000000000000004</v>
      </c>
      <c r="FU85" s="27">
        <f t="shared" si="230"/>
        <v>0.15684192758972632</v>
      </c>
      <c r="FV85" s="27">
        <f t="shared" si="231"/>
        <v>1.1182829437147486</v>
      </c>
      <c r="FW85" s="27">
        <f t="shared" si="334"/>
        <v>11.828294371474858</v>
      </c>
      <c r="FX85" s="54">
        <v>180</v>
      </c>
      <c r="FY85" s="55">
        <f t="shared" si="335"/>
        <v>1.1842829301966573</v>
      </c>
      <c r="FZ85" s="55">
        <f t="shared" si="336"/>
        <v>0.17335807165225359</v>
      </c>
      <c r="GA85" s="55">
        <f t="shared" si="337"/>
        <v>171.74455319420841</v>
      </c>
      <c r="GB85" s="55">
        <f t="shared" si="338"/>
        <v>1.1972133982342077</v>
      </c>
      <c r="GC85" s="55">
        <f t="shared" si="339"/>
        <v>0.17241935575499703</v>
      </c>
      <c r="GD85" s="55">
        <f t="shared" si="340"/>
        <v>170.81457433130308</v>
      </c>
      <c r="GE85" s="55">
        <f t="shared" si="341"/>
        <v>1.198717885564355</v>
      </c>
      <c r="GF85" s="55">
        <f t="shared" si="342"/>
        <v>0.17231112170623933</v>
      </c>
      <c r="GG85" s="55">
        <f t="shared" si="343"/>
        <v>170.70734766359084</v>
      </c>
      <c r="GH85" s="55">
        <f t="shared" si="344"/>
        <v>1.1988920014478319</v>
      </c>
      <c r="GI85" s="55">
        <f t="shared" si="345"/>
        <v>0.17229860882245246</v>
      </c>
      <c r="GJ85" s="57">
        <f t="shared" si="232"/>
        <v>69.789145354350737</v>
      </c>
      <c r="GK85" s="57">
        <f t="shared" si="346"/>
        <v>581.46290417437922</v>
      </c>
      <c r="GL85" s="57">
        <f t="shared" si="233"/>
        <v>0.21820215448901201</v>
      </c>
      <c r="GM85" s="57">
        <f t="shared" si="234"/>
        <v>1.5557813615066556</v>
      </c>
      <c r="GN85" s="57">
        <f t="shared" si="347"/>
        <v>55.578136150665557</v>
      </c>
      <c r="GO85" s="58">
        <f t="shared" si="235"/>
        <v>26.758788551719782</v>
      </c>
      <c r="GP85" s="15">
        <f t="shared" si="236"/>
        <v>0.84480133070579855</v>
      </c>
      <c r="GQ85" s="92">
        <f t="shared" si="237"/>
        <v>1.0578893131073785</v>
      </c>
      <c r="GR85" s="92">
        <f t="shared" si="348"/>
        <v>0.7985725162723607</v>
      </c>
      <c r="GS85" s="58">
        <v>100</v>
      </c>
      <c r="GT85" s="92">
        <f t="shared" si="349"/>
        <v>1.0937857067991494</v>
      </c>
      <c r="GU85" s="92">
        <f t="shared" si="350"/>
        <v>1.3214125401303702</v>
      </c>
      <c r="GV85" s="92">
        <f t="shared" si="351"/>
        <v>0.21977029826276198</v>
      </c>
      <c r="GW85" s="92">
        <f t="shared" si="238"/>
        <v>585.64167791280966</v>
      </c>
      <c r="GX85" s="92">
        <f t="shared" si="352"/>
        <v>0.54625120459409171</v>
      </c>
      <c r="GY85" s="92">
        <f t="shared" si="353"/>
        <v>0.70983717125763524</v>
      </c>
      <c r="GZ85" s="92">
        <f t="shared" si="354"/>
        <v>0.29985330542520561</v>
      </c>
      <c r="HA85" s="92">
        <f t="shared" si="355"/>
        <v>799.04606903231604</v>
      </c>
      <c r="HB85" s="92">
        <f t="shared" si="356"/>
        <v>0.49627121678549052</v>
      </c>
      <c r="HC85" s="92">
        <f t="shared" si="357"/>
        <v>0.6549656946886695</v>
      </c>
      <c r="HD85" s="92">
        <f t="shared" si="358"/>
        <v>0.31216120810585429</v>
      </c>
      <c r="HE85" s="92">
        <f t="shared" si="359"/>
        <v>831.84404416571931</v>
      </c>
      <c r="HF85" s="92">
        <f t="shared" si="360"/>
        <v>0.49051170862601856</v>
      </c>
      <c r="HG85" s="92">
        <f t="shared" si="361"/>
        <v>0.64870751494515755</v>
      </c>
      <c r="HH85" s="92">
        <f t="shared" si="362"/>
        <v>0.31366332725835727</v>
      </c>
      <c r="HI85" s="92">
        <f t="shared" si="239"/>
        <v>2.2364195233520876</v>
      </c>
      <c r="HJ85" s="92">
        <f t="shared" si="363"/>
        <v>123.64195233520876</v>
      </c>
      <c r="HK85" s="27">
        <f t="shared" si="240"/>
        <v>0.48601905050465777</v>
      </c>
      <c r="HL85" s="27">
        <f t="shared" si="241"/>
        <v>4.7347155110403827E-2</v>
      </c>
      <c r="HM85" s="27">
        <f t="shared" si="364"/>
        <v>0.53336620561506165</v>
      </c>
      <c r="HN85" s="27">
        <f t="shared" si="367"/>
        <v>0.55000000000000004</v>
      </c>
      <c r="HO85" s="27">
        <f t="shared" si="242"/>
        <v>0.19157569045129619</v>
      </c>
      <c r="HP85" s="27">
        <f t="shared" si="243"/>
        <v>1.365934672917742</v>
      </c>
      <c r="HQ85" s="27">
        <f t="shared" si="365"/>
        <v>36.593467291774196</v>
      </c>
    </row>
    <row r="86" spans="1:225" x14ac:dyDescent="0.25">
      <c r="A86" s="6" t="s">
        <v>1</v>
      </c>
      <c r="B86" s="7">
        <v>12.4658</v>
      </c>
      <c r="C86" s="6" t="s">
        <v>83</v>
      </c>
      <c r="D86" s="6" t="s">
        <v>345</v>
      </c>
      <c r="E86" s="8">
        <v>0.18083182640144665</v>
      </c>
      <c r="F86" s="5">
        <f t="shared" si="244"/>
        <v>3.2700149439682941E-2</v>
      </c>
      <c r="G86" s="59">
        <v>12.49</v>
      </c>
      <c r="H86" s="5">
        <v>2.6456043603827224</v>
      </c>
      <c r="I86" s="47">
        <f t="shared" si="188"/>
        <v>2.6417564167230987</v>
      </c>
      <c r="J86" s="60">
        <v>16.5</v>
      </c>
      <c r="K86" s="27">
        <v>0.99890000000000001</v>
      </c>
      <c r="L86" s="48">
        <v>1.0939999999999999E-3</v>
      </c>
      <c r="M86" s="49">
        <f t="shared" si="189"/>
        <v>1.0952047251977174E-6</v>
      </c>
      <c r="N86" s="49">
        <f t="shared" si="190"/>
        <v>1.6446655488268083</v>
      </c>
      <c r="O86" s="14">
        <v>3.0527157303660002</v>
      </c>
      <c r="P86" s="14">
        <v>2.6171337522379998</v>
      </c>
      <c r="Q86" s="14">
        <v>1.7701508301640001</v>
      </c>
      <c r="R86" s="13">
        <f t="shared" si="191"/>
        <v>-1.6100932516850039</v>
      </c>
      <c r="S86" s="13">
        <f t="shared" si="191"/>
        <v>-1.3879876571943344</v>
      </c>
      <c r="T86" s="13">
        <f t="shared" si="191"/>
        <v>-0.82387229401375051</v>
      </c>
      <c r="U86" s="13">
        <f t="shared" si="192"/>
        <v>2.0829794330475031</v>
      </c>
      <c r="V86" s="13">
        <f t="shared" si="193"/>
        <v>-1.0586485945456938</v>
      </c>
      <c r="W86" s="13">
        <f t="shared" si="194"/>
        <v>2.4182852039917484</v>
      </c>
      <c r="X86" s="13">
        <f t="shared" si="245"/>
        <v>-1.2739844009643628</v>
      </c>
      <c r="Y86" s="13">
        <f t="shared" si="246"/>
        <v>2.826546545508978</v>
      </c>
      <c r="Z86" s="13">
        <f t="shared" si="247"/>
        <v>-1.4990404544396692</v>
      </c>
      <c r="AA86" s="13">
        <f t="shared" si="248"/>
        <v>49.537829812271319</v>
      </c>
      <c r="AB86" s="18">
        <f t="shared" si="249"/>
        <v>2.3367544000000295E-3</v>
      </c>
      <c r="AC86" s="62">
        <v>4.7210384844516788</v>
      </c>
      <c r="AD86" s="17">
        <v>4.7320962311410213</v>
      </c>
      <c r="AE86" s="50">
        <f t="shared" si="195"/>
        <v>7.4049337678952476</v>
      </c>
      <c r="AF86" s="17">
        <v>5.1700809752192587</v>
      </c>
      <c r="AG86" s="65">
        <v>18.791977988556983</v>
      </c>
      <c r="AH86" s="15">
        <f t="shared" si="196"/>
        <v>19.197724973998081</v>
      </c>
      <c r="AI86" s="65">
        <v>4.9975453221113186</v>
      </c>
      <c r="AJ86" s="15">
        <f t="shared" si="197"/>
        <v>6.2748328913947971</v>
      </c>
      <c r="AK86" s="65">
        <v>9.073135546076001</v>
      </c>
      <c r="AL86" s="92">
        <f t="shared" si="198"/>
        <v>5.9019665808092659E-3</v>
      </c>
      <c r="AM86" s="92">
        <f t="shared" si="199"/>
        <v>8.9193245876018334</v>
      </c>
      <c r="AN86" s="47">
        <v>1.0925561786330429</v>
      </c>
      <c r="AO86" s="47">
        <f t="shared" si="200"/>
        <v>1.5648316108123062</v>
      </c>
      <c r="AP86" s="5">
        <f t="shared" si="201"/>
        <v>1.2555829886388827</v>
      </c>
      <c r="AQ86" s="5">
        <f t="shared" si="202"/>
        <v>0.98304765120138771</v>
      </c>
      <c r="AR86" s="8">
        <v>5.0269697272200001E-2</v>
      </c>
      <c r="AS86" s="51">
        <f t="shared" si="203"/>
        <v>0.67637002833740689</v>
      </c>
      <c r="AT86" s="51">
        <f t="shared" si="204"/>
        <v>0.85731328541495833</v>
      </c>
      <c r="AU86" s="51">
        <f t="shared" si="205"/>
        <v>0.57986101115015087</v>
      </c>
      <c r="AV86" s="51">
        <f t="shared" si="206"/>
        <v>0.6262592183300657</v>
      </c>
      <c r="AW86" s="52">
        <f t="shared" si="207"/>
        <v>0.93438032991673159</v>
      </c>
      <c r="AX86" s="52">
        <f t="shared" si="208"/>
        <v>-2.9476312674461123E-2</v>
      </c>
      <c r="AY86" s="9">
        <f t="shared" si="209"/>
        <v>1.388652955365002</v>
      </c>
      <c r="AZ86" s="9">
        <f t="shared" si="210"/>
        <v>1.6121901359944988</v>
      </c>
      <c r="BA86" s="95">
        <f t="shared" si="250"/>
        <v>1.8843643636726519</v>
      </c>
      <c r="BB86" s="9">
        <f t="shared" si="211"/>
        <v>1.1801005534426665</v>
      </c>
      <c r="BC86" s="9">
        <f t="shared" si="212"/>
        <v>0.94688410532350054</v>
      </c>
      <c r="BD86" s="53">
        <f t="shared" si="186"/>
        <v>229.28375341978776</v>
      </c>
      <c r="BE86" s="53">
        <f t="shared" si="186"/>
        <v>266.19250272651169</v>
      </c>
      <c r="BF86" s="53">
        <f t="shared" si="186"/>
        <v>311.13182919039116</v>
      </c>
      <c r="BG86" s="53">
        <f t="shared" si="186"/>
        <v>194.84917614637789</v>
      </c>
      <c r="BH86" s="53">
        <f t="shared" si="186"/>
        <v>156.34226023379946</v>
      </c>
      <c r="BI86" s="96">
        <f t="shared" si="187"/>
        <v>2.3603732825968824</v>
      </c>
      <c r="BJ86" s="96">
        <f t="shared" si="187"/>
        <v>2.4251958194693941</v>
      </c>
      <c r="BK86" s="96">
        <f t="shared" si="187"/>
        <v>2.4929444422712184</v>
      </c>
      <c r="BL86" s="96">
        <f t="shared" si="187"/>
        <v>2.289698573865746</v>
      </c>
      <c r="BM86" s="96">
        <f t="shared" si="187"/>
        <v>2.1940763862444288</v>
      </c>
      <c r="BN86" s="99">
        <f t="shared" si="251"/>
        <v>1.3703155426085614</v>
      </c>
      <c r="BO86" s="99">
        <f t="shared" si="252"/>
        <v>1.5909008744469131</v>
      </c>
      <c r="BP86" s="99">
        <f t="shared" si="253"/>
        <v>1.8594809923546465</v>
      </c>
      <c r="BQ86" s="99">
        <f t="shared" si="254"/>
        <v>1.1645171127716358</v>
      </c>
      <c r="BR86" s="99">
        <f t="shared" si="255"/>
        <v>0.93438032991673159</v>
      </c>
      <c r="BS86" s="105">
        <f t="shared" si="213"/>
        <v>0.1368205836779923</v>
      </c>
      <c r="BT86" s="105">
        <f t="shared" si="213"/>
        <v>0.20164312055050415</v>
      </c>
      <c r="BU86" s="105">
        <f t="shared" si="213"/>
        <v>0.26939174335232841</v>
      </c>
      <c r="BV86" s="105">
        <f t="shared" si="213"/>
        <v>6.6145874946855907E-2</v>
      </c>
      <c r="BW86" s="105">
        <f t="shared" si="213"/>
        <v>-2.9476312674461123E-2</v>
      </c>
      <c r="BX86" s="88">
        <v>100</v>
      </c>
      <c r="BY86" s="89">
        <f t="shared" si="256"/>
        <v>1.1000185275062209</v>
      </c>
      <c r="BZ86" s="89">
        <f t="shared" si="214"/>
        <v>0.16666204726210321</v>
      </c>
      <c r="CA86" s="89">
        <f t="shared" si="215"/>
        <v>144.09145603774689</v>
      </c>
      <c r="CB86" s="89">
        <f t="shared" si="257"/>
        <v>1.0142630057646973</v>
      </c>
      <c r="CC86" s="89">
        <f t="shared" si="216"/>
        <v>0.17356470708185925</v>
      </c>
      <c r="CD86" s="89">
        <f t="shared" si="217"/>
        <v>150.05930726903355</v>
      </c>
      <c r="CE86" s="89">
        <f t="shared" si="258"/>
        <v>1.0051580967691236</v>
      </c>
      <c r="CF86" s="89">
        <f t="shared" si="218"/>
        <v>0.17434902565949031</v>
      </c>
      <c r="CG86" s="89">
        <f t="shared" si="219"/>
        <v>150.73740769864474</v>
      </c>
      <c r="CH86" s="89">
        <f t="shared" si="259"/>
        <v>1.004151599584137</v>
      </c>
      <c r="CI86" s="89">
        <f t="shared" si="220"/>
        <v>0.17443638191759953</v>
      </c>
      <c r="CJ86" s="89">
        <f t="shared" si="260"/>
        <v>-3.5366807995674598</v>
      </c>
      <c r="CK86" s="89">
        <f t="shared" si="261"/>
        <v>7.4671167011427952</v>
      </c>
      <c r="CL86" s="83">
        <v>181</v>
      </c>
      <c r="CM86" s="84">
        <f t="shared" si="262"/>
        <v>1.8416595793880035</v>
      </c>
      <c r="CN86" s="84">
        <f t="shared" si="263"/>
        <v>0.14379478241989524</v>
      </c>
      <c r="CO86" s="84">
        <f t="shared" si="264"/>
        <v>232.41175610146999</v>
      </c>
      <c r="CP86" s="84">
        <f t="shared" si="265"/>
        <v>1.7373551777139984</v>
      </c>
      <c r="CQ86" s="84">
        <f t="shared" si="266"/>
        <v>0.14804832551876324</v>
      </c>
      <c r="CR86" s="84">
        <f t="shared" si="267"/>
        <v>239.28664686332297</v>
      </c>
      <c r="CS86" s="84">
        <f t="shared" si="268"/>
        <v>1.7255844329689374</v>
      </c>
      <c r="CT86" s="84">
        <f t="shared" si="269"/>
        <v>0.1485524090452375</v>
      </c>
      <c r="CU86" s="84">
        <f t="shared" si="270"/>
        <v>240.10138391871627</v>
      </c>
      <c r="CV86" s="84">
        <f t="shared" si="271"/>
        <v>1.7242171659333345</v>
      </c>
      <c r="CW86" s="84">
        <f t="shared" si="272"/>
        <v>0.14861129680203883</v>
      </c>
      <c r="CX86" s="84">
        <f t="shared" si="273"/>
        <v>-17.817952868472531</v>
      </c>
      <c r="CY86" s="84">
        <f t="shared" si="274"/>
        <v>84.530550433032985</v>
      </c>
      <c r="CZ86" s="88">
        <v>181</v>
      </c>
      <c r="DA86" s="89">
        <f t="shared" si="275"/>
        <v>1.9993388701040467</v>
      </c>
      <c r="DB86" s="89">
        <f t="shared" si="276"/>
        <v>0.14970694769877166</v>
      </c>
      <c r="DC86" s="89">
        <f t="shared" si="277"/>
        <v>284.7289514611652</v>
      </c>
      <c r="DD86" s="89">
        <f t="shared" si="278"/>
        <v>1.6810824553710053</v>
      </c>
      <c r="DE86" s="89">
        <f t="shared" si="279"/>
        <v>0.16326408274585341</v>
      </c>
      <c r="DF86" s="89">
        <f t="shared" si="280"/>
        <v>310.51338502359408</v>
      </c>
      <c r="DG86" s="89">
        <f t="shared" si="281"/>
        <v>1.6262258468953648</v>
      </c>
      <c r="DH86" s="89">
        <f t="shared" si="282"/>
        <v>0.16599489457126343</v>
      </c>
      <c r="DI86" s="89">
        <f t="shared" si="283"/>
        <v>315.70713988693723</v>
      </c>
      <c r="DJ86" s="89">
        <f t="shared" si="284"/>
        <v>1.6159348924827459</v>
      </c>
      <c r="DK86" s="89">
        <f t="shared" si="285"/>
        <v>0.16652261843534297</v>
      </c>
      <c r="DL86" s="89">
        <f t="shared" si="286"/>
        <v>-7.9129920052553366</v>
      </c>
      <c r="DM86" s="89">
        <f t="shared" si="287"/>
        <v>72.941878242102092</v>
      </c>
      <c r="DN86" s="83">
        <v>181</v>
      </c>
      <c r="DO86" s="84">
        <f t="shared" si="288"/>
        <v>2.9247570895560622</v>
      </c>
      <c r="DP86" s="84">
        <f t="shared" si="289"/>
        <v>0.13336796600177075</v>
      </c>
      <c r="DQ86" s="84">
        <f t="shared" si="290"/>
        <v>294.48537926124442</v>
      </c>
      <c r="DR86" s="84">
        <f t="shared" si="291"/>
        <v>2.4669958047771563</v>
      </c>
      <c r="DS86" s="84">
        <f t="shared" si="292"/>
        <v>0.14521524887623907</v>
      </c>
      <c r="DT86" s="84">
        <f t="shared" si="293"/>
        <v>320.64497136641847</v>
      </c>
      <c r="DU86" s="84">
        <f t="shared" si="294"/>
        <v>2.3946566684413617</v>
      </c>
      <c r="DV86" s="84">
        <f t="shared" si="295"/>
        <v>0.14739230177556187</v>
      </c>
      <c r="DW86" s="84">
        <f t="shared" si="296"/>
        <v>325.45204961728086</v>
      </c>
      <c r="DX86" s="84">
        <f t="shared" si="297"/>
        <v>2.3822278209528194</v>
      </c>
      <c r="DY86" s="84">
        <f t="shared" si="298"/>
        <v>0.14777629805260364</v>
      </c>
      <c r="DZ86" s="84">
        <f t="shared" si="299"/>
        <v>-18.279707176910186</v>
      </c>
      <c r="EA86" s="84">
        <f t="shared" si="300"/>
        <v>154.9526937457164</v>
      </c>
      <c r="EB86" s="88">
        <v>181</v>
      </c>
      <c r="EC86" s="89">
        <f t="shared" si="301"/>
        <v>4.004035741505148</v>
      </c>
      <c r="ED86" s="89">
        <f t="shared" si="302"/>
        <v>0.12323150930264859</v>
      </c>
      <c r="EE86" s="89">
        <f t="shared" si="303"/>
        <v>318.04062647225766</v>
      </c>
      <c r="EF86" s="89">
        <f t="shared" si="304"/>
        <v>3.4377829761290015</v>
      </c>
      <c r="EG86" s="89">
        <f t="shared" si="305"/>
        <v>0.13299383578823151</v>
      </c>
      <c r="EH86" s="89">
        <f t="shared" si="306"/>
        <v>343.23561474166428</v>
      </c>
      <c r="EI86" s="89">
        <f t="shared" si="307"/>
        <v>3.3676137242745989</v>
      </c>
      <c r="EJ86" s="89">
        <f t="shared" si="308"/>
        <v>0.13437225486035201</v>
      </c>
      <c r="EK86" s="89">
        <f t="shared" si="309"/>
        <v>346.79309178401593</v>
      </c>
      <c r="EL86" s="89">
        <f t="shared" si="310"/>
        <v>3.3582339408689972</v>
      </c>
      <c r="EM86" s="89">
        <f t="shared" si="311"/>
        <v>0.13455977958481877</v>
      </c>
      <c r="EN86" s="89">
        <f t="shared" si="312"/>
        <v>-25.588441889595227</v>
      </c>
      <c r="EO86" s="89">
        <f t="shared" si="313"/>
        <v>259.40760238052849</v>
      </c>
      <c r="EP86" s="57">
        <f t="shared" si="221"/>
        <v>49.537829812271319</v>
      </c>
      <c r="EQ86" s="57">
        <f t="shared" si="314"/>
        <v>334.61263739896617</v>
      </c>
      <c r="ER86" s="57">
        <f t="shared" si="222"/>
        <v>0.17593517044671689</v>
      </c>
      <c r="ES86" s="57">
        <f t="shared" si="223"/>
        <v>0.97292149257034444</v>
      </c>
      <c r="ET86" s="57">
        <f t="shared" si="315"/>
        <v>-2.7078507429655563</v>
      </c>
      <c r="EU86" s="58">
        <f t="shared" si="224"/>
        <v>13.630752630767153</v>
      </c>
      <c r="EV86" s="15">
        <f t="shared" si="225"/>
        <v>0.72534954218589121</v>
      </c>
      <c r="EW86" s="15">
        <f t="shared" si="226"/>
        <v>1.1449172434559038</v>
      </c>
      <c r="EX86" s="58">
        <f t="shared" si="316"/>
        <v>0.63353883988718862</v>
      </c>
      <c r="EY86" s="58">
        <v>100</v>
      </c>
      <c r="EZ86" s="58">
        <f t="shared" si="317"/>
        <v>1.0937857067991494</v>
      </c>
      <c r="FA86" s="58">
        <f t="shared" si="318"/>
        <v>1.7840854289480459</v>
      </c>
      <c r="FB86" s="58">
        <f t="shared" si="319"/>
        <v>0.15848104908670849</v>
      </c>
      <c r="FC86" s="58">
        <f t="shared" si="320"/>
        <v>301.41649152929858</v>
      </c>
      <c r="FD86" s="58">
        <f t="shared" si="321"/>
        <v>0.68992823377902912</v>
      </c>
      <c r="FE86" s="58">
        <f t="shared" si="322"/>
        <v>1.2409826474810435</v>
      </c>
      <c r="FF86" s="58">
        <f t="shared" si="323"/>
        <v>0.19002130927044256</v>
      </c>
      <c r="FG86" s="58">
        <f t="shared" si="324"/>
        <v>361.40318786483959</v>
      </c>
      <c r="FH86" s="58">
        <f t="shared" si="325"/>
        <v>0.64508336086168216</v>
      </c>
      <c r="FI86" s="58">
        <f t="shared" si="326"/>
        <v>1.1812959922291049</v>
      </c>
      <c r="FJ86" s="58">
        <f t="shared" si="327"/>
        <v>0.19476270390790051</v>
      </c>
      <c r="FK86" s="58">
        <f t="shared" si="328"/>
        <v>370.42088774008778</v>
      </c>
      <c r="FL86" s="58">
        <f t="shared" si="329"/>
        <v>0.63934324226384853</v>
      </c>
      <c r="FM86" s="58">
        <f t="shared" si="330"/>
        <v>1.1736862284157601</v>
      </c>
      <c r="FN86" s="58">
        <f t="shared" si="331"/>
        <v>0.19539306982165738</v>
      </c>
      <c r="FO86" s="58">
        <f t="shared" si="227"/>
        <v>1.0805236761137653</v>
      </c>
      <c r="FP86" s="58">
        <f t="shared" si="332"/>
        <v>8.0523676113765319</v>
      </c>
      <c r="FQ86" s="27">
        <f t="shared" si="228"/>
        <v>0.51165906393820015</v>
      </c>
      <c r="FR86" s="27">
        <f t="shared" si="229"/>
        <v>1.2491851523532703E-2</v>
      </c>
      <c r="FS86" s="27">
        <f t="shared" si="333"/>
        <v>0.52415091546173287</v>
      </c>
      <c r="FT86" s="91">
        <f t="shared" si="366"/>
        <v>0.55000000000000004</v>
      </c>
      <c r="FU86" s="27">
        <f t="shared" si="230"/>
        <v>0.17905641409871106</v>
      </c>
      <c r="FV86" s="27">
        <f t="shared" si="231"/>
        <v>0.99018196996587216</v>
      </c>
      <c r="FW86" s="27">
        <f t="shared" si="334"/>
        <v>-0.98180300341278448</v>
      </c>
      <c r="FX86" s="54">
        <v>181</v>
      </c>
      <c r="FY86" s="55">
        <f t="shared" si="335"/>
        <v>1.1827663102111268</v>
      </c>
      <c r="FZ86" s="55">
        <f t="shared" si="336"/>
        <v>0.17943135358495385</v>
      </c>
      <c r="GA86" s="55">
        <f t="shared" si="337"/>
        <v>193.34014435734298</v>
      </c>
      <c r="GB86" s="55">
        <f t="shared" si="338"/>
        <v>1.1648599467815721</v>
      </c>
      <c r="GC86" s="55">
        <f t="shared" si="339"/>
        <v>0.18080521381916778</v>
      </c>
      <c r="GD86" s="55">
        <f t="shared" si="340"/>
        <v>194.82050066465899</v>
      </c>
      <c r="GE86" s="55">
        <f t="shared" si="341"/>
        <v>1.1628066432397315</v>
      </c>
      <c r="GF86" s="55">
        <f t="shared" si="342"/>
        <v>0.18096477785486947</v>
      </c>
      <c r="GG86" s="55">
        <f t="shared" si="343"/>
        <v>194.99243345723085</v>
      </c>
      <c r="GH86" s="55">
        <f t="shared" si="344"/>
        <v>1.1625694123008072</v>
      </c>
      <c r="GI86" s="55">
        <f t="shared" si="345"/>
        <v>0.18098324051777062</v>
      </c>
      <c r="GJ86" s="57">
        <f t="shared" si="232"/>
        <v>57.512138128799783</v>
      </c>
      <c r="GK86" s="57">
        <f t="shared" si="346"/>
        <v>426.33674166070568</v>
      </c>
      <c r="GL86" s="57">
        <f t="shared" si="233"/>
        <v>0.19308145012071812</v>
      </c>
      <c r="GM86" s="57">
        <f t="shared" si="234"/>
        <v>1.0677404191675712</v>
      </c>
      <c r="GN86" s="57">
        <f t="shared" si="347"/>
        <v>6.7740419167571231</v>
      </c>
      <c r="GO86" s="58">
        <f t="shared" si="235"/>
        <v>18.372358452193168</v>
      </c>
      <c r="GP86" s="15">
        <f t="shared" si="236"/>
        <v>0.95700706604960684</v>
      </c>
      <c r="GQ86" s="92">
        <f t="shared" si="237"/>
        <v>1.0044445221773575</v>
      </c>
      <c r="GR86" s="92">
        <f t="shared" si="348"/>
        <v>0.95277244777549353</v>
      </c>
      <c r="GS86" s="58">
        <v>100</v>
      </c>
      <c r="GT86" s="92">
        <f t="shared" si="349"/>
        <v>1.0937857067991494</v>
      </c>
      <c r="GU86" s="92">
        <f t="shared" si="350"/>
        <v>1.0510174624150423</v>
      </c>
      <c r="GV86" s="92">
        <f t="shared" si="351"/>
        <v>0.22248024959203791</v>
      </c>
      <c r="GW86" s="92">
        <f t="shared" si="238"/>
        <v>491.25125503059496</v>
      </c>
      <c r="GX86" s="92">
        <f t="shared" si="352"/>
        <v>0.57906126055113483</v>
      </c>
      <c r="GY86" s="92">
        <f t="shared" si="353"/>
        <v>0.55718898816691964</v>
      </c>
      <c r="GZ86" s="92">
        <f t="shared" si="354"/>
        <v>0.30555906087917439</v>
      </c>
      <c r="HA86" s="92">
        <f t="shared" si="355"/>
        <v>674.69482085764594</v>
      </c>
      <c r="HB86" s="92">
        <f t="shared" si="356"/>
        <v>0.52225305084088802</v>
      </c>
      <c r="HC86" s="92">
        <f t="shared" si="357"/>
        <v>0.50293293099901182</v>
      </c>
      <c r="HD86" s="92">
        <f t="shared" si="358"/>
        <v>0.32161877419196888</v>
      </c>
      <c r="HE86" s="92">
        <f t="shared" si="359"/>
        <v>710.15574080361216</v>
      </c>
      <c r="HF86" s="92">
        <f t="shared" si="360"/>
        <v>0.5140809488896011</v>
      </c>
      <c r="HG86" s="92">
        <f t="shared" si="361"/>
        <v>0.49513682429615075</v>
      </c>
      <c r="HH86" s="92">
        <f t="shared" si="362"/>
        <v>0.32414088649317963</v>
      </c>
      <c r="HI86" s="92">
        <f t="shared" si="239"/>
        <v>1.7924991023072834</v>
      </c>
      <c r="HJ86" s="92">
        <f t="shared" si="363"/>
        <v>79.249910230728332</v>
      </c>
      <c r="HK86" s="27">
        <f t="shared" si="240"/>
        <v>0.49859658665578555</v>
      </c>
      <c r="HL86" s="27">
        <f t="shared" si="241"/>
        <v>2.4377343137006024E-2</v>
      </c>
      <c r="HM86" s="27">
        <f t="shared" si="364"/>
        <v>0.52297392979279156</v>
      </c>
      <c r="HN86" s="27">
        <f t="shared" si="367"/>
        <v>0.55000000000000004</v>
      </c>
      <c r="HO86" s="27">
        <f t="shared" si="242"/>
        <v>0.20011937183511203</v>
      </c>
      <c r="HP86" s="27">
        <f t="shared" si="243"/>
        <v>1.1066601262481695</v>
      </c>
      <c r="HQ86" s="27">
        <f t="shared" si="365"/>
        <v>10.666012624816945</v>
      </c>
    </row>
    <row r="87" spans="1:225" x14ac:dyDescent="0.25">
      <c r="A87" s="6" t="s">
        <v>1</v>
      </c>
      <c r="B87" s="7">
        <v>12.4658</v>
      </c>
      <c r="C87" s="6" t="s">
        <v>84</v>
      </c>
      <c r="D87" s="6" t="s">
        <v>347</v>
      </c>
      <c r="E87" s="8">
        <v>0.18867924528301888</v>
      </c>
      <c r="F87" s="5">
        <f t="shared" si="244"/>
        <v>3.55998576005696E-2</v>
      </c>
      <c r="G87" s="59">
        <v>16.43</v>
      </c>
      <c r="H87" s="5">
        <v>2.5843208059228853</v>
      </c>
      <c r="I87" s="47">
        <f t="shared" si="188"/>
        <v>2.5440618000178343</v>
      </c>
      <c r="J87" s="60">
        <v>16.5</v>
      </c>
      <c r="K87" s="27">
        <v>0.99890000000000001</v>
      </c>
      <c r="L87" s="48">
        <v>1.0939999999999999E-3</v>
      </c>
      <c r="M87" s="49">
        <f t="shared" si="189"/>
        <v>1.0952047251977174E-6</v>
      </c>
      <c r="N87" s="49">
        <f t="shared" si="190"/>
        <v>1.5468633497025071</v>
      </c>
      <c r="O87" s="14">
        <v>3.7849103249319995</v>
      </c>
      <c r="P87" s="14">
        <v>2.4606474483880003</v>
      </c>
      <c r="Q87" s="14">
        <v>2.001266263532</v>
      </c>
      <c r="R87" s="13">
        <f t="shared" si="191"/>
        <v>-1.9202591191519591</v>
      </c>
      <c r="S87" s="13">
        <f t="shared" si="191"/>
        <v>-1.2990379690933598</v>
      </c>
      <c r="T87" s="13">
        <f t="shared" si="191"/>
        <v>-1.0009131270246678</v>
      </c>
      <c r="U87" s="13">
        <f t="shared" si="192"/>
        <v>2.3182185100417243</v>
      </c>
      <c r="V87" s="13">
        <f t="shared" si="193"/>
        <v>-1.2130165579302561</v>
      </c>
      <c r="W87" s="13">
        <f t="shared" si="194"/>
        <v>2.6513676574804372</v>
      </c>
      <c r="X87" s="13">
        <f t="shared" si="245"/>
        <v>-1.4067367384233287</v>
      </c>
      <c r="Y87" s="13">
        <f t="shared" si="246"/>
        <v>3.051774882494009</v>
      </c>
      <c r="Z87" s="13">
        <f t="shared" si="247"/>
        <v>-1.6096485441226596</v>
      </c>
      <c r="AA87" s="13">
        <f t="shared" si="248"/>
        <v>54.017085611838354</v>
      </c>
      <c r="AB87" s="18">
        <f t="shared" si="249"/>
        <v>2.5393262000000028E-2</v>
      </c>
      <c r="AC87" s="62">
        <v>6.3575698351167711</v>
      </c>
      <c r="AD87" s="17">
        <v>6.5232155568339314</v>
      </c>
      <c r="AE87" s="50">
        <f t="shared" si="195"/>
        <v>9.7590711682226647</v>
      </c>
      <c r="AF87" s="17">
        <v>7.5528865698169314</v>
      </c>
      <c r="AG87" s="65">
        <v>30.813747341978534</v>
      </c>
      <c r="AH87" s="15">
        <f t="shared" si="196"/>
        <v>23.272178943298115</v>
      </c>
      <c r="AI87" s="65">
        <v>6.5952379869867297</v>
      </c>
      <c r="AJ87" s="15">
        <f t="shared" si="197"/>
        <v>7.3146722248235854</v>
      </c>
      <c r="AK87" s="65">
        <v>10.911151064046001</v>
      </c>
      <c r="AL87" s="92">
        <f t="shared" si="198"/>
        <v>4.4957892951444887E-2</v>
      </c>
      <c r="AM87" s="92">
        <f t="shared" si="199"/>
        <v>9.9210774269318787</v>
      </c>
      <c r="AN87" s="47">
        <v>1.1578471543691797</v>
      </c>
      <c r="AO87" s="47">
        <f t="shared" si="200"/>
        <v>1.4960522281068493</v>
      </c>
      <c r="AP87" s="5">
        <f t="shared" si="201"/>
        <v>1.1090838934480294</v>
      </c>
      <c r="AQ87" s="5">
        <f t="shared" si="202"/>
        <v>0.90926038588388958</v>
      </c>
      <c r="AR87" s="8">
        <v>5.0684409506600005E-2</v>
      </c>
      <c r="AS87" s="51">
        <f t="shared" si="203"/>
        <v>0.81330881628046858</v>
      </c>
      <c r="AT87" s="51">
        <f t="shared" si="204"/>
        <v>0.65012040897751222</v>
      </c>
      <c r="AU87" s="51">
        <f t="shared" si="205"/>
        <v>0.52874866026527467</v>
      </c>
      <c r="AV87" s="51">
        <f t="shared" si="206"/>
        <v>0.65577126118047757</v>
      </c>
      <c r="AW87" s="52">
        <f t="shared" si="207"/>
        <v>0.84320650880732284</v>
      </c>
      <c r="AX87" s="52">
        <f t="shared" si="208"/>
        <v>-7.4066049749894253E-2</v>
      </c>
      <c r="AY87" s="9">
        <f t="shared" si="209"/>
        <v>1.5454790066944828</v>
      </c>
      <c r="AZ87" s="9">
        <f t="shared" si="210"/>
        <v>1.7675784383202915</v>
      </c>
      <c r="BA87" s="95">
        <f t="shared" si="250"/>
        <v>2.034516588329339</v>
      </c>
      <c r="BB87" s="9">
        <f t="shared" si="211"/>
        <v>1.3341775090213333</v>
      </c>
      <c r="BC87" s="9">
        <f t="shared" si="212"/>
        <v>0.98907963134993637</v>
      </c>
      <c r="BD87" s="53">
        <f t="shared" si="186"/>
        <v>266.2514193693076</v>
      </c>
      <c r="BE87" s="53">
        <f t="shared" si="186"/>
        <v>304.51417716500629</v>
      </c>
      <c r="BF87" s="53">
        <f t="shared" si="186"/>
        <v>350.50164190303491</v>
      </c>
      <c r="BG87" s="53">
        <f t="shared" si="186"/>
        <v>229.84890375658136</v>
      </c>
      <c r="BH87" s="53">
        <f t="shared" si="186"/>
        <v>170.3962684549432</v>
      </c>
      <c r="BI87" s="96">
        <f t="shared" si="187"/>
        <v>2.4252919316491042</v>
      </c>
      <c r="BJ87" s="96">
        <f t="shared" si="187"/>
        <v>2.4836075167429592</v>
      </c>
      <c r="BK87" s="96">
        <f t="shared" si="187"/>
        <v>2.5446900567327995</v>
      </c>
      <c r="BL87" s="96">
        <f t="shared" si="187"/>
        <v>2.3614424367632791</v>
      </c>
      <c r="BM87" s="96">
        <f t="shared" si="187"/>
        <v>2.2314600798252129</v>
      </c>
      <c r="BN87" s="99">
        <f t="shared" si="251"/>
        <v>1.3175460462078878</v>
      </c>
      <c r="BO87" s="99">
        <f t="shared" si="252"/>
        <v>1.5068894321329291</v>
      </c>
      <c r="BP87" s="99">
        <f t="shared" si="253"/>
        <v>1.7344585563999113</v>
      </c>
      <c r="BQ87" s="99">
        <f t="shared" si="254"/>
        <v>1.1374080749956403</v>
      </c>
      <c r="BR87" s="99">
        <f t="shared" si="255"/>
        <v>0.84320650880732284</v>
      </c>
      <c r="BS87" s="105">
        <f t="shared" si="213"/>
        <v>0.11976580207399694</v>
      </c>
      <c r="BT87" s="105">
        <f t="shared" si="213"/>
        <v>0.17808138716785218</v>
      </c>
      <c r="BU87" s="105">
        <f t="shared" si="213"/>
        <v>0.23916392715769227</v>
      </c>
      <c r="BV87" s="105">
        <f t="shared" si="213"/>
        <v>5.5916307188172039E-2</v>
      </c>
      <c r="BW87" s="105">
        <f t="shared" si="213"/>
        <v>-7.4066049749894253E-2</v>
      </c>
      <c r="BX87" s="88">
        <v>100</v>
      </c>
      <c r="BY87" s="89">
        <f t="shared" si="256"/>
        <v>1.1000185275062209</v>
      </c>
      <c r="BZ87" s="89">
        <f t="shared" si="214"/>
        <v>0.16519279659233263</v>
      </c>
      <c r="CA87" s="89">
        <f t="shared" si="215"/>
        <v>149.18565140934064</v>
      </c>
      <c r="CB87" s="89">
        <f t="shared" si="257"/>
        <v>1.0064630801411678</v>
      </c>
      <c r="CC87" s="89">
        <f t="shared" si="216"/>
        <v>0.17269993787087576</v>
      </c>
      <c r="CD87" s="89">
        <f t="shared" si="217"/>
        <v>155.96535237066811</v>
      </c>
      <c r="CE87" s="89">
        <f t="shared" si="258"/>
        <v>0.99657307486621627</v>
      </c>
      <c r="CF87" s="89">
        <f t="shared" si="218"/>
        <v>0.17355476060017633</v>
      </c>
      <c r="CG87" s="89">
        <f t="shared" si="219"/>
        <v>156.73734296796351</v>
      </c>
      <c r="CH87" s="89">
        <f t="shared" si="259"/>
        <v>0.99548031118480851</v>
      </c>
      <c r="CI87" s="89">
        <f t="shared" si="220"/>
        <v>0.17364999217756466</v>
      </c>
      <c r="CJ87" s="89">
        <f t="shared" si="260"/>
        <v>-7.9655041458907334</v>
      </c>
      <c r="CK87" s="89">
        <f t="shared" si="261"/>
        <v>18.058897884086544</v>
      </c>
      <c r="CL87" s="83">
        <v>182</v>
      </c>
      <c r="CM87" s="84">
        <f t="shared" si="262"/>
        <v>1.8392948393774011</v>
      </c>
      <c r="CN87" s="84">
        <f t="shared" si="263"/>
        <v>0.14837359101381209</v>
      </c>
      <c r="CO87" s="84">
        <f t="shared" si="264"/>
        <v>271.12288256556883</v>
      </c>
      <c r="CP87" s="84">
        <f t="shared" si="265"/>
        <v>1.6760448981490739</v>
      </c>
      <c r="CQ87" s="84">
        <f t="shared" si="266"/>
        <v>0.15543165088305524</v>
      </c>
      <c r="CR87" s="84">
        <f t="shared" si="267"/>
        <v>284.02006678814007</v>
      </c>
      <c r="CS87" s="84">
        <f t="shared" si="268"/>
        <v>1.6579789307282236</v>
      </c>
      <c r="CT87" s="84">
        <f t="shared" si="269"/>
        <v>0.15627617766233076</v>
      </c>
      <c r="CU87" s="84">
        <f t="shared" si="270"/>
        <v>285.56326954569596</v>
      </c>
      <c r="CV87" s="84">
        <f t="shared" si="271"/>
        <v>1.6558851559739325</v>
      </c>
      <c r="CW87" s="84">
        <f t="shared" si="272"/>
        <v>0.15637494772070246</v>
      </c>
      <c r="CX87" s="84">
        <f t="shared" si="273"/>
        <v>-17.121277708027705</v>
      </c>
      <c r="CY87" s="84">
        <f t="shared" si="274"/>
        <v>96.379550997075029</v>
      </c>
      <c r="CZ87" s="88">
        <v>182</v>
      </c>
      <c r="DA87" s="89">
        <f t="shared" si="275"/>
        <v>1.9951276149400057</v>
      </c>
      <c r="DB87" s="89">
        <f t="shared" si="276"/>
        <v>0.15332807792643785</v>
      </c>
      <c r="DC87" s="89">
        <f t="shared" si="277"/>
        <v>324.54935609780091</v>
      </c>
      <c r="DD87" s="89">
        <f t="shared" si="278"/>
        <v>1.5989425369160122</v>
      </c>
      <c r="DE87" s="89">
        <f t="shared" si="279"/>
        <v>0.17127366981999226</v>
      </c>
      <c r="DF87" s="89">
        <f t="shared" si="280"/>
        <v>362.53476863679646</v>
      </c>
      <c r="DG87" s="89">
        <f t="shared" si="281"/>
        <v>1.5326284524207725</v>
      </c>
      <c r="DH87" s="89">
        <f t="shared" si="282"/>
        <v>0.17493978545227329</v>
      </c>
      <c r="DI87" s="89">
        <f t="shared" si="283"/>
        <v>370.29483113759778</v>
      </c>
      <c r="DJ87" s="89">
        <f t="shared" si="284"/>
        <v>1.5202563090049062</v>
      </c>
      <c r="DK87" s="89">
        <f t="shared" si="285"/>
        <v>0.17565019013617617</v>
      </c>
      <c r="DL87" s="89">
        <f t="shared" si="286"/>
        <v>-6.9053992278266367</v>
      </c>
      <c r="DM87" s="89">
        <f t="shared" si="287"/>
        <v>80.294660101146448</v>
      </c>
      <c r="DN87" s="83">
        <v>182</v>
      </c>
      <c r="DO87" s="84">
        <f t="shared" si="288"/>
        <v>2.9191273074317787</v>
      </c>
      <c r="DP87" s="84">
        <f t="shared" si="289"/>
        <v>0.13556210570441887</v>
      </c>
      <c r="DQ87" s="84">
        <f t="shared" si="290"/>
        <v>328.18063543302685</v>
      </c>
      <c r="DR87" s="84">
        <f t="shared" si="291"/>
        <v>2.3752826737089703</v>
      </c>
      <c r="DS87" s="84">
        <f t="shared" si="292"/>
        <v>0.15028207177103325</v>
      </c>
      <c r="DT87" s="84">
        <f t="shared" si="293"/>
        <v>363.81602035266843</v>
      </c>
      <c r="DU87" s="84">
        <f t="shared" si="294"/>
        <v>2.2911822066687875</v>
      </c>
      <c r="DV87" s="84">
        <f t="shared" si="295"/>
        <v>0.15301535353127113</v>
      </c>
      <c r="DW87" s="84">
        <f t="shared" si="296"/>
        <v>370.43298856979112</v>
      </c>
      <c r="DX87" s="84">
        <f t="shared" si="297"/>
        <v>2.2767861113146899</v>
      </c>
      <c r="DY87" s="84">
        <f t="shared" si="298"/>
        <v>0.15349834850095251</v>
      </c>
      <c r="DZ87" s="84">
        <f t="shared" si="299"/>
        <v>-18.645875294495173</v>
      </c>
      <c r="EA87" s="84">
        <f t="shared" si="300"/>
        <v>170.01524389738171</v>
      </c>
      <c r="EB87" s="88">
        <v>182</v>
      </c>
      <c r="EC87" s="89">
        <f t="shared" si="301"/>
        <v>3.9980727238332228</v>
      </c>
      <c r="ED87" s="89">
        <f t="shared" si="302"/>
        <v>0.12427413507235877</v>
      </c>
      <c r="EE87" s="89">
        <f t="shared" si="303"/>
        <v>346.28839269208322</v>
      </c>
      <c r="EF87" s="89">
        <f t="shared" si="304"/>
        <v>3.3595571913598437</v>
      </c>
      <c r="EG87" s="89">
        <f t="shared" si="305"/>
        <v>0.13557046155672928</v>
      </c>
      <c r="EH87" s="89">
        <f t="shared" si="306"/>
        <v>377.76547148502783</v>
      </c>
      <c r="EI87" s="89">
        <f t="shared" si="307"/>
        <v>3.2814166596569736</v>
      </c>
      <c r="EJ87" s="89">
        <f t="shared" si="308"/>
        <v>0.13717513764357669</v>
      </c>
      <c r="EK87" s="89">
        <f t="shared" si="309"/>
        <v>382.23688223017018</v>
      </c>
      <c r="EL87" s="89">
        <f t="shared" si="310"/>
        <v>3.2709886291058492</v>
      </c>
      <c r="EM87" s="89">
        <f t="shared" si="311"/>
        <v>0.13739362330757326</v>
      </c>
      <c r="EN87" s="89">
        <f t="shared" si="312"/>
        <v>-27.181379646986169</v>
      </c>
      <c r="EO87" s="89">
        <f t="shared" si="313"/>
        <v>287.92260198898532</v>
      </c>
      <c r="EP87" s="57">
        <f t="shared" si="221"/>
        <v>54.017085611838354</v>
      </c>
      <c r="EQ87" s="57">
        <f t="shared" si="314"/>
        <v>385.21479832375508</v>
      </c>
      <c r="ER87" s="57">
        <f t="shared" si="222"/>
        <v>0.18198848189365416</v>
      </c>
      <c r="ES87" s="57">
        <f t="shared" si="223"/>
        <v>0.96453895403636691</v>
      </c>
      <c r="ET87" s="57">
        <f t="shared" si="315"/>
        <v>-3.5461045963633087</v>
      </c>
      <c r="EU87" s="58">
        <f t="shared" si="224"/>
        <v>16.883349508023354</v>
      </c>
      <c r="EV87" s="15">
        <f t="shared" si="225"/>
        <v>0.54791614017755763</v>
      </c>
      <c r="EW87" s="15">
        <f t="shared" si="226"/>
        <v>1.1985341164707641</v>
      </c>
      <c r="EX87" s="58">
        <f t="shared" si="316"/>
        <v>0.45715523041677469</v>
      </c>
      <c r="EY87" s="58">
        <v>100</v>
      </c>
      <c r="EZ87" s="58">
        <f t="shared" si="317"/>
        <v>1.0937857067991494</v>
      </c>
      <c r="FA87" s="58">
        <f t="shared" si="318"/>
        <v>2.7238190813933647</v>
      </c>
      <c r="FB87" s="58">
        <f t="shared" si="319"/>
        <v>0.13122539915543999</v>
      </c>
      <c r="FC87" s="58">
        <f t="shared" si="320"/>
        <v>277.76464282039666</v>
      </c>
      <c r="FD87" s="58">
        <f t="shared" si="321"/>
        <v>0.71168156410456251</v>
      </c>
      <c r="FE87" s="58">
        <f t="shared" si="322"/>
        <v>2.0829235425916584</v>
      </c>
      <c r="FF87" s="58">
        <f t="shared" si="323"/>
        <v>0.15006187448189945</v>
      </c>
      <c r="FG87" s="58">
        <f t="shared" si="324"/>
        <v>317.63578723849565</v>
      </c>
      <c r="FH87" s="58">
        <f t="shared" si="325"/>
        <v>0.67649964045238331</v>
      </c>
      <c r="FI87" s="58">
        <f t="shared" si="326"/>
        <v>2.0265571883656994</v>
      </c>
      <c r="FJ87" s="58">
        <f t="shared" si="327"/>
        <v>0.15213446077955353</v>
      </c>
      <c r="FK87" s="58">
        <f t="shared" si="328"/>
        <v>322.02282813444606</v>
      </c>
      <c r="FL87" s="58">
        <f t="shared" si="329"/>
        <v>0.67305078605941882</v>
      </c>
      <c r="FM87" s="58">
        <f t="shared" si="330"/>
        <v>2.0210860356908631</v>
      </c>
      <c r="FN87" s="58">
        <f t="shared" si="331"/>
        <v>0.1523402383435839</v>
      </c>
      <c r="FO87" s="58">
        <f t="shared" si="227"/>
        <v>0.80740326322099465</v>
      </c>
      <c r="FP87" s="58">
        <f t="shared" si="332"/>
        <v>-19.259673677900537</v>
      </c>
      <c r="FQ87" s="27">
        <f t="shared" si="228"/>
        <v>0.50198181364262828</v>
      </c>
      <c r="FR87" s="27">
        <f t="shared" si="229"/>
        <v>2.0458448357029806E-2</v>
      </c>
      <c r="FS87" s="27">
        <f t="shared" si="333"/>
        <v>0.5224402619996581</v>
      </c>
      <c r="FT87" s="91">
        <f t="shared" si="366"/>
        <v>0.55000000000000004</v>
      </c>
      <c r="FU87" s="27">
        <f t="shared" si="230"/>
        <v>0.17776822292688671</v>
      </c>
      <c r="FV87" s="27">
        <f t="shared" si="231"/>
        <v>0.94217158151249947</v>
      </c>
      <c r="FW87" s="27">
        <f t="shared" si="334"/>
        <v>-5.7828418487500528</v>
      </c>
      <c r="FX87" s="54">
        <v>182</v>
      </c>
      <c r="FY87" s="55">
        <f t="shared" si="335"/>
        <v>1.1812599725019757</v>
      </c>
      <c r="FZ87" s="55">
        <f t="shared" si="336"/>
        <v>0.18514395637640055</v>
      </c>
      <c r="GA87" s="55">
        <f t="shared" si="337"/>
        <v>225.5422176744415</v>
      </c>
      <c r="GB87" s="55">
        <f t="shared" si="338"/>
        <v>1.1240830499425387</v>
      </c>
      <c r="GC87" s="55">
        <f t="shared" si="339"/>
        <v>0.18979426464307414</v>
      </c>
      <c r="GD87" s="55">
        <f t="shared" si="340"/>
        <v>231.20721943773449</v>
      </c>
      <c r="GE87" s="55">
        <f t="shared" si="341"/>
        <v>1.1176516878383638</v>
      </c>
      <c r="GF87" s="55">
        <f t="shared" si="342"/>
        <v>0.19033955290088014</v>
      </c>
      <c r="GG87" s="55">
        <f t="shared" si="343"/>
        <v>231.87148915166117</v>
      </c>
      <c r="GH87" s="55">
        <f t="shared" si="344"/>
        <v>1.1169102786638385</v>
      </c>
      <c r="GI87" s="55">
        <f t="shared" si="345"/>
        <v>0.19040271647021542</v>
      </c>
      <c r="GJ87" s="57">
        <f t="shared" si="232"/>
        <v>61.779833575741037</v>
      </c>
      <c r="GK87" s="57">
        <f t="shared" si="346"/>
        <v>478.41996418189615</v>
      </c>
      <c r="GL87" s="57">
        <f t="shared" si="233"/>
        <v>0.19762170814848654</v>
      </c>
      <c r="GM87" s="57">
        <f t="shared" si="234"/>
        <v>1.0473950531869785</v>
      </c>
      <c r="GN87" s="57">
        <f t="shared" si="347"/>
        <v>4.7395053186978453</v>
      </c>
      <c r="GO87" s="58">
        <f t="shared" si="235"/>
        <v>22.084612386416282</v>
      </c>
      <c r="GP87" s="15">
        <f t="shared" si="236"/>
        <v>0.9489705472025074</v>
      </c>
      <c r="GQ87" s="92">
        <f t="shared" si="237"/>
        <v>1.0348001239221356</v>
      </c>
      <c r="GR87" s="92">
        <f t="shared" si="348"/>
        <v>0.91705685500469991</v>
      </c>
      <c r="GS87" s="58">
        <v>100</v>
      </c>
      <c r="GT87" s="92">
        <f t="shared" si="349"/>
        <v>1.0937857067991494</v>
      </c>
      <c r="GU87" s="92">
        <f t="shared" si="350"/>
        <v>1.1044012747422145</v>
      </c>
      <c r="GV87" s="92">
        <f t="shared" si="351"/>
        <v>0.2203948156369801</v>
      </c>
      <c r="GW87" s="92">
        <f t="shared" si="238"/>
        <v>533.55110018426956</v>
      </c>
      <c r="GX87" s="92">
        <f t="shared" si="352"/>
        <v>0.5632136063801495</v>
      </c>
      <c r="GY87" s="92">
        <f t="shared" si="353"/>
        <v>0.57787528393275811</v>
      </c>
      <c r="GZ87" s="92">
        <f t="shared" si="354"/>
        <v>0.3046826779365775</v>
      </c>
      <c r="HA87" s="92">
        <f t="shared" si="355"/>
        <v>737.60254999788572</v>
      </c>
      <c r="HB87" s="92">
        <f t="shared" si="356"/>
        <v>0.50820264376533297</v>
      </c>
      <c r="HC87" s="92">
        <f t="shared" si="357"/>
        <v>0.52359043882040601</v>
      </c>
      <c r="HD87" s="92">
        <f t="shared" si="358"/>
        <v>0.32008768853571579</v>
      </c>
      <c r="HE87" s="92">
        <f t="shared" si="359"/>
        <v>774.89635080606331</v>
      </c>
      <c r="HF87" s="92">
        <f t="shared" si="360"/>
        <v>0.50077236525498925</v>
      </c>
      <c r="HG87" s="92">
        <f t="shared" si="361"/>
        <v>0.51627656696453472</v>
      </c>
      <c r="HH87" s="92">
        <f t="shared" si="362"/>
        <v>0.32234698851813981</v>
      </c>
      <c r="HI87" s="92">
        <f t="shared" si="239"/>
        <v>1.7084390391461408</v>
      </c>
      <c r="HJ87" s="92">
        <f t="shared" si="363"/>
        <v>70.843903914614089</v>
      </c>
      <c r="HK87" s="27">
        <f t="shared" si="240"/>
        <v>0.49197151636301706</v>
      </c>
      <c r="HL87" s="27">
        <f t="shared" si="241"/>
        <v>3.4494456261225534E-2</v>
      </c>
      <c r="HM87" s="27">
        <f t="shared" si="364"/>
        <v>0.52646597262424255</v>
      </c>
      <c r="HN87" s="27">
        <f t="shared" si="367"/>
        <v>0.55000000000000004</v>
      </c>
      <c r="HO87" s="27">
        <f t="shared" si="242"/>
        <v>0.20567356483155402</v>
      </c>
      <c r="HP87" s="27">
        <f t="shared" si="243"/>
        <v>1.0900698936072362</v>
      </c>
      <c r="HQ87" s="27">
        <f t="shared" si="365"/>
        <v>9.0069893607236153</v>
      </c>
    </row>
    <row r="88" spans="1:225" x14ac:dyDescent="0.25">
      <c r="A88" s="6" t="s">
        <v>1</v>
      </c>
      <c r="B88" s="7">
        <v>12.4658</v>
      </c>
      <c r="C88" s="6" t="s">
        <v>85</v>
      </c>
      <c r="D88" s="6" t="s">
        <v>362</v>
      </c>
      <c r="E88" s="8">
        <v>0.13642564802182811</v>
      </c>
      <c r="F88" s="5">
        <f t="shared" si="244"/>
        <v>1.861195743817573E-2</v>
      </c>
      <c r="G88" s="59">
        <v>6.24</v>
      </c>
      <c r="H88" s="5">
        <v>2.6872431368657543</v>
      </c>
      <c r="I88" s="47">
        <f t="shared" si="188"/>
        <v>2.6765773898154808</v>
      </c>
      <c r="J88" s="60">
        <v>17</v>
      </c>
      <c r="K88" s="27">
        <v>0.99879999999999991</v>
      </c>
      <c r="L88" s="48">
        <v>1.0797999999999999E-3</v>
      </c>
      <c r="M88" s="49">
        <f t="shared" si="189"/>
        <v>1.0810973167801361E-6</v>
      </c>
      <c r="N88" s="49">
        <f t="shared" si="190"/>
        <v>1.6797931415853835</v>
      </c>
      <c r="O88" s="14">
        <v>3.4314146425400001</v>
      </c>
      <c r="P88" s="14">
        <v>2.7032479972699996</v>
      </c>
      <c r="Q88" s="14">
        <v>1.4785444790059998</v>
      </c>
      <c r="R88" s="13">
        <f t="shared" si="191"/>
        <v>-1.778803467659535</v>
      </c>
      <c r="S88" s="13">
        <f t="shared" si="191"/>
        <v>-1.4346938714802373</v>
      </c>
      <c r="T88" s="13">
        <f t="shared" si="191"/>
        <v>-0.5641776446595651</v>
      </c>
      <c r="U88" s="13">
        <f t="shared" si="192"/>
        <v>1.6464316352615591</v>
      </c>
      <c r="V88" s="13">
        <f t="shared" si="193"/>
        <v>-0.71934260818786944</v>
      </c>
      <c r="W88" s="13">
        <f t="shared" si="194"/>
        <v>2.3936712008438326</v>
      </c>
      <c r="X88" s="13">
        <f t="shared" si="245"/>
        <v>-1.2592249945997791</v>
      </c>
      <c r="Y88" s="13">
        <f t="shared" si="246"/>
        <v>3.0456468541590977</v>
      </c>
      <c r="Z88" s="13">
        <f t="shared" si="247"/>
        <v>-1.6067486695698863</v>
      </c>
      <c r="AA88" s="13">
        <f t="shared" si="248"/>
        <v>39.774870984988247</v>
      </c>
      <c r="AB88" s="18">
        <f t="shared" si="249"/>
        <v>6.3169121999999689E-3</v>
      </c>
      <c r="AC88" s="62">
        <v>2.3220824027400724</v>
      </c>
      <c r="AD88" s="17">
        <v>2.3368440413745284</v>
      </c>
      <c r="AE88" s="50">
        <f t="shared" si="195"/>
        <v>7.1811187142968276</v>
      </c>
      <c r="AF88" s="17">
        <v>4.341900455234315</v>
      </c>
      <c r="AG88" s="65">
        <v>18.367012975519085</v>
      </c>
      <c r="AH88" s="15">
        <f t="shared" si="196"/>
        <v>19.995507191424881</v>
      </c>
      <c r="AI88" s="65">
        <v>4.1550304904583992</v>
      </c>
      <c r="AJ88" s="15">
        <f t="shared" si="197"/>
        <v>7.2853256864391787</v>
      </c>
      <c r="AK88" s="65">
        <v>11.129686012054</v>
      </c>
      <c r="AL88" s="92">
        <f t="shared" si="198"/>
        <v>1.4089000791733263E-2</v>
      </c>
      <c r="AM88" s="92">
        <f t="shared" si="199"/>
        <v>9.6702770132878726</v>
      </c>
      <c r="AN88" s="47">
        <v>1.8580189256791031</v>
      </c>
      <c r="AO88" s="47">
        <f t="shared" si="200"/>
        <v>3.0729987055845216</v>
      </c>
      <c r="AP88" s="5">
        <f t="shared" si="201"/>
        <v>1.7533747834508508</v>
      </c>
      <c r="AQ88" s="5">
        <f t="shared" si="202"/>
        <v>0.86887240150481193</v>
      </c>
      <c r="AR88" s="8">
        <v>0.1153381565486</v>
      </c>
      <c r="AS88" s="51">
        <f t="shared" si="203"/>
        <v>0.54695110492976473</v>
      </c>
      <c r="AT88" s="51">
        <f t="shared" si="204"/>
        <v>0.78779403799157388</v>
      </c>
      <c r="AU88" s="51">
        <f t="shared" si="205"/>
        <v>0.43088481953657237</v>
      </c>
      <c r="AV88" s="51">
        <f t="shared" si="206"/>
        <v>0.48546156196241785</v>
      </c>
      <c r="AW88" s="52">
        <f t="shared" si="207"/>
        <v>0.9959058191323944</v>
      </c>
      <c r="AX88" s="52">
        <f t="shared" si="208"/>
        <v>-1.7817300151195946E-3</v>
      </c>
      <c r="AY88" s="9">
        <f t="shared" si="209"/>
        <v>1.0976210901743726</v>
      </c>
      <c r="AZ88" s="9">
        <f t="shared" si="210"/>
        <v>1.5957808005625549</v>
      </c>
      <c r="BA88" s="95">
        <f t="shared" si="250"/>
        <v>2.030431236106065</v>
      </c>
      <c r="BB88" s="9">
        <f t="shared" si="211"/>
        <v>0.98569631933733304</v>
      </c>
      <c r="BC88" s="9">
        <f t="shared" si="212"/>
        <v>0.56241321134486277</v>
      </c>
      <c r="BD88" s="53">
        <f t="shared" si="186"/>
        <v>138.51081321286614</v>
      </c>
      <c r="BE88" s="53">
        <f t="shared" si="186"/>
        <v>201.37449833465189</v>
      </c>
      <c r="BF88" s="53">
        <f t="shared" si="186"/>
        <v>256.22383188826814</v>
      </c>
      <c r="BG88" s="53">
        <f t="shared" si="186"/>
        <v>124.38682164047458</v>
      </c>
      <c r="BH88" s="53">
        <f t="shared" si="186"/>
        <v>70.971951944419104</v>
      </c>
      <c r="BI88" s="96">
        <f t="shared" si="187"/>
        <v>2.1414836790709884</v>
      </c>
      <c r="BJ88" s="96">
        <f t="shared" si="187"/>
        <v>2.3040044715116252</v>
      </c>
      <c r="BK88" s="96">
        <f t="shared" si="187"/>
        <v>2.4086195218810076</v>
      </c>
      <c r="BL88" s="96">
        <f t="shared" si="187"/>
        <v>2.094774370772861</v>
      </c>
      <c r="BM88" s="96">
        <f t="shared" si="187"/>
        <v>1.8510867498115651</v>
      </c>
      <c r="BN88" s="99">
        <f t="shared" si="251"/>
        <v>1.9436371850034873</v>
      </c>
      <c r="BO88" s="99">
        <f t="shared" si="252"/>
        <v>2.8257646749437724</v>
      </c>
      <c r="BP88" s="99">
        <f t="shared" si="253"/>
        <v>3.5954316907862971</v>
      </c>
      <c r="BQ88" s="99">
        <f t="shared" si="254"/>
        <v>1.7454438845382927</v>
      </c>
      <c r="BR88" s="99">
        <f t="shared" si="255"/>
        <v>0.9959058191323944</v>
      </c>
      <c r="BS88" s="105">
        <f t="shared" si="213"/>
        <v>0.28861519924430379</v>
      </c>
      <c r="BT88" s="105">
        <f t="shared" si="213"/>
        <v>0.45113599168494073</v>
      </c>
      <c r="BU88" s="105">
        <f t="shared" si="213"/>
        <v>0.55575104205432291</v>
      </c>
      <c r="BV88" s="105">
        <f t="shared" si="213"/>
        <v>0.24190589094617654</v>
      </c>
      <c r="BW88" s="105">
        <f t="shared" si="213"/>
        <v>-1.7817300151195946E-3</v>
      </c>
      <c r="BX88" s="88">
        <v>100</v>
      </c>
      <c r="BY88" s="89">
        <f t="shared" si="256"/>
        <v>1.1000185275062209</v>
      </c>
      <c r="BZ88" s="89">
        <f t="shared" si="214"/>
        <v>0.12980910642574933</v>
      </c>
      <c r="CA88" s="89">
        <f t="shared" si="215"/>
        <v>67.529865511228635</v>
      </c>
      <c r="CB88" s="89">
        <f t="shared" si="257"/>
        <v>1.2002895205664261</v>
      </c>
      <c r="CC88" s="89">
        <f t="shared" si="216"/>
        <v>0.12426881389364446</v>
      </c>
      <c r="CD88" s="89">
        <f t="shared" si="217"/>
        <v>64.647670109938261</v>
      </c>
      <c r="CE88" s="89">
        <f t="shared" si="258"/>
        <v>1.2119791555397206</v>
      </c>
      <c r="CF88" s="89">
        <f t="shared" si="218"/>
        <v>0.12366807055200914</v>
      </c>
      <c r="CG88" s="89">
        <f t="shared" si="219"/>
        <v>64.335148760824737</v>
      </c>
      <c r="CH88" s="89">
        <f t="shared" si="259"/>
        <v>1.213284880528422</v>
      </c>
      <c r="CI88" s="89">
        <f t="shared" si="220"/>
        <v>0.12360150747154333</v>
      </c>
      <c r="CJ88" s="89">
        <f t="shared" si="260"/>
        <v>-9.4000950233587339</v>
      </c>
      <c r="CK88" s="89">
        <f t="shared" si="261"/>
        <v>21.827270934655463</v>
      </c>
      <c r="CL88" s="83">
        <v>183</v>
      </c>
      <c r="CM88" s="84">
        <f t="shared" si="262"/>
        <v>1.83694606839646</v>
      </c>
      <c r="CN88" s="84">
        <f t="shared" si="263"/>
        <v>0.13298442134851493</v>
      </c>
      <c r="CO88" s="84">
        <f t="shared" si="264"/>
        <v>181.87389694413781</v>
      </c>
      <c r="CP88" s="84">
        <f t="shared" si="265"/>
        <v>1.8395921563619295</v>
      </c>
      <c r="CQ88" s="84">
        <f t="shared" si="266"/>
        <v>0.13288874386185459</v>
      </c>
      <c r="CR88" s="84">
        <f t="shared" si="267"/>
        <v>181.74304524607962</v>
      </c>
      <c r="CS88" s="84">
        <f t="shared" si="268"/>
        <v>1.8399009382429825</v>
      </c>
      <c r="CT88" s="84">
        <f t="shared" si="269"/>
        <v>0.13287759234896271</v>
      </c>
      <c r="CU88" s="84">
        <f t="shared" si="270"/>
        <v>181.7277940678897</v>
      </c>
      <c r="CV88" s="84">
        <f t="shared" si="271"/>
        <v>1.8399369455841716</v>
      </c>
      <c r="CW88" s="84">
        <f t="shared" si="272"/>
        <v>0.13287629214347899</v>
      </c>
      <c r="CX88" s="84">
        <f t="shared" si="273"/>
        <v>-2.6016778588299094</v>
      </c>
      <c r="CY88" s="84">
        <f t="shared" si="274"/>
        <v>84.750094862089838</v>
      </c>
      <c r="CZ88" s="88">
        <v>183</v>
      </c>
      <c r="DA88" s="89">
        <f t="shared" si="275"/>
        <v>1.9909482327900985</v>
      </c>
      <c r="DB88" s="89">
        <f t="shared" si="276"/>
        <v>0.13479495590977178</v>
      </c>
      <c r="DC88" s="89">
        <f t="shared" si="277"/>
        <v>205.28279576580394</v>
      </c>
      <c r="DD88" s="89">
        <f t="shared" si="278"/>
        <v>1.9052969738314893</v>
      </c>
      <c r="DE88" s="89">
        <f t="shared" si="279"/>
        <v>0.13779145502482559</v>
      </c>
      <c r="DF88" s="89">
        <f t="shared" si="280"/>
        <v>209.84624334955296</v>
      </c>
      <c r="DG88" s="89">
        <f t="shared" si="281"/>
        <v>1.8893325690657683</v>
      </c>
      <c r="DH88" s="89">
        <f t="shared" si="282"/>
        <v>0.13837238272097713</v>
      </c>
      <c r="DI88" s="89">
        <f t="shared" si="283"/>
        <v>210.73095346944498</v>
      </c>
      <c r="DJ88" s="89">
        <f t="shared" si="284"/>
        <v>1.8862930616481171</v>
      </c>
      <c r="DK88" s="89">
        <f t="shared" si="285"/>
        <v>0.13848382208318777</v>
      </c>
      <c r="DL88" s="89">
        <f t="shared" si="286"/>
        <v>1.5086415869766334</v>
      </c>
      <c r="DM88" s="89">
        <f t="shared" si="287"/>
        <v>89.404763523864489</v>
      </c>
      <c r="DN88" s="83">
        <v>183</v>
      </c>
      <c r="DO88" s="84">
        <f t="shared" si="288"/>
        <v>2.9135391213237787</v>
      </c>
      <c r="DP88" s="84">
        <f t="shared" si="289"/>
        <v>0.13435492605296093</v>
      </c>
      <c r="DQ88" s="84">
        <f t="shared" si="290"/>
        <v>297.47693588058337</v>
      </c>
      <c r="DR88" s="84">
        <f t="shared" si="291"/>
        <v>2.4582915095213687</v>
      </c>
      <c r="DS88" s="84">
        <f t="shared" si="292"/>
        <v>0.14626732894396396</v>
      </c>
      <c r="DT88" s="84">
        <f t="shared" si="293"/>
        <v>323.85233732729864</v>
      </c>
      <c r="DU88" s="84">
        <f t="shared" si="294"/>
        <v>2.3863362668432013</v>
      </c>
      <c r="DV88" s="84">
        <f t="shared" si="295"/>
        <v>0.14845615234627785</v>
      </c>
      <c r="DW88" s="84">
        <f t="shared" si="296"/>
        <v>328.69863882165083</v>
      </c>
      <c r="DX88" s="84">
        <f t="shared" si="297"/>
        <v>2.3739729843420001</v>
      </c>
      <c r="DY88" s="84">
        <f t="shared" si="298"/>
        <v>0.14884221864491046</v>
      </c>
      <c r="DZ88" s="84">
        <f t="shared" si="299"/>
        <v>9.1013462667193679</v>
      </c>
      <c r="EA88" s="84">
        <f t="shared" si="300"/>
        <v>138.373241599305</v>
      </c>
      <c r="EB88" s="88">
        <v>183</v>
      </c>
      <c r="EC88" s="89">
        <f t="shared" si="301"/>
        <v>3.9921511879968783</v>
      </c>
      <c r="ED88" s="89">
        <f t="shared" si="302"/>
        <v>0.12946967453868818</v>
      </c>
      <c r="EE88" s="89">
        <f t="shared" si="303"/>
        <v>364.73951127930786</v>
      </c>
      <c r="EF88" s="89">
        <f t="shared" si="304"/>
        <v>3.3127117596655018</v>
      </c>
      <c r="EG88" s="89">
        <f t="shared" si="305"/>
        <v>0.14212802517423925</v>
      </c>
      <c r="EH88" s="89">
        <f t="shared" si="306"/>
        <v>400.40037658126977</v>
      </c>
      <c r="EI88" s="89">
        <f t="shared" si="307"/>
        <v>3.2301689926732364</v>
      </c>
      <c r="EJ88" s="89">
        <f t="shared" si="308"/>
        <v>0.14393251842923233</v>
      </c>
      <c r="EK88" s="89">
        <f t="shared" si="309"/>
        <v>405.48396075090722</v>
      </c>
      <c r="EL88" s="89">
        <f t="shared" si="310"/>
        <v>3.2191641276148149</v>
      </c>
      <c r="EM88" s="89">
        <f t="shared" si="311"/>
        <v>0.14417832859612764</v>
      </c>
      <c r="EN88" s="89">
        <f t="shared" si="312"/>
        <v>5.6827148609615685</v>
      </c>
      <c r="EO88" s="89">
        <f t="shared" si="313"/>
        <v>223.23981502781675</v>
      </c>
      <c r="EP88" s="57">
        <f t="shared" si="221"/>
        <v>39.774870984988247</v>
      </c>
      <c r="EQ88" s="57">
        <f t="shared" si="314"/>
        <v>233.05255974862203</v>
      </c>
      <c r="ER88" s="57">
        <f t="shared" si="222"/>
        <v>0.15302943141817815</v>
      </c>
      <c r="ES88" s="57">
        <f t="shared" si="223"/>
        <v>1.1217057322952459</v>
      </c>
      <c r="ET88" s="57">
        <f t="shared" si="315"/>
        <v>12.170573229524596</v>
      </c>
      <c r="EU88" s="58">
        <f t="shared" si="224"/>
        <v>8.5160318521331888</v>
      </c>
      <c r="EV88" s="15">
        <f t="shared" si="225"/>
        <v>0.46365905351534226</v>
      </c>
      <c r="EW88" s="15">
        <f t="shared" si="226"/>
        <v>1.5402487774532372</v>
      </c>
      <c r="EX88" s="58">
        <f t="shared" si="316"/>
        <v>0.30102867816067408</v>
      </c>
      <c r="EY88" s="58">
        <v>100</v>
      </c>
      <c r="EZ88" s="58">
        <f t="shared" si="317"/>
        <v>1.0937857067991494</v>
      </c>
      <c r="FA88" s="58">
        <f t="shared" si="318"/>
        <v>4.6825460264511278</v>
      </c>
      <c r="FB88" s="58">
        <f t="shared" si="319"/>
        <v>8.7894681658338331E-2</v>
      </c>
      <c r="FC88" s="58">
        <f t="shared" si="320"/>
        <v>133.85713035023886</v>
      </c>
      <c r="FD88" s="58">
        <f t="shared" si="321"/>
        <v>0.95960590406300572</v>
      </c>
      <c r="FE88" s="58">
        <f t="shared" si="322"/>
        <v>4.3976889157696855</v>
      </c>
      <c r="FF88" s="58">
        <f t="shared" si="323"/>
        <v>9.0696676395603776E-2</v>
      </c>
      <c r="FG88" s="58">
        <f t="shared" si="324"/>
        <v>138.12436208383536</v>
      </c>
      <c r="FH88" s="58">
        <f t="shared" si="325"/>
        <v>0.94657370813282637</v>
      </c>
      <c r="FI88" s="58">
        <f t="shared" si="326"/>
        <v>4.3707131214481603</v>
      </c>
      <c r="FJ88" s="58">
        <f t="shared" si="327"/>
        <v>9.0976133240871337E-2</v>
      </c>
      <c r="FK88" s="58">
        <f t="shared" si="328"/>
        <v>138.54995428871592</v>
      </c>
      <c r="FL88" s="58">
        <f t="shared" si="329"/>
        <v>0.9453096053131389</v>
      </c>
      <c r="FM88" s="58">
        <f t="shared" si="330"/>
        <v>4.3681045572198949</v>
      </c>
      <c r="FN88" s="58">
        <f t="shared" si="331"/>
        <v>9.1003293953686809E-2</v>
      </c>
      <c r="FO88" s="58">
        <f t="shared" si="227"/>
        <v>0.66705414468052426</v>
      </c>
      <c r="FP88" s="58">
        <f t="shared" si="332"/>
        <v>-33.294585531947575</v>
      </c>
      <c r="FQ88" s="27">
        <f t="shared" si="228"/>
        <v>0.53869266795111748</v>
      </c>
      <c r="FR88" s="27">
        <f t="shared" si="229"/>
        <v>3.3329877895492441E-3</v>
      </c>
      <c r="FS88" s="27">
        <f t="shared" si="333"/>
        <v>0.54202565574066675</v>
      </c>
      <c r="FT88" s="91">
        <f t="shared" si="366"/>
        <v>0.55000000000000004</v>
      </c>
      <c r="FU88" s="27">
        <f t="shared" si="230"/>
        <v>0.13714392775094889</v>
      </c>
      <c r="FV88" s="27">
        <f t="shared" si="231"/>
        <v>1.0052649904144553</v>
      </c>
      <c r="FW88" s="27">
        <f t="shared" si="334"/>
        <v>0.52649904144552728</v>
      </c>
      <c r="FX88" s="54">
        <v>183</v>
      </c>
      <c r="FY88" s="55">
        <f t="shared" si="335"/>
        <v>1.1797637914338228</v>
      </c>
      <c r="FZ88" s="55">
        <f t="shared" si="336"/>
        <v>0.16594013510893807</v>
      </c>
      <c r="GA88" s="55">
        <f t="shared" si="337"/>
        <v>151.29681469784342</v>
      </c>
      <c r="GB88" s="55">
        <f t="shared" si="338"/>
        <v>1.2328361790339235</v>
      </c>
      <c r="GC88" s="55">
        <f t="shared" si="339"/>
        <v>0.16232906435580266</v>
      </c>
      <c r="GD88" s="55">
        <f t="shared" si="340"/>
        <v>148.00440142941227</v>
      </c>
      <c r="GE88" s="55">
        <f t="shared" si="341"/>
        <v>1.2391260234309944</v>
      </c>
      <c r="GF88" s="55">
        <f t="shared" si="342"/>
        <v>0.16191654636970462</v>
      </c>
      <c r="GG88" s="55">
        <f t="shared" si="343"/>
        <v>147.62828592690752</v>
      </c>
      <c r="GH88" s="55">
        <f t="shared" si="344"/>
        <v>1.2398555110567886</v>
      </c>
      <c r="GI88" s="55">
        <f t="shared" si="345"/>
        <v>0.16186890634435663</v>
      </c>
      <c r="GJ88" s="57">
        <f t="shared" si="232"/>
        <v>57.826854850805987</v>
      </c>
      <c r="GK88" s="57">
        <f t="shared" si="346"/>
        <v>430.10816548817593</v>
      </c>
      <c r="GL88" s="57">
        <f t="shared" si="233"/>
        <v>0.19425758369427382</v>
      </c>
      <c r="GM88" s="57">
        <f t="shared" si="234"/>
        <v>1.4239080884790272</v>
      </c>
      <c r="GN88" s="57">
        <f t="shared" si="347"/>
        <v>42.390808847902719</v>
      </c>
      <c r="GO88" s="58">
        <f t="shared" si="235"/>
        <v>18.000263474194686</v>
      </c>
      <c r="GP88" s="15">
        <f t="shared" si="236"/>
        <v>0.90021539848282217</v>
      </c>
      <c r="GQ88" s="92">
        <f t="shared" si="237"/>
        <v>1.0106702854475442</v>
      </c>
      <c r="GR88" s="92">
        <f t="shared" si="348"/>
        <v>0.89071125513914706</v>
      </c>
      <c r="GS88" s="58">
        <v>100</v>
      </c>
      <c r="GT88" s="92">
        <f t="shared" si="349"/>
        <v>1.0937857067991494</v>
      </c>
      <c r="GU88" s="92">
        <f t="shared" si="350"/>
        <v>1.1469459212631417</v>
      </c>
      <c r="GV88" s="92">
        <f t="shared" si="351"/>
        <v>0.21413741245722553</v>
      </c>
      <c r="GW88" s="92">
        <f t="shared" si="238"/>
        <v>474.1243450207553</v>
      </c>
      <c r="GX88" s="92">
        <f t="shared" si="352"/>
        <v>0.5861093404050034</v>
      </c>
      <c r="GY88" s="92">
        <f t="shared" si="353"/>
        <v>0.63001950637386794</v>
      </c>
      <c r="GZ88" s="92">
        <f t="shared" si="354"/>
        <v>0.28892626482810252</v>
      </c>
      <c r="HA88" s="92">
        <f t="shared" si="355"/>
        <v>639.71528608192602</v>
      </c>
      <c r="HB88" s="92">
        <f t="shared" si="356"/>
        <v>0.53103221852251103</v>
      </c>
      <c r="HC88" s="92">
        <f t="shared" si="357"/>
        <v>0.57421413259397969</v>
      </c>
      <c r="HD88" s="92">
        <f t="shared" si="358"/>
        <v>0.30264052565806249</v>
      </c>
      <c r="HE88" s="92">
        <f t="shared" si="359"/>
        <v>670.08020391125399</v>
      </c>
      <c r="HF88" s="92">
        <f t="shared" si="360"/>
        <v>0.52336836281804255</v>
      </c>
      <c r="HG88" s="92">
        <f t="shared" si="361"/>
        <v>0.56646824702599363</v>
      </c>
      <c r="HH88" s="92">
        <f t="shared" si="362"/>
        <v>0.30470265315348211</v>
      </c>
      <c r="HI88" s="92">
        <f t="shared" si="239"/>
        <v>2.2334704476150238</v>
      </c>
      <c r="HJ88" s="92">
        <f t="shared" si="363"/>
        <v>123.34704476150237</v>
      </c>
      <c r="HK88" s="27">
        <f t="shared" si="240"/>
        <v>0.49871963091539495</v>
      </c>
      <c r="HL88" s="27">
        <f t="shared" si="241"/>
        <v>2.4221945710719082E-2</v>
      </c>
      <c r="HM88" s="27">
        <f t="shared" si="364"/>
        <v>0.52294157662611407</v>
      </c>
      <c r="HN88" s="27">
        <f t="shared" si="367"/>
        <v>0.55000000000000004</v>
      </c>
      <c r="HO88" s="27">
        <f t="shared" si="242"/>
        <v>0.18484330692220868</v>
      </c>
      <c r="HP88" s="27">
        <f t="shared" si="243"/>
        <v>1.3549014397397896</v>
      </c>
      <c r="HQ88" s="27">
        <f t="shared" si="365"/>
        <v>35.490143973978959</v>
      </c>
    </row>
    <row r="89" spans="1:225" x14ac:dyDescent="0.25">
      <c r="A89" s="6" t="s">
        <v>1</v>
      </c>
      <c r="B89" s="7">
        <v>12.4658</v>
      </c>
      <c r="C89" s="6" t="s">
        <v>86</v>
      </c>
      <c r="D89" s="6" t="s">
        <v>364</v>
      </c>
      <c r="E89" s="8">
        <v>0.11947431302270013</v>
      </c>
      <c r="F89" s="5">
        <f t="shared" si="244"/>
        <v>1.4274111472246134E-2</v>
      </c>
      <c r="G89" s="59">
        <v>8.6</v>
      </c>
      <c r="H89" s="5">
        <v>2.7209311256701088</v>
      </c>
      <c r="I89" s="47">
        <f t="shared" si="188"/>
        <v>2.7155552233311688</v>
      </c>
      <c r="J89" s="60">
        <v>17</v>
      </c>
      <c r="K89" s="27">
        <v>0.99879999999999991</v>
      </c>
      <c r="L89" s="48">
        <v>1.0797999999999999E-3</v>
      </c>
      <c r="M89" s="49">
        <f t="shared" si="189"/>
        <v>1.0810973167801361E-6</v>
      </c>
      <c r="N89" s="49">
        <f t="shared" si="190"/>
        <v>1.7188178046968052</v>
      </c>
      <c r="O89" s="14">
        <v>3.4988805494039998</v>
      </c>
      <c r="P89" s="14">
        <v>2.9423316946559996</v>
      </c>
      <c r="Q89" s="14">
        <v>1.3165986533880001</v>
      </c>
      <c r="R89" s="13">
        <f t="shared" si="191"/>
        <v>-1.8068934122987956</v>
      </c>
      <c r="S89" s="13">
        <f t="shared" si="191"/>
        <v>-1.5569598935204279</v>
      </c>
      <c r="T89" s="13">
        <f t="shared" si="191"/>
        <v>-0.39681562728689596</v>
      </c>
      <c r="U89" s="13">
        <f t="shared" si="192"/>
        <v>1.8226923591873154</v>
      </c>
      <c r="V89" s="13">
        <f t="shared" si="193"/>
        <v>-0.86607107847604492</v>
      </c>
      <c r="W89" s="13">
        <f t="shared" si="194"/>
        <v>2.3842843648968883</v>
      </c>
      <c r="X89" s="13">
        <f t="shared" si="245"/>
        <v>-1.2535563110353731</v>
      </c>
      <c r="Y89" s="13">
        <f t="shared" si="246"/>
        <v>3.2085615369393783</v>
      </c>
      <c r="Z89" s="13">
        <f t="shared" si="247"/>
        <v>-1.681926652909612</v>
      </c>
      <c r="AA89" s="13">
        <f t="shared" si="248"/>
        <v>44.371399864824802</v>
      </c>
      <c r="AB89" s="18">
        <f t="shared" si="249"/>
        <v>3.1216567999999834E-3</v>
      </c>
      <c r="AC89" s="62">
        <v>3.1606827232284309</v>
      </c>
      <c r="AD89" s="17">
        <v>3.1705801864273369</v>
      </c>
      <c r="AE89" s="50">
        <f t="shared" si="195"/>
        <v>7.0969668221730347</v>
      </c>
      <c r="AF89" s="17">
        <v>4.9676589218555103</v>
      </c>
      <c r="AG89" s="65">
        <v>22.042116847888121</v>
      </c>
      <c r="AH89" s="15">
        <f t="shared" si="196"/>
        <v>20.85956201075826</v>
      </c>
      <c r="AI89" s="65">
        <v>6.1174469784567282</v>
      </c>
      <c r="AJ89" s="15">
        <f t="shared" si="197"/>
        <v>8.0855697412918044</v>
      </c>
      <c r="AK89" s="65">
        <v>12.241337938066001</v>
      </c>
      <c r="AL89" s="92">
        <f t="shared" si="198"/>
        <v>7.4657143170708254E-3</v>
      </c>
      <c r="AM89" s="92">
        <f t="shared" si="199"/>
        <v>10.136725572878069</v>
      </c>
      <c r="AN89" s="47">
        <v>1.5667980715709802</v>
      </c>
      <c r="AO89" s="47">
        <f t="shared" si="200"/>
        <v>2.2383811179271942</v>
      </c>
      <c r="AP89" s="5">
        <f t="shared" si="201"/>
        <v>1.3217228967845638</v>
      </c>
      <c r="AQ89" s="5">
        <f t="shared" si="202"/>
        <v>0.82807333840173036</v>
      </c>
      <c r="AR89" s="8">
        <v>6.8947853633799988E-2</v>
      </c>
      <c r="AS89" s="51">
        <f t="shared" si="203"/>
        <v>0.44746778746232729</v>
      </c>
      <c r="AT89" s="51">
        <f t="shared" si="204"/>
        <v>0.84093516572241855</v>
      </c>
      <c r="AU89" s="51">
        <f t="shared" si="205"/>
        <v>0.37629139800507616</v>
      </c>
      <c r="AV89" s="51">
        <f t="shared" si="206"/>
        <v>0.4103392246744606</v>
      </c>
      <c r="AW89" s="52">
        <f t="shared" si="207"/>
        <v>1.2244703975241167</v>
      </c>
      <c r="AX89" s="52">
        <f t="shared" si="208"/>
        <v>8.7948290197907661E-2</v>
      </c>
      <c r="AY89" s="9">
        <f t="shared" si="209"/>
        <v>1.2151282394582101</v>
      </c>
      <c r="AZ89" s="9">
        <f t="shared" si="210"/>
        <v>1.5895229099312589</v>
      </c>
      <c r="BA89" s="95">
        <f t="shared" si="250"/>
        <v>2.1390410246262519</v>
      </c>
      <c r="BB89" s="9">
        <f t="shared" si="211"/>
        <v>0.8777324355920002</v>
      </c>
      <c r="BC89" s="9">
        <f t="shared" si="212"/>
        <v>0.51828486582603639</v>
      </c>
      <c r="BD89" s="53">
        <f t="shared" si="186"/>
        <v>134.28634905517708</v>
      </c>
      <c r="BE89" s="53">
        <f t="shared" si="186"/>
        <v>175.66148278259215</v>
      </c>
      <c r="BF89" s="53">
        <f t="shared" si="186"/>
        <v>236.38987256553119</v>
      </c>
      <c r="BG89" s="53">
        <f t="shared" si="186"/>
        <v>97.000037029434608</v>
      </c>
      <c r="BH89" s="53">
        <f t="shared" si="186"/>
        <v>57.276738489233608</v>
      </c>
      <c r="BI89" s="96">
        <f t="shared" si="187"/>
        <v>2.1280318664934885</v>
      </c>
      <c r="BJ89" s="96">
        <f t="shared" si="187"/>
        <v>2.2446765443706802</v>
      </c>
      <c r="BK89" s="96">
        <f t="shared" si="187"/>
        <v>2.3736288665276599</v>
      </c>
      <c r="BL89" s="96">
        <f t="shared" si="187"/>
        <v>1.9867719000567197</v>
      </c>
      <c r="BM89" s="96">
        <f t="shared" si="187"/>
        <v>1.7579782799622223</v>
      </c>
      <c r="BN89" s="99">
        <f t="shared" si="251"/>
        <v>2.8707929876377842</v>
      </c>
      <c r="BO89" s="99">
        <f t="shared" si="252"/>
        <v>3.7553165792236509</v>
      </c>
      <c r="BP89" s="99">
        <f t="shared" si="253"/>
        <v>5.0535768772064431</v>
      </c>
      <c r="BQ89" s="99">
        <f t="shared" si="254"/>
        <v>2.0736808176256738</v>
      </c>
      <c r="BR89" s="99">
        <f t="shared" si="255"/>
        <v>1.2244703975241167</v>
      </c>
      <c r="BS89" s="105">
        <f t="shared" si="213"/>
        <v>0.45800187672917386</v>
      </c>
      <c r="BT89" s="105">
        <f t="shared" si="213"/>
        <v>0.57464655460636527</v>
      </c>
      <c r="BU89" s="105">
        <f t="shared" si="213"/>
        <v>0.70359887676334543</v>
      </c>
      <c r="BV89" s="105">
        <f t="shared" si="213"/>
        <v>0.31674191029240489</v>
      </c>
      <c r="BW89" s="105">
        <f t="shared" si="213"/>
        <v>8.7948290197907661E-2</v>
      </c>
      <c r="BX89" s="88">
        <v>100</v>
      </c>
      <c r="BY89" s="89">
        <f t="shared" si="256"/>
        <v>1.1000185275062209</v>
      </c>
      <c r="BZ89" s="89">
        <f t="shared" si="214"/>
        <v>0.12605169417429121</v>
      </c>
      <c r="CA89" s="89">
        <f t="shared" si="215"/>
        <v>60.42997645840375</v>
      </c>
      <c r="CB89" s="89">
        <f t="shared" si="257"/>
        <v>1.2302849494600803</v>
      </c>
      <c r="CC89" s="89">
        <f t="shared" si="216"/>
        <v>0.11919164990821569</v>
      </c>
      <c r="CD89" s="89">
        <f t="shared" si="217"/>
        <v>57.141228011045705</v>
      </c>
      <c r="CE89" s="89">
        <f t="shared" si="258"/>
        <v>1.2456780322600602</v>
      </c>
      <c r="CF89" s="89">
        <f t="shared" si="218"/>
        <v>0.11845292360816406</v>
      </c>
      <c r="CG89" s="89">
        <f t="shared" si="219"/>
        <v>56.787077967972124</v>
      </c>
      <c r="CH89" s="89">
        <f t="shared" si="259"/>
        <v>1.247400047234513</v>
      </c>
      <c r="CI89" s="89">
        <f t="shared" si="220"/>
        <v>0.11837113422781938</v>
      </c>
      <c r="CJ89" s="89">
        <f t="shared" si="260"/>
        <v>-0.92336065131519707</v>
      </c>
      <c r="CK89" s="89">
        <f t="shared" si="261"/>
        <v>1.8726177257335275</v>
      </c>
      <c r="CL89" s="83">
        <v>184</v>
      </c>
      <c r="CM89" s="84">
        <f t="shared" si="262"/>
        <v>1.8346130722238687</v>
      </c>
      <c r="CN89" s="84">
        <f t="shared" si="263"/>
        <v>0.12702033544302802</v>
      </c>
      <c r="CO89" s="84">
        <f t="shared" si="264"/>
        <v>154.6898692665921</v>
      </c>
      <c r="CP89" s="84">
        <f t="shared" si="265"/>
        <v>1.9103700083867838</v>
      </c>
      <c r="CQ89" s="84">
        <f t="shared" si="266"/>
        <v>0.12447632317039309</v>
      </c>
      <c r="CR89" s="84">
        <f t="shared" si="267"/>
        <v>151.59168089782486</v>
      </c>
      <c r="CS89" s="84">
        <f t="shared" si="268"/>
        <v>1.9194044795992524</v>
      </c>
      <c r="CT89" s="84">
        <f t="shared" si="269"/>
        <v>0.12418302798001793</v>
      </c>
      <c r="CU89" s="84">
        <f t="shared" si="270"/>
        <v>151.23449561330006</v>
      </c>
      <c r="CV89" s="84">
        <f t="shared" si="271"/>
        <v>1.9204606764185028</v>
      </c>
      <c r="CW89" s="84">
        <f t="shared" si="272"/>
        <v>0.12414887477930427</v>
      </c>
      <c r="CX89" s="84">
        <f t="shared" si="273"/>
        <v>3.9126081902776555</v>
      </c>
      <c r="CY89" s="84">
        <f t="shared" si="274"/>
        <v>56.840106571925375</v>
      </c>
      <c r="CZ89" s="88">
        <v>184</v>
      </c>
      <c r="DA89" s="89">
        <f t="shared" si="275"/>
        <v>1.9868003102204603</v>
      </c>
      <c r="DB89" s="89">
        <f t="shared" si="276"/>
        <v>0.14361452653966561</v>
      </c>
      <c r="DC89" s="89">
        <f t="shared" si="277"/>
        <v>242.1290813779606</v>
      </c>
      <c r="DD89" s="89">
        <f t="shared" si="278"/>
        <v>1.7886494386406999</v>
      </c>
      <c r="DE89" s="89">
        <f t="shared" si="279"/>
        <v>0.15136060852558741</v>
      </c>
      <c r="DF89" s="89">
        <f t="shared" si="280"/>
        <v>255.18870536391998</v>
      </c>
      <c r="DG89" s="89">
        <f t="shared" si="281"/>
        <v>1.7530492754978175</v>
      </c>
      <c r="DH89" s="89">
        <f t="shared" si="282"/>
        <v>0.15288976691572304</v>
      </c>
      <c r="DI89" s="89">
        <f t="shared" si="283"/>
        <v>257.76681306100363</v>
      </c>
      <c r="DJ89" s="89">
        <f t="shared" si="284"/>
        <v>1.7463183852885154</v>
      </c>
      <c r="DK89" s="89">
        <f t="shared" si="285"/>
        <v>0.15318412748087426</v>
      </c>
      <c r="DL89" s="89">
        <f t="shared" si="286"/>
        <v>28.215114701491739</v>
      </c>
      <c r="DM89" s="89">
        <f t="shared" si="287"/>
        <v>42.618260826850296</v>
      </c>
      <c r="DN89" s="83">
        <v>184</v>
      </c>
      <c r="DO89" s="84">
        <f t="shared" si="288"/>
        <v>2.9079919991032042</v>
      </c>
      <c r="DP89" s="84">
        <f t="shared" si="289"/>
        <v>0.13576918645411554</v>
      </c>
      <c r="DQ89" s="84">
        <f t="shared" si="290"/>
        <v>299.4294255224313</v>
      </c>
      <c r="DR89" s="84">
        <f t="shared" si="291"/>
        <v>2.4526739665382968</v>
      </c>
      <c r="DS89" s="84">
        <f t="shared" si="292"/>
        <v>0.14783521887566517</v>
      </c>
      <c r="DT89" s="84">
        <f t="shared" si="293"/>
        <v>326.04021439639024</v>
      </c>
      <c r="DU89" s="84">
        <f t="shared" si="294"/>
        <v>2.3807241192681121</v>
      </c>
      <c r="DV89" s="84">
        <f t="shared" si="295"/>
        <v>0.1500525165369799</v>
      </c>
      <c r="DW89" s="84">
        <f t="shared" si="296"/>
        <v>330.9303089920744</v>
      </c>
      <c r="DX89" s="84">
        <f t="shared" si="297"/>
        <v>2.368362250858095</v>
      </c>
      <c r="DY89" s="84">
        <f t="shared" si="298"/>
        <v>0.15044361280386859</v>
      </c>
      <c r="DZ89" s="84">
        <f t="shared" si="299"/>
        <v>25.921303916837999</v>
      </c>
      <c r="EA89" s="84">
        <f t="shared" si="300"/>
        <v>93.419314639776644</v>
      </c>
      <c r="EB89" s="88">
        <v>184</v>
      </c>
      <c r="EC89" s="89">
        <f t="shared" si="301"/>
        <v>3.9862706211040302</v>
      </c>
      <c r="ED89" s="89">
        <f t="shared" si="302"/>
        <v>0.13452115606398629</v>
      </c>
      <c r="EE89" s="89">
        <f t="shared" si="303"/>
        <v>399.24195588333401</v>
      </c>
      <c r="EF89" s="89">
        <f t="shared" si="304"/>
        <v>3.232701574818249</v>
      </c>
      <c r="EG89" s="89">
        <f t="shared" si="305"/>
        <v>0.14937955900605676</v>
      </c>
      <c r="EH89" s="89">
        <f t="shared" si="306"/>
        <v>443.33983628716607</v>
      </c>
      <c r="EI89" s="89">
        <f t="shared" si="307"/>
        <v>3.14237280307806</v>
      </c>
      <c r="EJ89" s="89">
        <f t="shared" si="308"/>
        <v>0.15151133564115968</v>
      </c>
      <c r="EK89" s="89">
        <f t="shared" si="309"/>
        <v>449.66668254843404</v>
      </c>
      <c r="EL89" s="89">
        <f t="shared" si="310"/>
        <v>3.1303511875307608</v>
      </c>
      <c r="EM89" s="89">
        <f t="shared" si="311"/>
        <v>0.15180198444685475</v>
      </c>
      <c r="EN89" s="89">
        <f t="shared" si="312"/>
        <v>27.058260982017401</v>
      </c>
      <c r="EO89" s="89">
        <f t="shared" si="313"/>
        <v>155.64939698504281</v>
      </c>
      <c r="EP89" s="57">
        <f t="shared" si="221"/>
        <v>44.371399864824802</v>
      </c>
      <c r="EQ89" s="57">
        <f t="shared" si="314"/>
        <v>279.31908148653838</v>
      </c>
      <c r="ER89" s="57">
        <f t="shared" si="222"/>
        <v>0.16567310879342734</v>
      </c>
      <c r="ES89" s="57">
        <f t="shared" si="223"/>
        <v>1.3866839206009867</v>
      </c>
      <c r="ET89" s="57">
        <f t="shared" si="315"/>
        <v>38.668392060098668</v>
      </c>
      <c r="EU89" s="58">
        <f t="shared" si="224"/>
        <v>10.437022475392405</v>
      </c>
      <c r="EV89" s="15">
        <f t="shared" si="225"/>
        <v>0.47350363612614582</v>
      </c>
      <c r="EW89" s="15">
        <f t="shared" si="226"/>
        <v>1.3961717568131313</v>
      </c>
      <c r="EX89" s="58">
        <f t="shared" si="316"/>
        <v>0.33914425916117513</v>
      </c>
      <c r="EY89" s="58">
        <v>100</v>
      </c>
      <c r="EZ89" s="58">
        <f t="shared" si="317"/>
        <v>1.0937857067991494</v>
      </c>
      <c r="FA89" s="58">
        <f t="shared" si="318"/>
        <v>4.0118111111649277</v>
      </c>
      <c r="FB89" s="58">
        <f t="shared" si="319"/>
        <v>0.10106603826922211</v>
      </c>
      <c r="FC89" s="58">
        <f t="shared" si="320"/>
        <v>170.39381456915356</v>
      </c>
      <c r="FD89" s="58">
        <f t="shared" si="321"/>
        <v>0.86551768702560494</v>
      </c>
      <c r="FE89" s="58">
        <f t="shared" si="322"/>
        <v>3.5571838653465822</v>
      </c>
      <c r="FF89" s="58">
        <f t="shared" si="323"/>
        <v>0.1073302951114828</v>
      </c>
      <c r="FG89" s="58">
        <f t="shared" si="324"/>
        <v>180.95513306024131</v>
      </c>
      <c r="FH89" s="58">
        <f t="shared" si="325"/>
        <v>0.84412679871094898</v>
      </c>
      <c r="FI89" s="58">
        <f t="shared" si="326"/>
        <v>3.5162853592912278</v>
      </c>
      <c r="FJ89" s="58">
        <f t="shared" si="327"/>
        <v>0.10795267893243211</v>
      </c>
      <c r="FK89" s="58">
        <f t="shared" si="328"/>
        <v>182.00445046887643</v>
      </c>
      <c r="FL89" s="58">
        <f t="shared" si="329"/>
        <v>0.84211012778671723</v>
      </c>
      <c r="FM89" s="58">
        <f t="shared" si="330"/>
        <v>3.5124517493536391</v>
      </c>
      <c r="FN89" s="58">
        <f t="shared" si="331"/>
        <v>0.10801157448912008</v>
      </c>
      <c r="FO89" s="58">
        <f t="shared" si="227"/>
        <v>0.9040568784739349</v>
      </c>
      <c r="FP89" s="58">
        <f t="shared" si="332"/>
        <v>-9.5943121526065092</v>
      </c>
      <c r="FQ89" s="27">
        <f t="shared" si="228"/>
        <v>0.52530177198561867</v>
      </c>
      <c r="FR89" s="27">
        <f t="shared" si="229"/>
        <v>6.3483874902207351E-3</v>
      </c>
      <c r="FS89" s="27">
        <f t="shared" si="333"/>
        <v>0.53165015947583938</v>
      </c>
      <c r="FT89" s="91">
        <f t="shared" si="366"/>
        <v>0.55000000000000004</v>
      </c>
      <c r="FU89" s="27">
        <f t="shared" si="230"/>
        <v>0.13446741547240601</v>
      </c>
      <c r="FV89" s="27">
        <f t="shared" si="231"/>
        <v>1.1254922675040382</v>
      </c>
      <c r="FW89" s="27">
        <f t="shared" si="334"/>
        <v>12.549226750403818</v>
      </c>
      <c r="FX89" s="54">
        <v>184</v>
      </c>
      <c r="FY89" s="55">
        <f t="shared" si="335"/>
        <v>1.1782776435822604</v>
      </c>
      <c r="FZ89" s="55">
        <f t="shared" si="336"/>
        <v>0.15849723064774654</v>
      </c>
      <c r="GA89" s="55">
        <f t="shared" si="337"/>
        <v>128.68236571465491</v>
      </c>
      <c r="GB89" s="55">
        <f t="shared" si="338"/>
        <v>1.2798770359996625</v>
      </c>
      <c r="GC89" s="55">
        <f t="shared" si="339"/>
        <v>0.1520762425963709</v>
      </c>
      <c r="GD89" s="55">
        <f t="shared" si="340"/>
        <v>123.46922773552581</v>
      </c>
      <c r="GE89" s="55">
        <f t="shared" si="341"/>
        <v>1.2921783649680596</v>
      </c>
      <c r="GF89" s="55">
        <f t="shared" si="342"/>
        <v>0.15135064095188527</v>
      </c>
      <c r="GG89" s="55">
        <f t="shared" si="343"/>
        <v>122.88011879149404</v>
      </c>
      <c r="GH89" s="55">
        <f t="shared" si="344"/>
        <v>1.2936086196010599</v>
      </c>
      <c r="GI89" s="55">
        <f t="shared" si="345"/>
        <v>0.15126694878284097</v>
      </c>
      <c r="GJ89" s="57">
        <f t="shared" si="232"/>
        <v>58.042726965432671</v>
      </c>
      <c r="GK89" s="57">
        <f t="shared" si="346"/>
        <v>432.70154345940745</v>
      </c>
      <c r="GL89" s="57">
        <f t="shared" si="233"/>
        <v>0.19619827420242264</v>
      </c>
      <c r="GM89" s="57">
        <f t="shared" si="234"/>
        <v>1.6421795550742773</v>
      </c>
      <c r="GN89" s="57">
        <f t="shared" si="347"/>
        <v>64.217955507427732</v>
      </c>
      <c r="GO89" s="58">
        <f t="shared" si="235"/>
        <v>17.85936340478402</v>
      </c>
      <c r="GP89" s="15">
        <f t="shared" si="236"/>
        <v>0.85617154356228109</v>
      </c>
      <c r="GQ89" s="92">
        <f t="shared" si="237"/>
        <v>1.0056282001239054</v>
      </c>
      <c r="GR89" s="92">
        <f t="shared" si="348"/>
        <v>0.85137980762352383</v>
      </c>
      <c r="GS89" s="58">
        <v>100</v>
      </c>
      <c r="GT89" s="92">
        <f t="shared" si="349"/>
        <v>1.0937857067991494</v>
      </c>
      <c r="GU89" s="92">
        <f t="shared" si="350"/>
        <v>1.2161215202677234</v>
      </c>
      <c r="GV89" s="92">
        <f t="shared" si="351"/>
        <v>0.20994683524768815</v>
      </c>
      <c r="GW89" s="92">
        <f t="shared" si="238"/>
        <v>463.0230312952001</v>
      </c>
      <c r="GX89" s="92">
        <f t="shared" si="352"/>
        <v>0.59089690622559254</v>
      </c>
      <c r="GY89" s="92">
        <f t="shared" si="353"/>
        <v>0.68366917890495016</v>
      </c>
      <c r="GZ89" s="92">
        <f t="shared" si="354"/>
        <v>0.28001082331950333</v>
      </c>
      <c r="HA89" s="92">
        <f t="shared" si="355"/>
        <v>617.54424664655096</v>
      </c>
      <c r="HB89" s="92">
        <f t="shared" si="356"/>
        <v>0.53701159314897617</v>
      </c>
      <c r="HC89" s="92">
        <f t="shared" si="357"/>
        <v>0.62694232101726532</v>
      </c>
      <c r="HD89" s="92">
        <f t="shared" si="358"/>
        <v>0.29240448225822158</v>
      </c>
      <c r="HE89" s="92">
        <f t="shared" si="359"/>
        <v>644.87759284285835</v>
      </c>
      <c r="HF89" s="92">
        <f t="shared" si="360"/>
        <v>0.52968796485601122</v>
      </c>
      <c r="HG89" s="92">
        <f t="shared" si="361"/>
        <v>0.61925835953931418</v>
      </c>
      <c r="HH89" s="92">
        <f t="shared" si="362"/>
        <v>0.29421301484999951</v>
      </c>
      <c r="HI89" s="92">
        <f t="shared" si="239"/>
        <v>2.4625629342944957</v>
      </c>
      <c r="HJ89" s="92">
        <f t="shared" si="363"/>
        <v>146.25629342944956</v>
      </c>
      <c r="HK89" s="27">
        <f t="shared" si="240"/>
        <v>0.49902557160620226</v>
      </c>
      <c r="HL89" s="27">
        <f t="shared" si="241"/>
        <v>2.3840036183162126E-2</v>
      </c>
      <c r="HM89" s="27">
        <f t="shared" si="364"/>
        <v>0.52286560778936442</v>
      </c>
      <c r="HN89" s="27">
        <f t="shared" si="367"/>
        <v>0.55000000000000004</v>
      </c>
      <c r="HO89" s="27">
        <f t="shared" si="242"/>
        <v>0.17645412023863208</v>
      </c>
      <c r="HP89" s="27">
        <f t="shared" si="243"/>
        <v>1.4769209863973503</v>
      </c>
      <c r="HQ89" s="27">
        <f t="shared" si="365"/>
        <v>47.692098639735022</v>
      </c>
    </row>
    <row r="90" spans="1:225" x14ac:dyDescent="0.25">
      <c r="A90" s="6" t="s">
        <v>1</v>
      </c>
      <c r="B90" s="7">
        <v>12.4658</v>
      </c>
      <c r="C90" s="6" t="s">
        <v>87</v>
      </c>
      <c r="D90" s="6" t="s">
        <v>352</v>
      </c>
      <c r="E90" s="8">
        <v>0.14144271570014144</v>
      </c>
      <c r="F90" s="5">
        <f t="shared" si="244"/>
        <v>2.0006041824631039E-2</v>
      </c>
      <c r="G90" s="59">
        <v>8.44</v>
      </c>
      <c r="H90" s="5">
        <v>2.7023641620339283</v>
      </c>
      <c r="I90" s="47">
        <f t="shared" si="188"/>
        <v>2.6806086051034881</v>
      </c>
      <c r="J90" s="60">
        <v>17</v>
      </c>
      <c r="K90" s="27">
        <v>0.99879999999999991</v>
      </c>
      <c r="L90" s="48">
        <v>1.0797999999999999E-3</v>
      </c>
      <c r="M90" s="49">
        <f t="shared" si="189"/>
        <v>1.0810973167801361E-6</v>
      </c>
      <c r="N90" s="49">
        <f t="shared" si="190"/>
        <v>1.6838292001436606</v>
      </c>
      <c r="O90" s="14">
        <v>3.0351332180979997</v>
      </c>
      <c r="P90" s="14">
        <v>2.7013133051099998</v>
      </c>
      <c r="Q90" s="14">
        <v>2.1449835991259998</v>
      </c>
      <c r="R90" s="13">
        <f t="shared" si="191"/>
        <v>-1.6017598406560507</v>
      </c>
      <c r="S90" s="13">
        <f t="shared" si="191"/>
        <v>-1.4336609769498803</v>
      </c>
      <c r="T90" s="13">
        <f t="shared" si="191"/>
        <v>-1.1009666166991585</v>
      </c>
      <c r="U90" s="13">
        <f t="shared" si="192"/>
        <v>1.8213523013832984</v>
      </c>
      <c r="V90" s="13">
        <f t="shared" si="193"/>
        <v>-0.86501000759706992</v>
      </c>
      <c r="W90" s="13">
        <f t="shared" si="194"/>
        <v>2.6005122094621416</v>
      </c>
      <c r="X90" s="13">
        <f t="shared" si="245"/>
        <v>-1.3787958114350298</v>
      </c>
      <c r="Y90" s="13">
        <f t="shared" si="246"/>
        <v>2.863362663867338</v>
      </c>
      <c r="Z90" s="13">
        <f t="shared" si="247"/>
        <v>-1.5177104088029656</v>
      </c>
      <c r="AA90" s="13">
        <f t="shared" si="248"/>
        <v>44.035856435936346</v>
      </c>
      <c r="AB90" s="18">
        <f t="shared" si="249"/>
        <v>1.2770611999999959E-2</v>
      </c>
      <c r="AC90" s="62">
        <v>3.1231912110792841</v>
      </c>
      <c r="AD90" s="17">
        <v>3.1635922198451452</v>
      </c>
      <c r="AE90" s="50">
        <f t="shared" si="195"/>
        <v>9.2082120902505658</v>
      </c>
      <c r="AF90" s="17">
        <v>5.3300766197536733</v>
      </c>
      <c r="AG90" s="65">
        <v>21.450205067920876</v>
      </c>
      <c r="AH90" s="15">
        <f t="shared" si="196"/>
        <v>21.611720398328217</v>
      </c>
      <c r="AI90" s="65">
        <v>4.6131856389926895</v>
      </c>
      <c r="AJ90" s="15">
        <f t="shared" si="197"/>
        <v>6.4393583899680404</v>
      </c>
      <c r="AK90" s="65">
        <v>11.540250874793999</v>
      </c>
      <c r="AL90" s="92">
        <f t="shared" si="198"/>
        <v>3.3864025349000281E-3</v>
      </c>
      <c r="AM90" s="92">
        <f t="shared" si="199"/>
        <v>9.0184192832465655</v>
      </c>
      <c r="AN90" s="47">
        <v>1.6848178429312788</v>
      </c>
      <c r="AO90" s="47">
        <f t="shared" si="200"/>
        <v>2.9106823668637354</v>
      </c>
      <c r="AP90" s="5">
        <f t="shared" si="201"/>
        <v>1.3958593678823001</v>
      </c>
      <c r="AQ90" s="5">
        <f t="shared" si="202"/>
        <v>0.78147514998520773</v>
      </c>
      <c r="AR90" s="8">
        <v>4.1593052949979996E-2</v>
      </c>
      <c r="AS90" s="51">
        <f t="shared" si="203"/>
        <v>0.79405213570317579</v>
      </c>
      <c r="AT90" s="51">
        <f t="shared" si="204"/>
        <v>0.89001474103426936</v>
      </c>
      <c r="AU90" s="51">
        <f t="shared" si="205"/>
        <v>0.70671810592557049</v>
      </c>
      <c r="AV90" s="51">
        <f t="shared" si="206"/>
        <v>0.74911349030057017</v>
      </c>
      <c r="AW90" s="52">
        <f t="shared" si="207"/>
        <v>1.1324406089857708</v>
      </c>
      <c r="AX90" s="52">
        <f t="shared" si="208"/>
        <v>5.4015434644157465E-2</v>
      </c>
      <c r="AY90" s="9">
        <f t="shared" si="209"/>
        <v>1.2142348675888655</v>
      </c>
      <c r="AZ90" s="9">
        <f t="shared" si="210"/>
        <v>1.7336748063080942</v>
      </c>
      <c r="BA90" s="95">
        <f t="shared" si="250"/>
        <v>1.9089084425782252</v>
      </c>
      <c r="BB90" s="9">
        <f t="shared" si="211"/>
        <v>1.4299890660839996</v>
      </c>
      <c r="BC90" s="9">
        <f t="shared" si="212"/>
        <v>0.68577171339151444</v>
      </c>
      <c r="BD90" s="53">
        <f t="shared" si="186"/>
        <v>158.86144059730253</v>
      </c>
      <c r="BE90" s="53">
        <f t="shared" si="186"/>
        <v>226.82109088520042</v>
      </c>
      <c r="BF90" s="53">
        <f t="shared" si="186"/>
        <v>249.7473538694409</v>
      </c>
      <c r="BG90" s="53">
        <f t="shared" si="186"/>
        <v>187.08911195046844</v>
      </c>
      <c r="BH90" s="53">
        <f t="shared" si="186"/>
        <v>89.721260044678587</v>
      </c>
      <c r="BI90" s="96">
        <f t="shared" si="187"/>
        <v>2.2010184965277522</v>
      </c>
      <c r="BJ90" s="96">
        <f t="shared" si="187"/>
        <v>2.3556834348293081</v>
      </c>
      <c r="BK90" s="96">
        <f t="shared" si="187"/>
        <v>2.3975008954726418</v>
      </c>
      <c r="BL90" s="96">
        <f t="shared" si="187"/>
        <v>2.2720485135426416</v>
      </c>
      <c r="BM90" s="96">
        <f t="shared" si="187"/>
        <v>1.952895364182087</v>
      </c>
      <c r="BN90" s="99">
        <f t="shared" si="251"/>
        <v>2.0051116808299465</v>
      </c>
      <c r="BO90" s="99">
        <f t="shared" si="252"/>
        <v>2.8628823777658021</v>
      </c>
      <c r="BP90" s="99">
        <f t="shared" si="253"/>
        <v>3.1522522684997547</v>
      </c>
      <c r="BQ90" s="99">
        <f t="shared" si="254"/>
        <v>2.3613946991637409</v>
      </c>
      <c r="BR90" s="99">
        <f t="shared" si="255"/>
        <v>1.1324406089857708</v>
      </c>
      <c r="BS90" s="105">
        <f t="shared" si="213"/>
        <v>0.30213856698982267</v>
      </c>
      <c r="BT90" s="105">
        <f t="shared" si="213"/>
        <v>0.45680350529137881</v>
      </c>
      <c r="BU90" s="105">
        <f t="shared" si="213"/>
        <v>0.49862096593471222</v>
      </c>
      <c r="BV90" s="105">
        <f t="shared" si="213"/>
        <v>0.37316858400471203</v>
      </c>
      <c r="BW90" s="105">
        <f t="shared" si="213"/>
        <v>5.4015434644157465E-2</v>
      </c>
      <c r="BX90" s="88">
        <v>100</v>
      </c>
      <c r="BY90" s="89">
        <f t="shared" si="256"/>
        <v>1.1000185275062209</v>
      </c>
      <c r="BZ90" s="89">
        <f t="shared" si="214"/>
        <v>0.14351202863832549</v>
      </c>
      <c r="CA90" s="89">
        <f t="shared" si="215"/>
        <v>91.033885889859832</v>
      </c>
      <c r="CB90" s="89">
        <f t="shared" si="257"/>
        <v>1.1232206398765681</v>
      </c>
      <c r="CC90" s="89">
        <f t="shared" si="216"/>
        <v>0.14202204632152884</v>
      </c>
      <c r="CD90" s="89">
        <f t="shared" si="217"/>
        <v>90.088746437145332</v>
      </c>
      <c r="CE90" s="89">
        <f t="shared" si="258"/>
        <v>1.1258284135741219</v>
      </c>
      <c r="CF90" s="89">
        <f t="shared" si="218"/>
        <v>0.1418574670350321</v>
      </c>
      <c r="CG90" s="89">
        <f t="shared" si="219"/>
        <v>89.98434897214581</v>
      </c>
      <c r="CH90" s="89">
        <f t="shared" si="259"/>
        <v>1.1261185106655296</v>
      </c>
      <c r="CI90" s="89">
        <f t="shared" si="220"/>
        <v>0.14183919405184608</v>
      </c>
      <c r="CJ90" s="89">
        <f t="shared" si="260"/>
        <v>0.28031019465517559</v>
      </c>
      <c r="CK90" s="89">
        <f t="shared" si="261"/>
        <v>-0.5582719544032777</v>
      </c>
      <c r="CL90" s="83">
        <v>185</v>
      </c>
      <c r="CM90" s="84">
        <f t="shared" si="262"/>
        <v>1.8322956600397509</v>
      </c>
      <c r="CN90" s="84">
        <f t="shared" si="263"/>
        <v>0.16057099618032955</v>
      </c>
      <c r="CO90" s="84">
        <f t="shared" si="264"/>
        <v>318.58570727742904</v>
      </c>
      <c r="CP90" s="84">
        <f t="shared" si="265"/>
        <v>1.614163897447954</v>
      </c>
      <c r="CQ90" s="84">
        <f t="shared" si="266"/>
        <v>0.17107677842928076</v>
      </c>
      <c r="CR90" s="84">
        <f t="shared" si="267"/>
        <v>339.43002006057912</v>
      </c>
      <c r="CS90" s="84">
        <f t="shared" si="268"/>
        <v>1.5904830376080004</v>
      </c>
      <c r="CT90" s="84">
        <f t="shared" si="269"/>
        <v>0.17234566231459822</v>
      </c>
      <c r="CU90" s="84">
        <f t="shared" si="270"/>
        <v>341.94758724066185</v>
      </c>
      <c r="CV90" s="84">
        <f t="shared" si="271"/>
        <v>1.5877445636120122</v>
      </c>
      <c r="CW90" s="84">
        <f t="shared" si="272"/>
        <v>0.17249422550127388</v>
      </c>
      <c r="CX90" s="84">
        <f t="shared" si="273"/>
        <v>21.953417429400645</v>
      </c>
      <c r="CY90" s="84">
        <f t="shared" si="274"/>
        <v>40.20554817740225</v>
      </c>
      <c r="CZ90" s="88">
        <v>185</v>
      </c>
      <c r="DA90" s="89">
        <f t="shared" si="275"/>
        <v>1.9826834413694909</v>
      </c>
      <c r="DB90" s="89">
        <f t="shared" si="276"/>
        <v>0.14224047041791446</v>
      </c>
      <c r="DC90" s="89">
        <f t="shared" si="277"/>
        <v>239.63615867358482</v>
      </c>
      <c r="DD90" s="89">
        <f t="shared" si="278"/>
        <v>1.7957476878432694</v>
      </c>
      <c r="DE90" s="89">
        <f t="shared" si="279"/>
        <v>0.14946076875786007</v>
      </c>
      <c r="DF90" s="89">
        <f t="shared" si="280"/>
        <v>251.80037996432029</v>
      </c>
      <c r="DG90" s="89">
        <f t="shared" si="281"/>
        <v>1.7620398371269081</v>
      </c>
      <c r="DH90" s="89">
        <f t="shared" si="282"/>
        <v>0.15088358981352587</v>
      </c>
      <c r="DI90" s="89">
        <f t="shared" si="283"/>
        <v>254.19744298905496</v>
      </c>
      <c r="DJ90" s="89">
        <f t="shared" si="284"/>
        <v>1.7556623277497316</v>
      </c>
      <c r="DK90" s="89">
        <f t="shared" si="285"/>
        <v>0.15115738654952271</v>
      </c>
      <c r="DL90" s="89">
        <f t="shared" si="286"/>
        <v>6.868272290512567</v>
      </c>
      <c r="DM90" s="89">
        <f t="shared" si="287"/>
        <v>55.033501432108366</v>
      </c>
      <c r="DN90" s="83">
        <v>185</v>
      </c>
      <c r="DO90" s="84">
        <f t="shared" si="288"/>
        <v>2.9024854182932089</v>
      </c>
      <c r="DP90" s="84">
        <f t="shared" si="289"/>
        <v>0.14047444197321104</v>
      </c>
      <c r="DQ90" s="84">
        <f t="shared" si="290"/>
        <v>337.90251423129661</v>
      </c>
      <c r="DR90" s="84">
        <f t="shared" si="291"/>
        <v>2.3511570482339974</v>
      </c>
      <c r="DS90" s="84">
        <f t="shared" si="292"/>
        <v>0.15607793814157697</v>
      </c>
      <c r="DT90" s="84">
        <f t="shared" si="293"/>
        <v>375.43575168024637</v>
      </c>
      <c r="DU90" s="84">
        <f t="shared" si="294"/>
        <v>2.2661303708498362</v>
      </c>
      <c r="DV90" s="84">
        <f t="shared" si="295"/>
        <v>0.15897904843957569</v>
      </c>
      <c r="DW90" s="84">
        <f t="shared" si="296"/>
        <v>382.41419167250501</v>
      </c>
      <c r="DX90" s="84">
        <f t="shared" si="297"/>
        <v>2.2515824759382466</v>
      </c>
      <c r="DY90" s="84">
        <f t="shared" si="298"/>
        <v>0.15949181816041835</v>
      </c>
      <c r="DZ90" s="84">
        <f t="shared" si="299"/>
        <v>12.760715439415771</v>
      </c>
      <c r="EA90" s="84">
        <f t="shared" si="300"/>
        <v>98.825656557370763</v>
      </c>
      <c r="EB90" s="88">
        <v>185</v>
      </c>
      <c r="EC90" s="89">
        <f t="shared" si="301"/>
        <v>3.9804305193476766</v>
      </c>
      <c r="ED90" s="89">
        <f t="shared" si="302"/>
        <v>0.12587110518243097</v>
      </c>
      <c r="EE90" s="89">
        <f t="shared" si="303"/>
        <v>333.37851962534216</v>
      </c>
      <c r="EF90" s="89">
        <f t="shared" si="304"/>
        <v>3.3942621047703012</v>
      </c>
      <c r="EG90" s="89">
        <f t="shared" si="305"/>
        <v>0.13630706966963385</v>
      </c>
      <c r="EH90" s="89">
        <f t="shared" si="306"/>
        <v>361.0189092649174</v>
      </c>
      <c r="EI90" s="89">
        <f t="shared" si="307"/>
        <v>3.3219121921220025</v>
      </c>
      <c r="EJ90" s="89">
        <f t="shared" si="308"/>
        <v>0.13778343093170622</v>
      </c>
      <c r="EK90" s="89">
        <f t="shared" si="309"/>
        <v>364.92915642822413</v>
      </c>
      <c r="EL90" s="89">
        <f t="shared" si="310"/>
        <v>3.3122459951141727</v>
      </c>
      <c r="EM90" s="89">
        <f t="shared" si="311"/>
        <v>0.13798433260379928</v>
      </c>
      <c r="EN90" s="89">
        <f t="shared" si="312"/>
        <v>-2.4450768491139141</v>
      </c>
      <c r="EO90" s="89">
        <f t="shared" si="313"/>
        <v>192.48739128850784</v>
      </c>
      <c r="EP90" s="57">
        <f t="shared" si="221"/>
        <v>44.035856435936346</v>
      </c>
      <c r="EQ90" s="57">
        <f t="shared" si="314"/>
        <v>275.84620680794416</v>
      </c>
      <c r="ER90" s="57">
        <f t="shared" si="222"/>
        <v>0.1637336136438593</v>
      </c>
      <c r="ES90" s="57">
        <f t="shared" si="223"/>
        <v>1.1575966484620852</v>
      </c>
      <c r="ET90" s="57">
        <f t="shared" si="315"/>
        <v>15.759664846208521</v>
      </c>
      <c r="EU90" s="58">
        <f t="shared" si="224"/>
        <v>10.421681354373108</v>
      </c>
      <c r="EV90" s="15">
        <f t="shared" si="225"/>
        <v>0.48585462569581206</v>
      </c>
      <c r="EW90" s="15">
        <f t="shared" si="226"/>
        <v>1.5156881401746929</v>
      </c>
      <c r="EX90" s="58">
        <f t="shared" si="316"/>
        <v>0.32055052277430512</v>
      </c>
      <c r="EY90" s="58">
        <v>100</v>
      </c>
      <c r="EZ90" s="58">
        <f t="shared" si="317"/>
        <v>1.0937857067991494</v>
      </c>
      <c r="FA90" s="58">
        <f t="shared" si="318"/>
        <v>4.3161387278515813</v>
      </c>
      <c r="FB90" s="58">
        <f t="shared" si="319"/>
        <v>9.640558006890744E-2</v>
      </c>
      <c r="FC90" s="58">
        <f t="shared" si="320"/>
        <v>162.41694655912832</v>
      </c>
      <c r="FD90" s="58">
        <f t="shared" si="321"/>
        <v>0.88313135474512428</v>
      </c>
      <c r="FE90" s="58">
        <f t="shared" si="322"/>
        <v>3.8854002377194625</v>
      </c>
      <c r="FF90" s="58">
        <f t="shared" si="323"/>
        <v>0.10160895584656551</v>
      </c>
      <c r="FG90" s="58">
        <f t="shared" si="324"/>
        <v>171.18320682127182</v>
      </c>
      <c r="FH90" s="58">
        <f t="shared" si="325"/>
        <v>0.8638462656379613</v>
      </c>
      <c r="FI90" s="58">
        <f t="shared" si="326"/>
        <v>3.8476117675610175</v>
      </c>
      <c r="FJ90" s="58">
        <f t="shared" si="327"/>
        <v>0.10210670167941904</v>
      </c>
      <c r="FK90" s="58">
        <f t="shared" si="328"/>
        <v>172.02177195699133</v>
      </c>
      <c r="FL90" s="58">
        <f t="shared" si="329"/>
        <v>0.86208416113783681</v>
      </c>
      <c r="FM90" s="58">
        <f t="shared" si="330"/>
        <v>3.8441784432631305</v>
      </c>
      <c r="FN90" s="58">
        <f t="shared" si="331"/>
        <v>0.10215228842642472</v>
      </c>
      <c r="FO90" s="58">
        <f t="shared" si="227"/>
        <v>0.7222166791748228</v>
      </c>
      <c r="FP90" s="58">
        <f t="shared" si="332"/>
        <v>-27.778332082517721</v>
      </c>
      <c r="FQ90" s="27">
        <f t="shared" si="228"/>
        <v>0.52539072298085276</v>
      </c>
      <c r="FR90" s="27">
        <f t="shared" si="229"/>
        <v>6.320867983414088E-3</v>
      </c>
      <c r="FS90" s="27">
        <f t="shared" si="333"/>
        <v>0.5317115909642669</v>
      </c>
      <c r="FT90" s="91">
        <f t="shared" si="366"/>
        <v>0.55000000000000004</v>
      </c>
      <c r="FU90" s="27">
        <f t="shared" si="230"/>
        <v>0.15308462842612158</v>
      </c>
      <c r="FV90" s="27">
        <f t="shared" si="231"/>
        <v>1.0823083229726795</v>
      </c>
      <c r="FW90" s="27">
        <f t="shared" si="334"/>
        <v>8.2308322972679537</v>
      </c>
      <c r="FX90" s="54">
        <v>185</v>
      </c>
      <c r="FY90" s="55">
        <f t="shared" si="335"/>
        <v>1.1768014076831761</v>
      </c>
      <c r="FZ90" s="55">
        <f t="shared" si="336"/>
        <v>0.20036104521786166</v>
      </c>
      <c r="GA90" s="55">
        <f t="shared" si="337"/>
        <v>265.02156603629118</v>
      </c>
      <c r="GB90" s="55">
        <f t="shared" si="338"/>
        <v>1.0829167089687095</v>
      </c>
      <c r="GC90" s="55">
        <f t="shared" si="339"/>
        <v>0.2088658082036412</v>
      </c>
      <c r="GD90" s="55">
        <f t="shared" si="340"/>
        <v>276.27098631560722</v>
      </c>
      <c r="GE90" s="55">
        <f t="shared" si="341"/>
        <v>1.0725539587029826</v>
      </c>
      <c r="GF90" s="55">
        <f t="shared" si="342"/>
        <v>0.209872387529555</v>
      </c>
      <c r="GG90" s="55">
        <f t="shared" si="343"/>
        <v>277.60240894321112</v>
      </c>
      <c r="GH90" s="55">
        <f t="shared" si="344"/>
        <v>1.0713619220906152</v>
      </c>
      <c r="GI90" s="55">
        <f t="shared" si="345"/>
        <v>0.20998911093308398</v>
      </c>
      <c r="GJ90" s="57">
        <f t="shared" si="232"/>
        <v>62.874042670822632</v>
      </c>
      <c r="GK90" s="57">
        <f t="shared" si="346"/>
        <v>492.09608705543235</v>
      </c>
      <c r="GL90" s="57">
        <f t="shared" si="233"/>
        <v>0.20457652818467842</v>
      </c>
      <c r="GM90" s="57">
        <f t="shared" si="234"/>
        <v>1.4463560542656764</v>
      </c>
      <c r="GN90" s="57">
        <f t="shared" si="347"/>
        <v>44.635605426567636</v>
      </c>
      <c r="GO90" s="58">
        <f t="shared" si="235"/>
        <v>21.24553476060413</v>
      </c>
      <c r="GP90" s="15">
        <f t="shared" si="236"/>
        <v>0.98305615513365552</v>
      </c>
      <c r="GQ90" s="92">
        <f t="shared" si="237"/>
        <v>1.0025457312245365</v>
      </c>
      <c r="GR90" s="92">
        <f t="shared" si="348"/>
        <v>0.98055991314523294</v>
      </c>
      <c r="GS90" s="58">
        <v>100</v>
      </c>
      <c r="GT90" s="92">
        <f t="shared" si="349"/>
        <v>1.0937857067991494</v>
      </c>
      <c r="GU90" s="92">
        <f t="shared" si="350"/>
        <v>1.0125582428580542</v>
      </c>
      <c r="GV90" s="92">
        <f t="shared" si="351"/>
        <v>0.23783311942690891</v>
      </c>
      <c r="GW90" s="92">
        <f t="shared" si="238"/>
        <v>572.09274436662656</v>
      </c>
      <c r="GX90" s="92">
        <f t="shared" si="352"/>
        <v>0.55042440636936707</v>
      </c>
      <c r="GY90" s="92">
        <f t="shared" si="353"/>
        <v>0.50465226024286813</v>
      </c>
      <c r="GZ90" s="92">
        <f t="shared" si="354"/>
        <v>0.33688853203637015</v>
      </c>
      <c r="HA90" s="92">
        <f t="shared" si="355"/>
        <v>810.36436515967068</v>
      </c>
      <c r="HB90" s="92">
        <f t="shared" si="356"/>
        <v>0.49423931609633115</v>
      </c>
      <c r="HC90" s="92">
        <f t="shared" si="357"/>
        <v>0.45238651874058905</v>
      </c>
      <c r="HD90" s="92">
        <f t="shared" si="358"/>
        <v>0.35581767017896343</v>
      </c>
      <c r="HE90" s="92">
        <f t="shared" si="359"/>
        <v>855.89722708649435</v>
      </c>
      <c r="HF90" s="92">
        <f t="shared" si="360"/>
        <v>0.48652618214723314</v>
      </c>
      <c r="HG90" s="92">
        <f t="shared" si="361"/>
        <v>0.44521425678966114</v>
      </c>
      <c r="HH90" s="92">
        <f t="shared" si="362"/>
        <v>0.35867227491358622</v>
      </c>
      <c r="HI90" s="92">
        <f t="shared" si="239"/>
        <v>2.5358129836390546</v>
      </c>
      <c r="HJ90" s="92">
        <f t="shared" si="363"/>
        <v>153.58129836390546</v>
      </c>
      <c r="HK90" s="27">
        <f t="shared" si="240"/>
        <v>0.49269454938298529</v>
      </c>
      <c r="HL90" s="27">
        <f t="shared" si="241"/>
        <v>3.3203042803260502E-2</v>
      </c>
      <c r="HM90" s="27">
        <f t="shared" si="364"/>
        <v>0.52589759218624577</v>
      </c>
      <c r="HN90" s="27">
        <f t="shared" si="367"/>
        <v>0.55000000000000004</v>
      </c>
      <c r="HO90" s="27">
        <f t="shared" si="242"/>
        <v>0.22227756561740056</v>
      </c>
      <c r="HP90" s="27">
        <f t="shared" si="243"/>
        <v>1.5715023889150219</v>
      </c>
      <c r="HQ90" s="27">
        <f t="shared" si="365"/>
        <v>57.150238891502191</v>
      </c>
    </row>
    <row r="91" spans="1:225" x14ac:dyDescent="0.25">
      <c r="A91" s="6" t="s">
        <v>211</v>
      </c>
      <c r="B91" s="7">
        <v>11.590299999999999</v>
      </c>
      <c r="C91" s="6" t="s">
        <v>108</v>
      </c>
      <c r="D91" s="6" t="s">
        <v>241</v>
      </c>
      <c r="E91" s="8">
        <v>9.0661831368993653E-2</v>
      </c>
      <c r="F91" s="5">
        <f t="shared" si="244"/>
        <v>8.2195676671798414E-3</v>
      </c>
      <c r="G91" s="59">
        <v>1.46</v>
      </c>
      <c r="H91" s="5">
        <v>2.7495758263863492</v>
      </c>
      <c r="I91" s="47">
        <f t="shared" si="188"/>
        <v>2.7495065523432412</v>
      </c>
      <c r="J91" s="60">
        <v>17</v>
      </c>
      <c r="K91" s="27">
        <v>0.99879999999999991</v>
      </c>
      <c r="L91" s="48">
        <v>1.0797999999999999E-3</v>
      </c>
      <c r="M91" s="49">
        <f t="shared" si="189"/>
        <v>1.0810973167801361E-6</v>
      </c>
      <c r="N91" s="49">
        <f t="shared" si="190"/>
        <v>1.7528099242523441</v>
      </c>
      <c r="O91" s="14">
        <v>2.4819559983369999</v>
      </c>
      <c r="P91" s="14">
        <v>0.99227397923499983</v>
      </c>
      <c r="Q91" s="14">
        <v>0.93769905815339993</v>
      </c>
      <c r="R91" s="13">
        <f t="shared" si="191"/>
        <v>-1.3114775386980388</v>
      </c>
      <c r="S91" s="13">
        <f t="shared" si="191"/>
        <v>1.1189573156929679E-2</v>
      </c>
      <c r="T91" s="13">
        <f t="shared" si="191"/>
        <v>9.2803111349589601E-2</v>
      </c>
      <c r="U91" s="13">
        <f t="shared" si="192"/>
        <v>1.0046973088202924</v>
      </c>
      <c r="V91" s="13">
        <f t="shared" si="193"/>
        <v>-6.7609174842568568E-3</v>
      </c>
      <c r="W91" s="13">
        <f t="shared" si="194"/>
        <v>1.321791800498664</v>
      </c>
      <c r="X91" s="13">
        <f t="shared" si="245"/>
        <v>-0.40249495139717306</v>
      </c>
      <c r="Y91" s="13">
        <f t="shared" si="246"/>
        <v>1.5693248085581364</v>
      </c>
      <c r="Z91" s="13">
        <f t="shared" si="247"/>
        <v>-0.65014398277055452</v>
      </c>
      <c r="AA91" s="13">
        <f t="shared" si="248"/>
        <v>24.618409397789254</v>
      </c>
      <c r="AB91" s="18">
        <f t="shared" si="249"/>
        <v>3.9567626000103218E-5</v>
      </c>
      <c r="AC91" s="62">
        <v>0.5309909935885696</v>
      </c>
      <c r="AD91" s="17">
        <v>0.53101200447296415</v>
      </c>
      <c r="AE91" s="50">
        <f t="shared" si="195"/>
        <v>1.2091711669091445</v>
      </c>
      <c r="AF91" s="17">
        <v>0.81739642877202345</v>
      </c>
      <c r="AG91" s="65">
        <v>5.6496627396763008</v>
      </c>
      <c r="AH91" s="15">
        <f t="shared" si="196"/>
        <v>6.2381816666783063</v>
      </c>
      <c r="AI91" s="65">
        <v>1.6583416594261511</v>
      </c>
      <c r="AJ91" s="15">
        <f t="shared" si="197"/>
        <v>1.9342631674767032</v>
      </c>
      <c r="AK91" s="65">
        <v>6.4532263714599996</v>
      </c>
      <c r="AL91" s="92">
        <f t="shared" si="198"/>
        <v>0.18385270538245549</v>
      </c>
      <c r="AM91" s="92">
        <f t="shared" si="199"/>
        <v>5.7111680931819491</v>
      </c>
      <c r="AN91" s="47">
        <v>1.5393181733872463</v>
      </c>
      <c r="AO91" s="47">
        <f t="shared" si="200"/>
        <v>2.277107027192844</v>
      </c>
      <c r="AP91" s="5">
        <f t="shared" si="201"/>
        <v>1.1663839936011928</v>
      </c>
      <c r="AQ91" s="5">
        <f t="shared" si="202"/>
        <v>0.88500972450619853</v>
      </c>
      <c r="AR91" s="8">
        <v>4.1681520175510002E-2</v>
      </c>
      <c r="AS91" s="51">
        <f t="shared" si="203"/>
        <v>0.94500014892693773</v>
      </c>
      <c r="AT91" s="51">
        <f t="shared" si="204"/>
        <v>0.39979515345955335</v>
      </c>
      <c r="AU91" s="51">
        <f t="shared" si="205"/>
        <v>0.37780647955954583</v>
      </c>
      <c r="AV91" s="51">
        <f t="shared" si="206"/>
        <v>0.59751751392685792</v>
      </c>
      <c r="AW91" s="52">
        <f t="shared" si="207"/>
        <v>1.3397235135745333</v>
      </c>
      <c r="AX91" s="52">
        <f t="shared" si="208"/>
        <v>0.12701517976891954</v>
      </c>
      <c r="AY91" s="9">
        <f t="shared" si="209"/>
        <v>0.6697982058801949</v>
      </c>
      <c r="AZ91" s="9">
        <f t="shared" si="210"/>
        <v>0.88119453366577594</v>
      </c>
      <c r="BA91" s="95">
        <f t="shared" si="250"/>
        <v>1.0462165390387574</v>
      </c>
      <c r="BB91" s="9">
        <f t="shared" si="211"/>
        <v>0.62513270543559996</v>
      </c>
      <c r="BC91" s="9">
        <f t="shared" si="212"/>
        <v>0.320206636222788</v>
      </c>
      <c r="BD91" s="53">
        <f t="shared" si="186"/>
        <v>56.169903532481399</v>
      </c>
      <c r="BE91" s="53">
        <f t="shared" si="186"/>
        <v>73.89779714968347</v>
      </c>
      <c r="BF91" s="53">
        <f t="shared" si="186"/>
        <v>87.736696748341046</v>
      </c>
      <c r="BG91" s="53">
        <f t="shared" si="186"/>
        <v>52.424212921223386</v>
      </c>
      <c r="BH91" s="53">
        <f t="shared" si="186"/>
        <v>26.852827775880112</v>
      </c>
      <c r="BI91" s="96">
        <f t="shared" si="187"/>
        <v>1.749503678009185</v>
      </c>
      <c r="BJ91" s="96">
        <f t="shared" si="187"/>
        <v>1.8686314925220799</v>
      </c>
      <c r="BK91" s="96">
        <f t="shared" si="187"/>
        <v>1.943181279362598</v>
      </c>
      <c r="BL91" s="96">
        <f t="shared" si="187"/>
        <v>1.7195319188410436</v>
      </c>
      <c r="BM91" s="96">
        <f t="shared" si="187"/>
        <v>1.4289900264525486</v>
      </c>
      <c r="BN91" s="99">
        <f t="shared" si="251"/>
        <v>2.8023916566906948</v>
      </c>
      <c r="BO91" s="99">
        <f t="shared" si="252"/>
        <v>3.6868599936323543</v>
      </c>
      <c r="BP91" s="99">
        <f t="shared" si="253"/>
        <v>4.3773012145369217</v>
      </c>
      <c r="BQ91" s="99">
        <f t="shared" si="254"/>
        <v>2.6155141394191173</v>
      </c>
      <c r="BR91" s="99">
        <f t="shared" si="255"/>
        <v>1.3397235135745333</v>
      </c>
      <c r="BS91" s="105">
        <f t="shared" si="213"/>
        <v>0.44752883132555593</v>
      </c>
      <c r="BT91" s="105">
        <f t="shared" si="213"/>
        <v>0.56665664583845088</v>
      </c>
      <c r="BU91" s="105">
        <f t="shared" si="213"/>
        <v>0.64120643267896893</v>
      </c>
      <c r="BV91" s="105">
        <f t="shared" si="213"/>
        <v>0.41755707215741455</v>
      </c>
      <c r="BW91" s="105">
        <f t="shared" si="213"/>
        <v>0.12701517976891954</v>
      </c>
      <c r="BX91" s="88">
        <v>100</v>
      </c>
      <c r="BY91" s="89">
        <f t="shared" si="256"/>
        <v>1.1000185275062209</v>
      </c>
      <c r="BZ91" s="89">
        <f t="shared" si="214"/>
        <v>0.10005345208689879</v>
      </c>
      <c r="CA91" s="89">
        <f t="shared" si="215"/>
        <v>29.634500833507584</v>
      </c>
      <c r="CB91" s="89">
        <f t="shared" si="257"/>
        <v>1.4413404325413601</v>
      </c>
      <c r="CC91" s="89">
        <f t="shared" si="216"/>
        <v>8.7407518868572828E-2</v>
      </c>
      <c r="CD91" s="89">
        <f t="shared" si="217"/>
        <v>25.8889437269574</v>
      </c>
      <c r="CE91" s="89">
        <f t="shared" si="258"/>
        <v>1.4852720055663264</v>
      </c>
      <c r="CF91" s="89">
        <f t="shared" si="218"/>
        <v>8.6105140490184154E-2</v>
      </c>
      <c r="CG91" s="89">
        <f t="shared" si="219"/>
        <v>25.503196585455669</v>
      </c>
      <c r="CH91" s="89">
        <f t="shared" si="259"/>
        <v>1.4902347139362146</v>
      </c>
      <c r="CI91" s="89">
        <f t="shared" si="220"/>
        <v>8.5961649318376437E-2</v>
      </c>
      <c r="CJ91" s="89">
        <f t="shared" si="260"/>
        <v>-5.1843008018307879</v>
      </c>
      <c r="CK91" s="89">
        <f t="shared" si="261"/>
        <v>11.234497180698156</v>
      </c>
      <c r="CL91" s="83">
        <v>186</v>
      </c>
      <c r="CM91" s="84">
        <f t="shared" si="262"/>
        <v>1.8299936443480891</v>
      </c>
      <c r="CN91" s="84">
        <f t="shared" si="263"/>
        <v>0.10838725884010378</v>
      </c>
      <c r="CO91" s="84">
        <f t="shared" si="264"/>
        <v>94.010621386884466</v>
      </c>
      <c r="CP91" s="84">
        <f t="shared" si="265"/>
        <v>2.1456315250225435</v>
      </c>
      <c r="CQ91" s="84">
        <f t="shared" si="266"/>
        <v>0.1000980121492213</v>
      </c>
      <c r="CR91" s="84">
        <f t="shared" si="267"/>
        <v>86.820871958968297</v>
      </c>
      <c r="CS91" s="84">
        <f t="shared" si="268"/>
        <v>2.1858122210081654</v>
      </c>
      <c r="CT91" s="84">
        <f t="shared" si="269"/>
        <v>9.9173718821993051E-2</v>
      </c>
      <c r="CU91" s="84">
        <f t="shared" si="270"/>
        <v>86.019178190103219</v>
      </c>
      <c r="CV91" s="84">
        <f t="shared" si="271"/>
        <v>2.19054600546797</v>
      </c>
      <c r="CW91" s="84">
        <f t="shared" si="272"/>
        <v>9.9066503334950567E-2</v>
      </c>
      <c r="CX91" s="84">
        <f t="shared" si="273"/>
        <v>9.2703531784504847</v>
      </c>
      <c r="CY91" s="84">
        <f t="shared" si="274"/>
        <v>63.507319478430759</v>
      </c>
      <c r="CZ91" s="88">
        <v>186</v>
      </c>
      <c r="DA91" s="89">
        <f t="shared" si="275"/>
        <v>1.9785972277691326</v>
      </c>
      <c r="DB91" s="89">
        <f t="shared" si="276"/>
        <v>0.10789720757344269</v>
      </c>
      <c r="DC91" s="89">
        <f t="shared" si="277"/>
        <v>100.27222563193966</v>
      </c>
      <c r="DD91" s="89">
        <f t="shared" si="278"/>
        <v>2.5063871972590435</v>
      </c>
      <c r="DE91" s="89">
        <f t="shared" si="279"/>
        <v>9.5866047377104607E-2</v>
      </c>
      <c r="DF91" s="89">
        <f t="shared" si="280"/>
        <v>89.091294846496794</v>
      </c>
      <c r="DG91" s="89">
        <f t="shared" si="281"/>
        <v>2.6223945991527904</v>
      </c>
      <c r="DH91" s="89">
        <f t="shared" si="282"/>
        <v>9.3721640599347386E-2</v>
      </c>
      <c r="DI91" s="89">
        <f t="shared" si="283"/>
        <v>87.098431035637077</v>
      </c>
      <c r="DJ91" s="89">
        <f t="shared" si="284"/>
        <v>2.6451971493642756</v>
      </c>
      <c r="DK91" s="89">
        <f t="shared" si="285"/>
        <v>9.3316809148304855E-2</v>
      </c>
      <c r="DL91" s="89">
        <f t="shared" si="286"/>
        <v>2.928440490580253</v>
      </c>
      <c r="DM91" s="89">
        <f t="shared" si="287"/>
        <v>97.443511482947073</v>
      </c>
      <c r="DN91" s="83">
        <v>186</v>
      </c>
      <c r="DO91" s="84">
        <f t="shared" si="288"/>
        <v>2.8970188658428455</v>
      </c>
      <c r="DP91" s="84">
        <f t="shared" si="289"/>
        <v>0.10227680406459673</v>
      </c>
      <c r="DQ91" s="84">
        <f t="shared" si="290"/>
        <v>125.04761495147235</v>
      </c>
      <c r="DR91" s="84">
        <f t="shared" si="291"/>
        <v>3.328531935599897</v>
      </c>
      <c r="DS91" s="84">
        <f t="shared" si="292"/>
        <v>9.5417151288273092E-2</v>
      </c>
      <c r="DT91" s="84">
        <f t="shared" si="293"/>
        <v>116.66073557134671</v>
      </c>
      <c r="DU91" s="84">
        <f t="shared" si="294"/>
        <v>3.4103301830239916</v>
      </c>
      <c r="DV91" s="84">
        <f t="shared" si="295"/>
        <v>9.4265895182198481E-2</v>
      </c>
      <c r="DW91" s="84">
        <f t="shared" si="296"/>
        <v>115.25316489508639</v>
      </c>
      <c r="DX91" s="84">
        <f t="shared" si="297"/>
        <v>3.4248376947123131</v>
      </c>
      <c r="DY91" s="84">
        <f t="shared" si="298"/>
        <v>9.40660295223541E-2</v>
      </c>
      <c r="DZ91" s="84">
        <f t="shared" si="299"/>
        <v>3.7548305631565748</v>
      </c>
      <c r="EA91" s="84">
        <f t="shared" si="300"/>
        <v>155.6376491127233</v>
      </c>
      <c r="EB91" s="88">
        <v>186</v>
      </c>
      <c r="EC91" s="89">
        <f t="shared" si="301"/>
        <v>3.9746303877968878</v>
      </c>
      <c r="ED91" s="89">
        <f t="shared" si="302"/>
        <v>9.5143545137655494E-2</v>
      </c>
      <c r="EE91" s="89">
        <f t="shared" si="303"/>
        <v>138.11071717705425</v>
      </c>
      <c r="EF91" s="89">
        <f t="shared" si="304"/>
        <v>4.3079285696001044</v>
      </c>
      <c r="EG91" s="89">
        <f t="shared" si="305"/>
        <v>9.1388901498793237E-2</v>
      </c>
      <c r="EH91" s="89">
        <f t="shared" si="306"/>
        <v>132.66046277506334</v>
      </c>
      <c r="EI91" s="89">
        <f t="shared" si="307"/>
        <v>4.3551029136069763</v>
      </c>
      <c r="EJ91" s="89">
        <f t="shared" si="308"/>
        <v>9.0892592920869264E-2</v>
      </c>
      <c r="EK91" s="89">
        <f t="shared" si="309"/>
        <v>131.94001943296345</v>
      </c>
      <c r="EL91" s="89">
        <f t="shared" si="310"/>
        <v>4.3615227781101513</v>
      </c>
      <c r="EM91" s="89">
        <f t="shared" si="311"/>
        <v>9.0825674433507808E-2</v>
      </c>
      <c r="EN91" s="89">
        <f t="shared" si="312"/>
        <v>0.18071890015911585</v>
      </c>
      <c r="EO91" s="89">
        <f t="shared" si="313"/>
        <v>225.55394705830884</v>
      </c>
      <c r="EP91" s="57">
        <f t="shared" si="221"/>
        <v>24.618409397789254</v>
      </c>
      <c r="EQ91" s="57">
        <f t="shared" si="314"/>
        <v>102.60390576887109</v>
      </c>
      <c r="ER91" s="57">
        <f t="shared" si="222"/>
        <v>0.11040619522325136</v>
      </c>
      <c r="ES91" s="57">
        <f t="shared" si="223"/>
        <v>1.2177803333124626</v>
      </c>
      <c r="ET91" s="57">
        <f t="shared" si="315"/>
        <v>21.77803333124626</v>
      </c>
      <c r="EU91" s="58">
        <f t="shared" si="224"/>
        <v>3.1711760336840604</v>
      </c>
      <c r="EV91" s="15">
        <f t="shared" si="225"/>
        <v>0.56130359984386502</v>
      </c>
      <c r="EW91" s="15">
        <f t="shared" si="226"/>
        <v>1.4136274262545077</v>
      </c>
      <c r="EX91" s="58">
        <f t="shared" si="316"/>
        <v>0.3970661501178378</v>
      </c>
      <c r="EY91" s="58">
        <v>100</v>
      </c>
      <c r="EZ91" s="58">
        <f t="shared" si="317"/>
        <v>1.0937857067991494</v>
      </c>
      <c r="FA91" s="58">
        <f t="shared" si="318"/>
        <v>3.269947316123341</v>
      </c>
      <c r="FB91" s="58">
        <f t="shared" si="319"/>
        <v>8.393025168282707E-2</v>
      </c>
      <c r="FC91" s="58">
        <f t="shared" si="320"/>
        <v>77.998989254262796</v>
      </c>
      <c r="FD91" s="58">
        <f t="shared" si="321"/>
        <v>1.2298545833397918</v>
      </c>
      <c r="FE91" s="58">
        <f t="shared" si="322"/>
        <v>3.5248223069812203</v>
      </c>
      <c r="FF91" s="58">
        <f t="shared" si="323"/>
        <v>8.0838880229507595E-2</v>
      </c>
      <c r="FG91" s="58">
        <f t="shared" si="324"/>
        <v>75.12608176341422</v>
      </c>
      <c r="FH91" s="58">
        <f t="shared" si="325"/>
        <v>1.2524333703358823</v>
      </c>
      <c r="FI91" s="58">
        <f t="shared" si="326"/>
        <v>3.5672535815868649</v>
      </c>
      <c r="FJ91" s="58">
        <f t="shared" si="327"/>
        <v>8.035666643050246E-2</v>
      </c>
      <c r="FK91" s="58">
        <f t="shared" si="328"/>
        <v>74.677945505357997</v>
      </c>
      <c r="FL91" s="58">
        <f t="shared" si="329"/>
        <v>1.2560862838149083</v>
      </c>
      <c r="FM91" s="58">
        <f t="shared" si="330"/>
        <v>3.5741208798319413</v>
      </c>
      <c r="FN91" s="58">
        <f t="shared" si="331"/>
        <v>8.0279430861214723E-2</v>
      </c>
      <c r="FO91" s="58">
        <f t="shared" si="227"/>
        <v>0.88548212239919843</v>
      </c>
      <c r="FP91" s="58">
        <f t="shared" si="332"/>
        <v>-11.451787760080157</v>
      </c>
      <c r="FQ91" s="27">
        <f t="shared" si="228"/>
        <v>0.65028549419934245</v>
      </c>
      <c r="FR91" s="27">
        <f t="shared" si="229"/>
        <v>2.9529939621816983E-5</v>
      </c>
      <c r="FS91" s="27">
        <f t="shared" si="333"/>
        <v>0.65031502413896425</v>
      </c>
      <c r="FT91" s="91">
        <f t="shared" si="366"/>
        <v>0.55000000000000004</v>
      </c>
      <c r="FU91" s="27">
        <f t="shared" si="230"/>
        <v>9.6505380723901996E-2</v>
      </c>
      <c r="FV91" s="27">
        <f t="shared" si="231"/>
        <v>1.064454349384639</v>
      </c>
      <c r="FW91" s="27">
        <f t="shared" si="334"/>
        <v>6.4454349384639009</v>
      </c>
      <c r="FX91" s="54">
        <v>186</v>
      </c>
      <c r="FY91" s="55">
        <f t="shared" si="335"/>
        <v>1.1753349645835056</v>
      </c>
      <c r="FZ91" s="55">
        <f t="shared" si="336"/>
        <v>0.13524530437688395</v>
      </c>
      <c r="GA91" s="55">
        <f t="shared" si="337"/>
        <v>78.204118824741201</v>
      </c>
      <c r="GB91" s="55">
        <f t="shared" si="338"/>
        <v>1.4361373835146245</v>
      </c>
      <c r="GC91" s="55">
        <f t="shared" si="339"/>
        <v>0.12235029758363807</v>
      </c>
      <c r="GD91" s="55">
        <f t="shared" si="340"/>
        <v>70.747722108041529</v>
      </c>
      <c r="GE91" s="55">
        <f t="shared" si="341"/>
        <v>1.4698110487729292</v>
      </c>
      <c r="GF91" s="55">
        <f t="shared" si="342"/>
        <v>0.12094064202911144</v>
      </c>
      <c r="GG91" s="55">
        <f t="shared" si="343"/>
        <v>69.932604193256466</v>
      </c>
      <c r="GH91" s="55">
        <f t="shared" si="344"/>
        <v>1.4737559963482048</v>
      </c>
      <c r="GI91" s="55">
        <f t="shared" si="345"/>
        <v>0.12077866670895267</v>
      </c>
      <c r="GJ91" s="57">
        <f t="shared" si="232"/>
        <v>32.388273958378349</v>
      </c>
      <c r="GK91" s="57">
        <f t="shared" si="346"/>
        <v>164.95172429202461</v>
      </c>
      <c r="GL91" s="57">
        <f t="shared" si="233"/>
        <v>0.13491448990914273</v>
      </c>
      <c r="GM91" s="57">
        <f t="shared" si="234"/>
        <v>1.4881068236978443</v>
      </c>
      <c r="GN91" s="57">
        <f t="shared" si="347"/>
        <v>48.810682369784431</v>
      </c>
      <c r="GO91" s="58">
        <f t="shared" si="235"/>
        <v>5.4887819690800077</v>
      </c>
      <c r="GP91" s="15">
        <f t="shared" si="236"/>
        <v>0.87986888846131706</v>
      </c>
      <c r="GQ91" s="92">
        <f t="shared" si="237"/>
        <v>1.158409817906028</v>
      </c>
      <c r="GR91" s="92">
        <f t="shared" si="348"/>
        <v>0.7595488875014812</v>
      </c>
      <c r="GS91" s="58">
        <v>100</v>
      </c>
      <c r="GT91" s="92">
        <f t="shared" si="349"/>
        <v>1.0937857067991494</v>
      </c>
      <c r="GU91" s="92">
        <f t="shared" si="350"/>
        <v>1.4101133987497119</v>
      </c>
      <c r="GV91" s="92">
        <f t="shared" si="351"/>
        <v>0.14659723898216828</v>
      </c>
      <c r="GW91" s="92">
        <f t="shared" si="238"/>
        <v>179.23550956493636</v>
      </c>
      <c r="GX91" s="92">
        <f t="shared" si="352"/>
        <v>0.84747232829111829</v>
      </c>
      <c r="GY91" s="92">
        <f t="shared" si="353"/>
        <v>1.1229948963602192</v>
      </c>
      <c r="GZ91" s="92">
        <f t="shared" si="354"/>
        <v>0.16427214166625823</v>
      </c>
      <c r="HA91" s="92">
        <f t="shared" si="355"/>
        <v>200.84553585935294</v>
      </c>
      <c r="HB91" s="92">
        <f t="shared" si="356"/>
        <v>0.80879053499360487</v>
      </c>
      <c r="HC91" s="92">
        <f t="shared" si="357"/>
        <v>1.0778774674217941</v>
      </c>
      <c r="HD91" s="92">
        <f t="shared" si="358"/>
        <v>0.16767492233076231</v>
      </c>
      <c r="HE91" s="92">
        <f t="shared" si="359"/>
        <v>205.0059083914324</v>
      </c>
      <c r="HF91" s="92">
        <f t="shared" si="360"/>
        <v>0.80209471084927952</v>
      </c>
      <c r="HG91" s="92">
        <f t="shared" si="361"/>
        <v>1.0700679984858859</v>
      </c>
      <c r="HH91" s="92">
        <f t="shared" si="362"/>
        <v>0.16828566466106043</v>
      </c>
      <c r="HI91" s="92">
        <f t="shared" si="239"/>
        <v>1.8561908812114964</v>
      </c>
      <c r="HJ91" s="92">
        <f t="shared" si="363"/>
        <v>85.619088121149645</v>
      </c>
      <c r="HK91" s="27">
        <f t="shared" si="240"/>
        <v>0.57677836296550655</v>
      </c>
      <c r="HL91" s="27">
        <f t="shared" si="241"/>
        <v>5.8886445052183753E-4</v>
      </c>
      <c r="HM91" s="27">
        <f t="shared" si="364"/>
        <v>0.57736722741602842</v>
      </c>
      <c r="HN91" s="27">
        <f t="shared" si="367"/>
        <v>0.55000000000000004</v>
      </c>
      <c r="HO91" s="27">
        <f t="shared" si="242"/>
        <v>0.14310615197494816</v>
      </c>
      <c r="HP91" s="27">
        <f t="shared" si="243"/>
        <v>1.5784608562836782</v>
      </c>
      <c r="HQ91" s="27">
        <f t="shared" si="365"/>
        <v>57.846085628367817</v>
      </c>
    </row>
    <row r="92" spans="1:225" x14ac:dyDescent="0.25">
      <c r="A92" s="6" t="s">
        <v>211</v>
      </c>
      <c r="B92" s="7">
        <v>11.590299999999999</v>
      </c>
      <c r="C92" s="6" t="s">
        <v>109</v>
      </c>
      <c r="D92" s="6" t="s">
        <v>245</v>
      </c>
      <c r="E92" s="8">
        <v>0.1044932079414838</v>
      </c>
      <c r="F92" s="5">
        <f t="shared" si="244"/>
        <v>1.0918830505902173E-2</v>
      </c>
      <c r="G92" s="59">
        <v>1.66</v>
      </c>
      <c r="H92" s="5">
        <v>2.7986554426108095</v>
      </c>
      <c r="I92" s="47">
        <f t="shared" si="188"/>
        <v>2.7986554426108095</v>
      </c>
      <c r="J92" s="60">
        <v>17</v>
      </c>
      <c r="K92" s="27">
        <v>0.99879999999999991</v>
      </c>
      <c r="L92" s="48">
        <v>1.0797999999999999E-3</v>
      </c>
      <c r="M92" s="49">
        <f t="shared" si="189"/>
        <v>1.0810973167801361E-6</v>
      </c>
      <c r="N92" s="49">
        <f t="shared" si="190"/>
        <v>1.802017864047667</v>
      </c>
      <c r="O92" s="14">
        <v>2.0073106122519997</v>
      </c>
      <c r="P92" s="14">
        <v>1.1058379987434999</v>
      </c>
      <c r="Q92" s="14">
        <v>0.72696516236769992</v>
      </c>
      <c r="R92" s="13">
        <f t="shared" si="191"/>
        <v>-1.0052638773297031</v>
      </c>
      <c r="S92" s="13">
        <f t="shared" si="191"/>
        <v>-0.14514005146051845</v>
      </c>
      <c r="T92" s="13">
        <f t="shared" si="191"/>
        <v>0.46004186593316454</v>
      </c>
      <c r="U92" s="13">
        <f t="shared" si="192"/>
        <v>1.042445464392002</v>
      </c>
      <c r="V92" s="13">
        <f t="shared" si="193"/>
        <v>-5.9971910951278219E-2</v>
      </c>
      <c r="W92" s="13">
        <f t="shared" si="194"/>
        <v>1.1729330660023467</v>
      </c>
      <c r="X92" s="13">
        <f t="shared" si="245"/>
        <v>-0.23012068761901891</v>
      </c>
      <c r="Y92" s="13">
        <f t="shared" si="246"/>
        <v>1.4898860192341361</v>
      </c>
      <c r="Z92" s="13">
        <f t="shared" si="247"/>
        <v>-0.57520196439511073</v>
      </c>
      <c r="AA92" s="13">
        <f t="shared" si="248"/>
        <v>25.780194182807808</v>
      </c>
      <c r="AB92" s="18">
        <f t="shared" si="249"/>
        <v>0</v>
      </c>
      <c r="AC92" s="62">
        <v>0.59314196907762939</v>
      </c>
      <c r="AD92" s="17">
        <v>0.59314196907762939</v>
      </c>
      <c r="AE92" s="50">
        <f t="shared" si="195"/>
        <v>0.84492529320325893</v>
      </c>
      <c r="AF92" s="17">
        <v>0.66151106099463397</v>
      </c>
      <c r="AG92" s="65">
        <v>4.6281233736635468</v>
      </c>
      <c r="AH92" s="15">
        <f t="shared" si="196"/>
        <v>4.9066372329277312</v>
      </c>
      <c r="AI92" s="65">
        <v>1.4552457302145898</v>
      </c>
      <c r="AJ92" s="15">
        <f t="shared" si="197"/>
        <v>1.7433957023154327</v>
      </c>
      <c r="AK92" s="65">
        <v>8.2150573272869991</v>
      </c>
      <c r="AL92" s="92">
        <f t="shared" si="198"/>
        <v>8.3850444506276753E-2</v>
      </c>
      <c r="AM92" s="92">
        <f t="shared" si="199"/>
        <v>4.993181000860929</v>
      </c>
      <c r="AN92" s="47">
        <v>1.1152659826505322</v>
      </c>
      <c r="AO92" s="47">
        <f t="shared" si="200"/>
        <v>1.4244908255559245</v>
      </c>
      <c r="AP92" s="5">
        <f t="shared" si="201"/>
        <v>1.1980077770496893</v>
      </c>
      <c r="AQ92" s="5">
        <f t="shared" si="202"/>
        <v>0.60780841836315147</v>
      </c>
      <c r="AR92" s="8">
        <v>4.8530208742000001E-2</v>
      </c>
      <c r="AS92" s="51">
        <f t="shared" si="203"/>
        <v>0.65738848112807535</v>
      </c>
      <c r="AT92" s="51">
        <f t="shared" si="204"/>
        <v>0.55090527195632233</v>
      </c>
      <c r="AU92" s="51">
        <f t="shared" si="205"/>
        <v>0.36215877997681606</v>
      </c>
      <c r="AV92" s="51">
        <f t="shared" si="206"/>
        <v>0.48793340764509657</v>
      </c>
      <c r="AW92" s="52">
        <f t="shared" si="207"/>
        <v>1.319788353065628</v>
      </c>
      <c r="AX92" s="52">
        <f t="shared" si="208"/>
        <v>0.12050429145931511</v>
      </c>
      <c r="AY92" s="9">
        <f t="shared" si="209"/>
        <v>0.69496364292800128</v>
      </c>
      <c r="AZ92" s="9">
        <f t="shared" si="210"/>
        <v>0.78195537733489773</v>
      </c>
      <c r="BA92" s="95">
        <f t="shared" si="250"/>
        <v>0.99325734615609074</v>
      </c>
      <c r="BB92" s="9">
        <f t="shared" si="211"/>
        <v>0.48464344157846645</v>
      </c>
      <c r="BC92" s="9">
        <f t="shared" si="212"/>
        <v>0.40758887434781543</v>
      </c>
      <c r="BD92" s="53">
        <f t="shared" si="186"/>
        <v>67.171548134565697</v>
      </c>
      <c r="BE92" s="53">
        <f t="shared" si="186"/>
        <v>75.579713848678551</v>
      </c>
      <c r="BF92" s="53">
        <f t="shared" si="186"/>
        <v>96.003056154474152</v>
      </c>
      <c r="BG92" s="53">
        <f t="shared" si="186"/>
        <v>46.843098333796121</v>
      </c>
      <c r="BH92" s="53">
        <f t="shared" si="186"/>
        <v>39.395407185644892</v>
      </c>
      <c r="BI92" s="96">
        <f t="shared" si="187"/>
        <v>1.8271853578051855</v>
      </c>
      <c r="BJ92" s="96">
        <f t="shared" si="187"/>
        <v>1.8784052433077072</v>
      </c>
      <c r="BK92" s="96">
        <f t="shared" si="187"/>
        <v>1.9822850585593352</v>
      </c>
      <c r="BL92" s="96">
        <f t="shared" si="187"/>
        <v>1.6706456128044511</v>
      </c>
      <c r="BM92" s="96">
        <f t="shared" si="187"/>
        <v>1.5954455936480108</v>
      </c>
      <c r="BN92" s="99">
        <f t="shared" si="251"/>
        <v>2.2503188371077574</v>
      </c>
      <c r="BO92" s="99">
        <f t="shared" si="252"/>
        <v>2.5320013979158986</v>
      </c>
      <c r="BP92" s="99">
        <f t="shared" si="253"/>
        <v>3.2162052488582833</v>
      </c>
      <c r="BQ92" s="99">
        <f t="shared" si="254"/>
        <v>1.5692939867614675</v>
      </c>
      <c r="BR92" s="99">
        <f t="shared" si="255"/>
        <v>1.319788353065628</v>
      </c>
      <c r="BS92" s="105">
        <f t="shared" si="213"/>
        <v>0.35224405561648986</v>
      </c>
      <c r="BT92" s="105">
        <f t="shared" si="213"/>
        <v>0.40346394111901157</v>
      </c>
      <c r="BU92" s="105">
        <f t="shared" si="213"/>
        <v>0.50734375637063966</v>
      </c>
      <c r="BV92" s="105">
        <f t="shared" si="213"/>
        <v>0.19570431061575552</v>
      </c>
      <c r="BW92" s="105">
        <f t="shared" si="213"/>
        <v>0.12050429145931511</v>
      </c>
      <c r="BX92" s="88">
        <v>100</v>
      </c>
      <c r="BY92" s="89">
        <f t="shared" si="256"/>
        <v>1.1000185275062209</v>
      </c>
      <c r="BZ92" s="89">
        <f t="shared" si="214"/>
        <v>0.11445643321749852</v>
      </c>
      <c r="CA92" s="89">
        <f t="shared" si="215"/>
        <v>43.151683065802693</v>
      </c>
      <c r="CB92" s="89">
        <f t="shared" si="257"/>
        <v>1.3258778100832955</v>
      </c>
      <c r="CC92" s="89">
        <f t="shared" si="216"/>
        <v>0.10425297495034248</v>
      </c>
      <c r="CD92" s="89">
        <f t="shared" si="217"/>
        <v>39.304835973487855</v>
      </c>
      <c r="CE92" s="89">
        <f t="shared" si="258"/>
        <v>1.3536740433648509</v>
      </c>
      <c r="CF92" s="89">
        <f t="shared" si="218"/>
        <v>0.10317706204892264</v>
      </c>
      <c r="CG92" s="89">
        <f t="shared" si="219"/>
        <v>38.899201696555146</v>
      </c>
      <c r="CH92" s="89">
        <f t="shared" si="259"/>
        <v>1.3567979507640968</v>
      </c>
      <c r="CI92" s="89">
        <f t="shared" si="220"/>
        <v>0.10305821556663614</v>
      </c>
      <c r="CJ92" s="89">
        <f t="shared" si="260"/>
        <v>-1.373287702729209</v>
      </c>
      <c r="CK92" s="89">
        <f t="shared" si="261"/>
        <v>2.8042070239900463</v>
      </c>
      <c r="CL92" s="83">
        <v>187</v>
      </c>
      <c r="CM92" s="84">
        <f t="shared" si="262"/>
        <v>1.8277068409013304</v>
      </c>
      <c r="CN92" s="84">
        <f t="shared" si="263"/>
        <v>9.6824875861644413E-2</v>
      </c>
      <c r="CO92" s="84">
        <f t="shared" si="264"/>
        <v>65.108210435330932</v>
      </c>
      <c r="CP92" s="84">
        <f t="shared" si="265"/>
        <v>2.3375458660634081</v>
      </c>
      <c r="CQ92" s="84">
        <f t="shared" si="266"/>
        <v>8.5617027754402192E-2</v>
      </c>
      <c r="CR92" s="84">
        <f t="shared" si="267"/>
        <v>57.57168713385753</v>
      </c>
      <c r="CS92" s="84">
        <f t="shared" si="268"/>
        <v>2.4055770473394369</v>
      </c>
      <c r="CT92" s="84">
        <f t="shared" si="269"/>
        <v>8.4397694256749978E-2</v>
      </c>
      <c r="CU92" s="84">
        <f t="shared" si="270"/>
        <v>56.751767446385593</v>
      </c>
      <c r="CV92" s="84">
        <f t="shared" si="271"/>
        <v>2.4136372842032277</v>
      </c>
      <c r="CW92" s="84">
        <f t="shared" si="272"/>
        <v>8.4256655192929561E-2</v>
      </c>
      <c r="CX92" s="84">
        <f t="shared" si="273"/>
        <v>-19.366380980366404</v>
      </c>
      <c r="CY92" s="84">
        <f t="shared" si="274"/>
        <v>82.880632231432244</v>
      </c>
      <c r="CZ92" s="88">
        <v>187</v>
      </c>
      <c r="DA92" s="89">
        <f t="shared" si="275"/>
        <v>1.9745412781713048</v>
      </c>
      <c r="DB92" s="89">
        <f t="shared" si="276"/>
        <v>0.11155190248347166</v>
      </c>
      <c r="DC92" s="89">
        <f t="shared" si="277"/>
        <v>107.56365128583822</v>
      </c>
      <c r="DD92" s="89">
        <f t="shared" si="278"/>
        <v>2.439953778640636</v>
      </c>
      <c r="DE92" s="89">
        <f t="shared" si="279"/>
        <v>0.10035044215122903</v>
      </c>
      <c r="DF92" s="89">
        <f t="shared" si="280"/>
        <v>96.762670341133855</v>
      </c>
      <c r="DG92" s="89">
        <f t="shared" si="281"/>
        <v>2.5407948924365127</v>
      </c>
      <c r="DH92" s="89">
        <f t="shared" si="282"/>
        <v>9.833888644226256E-2</v>
      </c>
      <c r="DI92" s="89">
        <f t="shared" si="283"/>
        <v>94.82303262985981</v>
      </c>
      <c r="DJ92" s="89">
        <f t="shared" si="284"/>
        <v>2.5605606855866081</v>
      </c>
      <c r="DK92" s="89">
        <f t="shared" si="285"/>
        <v>9.7958596346460647E-2</v>
      </c>
      <c r="DL92" s="89">
        <f t="shared" si="286"/>
        <v>-6.2536232964371603</v>
      </c>
      <c r="DM92" s="89">
        <f t="shared" si="287"/>
        <v>94.012977886862828</v>
      </c>
      <c r="DN92" s="83">
        <v>187</v>
      </c>
      <c r="DO92" s="84">
        <f t="shared" si="288"/>
        <v>2.8915918379074386</v>
      </c>
      <c r="DP92" s="84">
        <f t="shared" si="289"/>
        <v>9.7780338791935054E-2</v>
      </c>
      <c r="DQ92" s="84">
        <f t="shared" si="290"/>
        <v>106.08646492210022</v>
      </c>
      <c r="DR92" s="84">
        <f t="shared" si="291"/>
        <v>3.5255485992860929</v>
      </c>
      <c r="DS92" s="84">
        <f t="shared" si="292"/>
        <v>8.85536934886718E-2</v>
      </c>
      <c r="DT92" s="84">
        <f t="shared" si="293"/>
        <v>96.07604569665537</v>
      </c>
      <c r="DU92" s="84">
        <f t="shared" si="294"/>
        <v>3.649887618151376</v>
      </c>
      <c r="DV92" s="84">
        <f t="shared" si="295"/>
        <v>8.703226508270534E-2</v>
      </c>
      <c r="DW92" s="84">
        <f t="shared" si="296"/>
        <v>94.425376827891341</v>
      </c>
      <c r="DX92" s="84">
        <f t="shared" si="297"/>
        <v>3.67207440351102</v>
      </c>
      <c r="DY92" s="84">
        <f t="shared" si="298"/>
        <v>8.6768940929066826E-2</v>
      </c>
      <c r="DZ92" s="84">
        <f t="shared" si="299"/>
        <v>-16.962123530883044</v>
      </c>
      <c r="EA92" s="84">
        <f t="shared" si="300"/>
        <v>178.23206614768648</v>
      </c>
      <c r="EB92" s="88">
        <v>187</v>
      </c>
      <c r="EC92" s="89">
        <f t="shared" si="301"/>
        <v>3.9688697401937261</v>
      </c>
      <c r="ED92" s="89">
        <f t="shared" si="302"/>
        <v>9.4064665984704213E-2</v>
      </c>
      <c r="EE92" s="89">
        <f t="shared" si="303"/>
        <v>129.63276162033171</v>
      </c>
      <c r="EF92" s="89">
        <f t="shared" si="304"/>
        <v>4.3823862660813422</v>
      </c>
      <c r="EG92" s="89">
        <f t="shared" si="305"/>
        <v>8.951681331609522E-2</v>
      </c>
      <c r="EH92" s="89">
        <f t="shared" si="306"/>
        <v>123.3652572954873</v>
      </c>
      <c r="EI92" s="89">
        <f t="shared" si="307"/>
        <v>4.4415272295794317</v>
      </c>
      <c r="EJ92" s="89">
        <f t="shared" si="308"/>
        <v>8.8918837439038625E-2</v>
      </c>
      <c r="EK92" s="89">
        <f t="shared" si="309"/>
        <v>122.54117246497515</v>
      </c>
      <c r="EL92" s="89">
        <f t="shared" si="310"/>
        <v>4.4495870804371433</v>
      </c>
      <c r="EM92" s="89">
        <f t="shared" si="311"/>
        <v>8.8838268457086728E-2</v>
      </c>
      <c r="EN92" s="89">
        <f t="shared" si="312"/>
        <v>-14.981777086567993</v>
      </c>
      <c r="EO92" s="89">
        <f t="shared" si="313"/>
        <v>237.14398752660327</v>
      </c>
      <c r="EP92" s="57">
        <f t="shared" si="221"/>
        <v>25.780194182807808</v>
      </c>
      <c r="EQ92" s="57">
        <f t="shared" si="314"/>
        <v>111.26383173755501</v>
      </c>
      <c r="ER92" s="57">
        <f t="shared" si="222"/>
        <v>0.11538927843702954</v>
      </c>
      <c r="ES92" s="57">
        <f t="shared" si="223"/>
        <v>1.1042753946423727</v>
      </c>
      <c r="ET92" s="57">
        <f t="shared" si="315"/>
        <v>10.427539464237267</v>
      </c>
      <c r="EU92" s="58">
        <f t="shared" si="224"/>
        <v>3.4139453199515311</v>
      </c>
      <c r="EV92" s="15">
        <f t="shared" si="225"/>
        <v>0.73765218519857823</v>
      </c>
      <c r="EW92" s="15">
        <f t="shared" si="226"/>
        <v>1.921044828991576</v>
      </c>
      <c r="EX92" s="58">
        <f t="shared" si="316"/>
        <v>0.38398488888247223</v>
      </c>
      <c r="EY92" s="58">
        <v>100</v>
      </c>
      <c r="EZ92" s="58">
        <f t="shared" si="317"/>
        <v>1.0937857067991494</v>
      </c>
      <c r="FA92" s="58">
        <f t="shared" si="318"/>
        <v>3.4151273245344216</v>
      </c>
      <c r="FB92" s="58">
        <f t="shared" si="319"/>
        <v>8.4821635102247467E-2</v>
      </c>
      <c r="FC92" s="58">
        <f t="shared" si="320"/>
        <v>81.78905582524331</v>
      </c>
      <c r="FD92" s="58">
        <f t="shared" si="321"/>
        <v>1.2021118589652637</v>
      </c>
      <c r="FE92" s="58">
        <f t="shared" si="322"/>
        <v>3.6221428015887986</v>
      </c>
      <c r="FF92" s="58">
        <f t="shared" si="323"/>
        <v>8.236208000415339E-2</v>
      </c>
      <c r="FG92" s="58">
        <f t="shared" si="324"/>
        <v>79.417435790086174</v>
      </c>
      <c r="FH92" s="58">
        <f t="shared" si="325"/>
        <v>1.2192128908968405</v>
      </c>
      <c r="FI92" s="58">
        <f t="shared" si="326"/>
        <v>3.6549378405625119</v>
      </c>
      <c r="FJ92" s="58">
        <f t="shared" si="327"/>
        <v>8.1991738001674641E-2</v>
      </c>
      <c r="FK92" s="58">
        <f t="shared" si="328"/>
        <v>79.060334412841385</v>
      </c>
      <c r="FL92" s="58">
        <f t="shared" si="329"/>
        <v>1.2218619093080825</v>
      </c>
      <c r="FM92" s="58">
        <f t="shared" si="330"/>
        <v>3.6600200853349523</v>
      </c>
      <c r="FN92" s="58">
        <f t="shared" si="331"/>
        <v>8.1934792024727879E-2</v>
      </c>
      <c r="FO92" s="58">
        <f t="shared" si="227"/>
        <v>0.78411595967664582</v>
      </c>
      <c r="FP92" s="58">
        <f t="shared" si="332"/>
        <v>-21.588404032335418</v>
      </c>
      <c r="FQ92" s="27">
        <f t="shared" si="228"/>
        <v>0.63816632449100552</v>
      </c>
      <c r="FR92" s="27">
        <f t="shared" si="229"/>
        <v>4.7023130157652411E-5</v>
      </c>
      <c r="FS92" s="27">
        <f t="shared" si="333"/>
        <v>0.63821334762116322</v>
      </c>
      <c r="FT92" s="91">
        <f t="shared" si="366"/>
        <v>0.55000000000000004</v>
      </c>
      <c r="FU92" s="27">
        <f t="shared" si="230"/>
        <v>0.11143936052392825</v>
      </c>
      <c r="FV92" s="27">
        <f t="shared" si="231"/>
        <v>1.0664746802139935</v>
      </c>
      <c r="FW92" s="27">
        <f t="shared" si="334"/>
        <v>6.6474680213993498</v>
      </c>
      <c r="FX92" s="54">
        <v>187</v>
      </c>
      <c r="FY92" s="55">
        <f t="shared" si="335"/>
        <v>1.1738781971933707</v>
      </c>
      <c r="FZ92" s="55">
        <f t="shared" si="336"/>
        <v>0.12081718130889994</v>
      </c>
      <c r="GA92" s="55">
        <f t="shared" si="337"/>
        <v>54.160947069728849</v>
      </c>
      <c r="GB92" s="55">
        <f t="shared" si="338"/>
        <v>1.5635017453876272</v>
      </c>
      <c r="GC92" s="55">
        <f t="shared" si="339"/>
        <v>0.10468658487850789</v>
      </c>
      <c r="GD92" s="55">
        <f t="shared" si="340"/>
        <v>46.929786981364295</v>
      </c>
      <c r="GE92" s="55">
        <f t="shared" si="341"/>
        <v>1.6161956844107668</v>
      </c>
      <c r="GF92" s="55">
        <f t="shared" si="342"/>
        <v>0.1029658588023266</v>
      </c>
      <c r="GG92" s="55">
        <f t="shared" si="343"/>
        <v>46.158405353984023</v>
      </c>
      <c r="GH92" s="55">
        <f t="shared" si="344"/>
        <v>1.6224031868061228</v>
      </c>
      <c r="GI92" s="55">
        <f t="shared" si="345"/>
        <v>0.10276869037693881</v>
      </c>
      <c r="GJ92" s="57">
        <f t="shared" si="232"/>
        <v>29.007217392051253</v>
      </c>
      <c r="GK92" s="57">
        <f t="shared" si="346"/>
        <v>136.56995149545858</v>
      </c>
      <c r="GL92" s="57">
        <f t="shared" si="233"/>
        <v>0.12587709596912175</v>
      </c>
      <c r="GM92" s="57">
        <f t="shared" si="234"/>
        <v>1.2046438084244953</v>
      </c>
      <c r="GN92" s="57">
        <f t="shared" si="347"/>
        <v>20.464380842449525</v>
      </c>
      <c r="GO92" s="58">
        <f t="shared" si="235"/>
        <v>4.3221151369684474</v>
      </c>
      <c r="GP92" s="15">
        <f t="shared" si="236"/>
        <v>0.88087114082193796</v>
      </c>
      <c r="GQ92" s="92">
        <f t="shared" si="237"/>
        <v>1.0667788378174832</v>
      </c>
      <c r="GR92" s="92">
        <f t="shared" si="348"/>
        <v>0.82572986039365692</v>
      </c>
      <c r="GS92" s="58">
        <v>100</v>
      </c>
      <c r="GT92" s="92">
        <f t="shared" si="349"/>
        <v>1.0937857067991494</v>
      </c>
      <c r="GU92" s="92">
        <f t="shared" si="350"/>
        <v>1.2653329837234137</v>
      </c>
      <c r="GV92" s="92">
        <f t="shared" si="351"/>
        <v>0.14781469726854021</v>
      </c>
      <c r="GW92" s="92">
        <f t="shared" si="238"/>
        <v>160.37108165597027</v>
      </c>
      <c r="GX92" s="92">
        <f t="shared" si="352"/>
        <v>0.88787365283953856</v>
      </c>
      <c r="GY92" s="92">
        <f t="shared" si="353"/>
        <v>1.0414875864876421</v>
      </c>
      <c r="GZ92" s="92">
        <f t="shared" si="354"/>
        <v>0.16292697109567619</v>
      </c>
      <c r="HA92" s="92">
        <f t="shared" si="355"/>
        <v>176.76709466904717</v>
      </c>
      <c r="HB92" s="92">
        <f t="shared" si="356"/>
        <v>0.85236508448155035</v>
      </c>
      <c r="HC92" s="92">
        <f t="shared" si="357"/>
        <v>1.002871359097304</v>
      </c>
      <c r="HD92" s="92">
        <f t="shared" si="358"/>
        <v>0.16603414822473908</v>
      </c>
      <c r="HE92" s="92">
        <f t="shared" si="359"/>
        <v>180.13821652832499</v>
      </c>
      <c r="HF92" s="92">
        <f t="shared" si="360"/>
        <v>0.84570976483798321</v>
      </c>
      <c r="HG92" s="92">
        <f t="shared" si="361"/>
        <v>0.99563340135535183</v>
      </c>
      <c r="HH92" s="92">
        <f t="shared" si="362"/>
        <v>0.16663656471773255</v>
      </c>
      <c r="HI92" s="92">
        <f t="shared" si="239"/>
        <v>1.5947119243487007</v>
      </c>
      <c r="HJ92" s="92">
        <f t="shared" si="363"/>
        <v>59.471192434870069</v>
      </c>
      <c r="HK92" s="27">
        <f t="shared" si="240"/>
        <v>0.60443874847117463</v>
      </c>
      <c r="HL92" s="27">
        <f t="shared" si="241"/>
        <v>1.8162990462187165E-4</v>
      </c>
      <c r="HM92" s="27">
        <f t="shared" si="364"/>
        <v>0.60462037837579652</v>
      </c>
      <c r="HN92" s="27">
        <f t="shared" si="367"/>
        <v>0.55000000000000004</v>
      </c>
      <c r="HO92" s="27">
        <f t="shared" si="242"/>
        <v>0.12484759246202237</v>
      </c>
      <c r="HP92" s="27">
        <f t="shared" si="243"/>
        <v>1.1947914598615541</v>
      </c>
      <c r="HQ92" s="27">
        <f t="shared" si="365"/>
        <v>19.479145986155409</v>
      </c>
    </row>
    <row r="93" spans="1:225" x14ac:dyDescent="0.25">
      <c r="A93" s="6" t="s">
        <v>1</v>
      </c>
      <c r="B93" s="7">
        <v>12.4658</v>
      </c>
      <c r="C93" s="6" t="s">
        <v>88</v>
      </c>
      <c r="D93" s="6" t="s">
        <v>351</v>
      </c>
      <c r="E93" s="8">
        <v>8.1300813008130079E-2</v>
      </c>
      <c r="F93" s="5">
        <f t="shared" si="244"/>
        <v>6.6098221957829328E-3</v>
      </c>
      <c r="G93" s="59">
        <v>6.1199999999999992</v>
      </c>
      <c r="H93" s="5">
        <v>2.7868230049667133</v>
      </c>
      <c r="I93" s="47">
        <f t="shared" si="188"/>
        <v>2.7810043747305619</v>
      </c>
      <c r="J93" s="60">
        <v>17</v>
      </c>
      <c r="K93" s="27">
        <v>0.99879999999999991</v>
      </c>
      <c r="L93" s="48">
        <v>1.0797999999999999E-3</v>
      </c>
      <c r="M93" s="49">
        <f t="shared" si="189"/>
        <v>1.0810973167801361E-6</v>
      </c>
      <c r="N93" s="49">
        <f t="shared" si="190"/>
        <v>1.7843455894378875</v>
      </c>
      <c r="O93" s="14">
        <v>4.8187388848339996</v>
      </c>
      <c r="P93" s="14">
        <v>3.1692788138199997</v>
      </c>
      <c r="Q93" s="14">
        <v>1.0782816151677999</v>
      </c>
      <c r="R93" s="13">
        <f t="shared" si="191"/>
        <v>-2.2686556272324219</v>
      </c>
      <c r="S93" s="13">
        <f t="shared" si="191"/>
        <v>-1.6641545848136996</v>
      </c>
      <c r="T93" s="13">
        <f t="shared" si="191"/>
        <v>-0.10873401644536804</v>
      </c>
      <c r="U93" s="13">
        <f t="shared" si="192"/>
        <v>1.6144316754001715</v>
      </c>
      <c r="V93" s="13">
        <f t="shared" si="193"/>
        <v>-0.69102638573532849</v>
      </c>
      <c r="W93" s="13">
        <f t="shared" si="194"/>
        <v>2.5441459031379741</v>
      </c>
      <c r="X93" s="13">
        <f t="shared" si="245"/>
        <v>-1.3471814094971633</v>
      </c>
      <c r="Y93" s="13">
        <f t="shared" si="246"/>
        <v>3.9079313014733263</v>
      </c>
      <c r="Z93" s="13">
        <f t="shared" si="247"/>
        <v>-1.9664051060230607</v>
      </c>
      <c r="AA93" s="13">
        <f t="shared" si="248"/>
        <v>39.794752069613935</v>
      </c>
      <c r="AB93" s="18">
        <f t="shared" si="249"/>
        <v>3.2542255999998826E-3</v>
      </c>
      <c r="AC93" s="62">
        <v>2.1960490454875869</v>
      </c>
      <c r="AD93" s="17">
        <v>2.2032188165628472</v>
      </c>
      <c r="AE93" s="50">
        <f t="shared" si="195"/>
        <v>8.6223304650342669</v>
      </c>
      <c r="AF93" s="17">
        <v>5.3919597218730271</v>
      </c>
      <c r="AG93" s="65">
        <v>22.386393953802148</v>
      </c>
      <c r="AH93" s="15">
        <f t="shared" si="196"/>
        <v>28.063263081761797</v>
      </c>
      <c r="AI93" s="65">
        <v>8.8794894214758457</v>
      </c>
      <c r="AJ93" s="15">
        <f t="shared" si="197"/>
        <v>11.994543462135091</v>
      </c>
      <c r="AK93" s="65">
        <v>13.65496003204</v>
      </c>
      <c r="AL93" s="92">
        <f t="shared" si="198"/>
        <v>4.263885922714037E-2</v>
      </c>
      <c r="AM93" s="92">
        <f t="shared" si="199"/>
        <v>12.68166245894869</v>
      </c>
      <c r="AN93" s="47">
        <v>2.4473101270462121</v>
      </c>
      <c r="AO93" s="47">
        <f t="shared" si="200"/>
        <v>3.9135152624039482</v>
      </c>
      <c r="AP93" s="5">
        <f t="shared" si="201"/>
        <v>1.3508145449360192</v>
      </c>
      <c r="AQ93" s="5">
        <f t="shared" si="202"/>
        <v>0.92872204892525756</v>
      </c>
      <c r="AR93" s="8">
        <v>5.7751982077199997E-2</v>
      </c>
      <c r="AS93" s="51">
        <f t="shared" si="203"/>
        <v>0.34022933244807324</v>
      </c>
      <c r="AT93" s="51">
        <f t="shared" si="204"/>
        <v>0.65769880658913893</v>
      </c>
      <c r="AU93" s="51">
        <f t="shared" si="205"/>
        <v>0.22376842591771717</v>
      </c>
      <c r="AV93" s="51">
        <f t="shared" si="206"/>
        <v>0.27592133330523944</v>
      </c>
      <c r="AW93" s="52">
        <f t="shared" si="207"/>
        <v>1.3141890233570972</v>
      </c>
      <c r="AX93" s="52">
        <f t="shared" si="208"/>
        <v>0.11865783546494335</v>
      </c>
      <c r="AY93" s="9">
        <f t="shared" si="209"/>
        <v>1.0762877836001143</v>
      </c>
      <c r="AZ93" s="9">
        <f t="shared" si="210"/>
        <v>1.6960972687586493</v>
      </c>
      <c r="BA93" s="95">
        <f t="shared" si="250"/>
        <v>2.6052875343155506</v>
      </c>
      <c r="BB93" s="9">
        <f t="shared" si="211"/>
        <v>0.71885441011186657</v>
      </c>
      <c r="BC93" s="9">
        <f t="shared" si="212"/>
        <v>0.24812449364871858</v>
      </c>
      <c r="BD93" s="53">
        <f t="shared" si="186"/>
        <v>80.939125904058884</v>
      </c>
      <c r="BE93" s="53">
        <f t="shared" si="186"/>
        <v>127.55011482374326</v>
      </c>
      <c r="BF93" s="53">
        <f t="shared" si="186"/>
        <v>195.9231526821718</v>
      </c>
      <c r="BG93" s="53">
        <f t="shared" si="186"/>
        <v>54.059377513430846</v>
      </c>
      <c r="BH93" s="53">
        <f t="shared" si="186"/>
        <v>18.659488602702709</v>
      </c>
      <c r="BI93" s="96">
        <f t="shared" si="187"/>
        <v>1.9081585099506098</v>
      </c>
      <c r="BJ93" s="96">
        <f t="shared" si="187"/>
        <v>2.1056808539085345</v>
      </c>
      <c r="BK93" s="96">
        <f t="shared" si="187"/>
        <v>2.2920857605887597</v>
      </c>
      <c r="BL93" s="96">
        <f t="shared" si="187"/>
        <v>1.7328710405480836</v>
      </c>
      <c r="BM93" s="96">
        <f t="shared" si="187"/>
        <v>1.2708997369416852</v>
      </c>
      <c r="BN93" s="99">
        <f t="shared" si="251"/>
        <v>5.7005480207975969</v>
      </c>
      <c r="BO93" s="99">
        <f t="shared" si="252"/>
        <v>8.9833630705731835</v>
      </c>
      <c r="BP93" s="99">
        <f t="shared" si="253"/>
        <v>13.798880674528904</v>
      </c>
      <c r="BQ93" s="99">
        <f t="shared" si="254"/>
        <v>3.8074055538359177</v>
      </c>
      <c r="BR93" s="99">
        <f t="shared" si="255"/>
        <v>1.3141890233570972</v>
      </c>
      <c r="BS93" s="105">
        <f t="shared" si="213"/>
        <v>0.75591660847386788</v>
      </c>
      <c r="BT93" s="105">
        <f t="shared" si="213"/>
        <v>0.95343895243179244</v>
      </c>
      <c r="BU93" s="105">
        <f t="shared" si="213"/>
        <v>1.1398438591120179</v>
      </c>
      <c r="BV93" s="105">
        <f t="shared" si="213"/>
        <v>0.58062913907134184</v>
      </c>
      <c r="BW93" s="105">
        <f t="shared" si="213"/>
        <v>0.11865783546494335</v>
      </c>
      <c r="BX93" s="88">
        <v>100</v>
      </c>
      <c r="BY93" s="89">
        <f t="shared" si="256"/>
        <v>1.1000185275062209</v>
      </c>
      <c r="BZ93" s="89">
        <f t="shared" si="214"/>
        <v>8.8863580172679563E-2</v>
      </c>
      <c r="CA93" s="89">
        <f t="shared" si="215"/>
        <v>20.395232225557915</v>
      </c>
      <c r="CB93" s="89">
        <f t="shared" si="257"/>
        <v>1.5661116958882617</v>
      </c>
      <c r="CC93" s="89">
        <f t="shared" si="216"/>
        <v>7.447533061362252E-2</v>
      </c>
      <c r="CD93" s="89">
        <f t="shared" si="217"/>
        <v>17.092960468039088</v>
      </c>
      <c r="CE93" s="89">
        <f t="shared" si="258"/>
        <v>1.6288008922452553</v>
      </c>
      <c r="CF93" s="89">
        <f t="shared" si="218"/>
        <v>7.3028067282428749E-2</v>
      </c>
      <c r="CG93" s="89">
        <f t="shared" si="219"/>
        <v>16.760796586346796</v>
      </c>
      <c r="CH93" s="89">
        <f t="shared" si="259"/>
        <v>1.6359187405534472</v>
      </c>
      <c r="CI93" s="89">
        <f t="shared" si="220"/>
        <v>7.2869022294941632E-2</v>
      </c>
      <c r="CJ93" s="89">
        <f t="shared" si="260"/>
        <v>-10.371102577221791</v>
      </c>
      <c r="CK93" s="89">
        <f t="shared" si="261"/>
        <v>24.481236068651</v>
      </c>
      <c r="CL93" s="83">
        <v>188</v>
      </c>
      <c r="CM93" s="84">
        <f t="shared" si="262"/>
        <v>1.8254350686270857</v>
      </c>
      <c r="CN93" s="84">
        <f t="shared" si="263"/>
        <v>0.11741572479964095</v>
      </c>
      <c r="CO93" s="84">
        <f t="shared" si="264"/>
        <v>117.10991732005472</v>
      </c>
      <c r="CP93" s="84">
        <f t="shared" si="265"/>
        <v>2.0384682669758725</v>
      </c>
      <c r="CQ93" s="84">
        <f t="shared" si="266"/>
        <v>0.11111110854408472</v>
      </c>
      <c r="CR93" s="84">
        <f t="shared" si="267"/>
        <v>110.82172134219265</v>
      </c>
      <c r="CS93" s="84">
        <f t="shared" si="268"/>
        <v>2.0648736169080717</v>
      </c>
      <c r="CT93" s="84">
        <f t="shared" si="269"/>
        <v>0.11039838506024056</v>
      </c>
      <c r="CU93" s="84">
        <f t="shared" si="270"/>
        <v>110.11085413588378</v>
      </c>
      <c r="CV93" s="84">
        <f t="shared" si="271"/>
        <v>2.0679746624911335</v>
      </c>
      <c r="CW93" s="84">
        <f t="shared" si="272"/>
        <v>0.11031557967814835</v>
      </c>
      <c r="CX93" s="84">
        <f t="shared" si="273"/>
        <v>35.688163004122472</v>
      </c>
      <c r="CY93" s="84">
        <f t="shared" si="274"/>
        <v>57.357474894173912</v>
      </c>
      <c r="CZ93" s="88">
        <v>188</v>
      </c>
      <c r="DA93" s="89">
        <f t="shared" si="275"/>
        <v>1.9705152083793069</v>
      </c>
      <c r="DB93" s="89">
        <f t="shared" si="276"/>
        <v>0.13828125017200293</v>
      </c>
      <c r="DC93" s="89">
        <f t="shared" si="277"/>
        <v>206.49910690419247</v>
      </c>
      <c r="DD93" s="89">
        <f t="shared" si="278"/>
        <v>1.9009942944359763</v>
      </c>
      <c r="DE93" s="89">
        <f t="shared" si="279"/>
        <v>0.14078707500016621</v>
      </c>
      <c r="DF93" s="89">
        <f t="shared" si="280"/>
        <v>210.24112245894361</v>
      </c>
      <c r="DG93" s="89">
        <f t="shared" si="281"/>
        <v>1.8879737384808843</v>
      </c>
      <c r="DH93" s="89">
        <f t="shared" si="282"/>
        <v>0.14127171528640423</v>
      </c>
      <c r="DI93" s="89">
        <f t="shared" si="283"/>
        <v>210.96484882208728</v>
      </c>
      <c r="DJ93" s="89">
        <f t="shared" si="284"/>
        <v>1.885492439128263</v>
      </c>
      <c r="DK93" s="89">
        <f t="shared" si="285"/>
        <v>0.14136464118677605</v>
      </c>
      <c r="DL93" s="89">
        <f t="shared" si="286"/>
        <v>73.87850865973455</v>
      </c>
      <c r="DM93" s="89">
        <f t="shared" si="287"/>
        <v>43.471936351421547</v>
      </c>
      <c r="DN93" s="83">
        <v>188</v>
      </c>
      <c r="DO93" s="84">
        <f t="shared" si="288"/>
        <v>2.8862038396352032</v>
      </c>
      <c r="DP93" s="84">
        <f t="shared" si="289"/>
        <v>0.14343358874832782</v>
      </c>
      <c r="DQ93" s="84">
        <f t="shared" si="290"/>
        <v>337.54220968124793</v>
      </c>
      <c r="DR93" s="84">
        <f t="shared" si="291"/>
        <v>2.3520343888957331</v>
      </c>
      <c r="DS93" s="84">
        <f t="shared" si="292"/>
        <v>0.15888852418073598</v>
      </c>
      <c r="DT93" s="84">
        <f t="shared" si="293"/>
        <v>373.91230333824626</v>
      </c>
      <c r="DU93" s="84">
        <f t="shared" si="294"/>
        <v>2.2693548833500197</v>
      </c>
      <c r="DV93" s="84">
        <f t="shared" si="295"/>
        <v>0.16175702711034684</v>
      </c>
      <c r="DW93" s="84">
        <f t="shared" si="296"/>
        <v>380.66275018816009</v>
      </c>
      <c r="DX93" s="84">
        <f t="shared" si="297"/>
        <v>2.2551998230380601</v>
      </c>
      <c r="DY93" s="84">
        <f t="shared" si="298"/>
        <v>0.16226387772556272</v>
      </c>
      <c r="DZ93" s="84">
        <f t="shared" si="299"/>
        <v>99.584569602442158</v>
      </c>
      <c r="EA93" s="84">
        <f t="shared" si="300"/>
        <v>71.603915643516018</v>
      </c>
      <c r="EB93" s="88">
        <v>188</v>
      </c>
      <c r="EC93" s="89">
        <f t="shared" si="301"/>
        <v>3.9631480987558301</v>
      </c>
      <c r="ED93" s="89">
        <f t="shared" si="302"/>
        <v>0.15170387256782711</v>
      </c>
      <c r="EE93" s="89">
        <f t="shared" si="303"/>
        <v>548.37645322090873</v>
      </c>
      <c r="EF93" s="89">
        <f t="shared" si="304"/>
        <v>2.9667379362659685</v>
      </c>
      <c r="EG93" s="89">
        <f t="shared" si="305"/>
        <v>0.17533847524796659</v>
      </c>
      <c r="EH93" s="89">
        <f t="shared" si="306"/>
        <v>633.81039351287802</v>
      </c>
      <c r="EI93" s="89">
        <f t="shared" si="307"/>
        <v>2.8527912515927163</v>
      </c>
      <c r="EJ93" s="89">
        <f t="shared" si="308"/>
        <v>0.17880589017512494</v>
      </c>
      <c r="EK93" s="89">
        <f t="shared" si="309"/>
        <v>646.34434315711144</v>
      </c>
      <c r="EL93" s="89">
        <f t="shared" si="310"/>
        <v>2.837719737756355</v>
      </c>
      <c r="EM93" s="89">
        <f t="shared" si="311"/>
        <v>0.17928009251981589</v>
      </c>
      <c r="EN93" s="89">
        <f t="shared" si="312"/>
        <v>120.51451379937355</v>
      </c>
      <c r="EO93" s="89">
        <f t="shared" si="313"/>
        <v>115.92934405336889</v>
      </c>
      <c r="EP93" s="57">
        <f t="shared" si="221"/>
        <v>39.794752069613935</v>
      </c>
      <c r="EQ93" s="57">
        <f t="shared" si="314"/>
        <v>233.24648189625972</v>
      </c>
      <c r="ER93" s="57">
        <f t="shared" si="222"/>
        <v>0.15619251626981934</v>
      </c>
      <c r="ES93" s="57">
        <f t="shared" si="223"/>
        <v>1.9211679501187779</v>
      </c>
      <c r="ET93" s="57">
        <f t="shared" si="315"/>
        <v>92.116795011877798</v>
      </c>
      <c r="EU93" s="58">
        <f t="shared" si="224"/>
        <v>8.1882145282490129</v>
      </c>
      <c r="EV93" s="15">
        <f t="shared" si="225"/>
        <v>0.36576746327017579</v>
      </c>
      <c r="EW93" s="15">
        <f t="shared" si="226"/>
        <v>1.2926814127373529</v>
      </c>
      <c r="EX93" s="58">
        <f t="shared" si="316"/>
        <v>0.28295251998374055</v>
      </c>
      <c r="EY93" s="58">
        <v>100</v>
      </c>
      <c r="EZ93" s="58">
        <f t="shared" si="317"/>
        <v>1.0937857067991494</v>
      </c>
      <c r="FA93" s="58">
        <f t="shared" si="318"/>
        <v>5.074080907488522</v>
      </c>
      <c r="FB93" s="58">
        <f t="shared" si="319"/>
        <v>8.6173652064036571E-2</v>
      </c>
      <c r="FC93" s="58">
        <f t="shared" si="320"/>
        <v>128.68543036573578</v>
      </c>
      <c r="FD93" s="58">
        <f t="shared" si="321"/>
        <v>0.97633127609471959</v>
      </c>
      <c r="FE93" s="58">
        <f t="shared" si="322"/>
        <v>4.8183476404546397</v>
      </c>
      <c r="FF93" s="58">
        <f t="shared" si="323"/>
        <v>8.8430916765010206E-2</v>
      </c>
      <c r="FG93" s="58">
        <f t="shared" si="324"/>
        <v>132.05626440301577</v>
      </c>
      <c r="FH93" s="58">
        <f t="shared" si="325"/>
        <v>0.96530943317303142</v>
      </c>
      <c r="FI93" s="58">
        <f t="shared" si="326"/>
        <v>4.7949537862525666</v>
      </c>
      <c r="FJ93" s="58">
        <f t="shared" si="327"/>
        <v>8.864637482103413E-2</v>
      </c>
      <c r="FK93" s="58">
        <f t="shared" si="328"/>
        <v>132.37801370806554</v>
      </c>
      <c r="FL93" s="58">
        <f t="shared" si="329"/>
        <v>0.96428120784548954</v>
      </c>
      <c r="FM93" s="58">
        <f t="shared" si="330"/>
        <v>4.7927777101843008</v>
      </c>
      <c r="FN93" s="58">
        <f t="shared" si="331"/>
        <v>8.8666496697695968E-2</v>
      </c>
      <c r="FO93" s="58">
        <f t="shared" si="227"/>
        <v>1.0905979093816605</v>
      </c>
      <c r="FP93" s="58">
        <f t="shared" si="332"/>
        <v>9.0597909381660457</v>
      </c>
      <c r="FQ93" s="27">
        <f t="shared" si="228"/>
        <v>0.5415488439528634</v>
      </c>
      <c r="FR93" s="27">
        <f t="shared" si="229"/>
        <v>2.9121748360293681E-3</v>
      </c>
      <c r="FS93" s="27">
        <f t="shared" si="333"/>
        <v>0.54446101878889275</v>
      </c>
      <c r="FT93" s="91">
        <f t="shared" si="366"/>
        <v>0.55000000000000004</v>
      </c>
      <c r="FU93" s="27">
        <f t="shared" si="230"/>
        <v>9.3674580159448143E-2</v>
      </c>
      <c r="FV93" s="27">
        <f t="shared" si="231"/>
        <v>1.1521973359612121</v>
      </c>
      <c r="FW93" s="27">
        <f t="shared" si="334"/>
        <v>15.219733596121209</v>
      </c>
      <c r="FX93" s="54">
        <v>188</v>
      </c>
      <c r="FY93" s="55">
        <f t="shared" si="335"/>
        <v>1.1724309904395429</v>
      </c>
      <c r="FZ93" s="55">
        <f t="shared" si="336"/>
        <v>0.14650950915763861</v>
      </c>
      <c r="GA93" s="55">
        <f t="shared" si="337"/>
        <v>97.418618237780947</v>
      </c>
      <c r="GB93" s="55">
        <f t="shared" si="338"/>
        <v>1.3649825941362157</v>
      </c>
      <c r="GC93" s="55">
        <f t="shared" si="339"/>
        <v>0.13578315682917</v>
      </c>
      <c r="GD93" s="55">
        <f t="shared" si="340"/>
        <v>90.286341100419889</v>
      </c>
      <c r="GE93" s="55">
        <f t="shared" si="341"/>
        <v>1.3891995023232315</v>
      </c>
      <c r="GF93" s="55">
        <f t="shared" si="342"/>
        <v>0.13459444889612768</v>
      </c>
      <c r="GG93" s="55">
        <f t="shared" si="343"/>
        <v>89.495933126281699</v>
      </c>
      <c r="GH93" s="55">
        <f t="shared" si="344"/>
        <v>1.3920277614835637</v>
      </c>
      <c r="GI93" s="55">
        <f t="shared" si="345"/>
        <v>0.13445764791189455</v>
      </c>
      <c r="GJ93" s="57">
        <f t="shared" si="232"/>
        <v>62.711638396963622</v>
      </c>
      <c r="GK93" s="57">
        <f t="shared" si="346"/>
        <v>490.05806859079195</v>
      </c>
      <c r="GL93" s="57">
        <f t="shared" si="233"/>
        <v>0.20824295586448094</v>
      </c>
      <c r="GM93" s="57">
        <f t="shared" si="234"/>
        <v>2.5613883571331155</v>
      </c>
      <c r="GN93" s="57">
        <f t="shared" si="347"/>
        <v>156.13883571331155</v>
      </c>
      <c r="GO93" s="58">
        <f t="shared" si="235"/>
        <v>20.334518836516573</v>
      </c>
      <c r="GP93" s="15">
        <f t="shared" si="236"/>
        <v>0.72459566719922519</v>
      </c>
      <c r="GQ93" s="92">
        <f t="shared" si="237"/>
        <v>1.0329502292958261</v>
      </c>
      <c r="GR93" s="92">
        <f t="shared" si="348"/>
        <v>0.70148168483702289</v>
      </c>
      <c r="GS93" s="58">
        <v>100</v>
      </c>
      <c r="GT93" s="92">
        <f t="shared" si="349"/>
        <v>1.0937857067991494</v>
      </c>
      <c r="GU93" s="92">
        <f t="shared" si="350"/>
        <v>1.5633030790347089</v>
      </c>
      <c r="GV93" s="92">
        <f t="shared" si="351"/>
        <v>0.1948914438787038</v>
      </c>
      <c r="GW93" s="92">
        <f t="shared" si="238"/>
        <v>458.63796052829036</v>
      </c>
      <c r="GX93" s="92">
        <f t="shared" si="352"/>
        <v>0.5928383423434882</v>
      </c>
      <c r="GY93" s="92">
        <f t="shared" si="353"/>
        <v>0.94152732103589765</v>
      </c>
      <c r="GZ93" s="92">
        <f t="shared" si="354"/>
        <v>0.25112959796092543</v>
      </c>
      <c r="HA93" s="92">
        <f t="shared" si="355"/>
        <v>590.98318707501778</v>
      </c>
      <c r="HB93" s="92">
        <f t="shared" si="356"/>
        <v>0.54464832938871321</v>
      </c>
      <c r="HC93" s="92">
        <f t="shared" si="357"/>
        <v>0.88283986601487729</v>
      </c>
      <c r="HD93" s="92">
        <f t="shared" si="358"/>
        <v>0.25934232303955429</v>
      </c>
      <c r="HE93" s="92">
        <f t="shared" si="359"/>
        <v>610.31018986938454</v>
      </c>
      <c r="HF93" s="92">
        <f t="shared" si="360"/>
        <v>0.53903831084494325</v>
      </c>
      <c r="HG93" s="92">
        <f t="shared" si="361"/>
        <v>0.87607043098086823</v>
      </c>
      <c r="HH93" s="92">
        <f t="shared" si="362"/>
        <v>0.26034236971590974</v>
      </c>
      <c r="HI93" s="92">
        <f t="shared" si="239"/>
        <v>3.20221114750569</v>
      </c>
      <c r="HJ93" s="92">
        <f t="shared" si="363"/>
        <v>220.221114750569</v>
      </c>
      <c r="HK93" s="27">
        <f t="shared" si="240"/>
        <v>0.49421092071601247</v>
      </c>
      <c r="HL93" s="27">
        <f t="shared" si="241"/>
        <v>3.0656180811076503E-2</v>
      </c>
      <c r="HM93" s="27">
        <f t="shared" si="364"/>
        <v>0.52486710152708893</v>
      </c>
      <c r="HN93" s="27">
        <f t="shared" si="367"/>
        <v>0.55000000000000004</v>
      </c>
      <c r="HO93" s="27">
        <f t="shared" si="242"/>
        <v>0.16239255945430209</v>
      </c>
      <c r="HP93" s="27">
        <f t="shared" si="243"/>
        <v>1.9974284812879157</v>
      </c>
      <c r="HQ93" s="27">
        <f t="shared" si="365"/>
        <v>99.742848128791579</v>
      </c>
    </row>
    <row r="94" spans="1:225" x14ac:dyDescent="0.25">
      <c r="A94" s="6" t="s">
        <v>1</v>
      </c>
      <c r="B94" s="7">
        <v>12.4658</v>
      </c>
      <c r="C94" s="6" t="s">
        <v>89</v>
      </c>
      <c r="D94" s="6" t="s">
        <v>361</v>
      </c>
      <c r="E94" s="8">
        <v>0.13568521031207598</v>
      </c>
      <c r="F94" s="5">
        <f t="shared" si="244"/>
        <v>1.8410476297432289E-2</v>
      </c>
      <c r="G94" s="59">
        <v>8.2299999999999986</v>
      </c>
      <c r="H94" s="5">
        <v>2.6343644482959001</v>
      </c>
      <c r="I94" s="47">
        <f t="shared" si="188"/>
        <v>2.6298106873517217</v>
      </c>
      <c r="J94" s="60">
        <v>17</v>
      </c>
      <c r="K94" s="27">
        <v>0.99879999999999991</v>
      </c>
      <c r="L94" s="48">
        <v>1.0797999999999999E-3</v>
      </c>
      <c r="M94" s="49">
        <f t="shared" si="189"/>
        <v>1.0810973167801361E-6</v>
      </c>
      <c r="N94" s="49">
        <f t="shared" si="190"/>
        <v>1.6329702516537066</v>
      </c>
      <c r="O94" s="14">
        <v>3.014731440502</v>
      </c>
      <c r="P94" s="14">
        <v>2.6866616270799999</v>
      </c>
      <c r="Q94" s="14">
        <v>1.475995347564</v>
      </c>
      <c r="R94" s="13">
        <f t="shared" si="191"/>
        <v>-1.5920294891194238</v>
      </c>
      <c r="S94" s="13">
        <f t="shared" si="191"/>
        <v>-1.4258146318558418</v>
      </c>
      <c r="T94" s="13">
        <f t="shared" si="191"/>
        <v>-0.56168817393426862</v>
      </c>
      <c r="U94" s="13">
        <f t="shared" si="192"/>
        <v>1.8154267778077031</v>
      </c>
      <c r="V94" s="13">
        <f t="shared" si="193"/>
        <v>-0.86030874262832524</v>
      </c>
      <c r="W94" s="13">
        <f t="shared" si="194"/>
        <v>2.2865578686875723</v>
      </c>
      <c r="X94" s="13">
        <f t="shared" si="245"/>
        <v>-1.1931774316365114</v>
      </c>
      <c r="Y94" s="13">
        <f t="shared" si="246"/>
        <v>2.8459731687330323</v>
      </c>
      <c r="Z94" s="13">
        <f t="shared" si="247"/>
        <v>-1.5089220604876326</v>
      </c>
      <c r="AA94" s="13">
        <f t="shared" si="248"/>
        <v>43.446150697363102</v>
      </c>
      <c r="AB94" s="18">
        <f t="shared" si="249"/>
        <v>2.7842137000000378E-3</v>
      </c>
      <c r="AC94" s="62">
        <v>3.1240931775114738</v>
      </c>
      <c r="AD94" s="17">
        <v>3.1328156056402712</v>
      </c>
      <c r="AE94" s="50">
        <f t="shared" si="195"/>
        <v>6.2595802776231562</v>
      </c>
      <c r="AF94" s="17">
        <v>4.0455121875541327</v>
      </c>
      <c r="AG94" s="65">
        <v>17.557855796433426</v>
      </c>
      <c r="AH94" s="15">
        <f t="shared" si="196"/>
        <v>17.865365851468056</v>
      </c>
      <c r="AI94" s="65">
        <v>5.4049137390876956</v>
      </c>
      <c r="AJ94" s="15">
        <f t="shared" si="197"/>
        <v>6.3613821221937199</v>
      </c>
      <c r="AK94" s="65">
        <v>9.1376566570059978</v>
      </c>
      <c r="AL94" s="92">
        <f t="shared" si="198"/>
        <v>3.3110868815098495E-3</v>
      </c>
      <c r="AM94" s="92">
        <f t="shared" si="199"/>
        <v>8.9631421213573734</v>
      </c>
      <c r="AN94" s="47">
        <v>1.2913342809805521</v>
      </c>
      <c r="AO94" s="47">
        <f t="shared" si="200"/>
        <v>1.9980685318195899</v>
      </c>
      <c r="AP94" s="5">
        <f t="shared" si="201"/>
        <v>1.1769627470997286</v>
      </c>
      <c r="AQ94" s="5">
        <f t="shared" si="202"/>
        <v>0.98090160943891225</v>
      </c>
      <c r="AR94" s="8">
        <v>8.6082378707459994E-2</v>
      </c>
      <c r="AS94" s="51">
        <f t="shared" si="203"/>
        <v>0.54937895144175142</v>
      </c>
      <c r="AT94" s="51">
        <f t="shared" si="204"/>
        <v>0.8911777649529633</v>
      </c>
      <c r="AU94" s="51">
        <f t="shared" si="205"/>
        <v>0.48959430605806253</v>
      </c>
      <c r="AV94" s="51">
        <f t="shared" si="206"/>
        <v>0.51862588297734447</v>
      </c>
      <c r="AW94" s="52">
        <f t="shared" si="207"/>
        <v>1.0086914003902976</v>
      </c>
      <c r="AX94" s="52">
        <f t="shared" si="208"/>
        <v>3.7583182616152053E-3</v>
      </c>
      <c r="AY94" s="9">
        <f t="shared" si="209"/>
        <v>1.2102845185384687</v>
      </c>
      <c r="AZ94" s="9">
        <f t="shared" si="210"/>
        <v>1.5243719124583814</v>
      </c>
      <c r="BA94" s="95">
        <f t="shared" si="250"/>
        <v>1.8973154458220214</v>
      </c>
      <c r="BB94" s="9">
        <f t="shared" si="211"/>
        <v>0.98399689837599991</v>
      </c>
      <c r="BC94" s="9">
        <f t="shared" si="212"/>
        <v>0.57962360860343065</v>
      </c>
      <c r="BD94" s="53">
        <f t="shared" si="186"/>
        <v>151.89910000372228</v>
      </c>
      <c r="BE94" s="53">
        <f t="shared" si="186"/>
        <v>191.3192460339823</v>
      </c>
      <c r="BF94" s="53">
        <f t="shared" si="186"/>
        <v>238.12624571250001</v>
      </c>
      <c r="BG94" s="53">
        <f t="shared" si="186"/>
        <v>123.49843444272544</v>
      </c>
      <c r="BH94" s="53">
        <f t="shared" si="186"/>
        <v>72.746782379809844</v>
      </c>
      <c r="BI94" s="96">
        <f t="shared" si="187"/>
        <v>2.1815552006924435</v>
      </c>
      <c r="BJ94" s="96">
        <f t="shared" si="187"/>
        <v>2.2817586607012528</v>
      </c>
      <c r="BK94" s="96">
        <f t="shared" si="187"/>
        <v>2.3768072649552314</v>
      </c>
      <c r="BL94" s="96">
        <f t="shared" si="187"/>
        <v>2.0916614521932964</v>
      </c>
      <c r="BM94" s="96">
        <f t="shared" si="187"/>
        <v>1.8618137890586781</v>
      </c>
      <c r="BN94" s="99">
        <f t="shared" si="251"/>
        <v>2.1062005890628233</v>
      </c>
      <c r="BO94" s="99">
        <f t="shared" si="252"/>
        <v>2.6527919433752687</v>
      </c>
      <c r="BP94" s="99">
        <f t="shared" si="253"/>
        <v>3.3018078380892049</v>
      </c>
      <c r="BQ94" s="99">
        <f t="shared" si="254"/>
        <v>1.7124030054505306</v>
      </c>
      <c r="BR94" s="99">
        <f t="shared" si="255"/>
        <v>1.0086914003902976</v>
      </c>
      <c r="BS94" s="105">
        <f t="shared" si="213"/>
        <v>0.32349972989538073</v>
      </c>
      <c r="BT94" s="105">
        <f t="shared" si="213"/>
        <v>0.42370318990419009</v>
      </c>
      <c r="BU94" s="105">
        <f t="shared" si="213"/>
        <v>0.51875179415816863</v>
      </c>
      <c r="BV94" s="105">
        <f t="shared" si="213"/>
        <v>0.23360598139623326</v>
      </c>
      <c r="BW94" s="105">
        <f t="shared" si="213"/>
        <v>3.7583182616152053E-3</v>
      </c>
      <c r="BX94" s="88">
        <v>100</v>
      </c>
      <c r="BY94" s="89">
        <f t="shared" si="256"/>
        <v>1.1000185275062209</v>
      </c>
      <c r="BZ94" s="89">
        <f t="shared" si="214"/>
        <v>0.12993066800604886</v>
      </c>
      <c r="CA94" s="89">
        <f t="shared" si="215"/>
        <v>69.66152028035826</v>
      </c>
      <c r="CB94" s="89">
        <f t="shared" si="257"/>
        <v>1.1920294000398819</v>
      </c>
      <c r="CC94" s="89">
        <f t="shared" si="216"/>
        <v>0.12481540429657975</v>
      </c>
      <c r="CD94" s="89">
        <f t="shared" si="217"/>
        <v>66.919003428063064</v>
      </c>
      <c r="CE94" s="89">
        <f t="shared" si="258"/>
        <v>1.2027155026542187</v>
      </c>
      <c r="CF94" s="89">
        <f t="shared" si="218"/>
        <v>0.12425967597799346</v>
      </c>
      <c r="CG94" s="89">
        <f t="shared" si="219"/>
        <v>66.621053143271439</v>
      </c>
      <c r="CH94" s="89">
        <f t="shared" si="259"/>
        <v>1.203908625757208</v>
      </c>
      <c r="CI94" s="89">
        <f t="shared" si="220"/>
        <v>0.12419808748305196</v>
      </c>
      <c r="CJ94" s="89">
        <f t="shared" si="260"/>
        <v>-8.466009524990703</v>
      </c>
      <c r="CK94" s="89">
        <f t="shared" si="261"/>
        <v>19.353513402748757</v>
      </c>
      <c r="CL94" s="83">
        <v>189</v>
      </c>
      <c r="CM94" s="84">
        <f t="shared" si="262"/>
        <v>1.8231781495568697</v>
      </c>
      <c r="CN94" s="84">
        <f t="shared" si="263"/>
        <v>0.13149854552019985</v>
      </c>
      <c r="CO94" s="84">
        <f t="shared" si="264"/>
        <v>179.53170208331986</v>
      </c>
      <c r="CP94" s="84">
        <f t="shared" si="265"/>
        <v>1.8451610747231666</v>
      </c>
      <c r="CQ94" s="84">
        <f t="shared" si="266"/>
        <v>0.13071287312294647</v>
      </c>
      <c r="CR94" s="84">
        <f t="shared" si="267"/>
        <v>178.45904304971012</v>
      </c>
      <c r="CS94" s="84">
        <f t="shared" si="268"/>
        <v>1.8477414776043226</v>
      </c>
      <c r="CT94" s="84">
        <f t="shared" si="269"/>
        <v>0.13062156984289355</v>
      </c>
      <c r="CU94" s="84">
        <f t="shared" si="270"/>
        <v>178.33438894643587</v>
      </c>
      <c r="CV94" s="84">
        <f t="shared" si="271"/>
        <v>1.8480425873965258</v>
      </c>
      <c r="CW94" s="84">
        <f t="shared" si="272"/>
        <v>0.13061092803294211</v>
      </c>
      <c r="CX94" s="84">
        <f t="shared" si="273"/>
        <v>-3.7397460397216586</v>
      </c>
      <c r="CY94" s="84">
        <f t="shared" si="274"/>
        <v>83.211890840097794</v>
      </c>
      <c r="CZ94" s="88">
        <v>189</v>
      </c>
      <c r="DA94" s="89">
        <f t="shared" si="275"/>
        <v>1.9665186410840398</v>
      </c>
      <c r="DB94" s="89">
        <f t="shared" si="276"/>
        <v>0.14042141444815398</v>
      </c>
      <c r="DC94" s="89">
        <f t="shared" si="277"/>
        <v>235.80189499134289</v>
      </c>
      <c r="DD94" s="89">
        <f t="shared" si="278"/>
        <v>1.8068668569059485</v>
      </c>
      <c r="DE94" s="89">
        <f t="shared" si="279"/>
        <v>0.14649381909335824</v>
      </c>
      <c r="DF94" s="89">
        <f t="shared" si="280"/>
        <v>245.9989474004829</v>
      </c>
      <c r="DG94" s="89">
        <f t="shared" si="281"/>
        <v>1.7778284249828471</v>
      </c>
      <c r="DH94" s="89">
        <f t="shared" si="282"/>
        <v>0.14768536281204889</v>
      </c>
      <c r="DI94" s="89">
        <f t="shared" si="283"/>
        <v>247.99984069682574</v>
      </c>
      <c r="DJ94" s="89">
        <f t="shared" si="284"/>
        <v>1.772325346588745</v>
      </c>
      <c r="DK94" s="89">
        <f t="shared" si="285"/>
        <v>0.14791446697463329</v>
      </c>
      <c r="DL94" s="89">
        <f t="shared" si="286"/>
        <v>9.0129621603047383</v>
      </c>
      <c r="DM94" s="89">
        <f t="shared" si="287"/>
        <v>75.7054086019739</v>
      </c>
      <c r="DN94" s="83">
        <v>189</v>
      </c>
      <c r="DO94" s="84">
        <f t="shared" si="288"/>
        <v>2.8808543849599237</v>
      </c>
      <c r="DP94" s="84">
        <f t="shared" si="289"/>
        <v>0.13020373831331467</v>
      </c>
      <c r="DQ94" s="84">
        <f t="shared" si="290"/>
        <v>275.38536795147229</v>
      </c>
      <c r="DR94" s="84">
        <f t="shared" si="291"/>
        <v>2.5255308671623262</v>
      </c>
      <c r="DS94" s="84">
        <f t="shared" si="292"/>
        <v>0.1390617744237117</v>
      </c>
      <c r="DT94" s="84">
        <f t="shared" si="293"/>
        <v>294.12041784473377</v>
      </c>
      <c r="DU94" s="84">
        <f t="shared" si="294"/>
        <v>2.468065871070654</v>
      </c>
      <c r="DV94" s="84">
        <f t="shared" si="295"/>
        <v>0.14067137542185518</v>
      </c>
      <c r="DW94" s="84">
        <f t="shared" si="296"/>
        <v>297.52477910863365</v>
      </c>
      <c r="DX94" s="84">
        <f t="shared" si="297"/>
        <v>2.4581532646415787</v>
      </c>
      <c r="DY94" s="84">
        <f t="shared" si="298"/>
        <v>0.14095472167682721</v>
      </c>
      <c r="DZ94" s="84">
        <f t="shared" si="299"/>
        <v>3.8836298758216703</v>
      </c>
      <c r="EA94" s="84">
        <f t="shared" si="300"/>
        <v>143.69725603791551</v>
      </c>
      <c r="EB94" s="88">
        <v>189</v>
      </c>
      <c r="EC94" s="89">
        <f t="shared" si="301"/>
        <v>3.9574649939845439</v>
      </c>
      <c r="ED94" s="89">
        <f t="shared" si="302"/>
        <v>0.12393668287950436</v>
      </c>
      <c r="EE94" s="89">
        <f t="shared" si="303"/>
        <v>326.26153873673621</v>
      </c>
      <c r="EF94" s="89">
        <f t="shared" si="304"/>
        <v>3.4141329533857006</v>
      </c>
      <c r="EG94" s="89">
        <f t="shared" si="305"/>
        <v>0.13343451902042594</v>
      </c>
      <c r="EH94" s="89">
        <f t="shared" si="306"/>
        <v>351.2644560491126</v>
      </c>
      <c r="EI94" s="89">
        <f t="shared" si="307"/>
        <v>3.3466164940421486</v>
      </c>
      <c r="EJ94" s="89">
        <f t="shared" si="308"/>
        <v>0.13477378820405594</v>
      </c>
      <c r="EK94" s="89">
        <f t="shared" si="309"/>
        <v>354.79006295161975</v>
      </c>
      <c r="EL94" s="89">
        <f t="shared" si="310"/>
        <v>3.3375879859249085</v>
      </c>
      <c r="EM94" s="89">
        <f t="shared" si="311"/>
        <v>0.13495595335768071</v>
      </c>
      <c r="EN94" s="89">
        <f t="shared" si="312"/>
        <v>-0.53746237538930819</v>
      </c>
      <c r="EO94" s="89">
        <f t="shared" si="313"/>
        <v>230.88296228494465</v>
      </c>
      <c r="EP94" s="57">
        <f t="shared" si="221"/>
        <v>43.446150697363102</v>
      </c>
      <c r="EQ94" s="57">
        <f t="shared" si="314"/>
        <v>269.77859219290644</v>
      </c>
      <c r="ER94" s="57">
        <f t="shared" si="222"/>
        <v>0.16065473733767252</v>
      </c>
      <c r="ES94" s="57">
        <f t="shared" si="223"/>
        <v>1.1840254141786466</v>
      </c>
      <c r="ET94" s="57">
        <f t="shared" si="315"/>
        <v>18.402541417864661</v>
      </c>
      <c r="EU94" s="58">
        <f t="shared" si="224"/>
        <v>10.3539805976315</v>
      </c>
      <c r="EV94" s="15">
        <f t="shared" si="225"/>
        <v>0.5897064378290845</v>
      </c>
      <c r="EW94" s="15">
        <f t="shared" si="226"/>
        <v>1.1087548180383298</v>
      </c>
      <c r="EX94" s="58">
        <f t="shared" si="316"/>
        <v>0.5318636981189635</v>
      </c>
      <c r="EY94" s="58">
        <v>100</v>
      </c>
      <c r="EZ94" s="58">
        <f t="shared" si="317"/>
        <v>1.0937857067991494</v>
      </c>
      <c r="FA94" s="58">
        <f t="shared" si="318"/>
        <v>2.2383804362059849</v>
      </c>
      <c r="FB94" s="58">
        <f t="shared" si="319"/>
        <v>0.13161804218938281</v>
      </c>
      <c r="FC94" s="58">
        <f t="shared" si="320"/>
        <v>221.01888009941629</v>
      </c>
      <c r="FD94" s="58">
        <f t="shared" si="321"/>
        <v>0.77820741521543146</v>
      </c>
      <c r="FE94" s="58">
        <f t="shared" si="322"/>
        <v>1.7560007918391181</v>
      </c>
      <c r="FF94" s="58">
        <f t="shared" si="323"/>
        <v>0.14860041537420363</v>
      </c>
      <c r="FG94" s="58">
        <f t="shared" si="324"/>
        <v>249.53643772528278</v>
      </c>
      <c r="FH94" s="58">
        <f t="shared" si="325"/>
        <v>0.74179300950318972</v>
      </c>
      <c r="FI94" s="58">
        <f t="shared" si="326"/>
        <v>1.7010162856598705</v>
      </c>
      <c r="FJ94" s="58">
        <f t="shared" si="327"/>
        <v>0.15098303157654519</v>
      </c>
      <c r="FK94" s="58">
        <f t="shared" si="328"/>
        <v>253.5374329990959</v>
      </c>
      <c r="FL94" s="58">
        <f t="shared" si="329"/>
        <v>0.73720604194406858</v>
      </c>
      <c r="FM94" s="58">
        <f t="shared" si="330"/>
        <v>1.6941117338272842</v>
      </c>
      <c r="FN94" s="58">
        <f t="shared" si="331"/>
        <v>0.15129039328360006</v>
      </c>
      <c r="FO94" s="58">
        <f t="shared" si="227"/>
        <v>1.1150101985001324</v>
      </c>
      <c r="FP94" s="58">
        <f t="shared" si="332"/>
        <v>11.50101985001324</v>
      </c>
      <c r="FQ94" s="27">
        <f t="shared" si="228"/>
        <v>0.52578613888731673</v>
      </c>
      <c r="FR94" s="27">
        <f t="shared" si="229"/>
        <v>6.2000372081934289E-3</v>
      </c>
      <c r="FS94" s="27">
        <f t="shared" si="333"/>
        <v>0.53198617609551013</v>
      </c>
      <c r="FT94" s="91">
        <f t="shared" si="366"/>
        <v>0.55000000000000004</v>
      </c>
      <c r="FU94" s="27">
        <f t="shared" si="230"/>
        <v>0.13856158496523119</v>
      </c>
      <c r="FV94" s="27">
        <f t="shared" si="231"/>
        <v>1.021198881193754</v>
      </c>
      <c r="FW94" s="27">
        <f t="shared" si="334"/>
        <v>2.1198881193754016</v>
      </c>
      <c r="FX94" s="54">
        <v>189</v>
      </c>
      <c r="FY94" s="55">
        <f t="shared" si="335"/>
        <v>1.1709932312202054</v>
      </c>
      <c r="FZ94" s="55">
        <f t="shared" si="336"/>
        <v>0.16408100615586108</v>
      </c>
      <c r="GA94" s="55">
        <f t="shared" si="337"/>
        <v>149.34381820560557</v>
      </c>
      <c r="GB94" s="55">
        <f t="shared" si="338"/>
        <v>1.2365466036886454</v>
      </c>
      <c r="GC94" s="55">
        <f t="shared" si="339"/>
        <v>0.15967254899092811</v>
      </c>
      <c r="GD94" s="55">
        <f t="shared" si="340"/>
        <v>145.33131340184084</v>
      </c>
      <c r="GE94" s="55">
        <f t="shared" si="341"/>
        <v>1.2443607883951322</v>
      </c>
      <c r="GF94" s="55">
        <f t="shared" si="342"/>
        <v>0.15917041336353865</v>
      </c>
      <c r="GG94" s="55">
        <f t="shared" si="343"/>
        <v>144.87427785818883</v>
      </c>
      <c r="GH94" s="55">
        <f t="shared" si="344"/>
        <v>1.2452676786073082</v>
      </c>
      <c r="GI94" s="55">
        <f t="shared" si="345"/>
        <v>0.15911244334494887</v>
      </c>
      <c r="GJ94" s="57">
        <f t="shared" si="232"/>
        <v>54.72109310914017</v>
      </c>
      <c r="GK94" s="57">
        <f t="shared" si="346"/>
        <v>393.38450880894635</v>
      </c>
      <c r="GL94" s="57">
        <f t="shared" si="233"/>
        <v>0.18599439041546231</v>
      </c>
      <c r="GM94" s="57">
        <f t="shared" si="234"/>
        <v>1.3707786573619574</v>
      </c>
      <c r="GN94" s="57">
        <f t="shared" si="347"/>
        <v>37.077865736195733</v>
      </c>
      <c r="GO94" s="58">
        <f t="shared" si="235"/>
        <v>16.425336170169182</v>
      </c>
      <c r="GP94" s="15">
        <f t="shared" si="236"/>
        <v>0.91939545524725197</v>
      </c>
      <c r="GQ94" s="92">
        <f t="shared" si="237"/>
        <v>1.0024889833267565</v>
      </c>
      <c r="GR94" s="92">
        <f t="shared" si="348"/>
        <v>0.91711277683694947</v>
      </c>
      <c r="GS94" s="58">
        <v>100</v>
      </c>
      <c r="GT94" s="92">
        <f t="shared" si="349"/>
        <v>1.0937857067991494</v>
      </c>
      <c r="GU94" s="92">
        <f t="shared" si="350"/>
        <v>1.1043139495303596</v>
      </c>
      <c r="GV94" s="92">
        <f t="shared" si="351"/>
        <v>0.21029930044548667</v>
      </c>
      <c r="GW94" s="92">
        <f t="shared" si="238"/>
        <v>444.79022632789747</v>
      </c>
      <c r="GX94" s="92">
        <f t="shared" si="352"/>
        <v>0.59916672636174995</v>
      </c>
      <c r="GY94" s="92">
        <f t="shared" si="353"/>
        <v>0.61337497396005902</v>
      </c>
      <c r="GZ94" s="92">
        <f t="shared" si="354"/>
        <v>0.28217665493744476</v>
      </c>
      <c r="HA94" s="92">
        <f t="shared" si="355"/>
        <v>596.81329394916054</v>
      </c>
      <c r="HB94" s="92">
        <f t="shared" si="356"/>
        <v>0.54292522916107977</v>
      </c>
      <c r="HC94" s="92">
        <f t="shared" si="357"/>
        <v>0.55777445042965279</v>
      </c>
      <c r="HD94" s="92">
        <f t="shared" si="358"/>
        <v>0.2959066999460927</v>
      </c>
      <c r="HE94" s="92">
        <f t="shared" si="359"/>
        <v>625.85280960114812</v>
      </c>
      <c r="HF94" s="92">
        <f t="shared" si="360"/>
        <v>0.53473067141997022</v>
      </c>
      <c r="HG94" s="92">
        <f t="shared" si="361"/>
        <v>0.54968590759537761</v>
      </c>
      <c r="HH94" s="92">
        <f t="shared" si="362"/>
        <v>0.29807585996048852</v>
      </c>
      <c r="HI94" s="92">
        <f t="shared" si="239"/>
        <v>2.1968190879088003</v>
      </c>
      <c r="HJ94" s="92">
        <f t="shared" si="363"/>
        <v>119.68190879088003</v>
      </c>
      <c r="HK94" s="27">
        <f t="shared" si="240"/>
        <v>0.50240680342877819</v>
      </c>
      <c r="HL94" s="27">
        <f t="shared" si="241"/>
        <v>2.0015228482765181E-2</v>
      </c>
      <c r="HM94" s="27">
        <f t="shared" si="364"/>
        <v>0.52242203191154335</v>
      </c>
      <c r="HN94" s="27">
        <f t="shared" si="367"/>
        <v>0.55000000000000004</v>
      </c>
      <c r="HO94" s="27">
        <f t="shared" si="242"/>
        <v>0.1821822685258363</v>
      </c>
      <c r="HP94" s="27">
        <f t="shared" si="243"/>
        <v>1.3426833190354135</v>
      </c>
      <c r="HQ94" s="27">
        <f t="shared" si="365"/>
        <v>34.268331903541352</v>
      </c>
    </row>
    <row r="95" spans="1:225" x14ac:dyDescent="0.25">
      <c r="A95" s="6" t="s">
        <v>211</v>
      </c>
      <c r="B95" s="7">
        <v>11.590299999999999</v>
      </c>
      <c r="C95" s="6" t="s">
        <v>110</v>
      </c>
      <c r="D95" s="6" t="s">
        <v>247</v>
      </c>
      <c r="E95" s="8">
        <v>5.1733057423693746E-2</v>
      </c>
      <c r="F95" s="5">
        <f t="shared" si="244"/>
        <v>2.6763092304031948E-3</v>
      </c>
      <c r="G95" s="59">
        <v>0.73</v>
      </c>
      <c r="H95" s="5">
        <v>2.7597607543572318</v>
      </c>
      <c r="I95" s="47">
        <f t="shared" si="188"/>
        <v>2.7597607543572318</v>
      </c>
      <c r="J95" s="60">
        <v>17</v>
      </c>
      <c r="K95" s="27">
        <v>0.99879999999999991</v>
      </c>
      <c r="L95" s="48">
        <v>1.0797999999999999E-3</v>
      </c>
      <c r="M95" s="49">
        <f t="shared" si="189"/>
        <v>1.0810973167801361E-6</v>
      </c>
      <c r="N95" s="49">
        <f t="shared" si="190"/>
        <v>1.7630764460925432</v>
      </c>
      <c r="O95" s="14">
        <v>2.0699702080149995</v>
      </c>
      <c r="P95" s="14">
        <v>1.6751850024079997</v>
      </c>
      <c r="Q95" s="14">
        <v>0.44808280608679996</v>
      </c>
      <c r="R95" s="13">
        <f t="shared" si="191"/>
        <v>-1.0496100039283123</v>
      </c>
      <c r="S95" s="13">
        <f t="shared" si="191"/>
        <v>-0.74432043128270842</v>
      </c>
      <c r="T95" s="13">
        <f t="shared" si="191"/>
        <v>1.1581627266857704</v>
      </c>
      <c r="U95" s="13">
        <f t="shared" si="192"/>
        <v>0.7964360952978512</v>
      </c>
      <c r="V95" s="13">
        <f t="shared" si="193"/>
        <v>0.32836948793347148</v>
      </c>
      <c r="W95" s="13">
        <f t="shared" si="194"/>
        <v>1.1582306414459651</v>
      </c>
      <c r="X95" s="13">
        <f t="shared" si="245"/>
        <v>-0.2119225695084167</v>
      </c>
      <c r="Y95" s="13">
        <f t="shared" si="246"/>
        <v>1.862144744078208</v>
      </c>
      <c r="Z95" s="13">
        <f t="shared" si="247"/>
        <v>-0.8969652176055104</v>
      </c>
      <c r="AA95" s="13">
        <f t="shared" si="248"/>
        <v>19.553347794813078</v>
      </c>
      <c r="AB95" s="18">
        <f t="shared" si="249"/>
        <v>0</v>
      </c>
      <c r="AC95" s="62">
        <v>0.26451568269004616</v>
      </c>
      <c r="AD95" s="17">
        <v>0.26451568269004616</v>
      </c>
      <c r="AE95" s="50">
        <f t="shared" si="195"/>
        <v>0.81354910727050644</v>
      </c>
      <c r="AF95" s="17">
        <v>0.47426146850697354</v>
      </c>
      <c r="AG95" s="65">
        <v>5.0552064823585301</v>
      </c>
      <c r="AH95" s="15">
        <f t="shared" si="196"/>
        <v>6.1781453744186612</v>
      </c>
      <c r="AI95" s="65">
        <v>2.1669469360410298</v>
      </c>
      <c r="AJ95" s="15">
        <f t="shared" si="197"/>
        <v>2.7234333572472895</v>
      </c>
      <c r="AK95" s="65">
        <v>6.0556990167759999</v>
      </c>
      <c r="AL95" s="92">
        <f t="shared" si="198"/>
        <v>1.1111740664297581E-2</v>
      </c>
      <c r="AM95" s="92">
        <f t="shared" si="199"/>
        <v>5.8992296771521548</v>
      </c>
      <c r="AN95" s="47">
        <v>1.7929427234101012</v>
      </c>
      <c r="AO95" s="47">
        <f t="shared" si="200"/>
        <v>3.0756176684760348</v>
      </c>
      <c r="AP95" s="5">
        <f t="shared" si="201"/>
        <v>1.2568066674594947</v>
      </c>
      <c r="AQ95" s="5">
        <f t="shared" si="202"/>
        <v>0.97416163861671778</v>
      </c>
      <c r="AR95" s="8">
        <v>7.2549991664169991E-2</v>
      </c>
      <c r="AS95" s="51">
        <f t="shared" si="203"/>
        <v>0.26748257980026202</v>
      </c>
      <c r="AT95" s="51">
        <f t="shared" si="204"/>
        <v>0.80927976447275562</v>
      </c>
      <c r="AU95" s="51">
        <f t="shared" si="205"/>
        <v>0.21646823918132113</v>
      </c>
      <c r="AV95" s="51">
        <f t="shared" si="206"/>
        <v>0.24062726998625891</v>
      </c>
      <c r="AW95" s="52">
        <f t="shared" si="207"/>
        <v>1.5777456949352764</v>
      </c>
      <c r="AX95" s="52">
        <f t="shared" si="208"/>
        <v>0.19803700382484873</v>
      </c>
      <c r="AY95" s="9">
        <f t="shared" si="209"/>
        <v>0.53095739686523413</v>
      </c>
      <c r="AZ95" s="9">
        <f t="shared" si="210"/>
        <v>0.7721537609639767</v>
      </c>
      <c r="BA95" s="95">
        <f t="shared" si="250"/>
        <v>1.241429829385472</v>
      </c>
      <c r="BB95" s="9">
        <f t="shared" si="211"/>
        <v>0.29872187072453327</v>
      </c>
      <c r="BC95" s="9">
        <f t="shared" si="212"/>
        <v>0.1220683710757178</v>
      </c>
      <c r="BD95" s="53">
        <f t="shared" si="186"/>
        <v>25.407564217597916</v>
      </c>
      <c r="BE95" s="53">
        <f t="shared" si="186"/>
        <v>36.949379335102293</v>
      </c>
      <c r="BF95" s="53">
        <f t="shared" si="186"/>
        <v>59.405346451475886</v>
      </c>
      <c r="BG95" s="53">
        <f t="shared" si="186"/>
        <v>14.294546339206532</v>
      </c>
      <c r="BH95" s="53">
        <f t="shared" si="186"/>
        <v>5.8412595725285179</v>
      </c>
      <c r="BI95" s="96">
        <f t="shared" si="187"/>
        <v>1.4049630319310555</v>
      </c>
      <c r="BJ95" s="96">
        <f t="shared" si="187"/>
        <v>1.5676071476400706</v>
      </c>
      <c r="BK95" s="96">
        <f t="shared" si="187"/>
        <v>1.773825533026381</v>
      </c>
      <c r="BL95" s="96">
        <f t="shared" si="187"/>
        <v>1.1551703768674502</v>
      </c>
      <c r="BM95" s="96">
        <f t="shared" si="187"/>
        <v>0.76650650574525769</v>
      </c>
      <c r="BN95" s="99">
        <f t="shared" si="251"/>
        <v>6.8626765452496894</v>
      </c>
      <c r="BO95" s="99">
        <f t="shared" si="252"/>
        <v>9.9801632597630121</v>
      </c>
      <c r="BP95" s="99">
        <f t="shared" si="253"/>
        <v>16.045602571875278</v>
      </c>
      <c r="BQ95" s="99">
        <f t="shared" si="254"/>
        <v>3.8610095421548425</v>
      </c>
      <c r="BR95" s="99">
        <f t="shared" si="255"/>
        <v>1.5777456949352764</v>
      </c>
      <c r="BS95" s="105">
        <f t="shared" si="213"/>
        <v>0.83649353001064664</v>
      </c>
      <c r="BT95" s="105">
        <f t="shared" si="213"/>
        <v>0.99913764571966179</v>
      </c>
      <c r="BU95" s="105">
        <f t="shared" si="213"/>
        <v>1.2053560311059721</v>
      </c>
      <c r="BV95" s="105">
        <f t="shared" si="213"/>
        <v>0.58670087494704126</v>
      </c>
      <c r="BW95" s="105">
        <f t="shared" si="213"/>
        <v>0.19803700382484873</v>
      </c>
      <c r="BX95" s="88">
        <v>100</v>
      </c>
      <c r="BY95" s="89">
        <f t="shared" si="256"/>
        <v>1.1000185275062209</v>
      </c>
      <c r="BZ95" s="89">
        <f t="shared" si="214"/>
        <v>6.1956467465084444E-2</v>
      </c>
      <c r="CA95" s="89">
        <f t="shared" si="215"/>
        <v>6.9956006214070046</v>
      </c>
      <c r="CB95" s="89">
        <f t="shared" si="257"/>
        <v>1.9864602694674935</v>
      </c>
      <c r="CC95" s="89">
        <f t="shared" si="216"/>
        <v>4.6104859854969947E-2</v>
      </c>
      <c r="CD95" s="89">
        <f t="shared" si="217"/>
        <v>5.2057710752000661</v>
      </c>
      <c r="CE95" s="89">
        <f t="shared" si="258"/>
        <v>2.1212752181286176</v>
      </c>
      <c r="CF95" s="89">
        <f t="shared" si="218"/>
        <v>4.4615743913548257E-2</v>
      </c>
      <c r="CG95" s="89">
        <f t="shared" si="219"/>
        <v>5.0376326897921624</v>
      </c>
      <c r="CH95" s="89">
        <f t="shared" si="259"/>
        <v>2.1368068735878416</v>
      </c>
      <c r="CI95" s="89">
        <f t="shared" si="220"/>
        <v>4.4453300554963153E-2</v>
      </c>
      <c r="CJ95" s="89">
        <f t="shared" si="260"/>
        <v>-14.071770027256235</v>
      </c>
      <c r="CK95" s="89">
        <f t="shared" si="261"/>
        <v>35.434175510489951</v>
      </c>
      <c r="CL95" s="83">
        <v>190</v>
      </c>
      <c r="CM95" s="84">
        <f t="shared" si="262"/>
        <v>1.820935908756806</v>
      </c>
      <c r="CN95" s="84">
        <f t="shared" si="263"/>
        <v>7.5330569950919149E-2</v>
      </c>
      <c r="CO95" s="84">
        <f t="shared" si="264"/>
        <v>31.222289283130724</v>
      </c>
      <c r="CP95" s="84">
        <f t="shared" si="265"/>
        <v>2.7745389237494313</v>
      </c>
      <c r="CQ95" s="84">
        <f t="shared" si="266"/>
        <v>6.1027161784100142E-2</v>
      </c>
      <c r="CR95" s="84">
        <f t="shared" si="267"/>
        <v>25.293950392158767</v>
      </c>
      <c r="CS95" s="84">
        <f t="shared" si="268"/>
        <v>2.9141809461811046</v>
      </c>
      <c r="CT95" s="84">
        <f t="shared" si="269"/>
        <v>5.9547060306775416E-2</v>
      </c>
      <c r="CU95" s="84">
        <f t="shared" si="270"/>
        <v>24.68049218357849</v>
      </c>
      <c r="CV95" s="84">
        <f t="shared" si="271"/>
        <v>2.9309140989516371</v>
      </c>
      <c r="CW95" s="84">
        <f t="shared" si="272"/>
        <v>5.9376834180737095E-2</v>
      </c>
      <c r="CX95" s="84">
        <f t="shared" si="273"/>
        <v>14.775420471364797</v>
      </c>
      <c r="CY95" s="84">
        <f t="shared" si="274"/>
        <v>85.765938602156751</v>
      </c>
      <c r="CZ95" s="88">
        <v>190</v>
      </c>
      <c r="DA95" s="89">
        <f t="shared" si="275"/>
        <v>1.9625512057048646</v>
      </c>
      <c r="DB95" s="89">
        <f t="shared" si="276"/>
        <v>9.6739627885935819E-2</v>
      </c>
      <c r="DC95" s="89">
        <f t="shared" si="277"/>
        <v>71.267341337515276</v>
      </c>
      <c r="DD95" s="89">
        <f t="shared" si="278"/>
        <v>2.8562668774441526</v>
      </c>
      <c r="DE95" s="89">
        <f t="shared" si="279"/>
        <v>8.0189133226142351E-2</v>
      </c>
      <c r="DF95" s="89">
        <f t="shared" si="280"/>
        <v>59.07471895514508</v>
      </c>
      <c r="DG95" s="89">
        <f t="shared" si="281"/>
        <v>3.0689130440994967</v>
      </c>
      <c r="DH95" s="89">
        <f t="shared" si="282"/>
        <v>7.736109698080712E-2</v>
      </c>
      <c r="DI95" s="89">
        <f t="shared" si="283"/>
        <v>56.991326359829209</v>
      </c>
      <c r="DJ95" s="89">
        <f t="shared" si="284"/>
        <v>3.1113723351512297</v>
      </c>
      <c r="DK95" s="89">
        <f t="shared" si="285"/>
        <v>7.6831430287086055E-2</v>
      </c>
      <c r="DL95" s="89">
        <f t="shared" si="286"/>
        <v>48.515154744937327</v>
      </c>
      <c r="DM95" s="89">
        <f t="shared" si="287"/>
        <v>97.20366502276319</v>
      </c>
      <c r="DN95" s="83">
        <v>190</v>
      </c>
      <c r="DO95" s="84">
        <f t="shared" si="288"/>
        <v>2.8755429963994805</v>
      </c>
      <c r="DP95" s="84">
        <f t="shared" si="289"/>
        <v>9.6377806091074908E-2</v>
      </c>
      <c r="DQ95" s="84">
        <f t="shared" si="290"/>
        <v>103.254097884994</v>
      </c>
      <c r="DR95" s="84">
        <f t="shared" si="291"/>
        <v>3.5590707255313818</v>
      </c>
      <c r="DS95" s="84">
        <f t="shared" si="292"/>
        <v>8.6630068869488971E-2</v>
      </c>
      <c r="DT95" s="84">
        <f t="shared" si="293"/>
        <v>92.810886381676312</v>
      </c>
      <c r="DU95" s="84">
        <f t="shared" si="294"/>
        <v>3.6942872200292691</v>
      </c>
      <c r="DV95" s="84">
        <f t="shared" si="295"/>
        <v>8.5029894466617545E-2</v>
      </c>
      <c r="DW95" s="84">
        <f t="shared" si="296"/>
        <v>91.096543929524884</v>
      </c>
      <c r="DX95" s="84">
        <f t="shared" si="297"/>
        <v>3.7184520476799547</v>
      </c>
      <c r="DY95" s="84">
        <f t="shared" si="298"/>
        <v>8.475315540363107E-2</v>
      </c>
      <c r="DZ95" s="84">
        <f t="shared" si="299"/>
        <v>63.827849395218841</v>
      </c>
      <c r="EA95" s="84">
        <f t="shared" si="300"/>
        <v>135.68133062359558</v>
      </c>
      <c r="EB95" s="88">
        <v>190</v>
      </c>
      <c r="EC95" s="89">
        <f t="shared" si="301"/>
        <v>3.9518199644783714</v>
      </c>
      <c r="ED95" s="89">
        <f t="shared" si="302"/>
        <v>0.1042431643347814</v>
      </c>
      <c r="EE95" s="89">
        <f t="shared" si="303"/>
        <v>179.55447447620631</v>
      </c>
      <c r="EF95" s="89">
        <f t="shared" si="304"/>
        <v>4.0127298185485234</v>
      </c>
      <c r="EG95" s="89">
        <f t="shared" si="305"/>
        <v>0.10344897738365412</v>
      </c>
      <c r="EH95" s="89">
        <f t="shared" si="306"/>
        <v>178.18652079257146</v>
      </c>
      <c r="EI95" s="89">
        <f t="shared" si="307"/>
        <v>4.0210396320707824</v>
      </c>
      <c r="EJ95" s="89">
        <f t="shared" si="308"/>
        <v>0.10334202913399169</v>
      </c>
      <c r="EK95" s="89">
        <f t="shared" si="309"/>
        <v>178.00230692217687</v>
      </c>
      <c r="EL95" s="89">
        <f t="shared" si="310"/>
        <v>4.022164854679259</v>
      </c>
      <c r="EM95" s="89">
        <f t="shared" si="311"/>
        <v>0.1033275728740405</v>
      </c>
      <c r="EN95" s="89">
        <f t="shared" si="312"/>
        <v>99.732198365520276</v>
      </c>
      <c r="EO95" s="89">
        <f t="shared" si="313"/>
        <v>154.93112531321214</v>
      </c>
      <c r="EP95" s="57">
        <f t="shared" si="221"/>
        <v>19.553347794813078</v>
      </c>
      <c r="EQ95" s="57">
        <f t="shared" si="314"/>
        <v>67.86675601978942</v>
      </c>
      <c r="ER95" s="57">
        <f t="shared" si="222"/>
        <v>9.2123609495784298E-2</v>
      </c>
      <c r="ES95" s="57">
        <f t="shared" si="223"/>
        <v>1.7807493715535103</v>
      </c>
      <c r="ET95" s="57">
        <f t="shared" si="315"/>
        <v>78.074937155351037</v>
      </c>
      <c r="EU95" s="58">
        <f t="shared" si="224"/>
        <v>1.9927450620463605</v>
      </c>
      <c r="EV95" s="15">
        <f t="shared" si="225"/>
        <v>0.39419657119853907</v>
      </c>
      <c r="EW95" s="15">
        <f t="shared" si="226"/>
        <v>1.1604734564159753</v>
      </c>
      <c r="EX95" s="58">
        <f t="shared" si="316"/>
        <v>0.33968598680057882</v>
      </c>
      <c r="EY95" s="58">
        <v>100</v>
      </c>
      <c r="EZ95" s="58">
        <f t="shared" si="317"/>
        <v>1.0937857067991494</v>
      </c>
      <c r="FA95" s="58">
        <f t="shared" si="318"/>
        <v>4.0035164423336136</v>
      </c>
      <c r="FB95" s="58">
        <f t="shared" si="319"/>
        <v>6.7732031664520451E-2</v>
      </c>
      <c r="FC95" s="58">
        <f t="shared" si="320"/>
        <v>49.897667849315162</v>
      </c>
      <c r="FD95" s="58">
        <f t="shared" si="321"/>
        <v>1.5406784588843467</v>
      </c>
      <c r="FE95" s="58">
        <f t="shared" si="322"/>
        <v>4.9304140174251829</v>
      </c>
      <c r="FF95" s="58">
        <f t="shared" si="323"/>
        <v>6.1034194347786855E-2</v>
      </c>
      <c r="FG95" s="58">
        <f t="shared" si="324"/>
        <v>44.963422507399834</v>
      </c>
      <c r="FH95" s="58">
        <f t="shared" si="325"/>
        <v>1.6284318960229027</v>
      </c>
      <c r="FI95" s="58">
        <f t="shared" si="326"/>
        <v>5.1139012157177595</v>
      </c>
      <c r="FJ95" s="58">
        <f t="shared" si="327"/>
        <v>5.9929236344780069E-2</v>
      </c>
      <c r="FK95" s="58">
        <f t="shared" si="328"/>
        <v>44.149408427701765</v>
      </c>
      <c r="FL95" s="58">
        <f t="shared" si="329"/>
        <v>1.6445293153634171</v>
      </c>
      <c r="FM95" s="58">
        <f t="shared" si="330"/>
        <v>5.1475635430803806</v>
      </c>
      <c r="FN95" s="58">
        <f t="shared" si="331"/>
        <v>5.9732962273066778E-2</v>
      </c>
      <c r="FO95" s="58">
        <f t="shared" si="227"/>
        <v>1.1546381607383807</v>
      </c>
      <c r="FP95" s="58">
        <f t="shared" si="332"/>
        <v>15.463816073838066</v>
      </c>
      <c r="FQ95" s="27">
        <f t="shared" si="228"/>
        <v>0.74930957723346037</v>
      </c>
      <c r="FR95" s="27">
        <f t="shared" si="229"/>
        <v>9.2932439614498157E-7</v>
      </c>
      <c r="FS95" s="27">
        <f t="shared" si="333"/>
        <v>0.74931050655785647</v>
      </c>
      <c r="FT95" s="91">
        <f t="shared" si="366"/>
        <v>0.55000000000000004</v>
      </c>
      <c r="FU95" s="27">
        <f t="shared" si="230"/>
        <v>5.567203308116693E-2</v>
      </c>
      <c r="FV95" s="27">
        <f t="shared" si="231"/>
        <v>1.0761403994589567</v>
      </c>
      <c r="FW95" s="27">
        <f t="shared" si="334"/>
        <v>7.6140399458956676</v>
      </c>
      <c r="FX95" s="54">
        <v>190</v>
      </c>
      <c r="FY95" s="55">
        <f t="shared" si="335"/>
        <v>1.1695648083609609</v>
      </c>
      <c r="FZ95" s="55">
        <f t="shared" si="336"/>
        <v>9.3995364726758207E-2</v>
      </c>
      <c r="GA95" s="55">
        <f t="shared" si="337"/>
        <v>25.97219580031792</v>
      </c>
      <c r="GB95" s="55">
        <f t="shared" si="338"/>
        <v>1.8532079091513987</v>
      </c>
      <c r="GC95" s="55">
        <f t="shared" si="339"/>
        <v>7.4671781189798156E-2</v>
      </c>
      <c r="GD95" s="55">
        <f t="shared" si="340"/>
        <v>20.632827240552604</v>
      </c>
      <c r="GE95" s="55">
        <f t="shared" si="341"/>
        <v>1.954531000129055</v>
      </c>
      <c r="GF95" s="55">
        <f t="shared" si="342"/>
        <v>7.2710528599054997E-2</v>
      </c>
      <c r="GG95" s="55">
        <f t="shared" si="343"/>
        <v>20.090906514474916</v>
      </c>
      <c r="GH95" s="55">
        <f t="shared" si="344"/>
        <v>1.9666007844290732</v>
      </c>
      <c r="GI95" s="55">
        <f t="shared" si="345"/>
        <v>7.248705897212207E-2</v>
      </c>
      <c r="GJ95" s="57">
        <f t="shared" si="232"/>
        <v>28.435786238860466</v>
      </c>
      <c r="GK95" s="57">
        <f t="shared" si="346"/>
        <v>131.9584837907509</v>
      </c>
      <c r="GL95" s="57">
        <f t="shared" si="233"/>
        <v>0.12317059974726234</v>
      </c>
      <c r="GM95" s="57">
        <f t="shared" si="234"/>
        <v>2.3808876931145808</v>
      </c>
      <c r="GN95" s="57">
        <f t="shared" si="347"/>
        <v>138.08876931145809</v>
      </c>
      <c r="GO95" s="58">
        <f t="shared" si="235"/>
        <v>4.2144409489366499</v>
      </c>
      <c r="GP95" s="15">
        <f t="shared" si="236"/>
        <v>0.68215308859306534</v>
      </c>
      <c r="GQ95" s="92">
        <f t="shared" si="237"/>
        <v>1.0083980491193643</v>
      </c>
      <c r="GR95" s="92">
        <f t="shared" si="348"/>
        <v>0.67647204314684151</v>
      </c>
      <c r="GS95" s="58">
        <v>100</v>
      </c>
      <c r="GT95" s="92">
        <f t="shared" si="349"/>
        <v>1.0937857067991494</v>
      </c>
      <c r="GU95" s="92">
        <f t="shared" si="350"/>
        <v>1.6386584960718216</v>
      </c>
      <c r="GV95" s="92">
        <f t="shared" si="351"/>
        <v>0.1276711416202268</v>
      </c>
      <c r="GW95" s="92">
        <f t="shared" si="238"/>
        <v>136.78012696705909</v>
      </c>
      <c r="GX95" s="92">
        <f t="shared" si="352"/>
        <v>0.95060805540864912</v>
      </c>
      <c r="GY95" s="92">
        <f t="shared" si="353"/>
        <v>1.4554682104511807</v>
      </c>
      <c r="GZ95" s="92">
        <f t="shared" si="354"/>
        <v>0.13546765301872937</v>
      </c>
      <c r="HA95" s="92">
        <f t="shared" si="355"/>
        <v>145.13289804323122</v>
      </c>
      <c r="HB95" s="92">
        <f t="shared" si="356"/>
        <v>0.92652338005549306</v>
      </c>
      <c r="HC95" s="92">
        <f t="shared" si="357"/>
        <v>1.4246364017910396</v>
      </c>
      <c r="HD95" s="92">
        <f t="shared" si="358"/>
        <v>0.13692569383788963</v>
      </c>
      <c r="HE95" s="92">
        <f t="shared" si="359"/>
        <v>146.6949660707979</v>
      </c>
      <c r="HF95" s="92">
        <f t="shared" si="360"/>
        <v>0.92226596637555303</v>
      </c>
      <c r="HG95" s="92">
        <f t="shared" si="361"/>
        <v>1.4191861090832352</v>
      </c>
      <c r="HH95" s="92">
        <f t="shared" si="362"/>
        <v>0.13718836903019804</v>
      </c>
      <c r="HI95" s="92">
        <f t="shared" si="239"/>
        <v>2.651851173353728</v>
      </c>
      <c r="HJ95" s="92">
        <f t="shared" si="363"/>
        <v>165.18511733537281</v>
      </c>
      <c r="HK95" s="27">
        <f t="shared" si="240"/>
        <v>0.60771433443366862</v>
      </c>
      <c r="HL95" s="27">
        <f t="shared" si="241"/>
        <v>1.5868015920959895E-4</v>
      </c>
      <c r="HM95" s="27">
        <f t="shared" si="364"/>
        <v>0.60787301459287824</v>
      </c>
      <c r="HN95" s="27">
        <f t="shared" si="367"/>
        <v>0.55000000000000004</v>
      </c>
      <c r="HO95" s="27">
        <f t="shared" si="242"/>
        <v>9.6692657410530861E-2</v>
      </c>
      <c r="HP95" s="27">
        <f t="shared" si="243"/>
        <v>1.8690690677455613</v>
      </c>
      <c r="HQ95" s="27">
        <f t="shared" si="365"/>
        <v>86.90690677455612</v>
      </c>
    </row>
    <row r="96" spans="1:225" x14ac:dyDescent="0.25">
      <c r="A96" s="6" t="s">
        <v>211</v>
      </c>
      <c r="B96" s="7">
        <v>11.590299999999999</v>
      </c>
      <c r="C96" s="6" t="s">
        <v>111</v>
      </c>
      <c r="D96" s="6" t="s">
        <v>242</v>
      </c>
      <c r="E96" s="8">
        <v>0.10362694300518134</v>
      </c>
      <c r="F96" s="5">
        <f t="shared" si="244"/>
        <v>1.0738543316599103E-2</v>
      </c>
      <c r="G96" s="59">
        <v>2.0699999999999998</v>
      </c>
      <c r="H96" s="5">
        <v>2.8125587900556663</v>
      </c>
      <c r="I96" s="47">
        <f t="shared" si="188"/>
        <v>2.8125127402054555</v>
      </c>
      <c r="J96" s="60">
        <v>17</v>
      </c>
      <c r="K96" s="27">
        <v>0.99879999999999991</v>
      </c>
      <c r="L96" s="48">
        <v>1.0797999999999999E-3</v>
      </c>
      <c r="M96" s="49">
        <f t="shared" si="189"/>
        <v>1.0810973167801361E-6</v>
      </c>
      <c r="N96" s="49">
        <f t="shared" si="190"/>
        <v>1.8158918103779094</v>
      </c>
      <c r="O96" s="14">
        <v>2.4454705452580003</v>
      </c>
      <c r="P96" s="14">
        <v>1.7075134784889998</v>
      </c>
      <c r="Q96" s="14">
        <v>1.1214150258247999</v>
      </c>
      <c r="R96" s="13">
        <f t="shared" si="191"/>
        <v>-1.2901120880794543</v>
      </c>
      <c r="S96" s="13">
        <f t="shared" si="191"/>
        <v>-0.77189696666909424</v>
      </c>
      <c r="T96" s="13">
        <f t="shared" si="191"/>
        <v>-0.16532030569775832</v>
      </c>
      <c r="U96" s="13">
        <f t="shared" si="192"/>
        <v>1.1201952157612862</v>
      </c>
      <c r="V96" s="13">
        <f t="shared" si="193"/>
        <v>-0.16375017180872287</v>
      </c>
      <c r="W96" s="13">
        <f t="shared" si="194"/>
        <v>1.6730065806790766</v>
      </c>
      <c r="X96" s="13">
        <f t="shared" si="245"/>
        <v>-0.74244312014876856</v>
      </c>
      <c r="Y96" s="13">
        <f t="shared" si="246"/>
        <v>2.0434465780332696</v>
      </c>
      <c r="Z96" s="13">
        <f t="shared" si="247"/>
        <v>-1.0310045273742741</v>
      </c>
      <c r="AA96" s="13">
        <f t="shared" si="248"/>
        <v>27.773898646454963</v>
      </c>
      <c r="AB96" s="18">
        <f t="shared" si="249"/>
        <v>2.5389181000035066E-5</v>
      </c>
      <c r="AC96" s="62">
        <v>0.73598461561723671</v>
      </c>
      <c r="AD96" s="17">
        <v>0.73600330213829135</v>
      </c>
      <c r="AE96" s="50">
        <f t="shared" si="195"/>
        <v>2.4518368614089709</v>
      </c>
      <c r="AF96" s="17">
        <v>1.4402627394892717</v>
      </c>
      <c r="AG96" s="65">
        <v>7.2149521191549582</v>
      </c>
      <c r="AH96" s="15">
        <f t="shared" si="196"/>
        <v>9.5281393135936732</v>
      </c>
      <c r="AI96" s="65">
        <v>1.885906315735044</v>
      </c>
      <c r="AJ96" s="15">
        <f t="shared" si="197"/>
        <v>3.2795666255751041</v>
      </c>
      <c r="AK96" s="65">
        <v>7.9819999225959988</v>
      </c>
      <c r="AL96" s="92">
        <f t="shared" si="198"/>
        <v>3.1574877266099893E-2</v>
      </c>
      <c r="AM96" s="92">
        <f t="shared" si="199"/>
        <v>6.5750890981661101</v>
      </c>
      <c r="AN96" s="47">
        <v>1.9568699424376408</v>
      </c>
      <c r="AO96" s="47">
        <f t="shared" si="200"/>
        <v>3.3312851372890755</v>
      </c>
      <c r="AP96" s="5">
        <f t="shared" si="201"/>
        <v>1.7389870314405689</v>
      </c>
      <c r="AQ96" s="5">
        <f t="shared" si="202"/>
        <v>0.82373955924916664</v>
      </c>
      <c r="AR96" s="8">
        <v>8.829396658569999E-2</v>
      </c>
      <c r="AS96" s="51">
        <f t="shared" si="203"/>
        <v>0.65675324965349857</v>
      </c>
      <c r="AT96" s="51">
        <f t="shared" si="204"/>
        <v>0.69823514407075182</v>
      </c>
      <c r="AU96" s="51">
        <f t="shared" si="205"/>
        <v>0.45856819989074504</v>
      </c>
      <c r="AV96" s="51">
        <f t="shared" si="206"/>
        <v>0.54878607440969374</v>
      </c>
      <c r="AW96" s="52">
        <f t="shared" si="207"/>
        <v>1.2948016603122883</v>
      </c>
      <c r="AX96" s="52">
        <f t="shared" si="208"/>
        <v>0.11220324762272173</v>
      </c>
      <c r="AY96" s="9">
        <f t="shared" si="209"/>
        <v>0.74679681050752411</v>
      </c>
      <c r="AZ96" s="9">
        <f t="shared" si="210"/>
        <v>1.1153377204527177</v>
      </c>
      <c r="BA96" s="95">
        <f t="shared" si="250"/>
        <v>1.3622977186888463</v>
      </c>
      <c r="BB96" s="9">
        <f t="shared" si="211"/>
        <v>0.74761001721653308</v>
      </c>
      <c r="BC96" s="9">
        <f t="shared" si="212"/>
        <v>0.39026503914720145</v>
      </c>
      <c r="BD96" s="53">
        <f t="shared" si="186"/>
        <v>71.583075193824527</v>
      </c>
      <c r="BE96" s="53">
        <f t="shared" si="186"/>
        <v>106.90900494796814</v>
      </c>
      <c r="BF96" s="53">
        <f t="shared" si="186"/>
        <v>130.58098087886353</v>
      </c>
      <c r="BG96" s="53">
        <f t="shared" si="186"/>
        <v>71.661023889078791</v>
      </c>
      <c r="BH96" s="53">
        <f t="shared" si="186"/>
        <v>37.408263197869573</v>
      </c>
      <c r="BI96" s="96">
        <f t="shared" si="187"/>
        <v>1.8548103516541687</v>
      </c>
      <c r="BJ96" s="96">
        <f t="shared" si="187"/>
        <v>2.0290142873837493</v>
      </c>
      <c r="BK96" s="96">
        <f t="shared" si="187"/>
        <v>2.1158799265496353</v>
      </c>
      <c r="BL96" s="96">
        <f t="shared" si="187"/>
        <v>1.8552830090519767</v>
      </c>
      <c r="BM96" s="96">
        <f t="shared" si="187"/>
        <v>1.572967545111031</v>
      </c>
      <c r="BN96" s="99">
        <f t="shared" si="251"/>
        <v>2.477684786405745</v>
      </c>
      <c r="BO96" s="99">
        <f t="shared" si="252"/>
        <v>3.7004112267058487</v>
      </c>
      <c r="BP96" s="99">
        <f t="shared" si="253"/>
        <v>4.5197626511777935</v>
      </c>
      <c r="BQ96" s="99">
        <f t="shared" si="254"/>
        <v>2.4803828026034109</v>
      </c>
      <c r="BR96" s="99">
        <f t="shared" si="255"/>
        <v>1.2948016603122883</v>
      </c>
      <c r="BS96" s="105">
        <f t="shared" si="213"/>
        <v>0.39404605416585942</v>
      </c>
      <c r="BT96" s="105">
        <f t="shared" si="213"/>
        <v>0.56824998989543996</v>
      </c>
      <c r="BU96" s="105">
        <f t="shared" si="213"/>
        <v>0.65511562906132614</v>
      </c>
      <c r="BV96" s="105">
        <f t="shared" si="213"/>
        <v>0.39451871156366758</v>
      </c>
      <c r="BW96" s="105">
        <f t="shared" si="213"/>
        <v>0.11220324762272173</v>
      </c>
      <c r="BX96" s="88">
        <v>100</v>
      </c>
      <c r="BY96" s="89">
        <f t="shared" si="256"/>
        <v>1.1000185275062209</v>
      </c>
      <c r="BZ96" s="89">
        <f t="shared" si="214"/>
        <v>0.11242795481857024</v>
      </c>
      <c r="CA96" s="89">
        <f t="shared" si="215"/>
        <v>40.585338162884703</v>
      </c>
      <c r="CB96" s="89">
        <f t="shared" si="257"/>
        <v>1.3440653052429534</v>
      </c>
      <c r="CC96" s="89">
        <f t="shared" si="216"/>
        <v>0.10171011026478877</v>
      </c>
      <c r="CD96" s="89">
        <f t="shared" si="217"/>
        <v>36.716306245561199</v>
      </c>
      <c r="CE96" s="89">
        <f t="shared" si="258"/>
        <v>1.3743214783499424</v>
      </c>
      <c r="CF96" s="89">
        <f t="shared" si="218"/>
        <v>0.10058428741975765</v>
      </c>
      <c r="CG96" s="89">
        <f t="shared" si="219"/>
        <v>36.309895749605602</v>
      </c>
      <c r="CH96" s="89">
        <f t="shared" si="259"/>
        <v>1.3777246999994415</v>
      </c>
      <c r="CI96" s="89">
        <f t="shared" si="220"/>
        <v>0.10045998019137671</v>
      </c>
      <c r="CJ96" s="89">
        <f t="shared" si="260"/>
        <v>-3.0561191153214651</v>
      </c>
      <c r="CK96" s="89">
        <f t="shared" si="261"/>
        <v>6.4043043988029291</v>
      </c>
      <c r="CL96" s="83">
        <v>191</v>
      </c>
      <c r="CM96" s="84">
        <f t="shared" si="262"/>
        <v>1.818708174260232</v>
      </c>
      <c r="CN96" s="84">
        <f t="shared" si="263"/>
        <v>0.1210181565360428</v>
      </c>
      <c r="CO96" s="84">
        <f t="shared" si="264"/>
        <v>125.53132546969027</v>
      </c>
      <c r="CP96" s="84">
        <f t="shared" si="265"/>
        <v>2.0057232412104269</v>
      </c>
      <c r="CQ96" s="84">
        <f t="shared" si="266"/>
        <v>0.11523821935179446</v>
      </c>
      <c r="CR96" s="84">
        <f t="shared" si="267"/>
        <v>119.53583523385819</v>
      </c>
      <c r="CS96" s="84">
        <f t="shared" si="268"/>
        <v>2.0287448870933504</v>
      </c>
      <c r="CT96" s="84">
        <f t="shared" si="269"/>
        <v>0.11458250783056259</v>
      </c>
      <c r="CU96" s="84">
        <f t="shared" si="270"/>
        <v>118.85567005251643</v>
      </c>
      <c r="CV96" s="84">
        <f t="shared" si="271"/>
        <v>2.0314463547391837</v>
      </c>
      <c r="CW96" s="84">
        <f t="shared" si="272"/>
        <v>0.11450629515720236</v>
      </c>
      <c r="CX96" s="84">
        <f t="shared" si="273"/>
        <v>10.498574826700292</v>
      </c>
      <c r="CY96" s="84">
        <f t="shared" si="274"/>
        <v>56.892473728310392</v>
      </c>
      <c r="CZ96" s="88">
        <v>191</v>
      </c>
      <c r="DA96" s="89">
        <f t="shared" si="275"/>
        <v>1.9586125382349704</v>
      </c>
      <c r="DB96" s="89">
        <f t="shared" si="276"/>
        <v>0.11655246113419206</v>
      </c>
      <c r="DC96" s="89">
        <f t="shared" si="277"/>
        <v>120.76758245648077</v>
      </c>
      <c r="DD96" s="89">
        <f t="shared" si="278"/>
        <v>2.3341974614067755</v>
      </c>
      <c r="DE96" s="89">
        <f t="shared" si="279"/>
        <v>0.10676451156123602</v>
      </c>
      <c r="DF96" s="89">
        <f t="shared" si="280"/>
        <v>110.62565155576065</v>
      </c>
      <c r="DG96" s="89">
        <f t="shared" si="281"/>
        <v>2.4138838517397074</v>
      </c>
      <c r="DH96" s="89">
        <f t="shared" si="282"/>
        <v>0.10498748422864805</v>
      </c>
      <c r="DI96" s="89">
        <f t="shared" si="283"/>
        <v>108.78435800582307</v>
      </c>
      <c r="DJ96" s="89">
        <f t="shared" si="284"/>
        <v>2.4294391086900426</v>
      </c>
      <c r="DK96" s="89">
        <f t="shared" si="285"/>
        <v>0.10465083660231154</v>
      </c>
      <c r="DL96" s="89">
        <f t="shared" si="286"/>
        <v>0.98805732123063983</v>
      </c>
      <c r="DM96" s="89">
        <f t="shared" si="287"/>
        <v>87.630212653889814</v>
      </c>
      <c r="DN96" s="83">
        <v>191</v>
      </c>
      <c r="DO96" s="84">
        <f t="shared" si="288"/>
        <v>2.8702692048600231</v>
      </c>
      <c r="DP96" s="84">
        <f t="shared" si="289"/>
        <v>0.11766203784423677</v>
      </c>
      <c r="DQ96" s="84">
        <f t="shared" si="290"/>
        <v>182.08292681347217</v>
      </c>
      <c r="DR96" s="84">
        <f t="shared" si="291"/>
        <v>2.9186623226455537</v>
      </c>
      <c r="DS96" s="84">
        <f t="shared" si="292"/>
        <v>0.11668250809023946</v>
      </c>
      <c r="DT96" s="84">
        <f t="shared" si="293"/>
        <v>180.56709683316177</v>
      </c>
      <c r="DU96" s="84">
        <f t="shared" si="294"/>
        <v>2.9272072772154245</v>
      </c>
      <c r="DV96" s="84">
        <f t="shared" si="295"/>
        <v>0.11651207679989414</v>
      </c>
      <c r="DW96" s="84">
        <f t="shared" si="296"/>
        <v>180.30335307404249</v>
      </c>
      <c r="DX96" s="84">
        <f t="shared" si="297"/>
        <v>2.9287039299857809</v>
      </c>
      <c r="DY96" s="84">
        <f t="shared" si="298"/>
        <v>0.11648230246789315</v>
      </c>
      <c r="DZ96" s="84">
        <f t="shared" si="299"/>
        <v>12.405421881516897</v>
      </c>
      <c r="EA96" s="84">
        <f t="shared" si="300"/>
        <v>126.18938635585452</v>
      </c>
      <c r="EB96" s="88">
        <v>191</v>
      </c>
      <c r="EC96" s="89">
        <f t="shared" si="301"/>
        <v>3.9462125567515844</v>
      </c>
      <c r="ED96" s="89">
        <f t="shared" si="302"/>
        <v>0.11090222621120607</v>
      </c>
      <c r="EE96" s="89">
        <f t="shared" si="303"/>
        <v>209.62291842747138</v>
      </c>
      <c r="EF96" s="89">
        <f t="shared" si="304"/>
        <v>3.8481395638792142</v>
      </c>
      <c r="EG96" s="89">
        <f t="shared" si="305"/>
        <v>0.11230655200292558</v>
      </c>
      <c r="EH96" s="89">
        <f t="shared" si="306"/>
        <v>212.27731844215265</v>
      </c>
      <c r="EI96" s="89">
        <f t="shared" si="307"/>
        <v>3.8350636665049449</v>
      </c>
      <c r="EJ96" s="89">
        <f t="shared" si="308"/>
        <v>0.11249784730613538</v>
      </c>
      <c r="EK96" s="89">
        <f t="shared" si="309"/>
        <v>212.63889711473888</v>
      </c>
      <c r="EL96" s="89">
        <f t="shared" si="310"/>
        <v>3.8332985658041538</v>
      </c>
      <c r="EM96" s="89">
        <f t="shared" si="311"/>
        <v>0.11252374499872597</v>
      </c>
      <c r="EN96" s="89">
        <f t="shared" si="312"/>
        <v>8.5854139237705684</v>
      </c>
      <c r="EO96" s="89">
        <f t="shared" si="313"/>
        <v>196.05295415512637</v>
      </c>
      <c r="EP96" s="57">
        <f t="shared" si="221"/>
        <v>27.773898646454963</v>
      </c>
      <c r="EQ96" s="57">
        <f t="shared" si="314"/>
        <v>126.68613125751949</v>
      </c>
      <c r="ER96" s="57">
        <f t="shared" si="222"/>
        <v>0.1222644362774592</v>
      </c>
      <c r="ES96" s="57">
        <f t="shared" si="223"/>
        <v>1.1798518100774813</v>
      </c>
      <c r="ET96" s="57">
        <f t="shared" si="315"/>
        <v>17.985181007748132</v>
      </c>
      <c r="EU96" s="58">
        <f t="shared" si="224"/>
        <v>3.9421877104060075</v>
      </c>
      <c r="EV96" s="15">
        <f t="shared" si="225"/>
        <v>0.54639138906270812</v>
      </c>
      <c r="EW96" s="15">
        <f t="shared" si="226"/>
        <v>1.6396332990883857</v>
      </c>
      <c r="EX96" s="58">
        <f t="shared" si="316"/>
        <v>0.33323999297068096</v>
      </c>
      <c r="EY96" s="58">
        <v>100</v>
      </c>
      <c r="EZ96" s="58">
        <f t="shared" si="317"/>
        <v>1.0937857067991494</v>
      </c>
      <c r="FA96" s="58">
        <f t="shared" si="318"/>
        <v>4.1042261928785262</v>
      </c>
      <c r="FB96" s="58">
        <f t="shared" si="319"/>
        <v>8.0515606724055028E-2</v>
      </c>
      <c r="FC96" s="58">
        <f t="shared" si="320"/>
        <v>83.427454722604196</v>
      </c>
      <c r="FD96" s="58">
        <f t="shared" si="321"/>
        <v>1.1907733776298177</v>
      </c>
      <c r="FE96" s="58">
        <f t="shared" si="322"/>
        <v>4.3052082009884458</v>
      </c>
      <c r="FF96" s="58">
        <f t="shared" si="323"/>
        <v>7.8613771901165905E-2</v>
      </c>
      <c r="FG96" s="58">
        <f t="shared" si="324"/>
        <v>81.456840017802492</v>
      </c>
      <c r="FH96" s="58">
        <f t="shared" si="325"/>
        <v>1.2044572487874758</v>
      </c>
      <c r="FI96" s="58">
        <f t="shared" si="326"/>
        <v>4.3337389677648446</v>
      </c>
      <c r="FJ96" s="58">
        <f t="shared" si="327"/>
        <v>7.8354571369130183E-2</v>
      </c>
      <c r="FK96" s="58">
        <f t="shared" si="328"/>
        <v>81.188265495044476</v>
      </c>
      <c r="FL96" s="58">
        <f t="shared" si="329"/>
        <v>1.2063650400003247</v>
      </c>
      <c r="FM96" s="58">
        <f t="shared" si="330"/>
        <v>4.3377195660589889</v>
      </c>
      <c r="FN96" s="58">
        <f t="shared" si="331"/>
        <v>7.8318611268878943E-2</v>
      </c>
      <c r="FO96" s="58">
        <f t="shared" si="227"/>
        <v>0.75577459874468189</v>
      </c>
      <c r="FP96" s="58">
        <f t="shared" si="332"/>
        <v>-24.42254012553181</v>
      </c>
      <c r="FQ96" s="27">
        <f t="shared" si="228"/>
        <v>0.61675012898913539</v>
      </c>
      <c r="FR96" s="27">
        <f t="shared" si="229"/>
        <v>1.0980017797406666E-4</v>
      </c>
      <c r="FS96" s="27">
        <f t="shared" si="333"/>
        <v>0.61685992916710941</v>
      </c>
      <c r="FT96" s="91">
        <f t="shared" si="366"/>
        <v>0.55000000000000004</v>
      </c>
      <c r="FU96" s="27">
        <f t="shared" si="230"/>
        <v>0.11134286071682264</v>
      </c>
      <c r="FV96" s="27">
        <f t="shared" si="231"/>
        <v>1.0744586059173387</v>
      </c>
      <c r="FW96" s="27">
        <f t="shared" si="334"/>
        <v>7.4458605917338661</v>
      </c>
      <c r="FX96" s="54">
        <v>191</v>
      </c>
      <c r="FY96" s="55">
        <f t="shared" si="335"/>
        <v>1.1681456125720433</v>
      </c>
      <c r="FZ96" s="55">
        <f t="shared" si="336"/>
        <v>0.15100229618784353</v>
      </c>
      <c r="GA96" s="55">
        <f t="shared" si="337"/>
        <v>104.42244884018008</v>
      </c>
      <c r="GB96" s="55">
        <f t="shared" si="338"/>
        <v>1.3432380234171146</v>
      </c>
      <c r="GC96" s="55">
        <f t="shared" si="339"/>
        <v>0.14081715115366061</v>
      </c>
      <c r="GD96" s="55">
        <f t="shared" si="340"/>
        <v>97.379126896659855</v>
      </c>
      <c r="GE96" s="55">
        <f t="shared" si="341"/>
        <v>1.3651106121455838</v>
      </c>
      <c r="GF96" s="55">
        <f t="shared" si="342"/>
        <v>0.13968446894737904</v>
      </c>
      <c r="GG96" s="55">
        <f t="shared" si="343"/>
        <v>96.595844438554153</v>
      </c>
      <c r="GH96" s="55">
        <f t="shared" si="344"/>
        <v>1.3676630444563975</v>
      </c>
      <c r="GI96" s="55">
        <f t="shared" si="345"/>
        <v>0.13955406341486326</v>
      </c>
      <c r="GJ96" s="57">
        <f t="shared" si="232"/>
        <v>41.480194302610506</v>
      </c>
      <c r="GK96" s="57">
        <f t="shared" si="346"/>
        <v>249.88463262305552</v>
      </c>
      <c r="GL96" s="57">
        <f t="shared" si="233"/>
        <v>0.16147551895684784</v>
      </c>
      <c r="GM96" s="57">
        <f t="shared" si="234"/>
        <v>1.5582387579335817</v>
      </c>
      <c r="GN96" s="57">
        <f t="shared" si="347"/>
        <v>55.82387579335817</v>
      </c>
      <c r="GO96" s="58">
        <f t="shared" si="235"/>
        <v>8.7931639590339152</v>
      </c>
      <c r="GP96" s="15">
        <f t="shared" si="236"/>
        <v>0.92286265656179289</v>
      </c>
      <c r="GQ96" s="92">
        <f t="shared" si="237"/>
        <v>1.0242087485839144</v>
      </c>
      <c r="GR96" s="92">
        <f t="shared" si="348"/>
        <v>0.90104937869136148</v>
      </c>
      <c r="GS96" s="58">
        <v>100</v>
      </c>
      <c r="GT96" s="92">
        <f t="shared" si="349"/>
        <v>1.0937857067991494</v>
      </c>
      <c r="GU96" s="92">
        <f t="shared" si="350"/>
        <v>1.1299105296050906</v>
      </c>
      <c r="GV96" s="92">
        <f t="shared" si="351"/>
        <v>0.18753211587702859</v>
      </c>
      <c r="GW96" s="92">
        <f t="shared" si="238"/>
        <v>290.20742081329769</v>
      </c>
      <c r="GX96" s="92">
        <f t="shared" si="352"/>
        <v>0.69989043913109983</v>
      </c>
      <c r="GY96" s="92">
        <f t="shared" si="353"/>
        <v>0.73266256378904793</v>
      </c>
      <c r="GZ96" s="92">
        <f t="shared" si="354"/>
        <v>0.23288723299732575</v>
      </c>
      <c r="HA96" s="92">
        <f t="shared" si="355"/>
        <v>360.39482044141005</v>
      </c>
      <c r="HB96" s="92">
        <f t="shared" si="356"/>
        <v>0.64573920814328623</v>
      </c>
      <c r="HC96" s="92">
        <f t="shared" si="357"/>
        <v>0.67813745702907524</v>
      </c>
      <c r="HD96" s="92">
        <f t="shared" si="358"/>
        <v>0.2420687986873076</v>
      </c>
      <c r="HE96" s="92">
        <f t="shared" si="359"/>
        <v>374.60336539093083</v>
      </c>
      <c r="HF96" s="92">
        <f t="shared" si="360"/>
        <v>0.63675481011796486</v>
      </c>
      <c r="HG96" s="92">
        <f t="shared" si="361"/>
        <v>0.66909613921287048</v>
      </c>
      <c r="HH96" s="92">
        <f t="shared" si="362"/>
        <v>0.24369881624927869</v>
      </c>
      <c r="HI96" s="92">
        <f t="shared" si="239"/>
        <v>2.3516935768055394</v>
      </c>
      <c r="HJ96" s="92">
        <f t="shared" si="363"/>
        <v>135.16935768055393</v>
      </c>
      <c r="HK96" s="27">
        <f t="shared" si="240"/>
        <v>0.5364311416645513</v>
      </c>
      <c r="HL96" s="27">
        <f t="shared" si="241"/>
        <v>3.7111517286183763E-3</v>
      </c>
      <c r="HM96" s="27">
        <f t="shared" si="364"/>
        <v>0.54014229339316966</v>
      </c>
      <c r="HN96" s="27">
        <f t="shared" si="367"/>
        <v>0.55000000000000004</v>
      </c>
      <c r="HO96" s="27">
        <f t="shared" si="242"/>
        <v>0.16468699120213678</v>
      </c>
      <c r="HP96" s="27">
        <f t="shared" si="243"/>
        <v>1.58922946510062</v>
      </c>
      <c r="HQ96" s="27">
        <f t="shared" si="365"/>
        <v>58.922946510062005</v>
      </c>
    </row>
    <row r="97" spans="1:225" x14ac:dyDescent="0.25">
      <c r="A97" s="6" t="s">
        <v>1</v>
      </c>
      <c r="B97" s="7">
        <v>12.4658</v>
      </c>
      <c r="C97" s="6" t="s">
        <v>90</v>
      </c>
      <c r="D97" s="6" t="s">
        <v>355</v>
      </c>
      <c r="E97" s="8">
        <v>0.13831258644536651</v>
      </c>
      <c r="F97" s="5">
        <f t="shared" si="244"/>
        <v>1.9130371569206984E-2</v>
      </c>
      <c r="G97" s="59">
        <v>10.370000000000001</v>
      </c>
      <c r="H97" s="5">
        <v>2.6981415432623166</v>
      </c>
      <c r="I97" s="47">
        <f t="shared" si="188"/>
        <v>2.69576456684737</v>
      </c>
      <c r="J97" s="60">
        <v>17</v>
      </c>
      <c r="K97" s="27">
        <v>0.99879999999999991</v>
      </c>
      <c r="L97" s="48">
        <v>1.0797999999999999E-3</v>
      </c>
      <c r="M97" s="49">
        <f t="shared" si="189"/>
        <v>1.0810973167801361E-6</v>
      </c>
      <c r="N97" s="49">
        <f t="shared" si="190"/>
        <v>1.699003370892441</v>
      </c>
      <c r="O97" s="14">
        <v>4.3184570362039993</v>
      </c>
      <c r="P97" s="14">
        <v>2.5491035186080002</v>
      </c>
      <c r="Q97" s="14">
        <v>2.1155806413239997</v>
      </c>
      <c r="R97" s="13">
        <f t="shared" si="191"/>
        <v>-2.1105159364990209</v>
      </c>
      <c r="S97" s="13">
        <f t="shared" si="191"/>
        <v>-1.349989962120377</v>
      </c>
      <c r="T97" s="13">
        <f t="shared" si="191"/>
        <v>-1.0810536791335768</v>
      </c>
      <c r="U97" s="13">
        <f t="shared" si="192"/>
        <v>1.9443499587450965</v>
      </c>
      <c r="V97" s="13">
        <f t="shared" si="193"/>
        <v>-0.95928790943080877</v>
      </c>
      <c r="W97" s="13">
        <f t="shared" si="194"/>
        <v>2.85571734922484</v>
      </c>
      <c r="X97" s="13">
        <f t="shared" si="245"/>
        <v>-1.5138531925843248</v>
      </c>
      <c r="Y97" s="13">
        <f t="shared" si="246"/>
        <v>3.3178598562846338</v>
      </c>
      <c r="Z97" s="13">
        <f t="shared" si="247"/>
        <v>-1.730252949309699</v>
      </c>
      <c r="AA97" s="13">
        <f t="shared" si="248"/>
        <v>47.150430050798057</v>
      </c>
      <c r="AB97" s="18">
        <f t="shared" si="249"/>
        <v>1.3987631999999861E-3</v>
      </c>
      <c r="AC97" s="62">
        <v>3.8433862099990717</v>
      </c>
      <c r="AD97" s="17">
        <v>3.8487697274591155</v>
      </c>
      <c r="AE97" s="50">
        <f t="shared" si="195"/>
        <v>12.193946417245497</v>
      </c>
      <c r="AF97" s="17">
        <v>7.5140852040143153</v>
      </c>
      <c r="AG97" s="65">
        <v>32.617542568232153</v>
      </c>
      <c r="AH97" s="15">
        <f t="shared" si="196"/>
        <v>27.360864583474967</v>
      </c>
      <c r="AI97" s="65">
        <v>6.0827463921914369</v>
      </c>
      <c r="AJ97" s="15">
        <f t="shared" si="197"/>
        <v>8.6458153703000367</v>
      </c>
      <c r="AK97" s="65">
        <v>13.496919866219997</v>
      </c>
      <c r="AL97" s="92">
        <f t="shared" si="198"/>
        <v>6.6378010671212156E-2</v>
      </c>
      <c r="AM97" s="92">
        <f t="shared" si="199"/>
        <v>10.967308052001439</v>
      </c>
      <c r="AN97" s="47">
        <v>1.9523343135872593</v>
      </c>
      <c r="AO97" s="47">
        <f t="shared" si="200"/>
        <v>3.1682712348955491</v>
      </c>
      <c r="AP97" s="5">
        <f t="shared" si="201"/>
        <v>1.421367062318901</v>
      </c>
      <c r="AQ97" s="5">
        <f t="shared" si="202"/>
        <v>0.81257858538897798</v>
      </c>
      <c r="AR97" s="8">
        <v>0.13244916239739998</v>
      </c>
      <c r="AS97" s="51">
        <f t="shared" si="203"/>
        <v>0.82993123891620679</v>
      </c>
      <c r="AT97" s="51">
        <f t="shared" si="204"/>
        <v>0.59028108818438252</v>
      </c>
      <c r="AU97" s="51">
        <f t="shared" si="205"/>
        <v>0.48989271482567132</v>
      </c>
      <c r="AV97" s="51">
        <f t="shared" si="206"/>
        <v>0.63763411746180387</v>
      </c>
      <c r="AW97" s="52">
        <f t="shared" si="207"/>
        <v>1.102534165442316</v>
      </c>
      <c r="AX97" s="52">
        <f t="shared" si="208"/>
        <v>4.2392056310550631E-2</v>
      </c>
      <c r="AY97" s="9">
        <f t="shared" si="209"/>
        <v>1.2962333058300644</v>
      </c>
      <c r="AZ97" s="9">
        <f t="shared" si="210"/>
        <v>1.9038115661498933</v>
      </c>
      <c r="BA97" s="95">
        <f t="shared" si="250"/>
        <v>2.2119065708564225</v>
      </c>
      <c r="BB97" s="9">
        <f t="shared" si="211"/>
        <v>1.4103870942159997</v>
      </c>
      <c r="BC97" s="9">
        <f t="shared" si="212"/>
        <v>0.63273552426908197</v>
      </c>
      <c r="BD97" s="53">
        <f t="shared" si="186"/>
        <v>165.83648704258641</v>
      </c>
      <c r="BE97" s="53">
        <f t="shared" si="186"/>
        <v>243.56836126746916</v>
      </c>
      <c r="BF97" s="53">
        <f t="shared" si="186"/>
        <v>282.98518000380102</v>
      </c>
      <c r="BG97" s="53">
        <f t="shared" si="186"/>
        <v>180.44100550649335</v>
      </c>
      <c r="BH97" s="53">
        <f t="shared" si="186"/>
        <v>80.950424664979323</v>
      </c>
      <c r="BI97" s="96">
        <f t="shared" si="187"/>
        <v>2.2196800894103403</v>
      </c>
      <c r="BJ97" s="96">
        <f t="shared" si="187"/>
        <v>2.3866208741934378</v>
      </c>
      <c r="BK97" s="96">
        <f t="shared" si="187"/>
        <v>2.4517636920221637</v>
      </c>
      <c r="BL97" s="96">
        <f t="shared" si="187"/>
        <v>2.2563352385359856</v>
      </c>
      <c r="BM97" s="96">
        <f t="shared" si="187"/>
        <v>1.9082191313991321</v>
      </c>
      <c r="BN97" s="99">
        <f t="shared" si="251"/>
        <v>2.2586712002819622</v>
      </c>
      <c r="BO97" s="99">
        <f t="shared" si="252"/>
        <v>3.317369130916469</v>
      </c>
      <c r="BP97" s="99">
        <f t="shared" si="253"/>
        <v>3.8542210316904209</v>
      </c>
      <c r="BQ97" s="99">
        <f t="shared" si="254"/>
        <v>2.4575828260446446</v>
      </c>
      <c r="BR97" s="99">
        <f t="shared" si="255"/>
        <v>1.102534165442316</v>
      </c>
      <c r="BS97" s="105">
        <f t="shared" si="213"/>
        <v>0.3538530143217587</v>
      </c>
      <c r="BT97" s="105">
        <f t="shared" si="213"/>
        <v>0.52079379910485613</v>
      </c>
      <c r="BU97" s="105">
        <f t="shared" si="213"/>
        <v>0.58593661693358212</v>
      </c>
      <c r="BV97" s="105">
        <f t="shared" si="213"/>
        <v>0.3905081634474043</v>
      </c>
      <c r="BW97" s="105">
        <f t="shared" si="213"/>
        <v>4.2392056310550631E-2</v>
      </c>
      <c r="BX97" s="88">
        <v>100</v>
      </c>
      <c r="BY97" s="89">
        <f t="shared" si="256"/>
        <v>1.1000185275062209</v>
      </c>
      <c r="BZ97" s="89">
        <f t="shared" si="214"/>
        <v>0.13847065000475253</v>
      </c>
      <c r="CA97" s="89">
        <f t="shared" si="215"/>
        <v>81.042934772592787</v>
      </c>
      <c r="CB97" s="89">
        <f t="shared" si="257"/>
        <v>1.1526129415801867</v>
      </c>
      <c r="CC97" s="89">
        <f t="shared" si="216"/>
        <v>0.1352745148619322</v>
      </c>
      <c r="CD97" s="89">
        <f t="shared" si="217"/>
        <v>79.172327738574467</v>
      </c>
      <c r="CE97" s="89">
        <f t="shared" si="258"/>
        <v>1.1586092393285525</v>
      </c>
      <c r="CF97" s="89">
        <f t="shared" si="218"/>
        <v>0.13492400906883978</v>
      </c>
      <c r="CG97" s="89">
        <f t="shared" si="219"/>
        <v>78.967186662642277</v>
      </c>
      <c r="CH97" s="89">
        <f t="shared" si="259"/>
        <v>1.1592773504438993</v>
      </c>
      <c r="CI97" s="89">
        <f t="shared" si="220"/>
        <v>0.1348851239729626</v>
      </c>
      <c r="CJ97" s="89">
        <f t="shared" si="260"/>
        <v>-2.4780553675480266</v>
      </c>
      <c r="CK97" s="89">
        <f t="shared" si="261"/>
        <v>5.146614661035831</v>
      </c>
      <c r="CL97" s="83">
        <v>192</v>
      </c>
      <c r="CM97" s="84">
        <f t="shared" si="262"/>
        <v>1.8164947770021489</v>
      </c>
      <c r="CN97" s="84">
        <f t="shared" si="263"/>
        <v>0.16087875907091068</v>
      </c>
      <c r="CO97" s="84">
        <f t="shared" si="264"/>
        <v>314.82086118234645</v>
      </c>
      <c r="CP97" s="84">
        <f t="shared" si="265"/>
        <v>1.618644929703996</v>
      </c>
      <c r="CQ97" s="84">
        <f t="shared" si="266"/>
        <v>0.17042762379006984</v>
      </c>
      <c r="CR97" s="84">
        <f t="shared" si="267"/>
        <v>333.50686940096017</v>
      </c>
      <c r="CS97" s="84">
        <f t="shared" si="268"/>
        <v>1.5970259184149389</v>
      </c>
      <c r="CT97" s="84">
        <f t="shared" si="269"/>
        <v>0.17157728928381691</v>
      </c>
      <c r="CU97" s="84">
        <f t="shared" si="270"/>
        <v>335.75662992188478</v>
      </c>
      <c r="CV97" s="84">
        <f t="shared" si="271"/>
        <v>1.5945240129953147</v>
      </c>
      <c r="CW97" s="84">
        <f t="shared" si="272"/>
        <v>0.17171184413863919</v>
      </c>
      <c r="CX97" s="84">
        <f t="shared" si="273"/>
        <v>24.147663312236144</v>
      </c>
      <c r="CY97" s="84">
        <f t="shared" si="274"/>
        <v>44.623546641352533</v>
      </c>
      <c r="CZ97" s="88">
        <v>192</v>
      </c>
      <c r="DA97" s="89">
        <f t="shared" si="275"/>
        <v>1.9547022810910639</v>
      </c>
      <c r="DB97" s="89">
        <f t="shared" si="276"/>
        <v>0.14867840725168338</v>
      </c>
      <c r="DC97" s="89">
        <f t="shared" si="277"/>
        <v>267.39762509732356</v>
      </c>
      <c r="DD97" s="89">
        <f t="shared" si="278"/>
        <v>1.7219748622640085</v>
      </c>
      <c r="DE97" s="89">
        <f t="shared" si="279"/>
        <v>0.15840715943311753</v>
      </c>
      <c r="DF97" s="89">
        <f t="shared" si="280"/>
        <v>284.89475380998294</v>
      </c>
      <c r="DG97" s="89">
        <f t="shared" si="281"/>
        <v>1.6807079726936007</v>
      </c>
      <c r="DH97" s="89">
        <f t="shared" si="282"/>
        <v>0.16034007402242531</v>
      </c>
      <c r="DI97" s="89">
        <f t="shared" si="283"/>
        <v>288.37109432405589</v>
      </c>
      <c r="DJ97" s="89">
        <f t="shared" si="284"/>
        <v>1.6729250130460844</v>
      </c>
      <c r="DK97" s="89">
        <f t="shared" si="285"/>
        <v>0.16071261680103771</v>
      </c>
      <c r="DL97" s="89">
        <f t="shared" si="286"/>
        <v>16.195221947150284</v>
      </c>
      <c r="DM97" s="89">
        <f t="shared" si="287"/>
        <v>51.73452809736181</v>
      </c>
      <c r="DN97" s="83">
        <v>192</v>
      </c>
      <c r="DO97" s="84">
        <f t="shared" si="288"/>
        <v>2.8650325494456164</v>
      </c>
      <c r="DP97" s="84">
        <f t="shared" si="289"/>
        <v>0.14883114471830405</v>
      </c>
      <c r="DQ97" s="84">
        <f t="shared" si="290"/>
        <v>393.13730177677468</v>
      </c>
      <c r="DR97" s="84">
        <f t="shared" si="291"/>
        <v>2.229912771313407</v>
      </c>
      <c r="DS97" s="84">
        <f t="shared" si="292"/>
        <v>0.16869983772397493</v>
      </c>
      <c r="DT97" s="84">
        <f t="shared" si="293"/>
        <v>445.62043205750194</v>
      </c>
      <c r="DU97" s="84">
        <f t="shared" si="294"/>
        <v>2.1343070854444588</v>
      </c>
      <c r="DV97" s="84">
        <f t="shared" si="295"/>
        <v>0.17243687716987777</v>
      </c>
      <c r="DW97" s="84">
        <f t="shared" si="296"/>
        <v>455.49181756069316</v>
      </c>
      <c r="DX97" s="84">
        <f t="shared" si="297"/>
        <v>2.1180165107140017</v>
      </c>
      <c r="DY97" s="84">
        <f t="shared" si="298"/>
        <v>0.17309874996507305</v>
      </c>
      <c r="DZ97" s="84">
        <f t="shared" si="299"/>
        <v>25.150396224747841</v>
      </c>
      <c r="EA97" s="84">
        <f t="shared" si="300"/>
        <v>92.10438797280203</v>
      </c>
      <c r="EB97" s="88">
        <v>192</v>
      </c>
      <c r="EC97" s="89">
        <f t="shared" si="301"/>
        <v>3.9406423250578229</v>
      </c>
      <c r="ED97" s="89">
        <f t="shared" si="302"/>
        <v>0.13678752838597882</v>
      </c>
      <c r="EE97" s="89">
        <f t="shared" si="303"/>
        <v>419.79740605029383</v>
      </c>
      <c r="EF97" s="89">
        <f t="shared" si="304"/>
        <v>3.1890971353024216</v>
      </c>
      <c r="EG97" s="89">
        <f t="shared" si="305"/>
        <v>0.15205340062991232</v>
      </c>
      <c r="EH97" s="89">
        <f t="shared" si="306"/>
        <v>466.64797528504994</v>
      </c>
      <c r="EI97" s="89">
        <f t="shared" si="307"/>
        <v>3.0991198458276128</v>
      </c>
      <c r="EJ97" s="89">
        <f t="shared" si="308"/>
        <v>0.15424490437104574</v>
      </c>
      <c r="EK97" s="89">
        <f t="shared" si="309"/>
        <v>473.37364389484713</v>
      </c>
      <c r="EL97" s="89">
        <f t="shared" si="310"/>
        <v>3.0871469168995196</v>
      </c>
      <c r="EM97" s="89">
        <f t="shared" si="311"/>
        <v>0.15454372010746947</v>
      </c>
      <c r="EN97" s="89">
        <f t="shared" si="312"/>
        <v>11.735109637700436</v>
      </c>
      <c r="EO97" s="89">
        <f t="shared" si="313"/>
        <v>180.00464871408445</v>
      </c>
      <c r="EP97" s="57">
        <f t="shared" si="221"/>
        <v>47.150430050798057</v>
      </c>
      <c r="EQ97" s="57">
        <f t="shared" si="314"/>
        <v>308.64185950490088</v>
      </c>
      <c r="ER97" s="57">
        <f t="shared" si="222"/>
        <v>0.17161102334280159</v>
      </c>
      <c r="ES97" s="57">
        <f t="shared" si="223"/>
        <v>1.2407476987684558</v>
      </c>
      <c r="ET97" s="57">
        <f t="shared" si="315"/>
        <v>24.074769876845579</v>
      </c>
      <c r="EU97" s="58">
        <f t="shared" si="224"/>
        <v>11.876780854645579</v>
      </c>
      <c r="EV97" s="15">
        <f t="shared" si="225"/>
        <v>0.36412249113496881</v>
      </c>
      <c r="EW97" s="15">
        <f t="shared" si="226"/>
        <v>1.5437603506634219</v>
      </c>
      <c r="EX97" s="58">
        <f t="shared" si="316"/>
        <v>0.23586723870611739</v>
      </c>
      <c r="EY97" s="58">
        <v>100</v>
      </c>
      <c r="EZ97" s="58">
        <f t="shared" si="317"/>
        <v>1.0937857067991494</v>
      </c>
      <c r="FA97" s="58">
        <f t="shared" si="318"/>
        <v>6.4248150958188779</v>
      </c>
      <c r="FB97" s="58">
        <f t="shared" si="319"/>
        <v>8.2008315856172256E-2</v>
      </c>
      <c r="FC97" s="58">
        <f t="shared" si="320"/>
        <v>147.49168560200161</v>
      </c>
      <c r="FD97" s="58">
        <f t="shared" si="321"/>
        <v>0.9201225070645439</v>
      </c>
      <c r="FE97" s="58">
        <f t="shared" si="322"/>
        <v>6.0383801239320727</v>
      </c>
      <c r="FF97" s="58">
        <f t="shared" si="323"/>
        <v>8.4591745291757725E-2</v>
      </c>
      <c r="FG97" s="58">
        <f t="shared" si="324"/>
        <v>152.13797492169201</v>
      </c>
      <c r="FH97" s="58">
        <f t="shared" si="325"/>
        <v>0.90798366050549462</v>
      </c>
      <c r="FI97" s="58">
        <f t="shared" si="326"/>
        <v>6.0134645990027824</v>
      </c>
      <c r="FJ97" s="58">
        <f t="shared" si="327"/>
        <v>8.4766808191546403E-2</v>
      </c>
      <c r="FK97" s="58">
        <f t="shared" si="328"/>
        <v>152.45282496960041</v>
      </c>
      <c r="FL97" s="58">
        <f t="shared" si="329"/>
        <v>0.90718265440149115</v>
      </c>
      <c r="FM97" s="58">
        <f t="shared" si="330"/>
        <v>6.0118329501398522</v>
      </c>
      <c r="FN97" s="58">
        <f t="shared" si="331"/>
        <v>8.4778310530691084E-2</v>
      </c>
      <c r="FO97" s="58">
        <f t="shared" si="227"/>
        <v>0.61294718513689661</v>
      </c>
      <c r="FP97" s="58">
        <f t="shared" si="332"/>
        <v>-38.705281486310341</v>
      </c>
      <c r="FQ97" s="27">
        <f t="shared" si="228"/>
        <v>0.51789316898612203</v>
      </c>
      <c r="FR97" s="27">
        <f t="shared" si="229"/>
        <v>9.1443743081074166E-3</v>
      </c>
      <c r="FS97" s="27">
        <f t="shared" si="333"/>
        <v>0.52703754329422947</v>
      </c>
      <c r="FT97" s="91">
        <f t="shared" si="366"/>
        <v>0.55000000000000004</v>
      </c>
      <c r="FU97" s="27">
        <f t="shared" si="230"/>
        <v>0.14836050367395073</v>
      </c>
      <c r="FV97" s="27">
        <f t="shared" si="231"/>
        <v>1.072646441562664</v>
      </c>
      <c r="FW97" s="27">
        <f t="shared" si="334"/>
        <v>7.2646441562663977</v>
      </c>
      <c r="FX97" s="54">
        <v>192</v>
      </c>
      <c r="FY97" s="55">
        <f t="shared" si="335"/>
        <v>1.1667355364067031</v>
      </c>
      <c r="FZ97" s="55">
        <f t="shared" si="336"/>
        <v>0.20073799014169871</v>
      </c>
      <c r="GA97" s="55">
        <f t="shared" si="337"/>
        <v>261.88046739208448</v>
      </c>
      <c r="GB97" s="55">
        <f t="shared" si="338"/>
        <v>1.0859072964752163</v>
      </c>
      <c r="GC97" s="55">
        <f t="shared" si="339"/>
        <v>0.20807476307538991</v>
      </c>
      <c r="GD97" s="55">
        <f t="shared" si="340"/>
        <v>271.45193676700637</v>
      </c>
      <c r="GE97" s="55">
        <f t="shared" si="341"/>
        <v>1.0769283798804947</v>
      </c>
      <c r="GF97" s="55">
        <f t="shared" si="342"/>
        <v>0.20894037675408772</v>
      </c>
      <c r="GG97" s="55">
        <f t="shared" si="343"/>
        <v>272.58120639154703</v>
      </c>
      <c r="GH97" s="55">
        <f t="shared" si="344"/>
        <v>1.0758947694907328</v>
      </c>
      <c r="GI97" s="55">
        <f t="shared" si="345"/>
        <v>0.20904071700411148</v>
      </c>
      <c r="GJ97" s="57">
        <f t="shared" si="232"/>
        <v>69.251062810925077</v>
      </c>
      <c r="GK97" s="57">
        <f t="shared" si="346"/>
        <v>574.33073012670332</v>
      </c>
      <c r="GL97" s="57">
        <f t="shared" si="233"/>
        <v>0.21742607385597718</v>
      </c>
      <c r="GM97" s="57">
        <f t="shared" si="234"/>
        <v>1.5719905139787151</v>
      </c>
      <c r="GN97" s="57">
        <f t="shared" si="347"/>
        <v>57.199051397871514</v>
      </c>
      <c r="GO97" s="58">
        <f t="shared" si="235"/>
        <v>25.620070040661624</v>
      </c>
      <c r="GP97" s="15">
        <f t="shared" si="236"/>
        <v>0.93637647898507104</v>
      </c>
      <c r="GQ97" s="92">
        <f t="shared" si="237"/>
        <v>1.052185061753754</v>
      </c>
      <c r="GR97" s="92">
        <f t="shared" si="348"/>
        <v>0.88993515781752652</v>
      </c>
      <c r="GS97" s="58">
        <v>100</v>
      </c>
      <c r="GT97" s="92">
        <f t="shared" si="349"/>
        <v>1.0937857067991494</v>
      </c>
      <c r="GU97" s="92">
        <f t="shared" si="350"/>
        <v>1.148243145256246</v>
      </c>
      <c r="GV97" s="92">
        <f t="shared" si="351"/>
        <v>0.23509406831358939</v>
      </c>
      <c r="GW97" s="92">
        <f t="shared" si="238"/>
        <v>621.00071766203678</v>
      </c>
      <c r="GX97" s="92">
        <f t="shared" si="352"/>
        <v>0.5360567050790439</v>
      </c>
      <c r="GY97" s="92">
        <f t="shared" si="353"/>
        <v>0.58016219655256918</v>
      </c>
      <c r="GZ97" s="92">
        <f t="shared" si="354"/>
        <v>0.33073784239638021</v>
      </c>
      <c r="HA97" s="92">
        <f t="shared" si="355"/>
        <v>873.64363958422109</v>
      </c>
      <c r="HB97" s="92">
        <f t="shared" si="356"/>
        <v>0.48370574123668197</v>
      </c>
      <c r="HC97" s="92">
        <f t="shared" si="357"/>
        <v>0.52734294050429642</v>
      </c>
      <c r="HD97" s="92">
        <f t="shared" si="358"/>
        <v>0.34690617784102351</v>
      </c>
      <c r="HE97" s="92">
        <f t="shared" si="359"/>
        <v>916.35227951949616</v>
      </c>
      <c r="HF97" s="92">
        <f t="shared" si="360"/>
        <v>0.47730375368064304</v>
      </c>
      <c r="HG97" s="92">
        <f t="shared" si="361"/>
        <v>0.52091880155072368</v>
      </c>
      <c r="HH97" s="92">
        <f t="shared" si="362"/>
        <v>0.34903870277079363</v>
      </c>
      <c r="HI97" s="92">
        <f t="shared" si="239"/>
        <v>2.5235498210328382</v>
      </c>
      <c r="HJ97" s="92">
        <f t="shared" si="363"/>
        <v>152.35498210328382</v>
      </c>
      <c r="HK97" s="27">
        <f t="shared" si="240"/>
        <v>0.48677913753835012</v>
      </c>
      <c r="HL97" s="27">
        <f t="shared" si="241"/>
        <v>4.5458839882798079E-2</v>
      </c>
      <c r="HM97" s="27">
        <f t="shared" si="364"/>
        <v>0.5322379774211482</v>
      </c>
      <c r="HN97" s="27">
        <f t="shared" si="367"/>
        <v>0.55000000000000004</v>
      </c>
      <c r="HO97" s="27">
        <f t="shared" si="242"/>
        <v>0.22041654933739785</v>
      </c>
      <c r="HP97" s="27">
        <f t="shared" si="243"/>
        <v>1.5936116517093866</v>
      </c>
      <c r="HQ97" s="27">
        <f t="shared" si="365"/>
        <v>59.361165170938655</v>
      </c>
    </row>
    <row r="98" spans="1:225" x14ac:dyDescent="0.25">
      <c r="A98" s="6" t="s">
        <v>1</v>
      </c>
      <c r="B98" s="7">
        <v>12.4658</v>
      </c>
      <c r="C98" s="6" t="s">
        <v>91</v>
      </c>
      <c r="D98" s="6" t="s">
        <v>359</v>
      </c>
      <c r="E98" s="8">
        <v>0.10493179433368312</v>
      </c>
      <c r="F98" s="5">
        <f t="shared" si="244"/>
        <v>1.1010681462086372E-2</v>
      </c>
      <c r="G98" s="59">
        <v>6.8</v>
      </c>
      <c r="H98" s="5">
        <v>2.6717401868655002</v>
      </c>
      <c r="I98" s="47">
        <f t="shared" si="188"/>
        <v>2.666549916200911</v>
      </c>
      <c r="J98" s="60">
        <v>17</v>
      </c>
      <c r="K98" s="27">
        <v>0.99879999999999991</v>
      </c>
      <c r="L98" s="48">
        <v>1.0797999999999999E-3</v>
      </c>
      <c r="M98" s="49">
        <f t="shared" si="189"/>
        <v>1.0810973167801361E-6</v>
      </c>
      <c r="N98" s="49">
        <f t="shared" si="190"/>
        <v>1.6697536205455661</v>
      </c>
      <c r="O98" s="14">
        <v>2.9285305581599994</v>
      </c>
      <c r="P98" s="14">
        <v>2.46560060936</v>
      </c>
      <c r="Q98" s="14">
        <v>1.7381078652380002</v>
      </c>
      <c r="R98" s="13">
        <f t="shared" si="191"/>
        <v>-1.5501769485283174</v>
      </c>
      <c r="S98" s="13">
        <f t="shared" si="191"/>
        <v>-1.3019391235197413</v>
      </c>
      <c r="T98" s="13">
        <f t="shared" si="191"/>
        <v>-0.79751761714376346</v>
      </c>
      <c r="U98" s="13">
        <f t="shared" si="192"/>
        <v>1.6957240690821926</v>
      </c>
      <c r="V98" s="13">
        <f t="shared" si="193"/>
        <v>-0.76190143136724642</v>
      </c>
      <c r="W98" s="13">
        <f t="shared" si="194"/>
        <v>2.3238944809980979</v>
      </c>
      <c r="X98" s="13">
        <f t="shared" si="245"/>
        <v>-1.2165445630639407</v>
      </c>
      <c r="Y98" s="13">
        <f t="shared" si="246"/>
        <v>2.6871149452021355</v>
      </c>
      <c r="Z98" s="13">
        <f t="shared" si="247"/>
        <v>-1.4260580360240294</v>
      </c>
      <c r="AA98" s="13">
        <f t="shared" si="248"/>
        <v>40.883913304062339</v>
      </c>
      <c r="AB98" s="18">
        <f t="shared" si="249"/>
        <v>3.1024843000000413E-3</v>
      </c>
      <c r="AC98" s="62">
        <v>2.5451576592025575</v>
      </c>
      <c r="AD98" s="17">
        <v>2.5530785453060365</v>
      </c>
      <c r="AE98" s="50">
        <f t="shared" si="195"/>
        <v>6.5712476685848351</v>
      </c>
      <c r="AF98" s="17">
        <v>4.1751463676615783</v>
      </c>
      <c r="AG98" s="65">
        <v>28.920512296326915</v>
      </c>
      <c r="AH98" s="15">
        <f t="shared" si="196"/>
        <v>17.639851608307531</v>
      </c>
      <c r="AI98" s="65">
        <v>4.8479822584910952</v>
      </c>
      <c r="AJ98" s="15">
        <f t="shared" si="197"/>
        <v>5.6710355553954912</v>
      </c>
      <c r="AK98" s="65">
        <v>9.2787702609539995</v>
      </c>
      <c r="AL98" s="92">
        <f t="shared" si="198"/>
        <v>7.3652509737272614E-3</v>
      </c>
      <c r="AM98" s="92">
        <f t="shared" si="199"/>
        <v>8.4886902121079064</v>
      </c>
      <c r="AN98" s="47">
        <v>1.6353380021691049</v>
      </c>
      <c r="AO98" s="47">
        <f t="shared" si="200"/>
        <v>2.5738525282218228</v>
      </c>
      <c r="AP98" s="5">
        <f t="shared" si="201"/>
        <v>1.1697723409492358</v>
      </c>
      <c r="AQ98" s="5">
        <f t="shared" si="202"/>
        <v>0.91485078015447485</v>
      </c>
      <c r="AR98" s="8">
        <v>0.15748422853739999</v>
      </c>
      <c r="AS98" s="51">
        <f t="shared" si="203"/>
        <v>0.70494298980935266</v>
      </c>
      <c r="AT98" s="51">
        <f t="shared" si="204"/>
        <v>0.84192415287929967</v>
      </c>
      <c r="AU98" s="51">
        <f t="shared" si="205"/>
        <v>0.59350852952344002</v>
      </c>
      <c r="AV98" s="51">
        <f t="shared" si="206"/>
        <v>0.64683048573765156</v>
      </c>
      <c r="AW98" s="52">
        <f t="shared" si="207"/>
        <v>1.5668966511620088</v>
      </c>
      <c r="AX98" s="52">
        <f t="shared" si="208"/>
        <v>0.19504035236505832</v>
      </c>
      <c r="AY98" s="9">
        <f t="shared" si="209"/>
        <v>1.1304827127214616</v>
      </c>
      <c r="AZ98" s="9">
        <f t="shared" si="210"/>
        <v>1.5492629873320651</v>
      </c>
      <c r="BA98" s="95">
        <f t="shared" si="250"/>
        <v>1.7914099634680902</v>
      </c>
      <c r="BB98" s="9">
        <f t="shared" si="211"/>
        <v>1.1587385768253333</v>
      </c>
      <c r="BC98" s="9">
        <f t="shared" si="212"/>
        <v>0.52662703969974234</v>
      </c>
      <c r="BD98" s="53">
        <f t="shared" si="186"/>
        <v>109.72516319101842</v>
      </c>
      <c r="BE98" s="53">
        <f t="shared" si="186"/>
        <v>150.37216597641151</v>
      </c>
      <c r="BF98" s="53">
        <f t="shared" si="186"/>
        <v>173.87506095547295</v>
      </c>
      <c r="BG98" s="53">
        <f t="shared" si="186"/>
        <v>112.46769013549233</v>
      </c>
      <c r="BH98" s="53">
        <f t="shared" si="186"/>
        <v>51.114658562757306</v>
      </c>
      <c r="BI98" s="96">
        <f t="shared" si="187"/>
        <v>2.040306235430942</v>
      </c>
      <c r="BJ98" s="96">
        <f t="shared" si="187"/>
        <v>2.1771674553942568</v>
      </c>
      <c r="BK98" s="96">
        <f t="shared" si="187"/>
        <v>2.2402372952509779</v>
      </c>
      <c r="BL98" s="96">
        <f t="shared" si="187"/>
        <v>2.0510277756808146</v>
      </c>
      <c r="BM98" s="96">
        <f t="shared" si="187"/>
        <v>1.7085454641268307</v>
      </c>
      <c r="BN98" s="99">
        <f t="shared" si="251"/>
        <v>3.3635750601977077</v>
      </c>
      <c r="BO98" s="99">
        <f t="shared" si="252"/>
        <v>4.6095904760301094</v>
      </c>
      <c r="BP98" s="99">
        <f t="shared" si="253"/>
        <v>5.3300610508279229</v>
      </c>
      <c r="BQ98" s="99">
        <f t="shared" si="254"/>
        <v>3.4476459785183624</v>
      </c>
      <c r="BR98" s="99">
        <f t="shared" si="255"/>
        <v>1.5668966511620088</v>
      </c>
      <c r="BS98" s="105">
        <f t="shared" si="213"/>
        <v>0.52680112366916965</v>
      </c>
      <c r="BT98" s="105">
        <f t="shared" si="213"/>
        <v>0.66366234363248444</v>
      </c>
      <c r="BU98" s="105">
        <f t="shared" si="213"/>
        <v>0.72673218348920554</v>
      </c>
      <c r="BV98" s="105">
        <f t="shared" si="213"/>
        <v>0.53752266391904213</v>
      </c>
      <c r="BW98" s="105">
        <f t="shared" si="213"/>
        <v>0.19504035236505832</v>
      </c>
      <c r="BX98" s="88">
        <v>100</v>
      </c>
      <c r="BY98" s="89">
        <f t="shared" si="256"/>
        <v>1.1000185275062209</v>
      </c>
      <c r="BZ98" s="89">
        <f t="shared" si="214"/>
        <v>0.12523544853258825</v>
      </c>
      <c r="CA98" s="89">
        <f t="shared" si="215"/>
        <v>61.005029336872539</v>
      </c>
      <c r="CB98" s="89">
        <f t="shared" si="257"/>
        <v>1.2276985833943774</v>
      </c>
      <c r="CC98" s="89">
        <f t="shared" si="216"/>
        <v>0.11854449698710513</v>
      </c>
      <c r="CD98" s="89">
        <f t="shared" si="217"/>
        <v>57.745714980541749</v>
      </c>
      <c r="CE98" s="89">
        <f t="shared" si="258"/>
        <v>1.2427687056172694</v>
      </c>
      <c r="CF98" s="89">
        <f t="shared" si="218"/>
        <v>0.11782355472187266</v>
      </c>
      <c r="CG98" s="89">
        <f t="shared" si="219"/>
        <v>57.394527640567041</v>
      </c>
      <c r="CH98" s="89">
        <f t="shared" si="259"/>
        <v>1.2444543726176944</v>
      </c>
      <c r="CI98" s="89">
        <f t="shared" si="220"/>
        <v>0.11774372914332611</v>
      </c>
      <c r="CJ98" s="89">
        <f t="shared" si="260"/>
        <v>12.209773873589768</v>
      </c>
      <c r="CK98" s="89">
        <f t="shared" si="261"/>
        <v>-20.578401153974745</v>
      </c>
      <c r="CL98" s="83">
        <v>193</v>
      </c>
      <c r="CM98" s="84">
        <f t="shared" si="262"/>
        <v>1.8142955507554488</v>
      </c>
      <c r="CN98" s="84">
        <f t="shared" si="263"/>
        <v>0.14464865959276879</v>
      </c>
      <c r="CO98" s="84">
        <f t="shared" si="264"/>
        <v>232.55535744286382</v>
      </c>
      <c r="CP98" s="84">
        <f t="shared" si="265"/>
        <v>1.7371049403538537</v>
      </c>
      <c r="CQ98" s="84">
        <f t="shared" si="266"/>
        <v>0.1478275582933494</v>
      </c>
      <c r="CR98" s="84">
        <f t="shared" si="267"/>
        <v>237.66615436050864</v>
      </c>
      <c r="CS98" s="84">
        <f t="shared" si="268"/>
        <v>1.7283210384722583</v>
      </c>
      <c r="CT98" s="84">
        <f t="shared" si="269"/>
        <v>0.14820273659130925</v>
      </c>
      <c r="CU98" s="84">
        <f t="shared" si="270"/>
        <v>238.26933812614115</v>
      </c>
      <c r="CV98" s="84">
        <f t="shared" si="271"/>
        <v>1.7272997312744618</v>
      </c>
      <c r="CW98" s="84">
        <f t="shared" si="272"/>
        <v>0.14824654431952383</v>
      </c>
      <c r="CX98" s="84">
        <f t="shared" si="273"/>
        <v>41.278956736506188</v>
      </c>
      <c r="CY98" s="84">
        <f t="shared" si="274"/>
        <v>10.23699169906951</v>
      </c>
      <c r="CZ98" s="88">
        <v>193</v>
      </c>
      <c r="DA98" s="89">
        <f t="shared" si="275"/>
        <v>1.9508200829672717</v>
      </c>
      <c r="DB98" s="89">
        <f t="shared" si="276"/>
        <v>0.13778408365995154</v>
      </c>
      <c r="DC98" s="89">
        <f t="shared" si="277"/>
        <v>216.11725732007403</v>
      </c>
      <c r="DD98" s="89">
        <f t="shared" si="278"/>
        <v>1.8681612023320284</v>
      </c>
      <c r="DE98" s="89">
        <f t="shared" si="279"/>
        <v>0.14079929717619438</v>
      </c>
      <c r="DF98" s="89">
        <f t="shared" si="280"/>
        <v>220.84668366639323</v>
      </c>
      <c r="DG98" s="89">
        <f t="shared" si="281"/>
        <v>1.8527482828416306</v>
      </c>
      <c r="DH98" s="89">
        <f t="shared" si="282"/>
        <v>0.14138373534052068</v>
      </c>
      <c r="DI98" s="89">
        <f t="shared" si="283"/>
        <v>221.76338732179582</v>
      </c>
      <c r="DJ98" s="89">
        <f t="shared" si="284"/>
        <v>1.8498135472198145</v>
      </c>
      <c r="DK98" s="89">
        <f t="shared" si="285"/>
        <v>0.14149584378678604</v>
      </c>
      <c r="DL98" s="89">
        <f t="shared" si="286"/>
        <v>34.845539128807076</v>
      </c>
      <c r="DM98" s="89">
        <f t="shared" si="287"/>
        <v>18.055874702903662</v>
      </c>
      <c r="DN98" s="83">
        <v>193</v>
      </c>
      <c r="DO98" s="84">
        <f t="shared" si="288"/>
        <v>2.8598325772731648</v>
      </c>
      <c r="DP98" s="84">
        <f t="shared" si="289"/>
        <v>0.13321955132834162</v>
      </c>
      <c r="DQ98" s="84">
        <f t="shared" si="290"/>
        <v>286.36476595375473</v>
      </c>
      <c r="DR98" s="84">
        <f t="shared" si="291"/>
        <v>2.4912380143128328</v>
      </c>
      <c r="DS98" s="84">
        <f t="shared" si="292"/>
        <v>0.14273505937994752</v>
      </c>
      <c r="DT98" s="84">
        <f t="shared" si="293"/>
        <v>306.81901766800354</v>
      </c>
      <c r="DU98" s="84">
        <f t="shared" si="294"/>
        <v>2.4318527150283278</v>
      </c>
      <c r="DV98" s="84">
        <f t="shared" si="295"/>
        <v>0.14446732687926658</v>
      </c>
      <c r="DW98" s="84">
        <f t="shared" si="296"/>
        <v>310.542648111625</v>
      </c>
      <c r="DX98" s="84">
        <f t="shared" si="297"/>
        <v>2.4216155580457368</v>
      </c>
      <c r="DY98" s="84">
        <f t="shared" si="298"/>
        <v>0.14477236600472934</v>
      </c>
      <c r="DZ98" s="84">
        <f t="shared" si="299"/>
        <v>37.968064802507051</v>
      </c>
      <c r="EA98" s="84">
        <f t="shared" si="300"/>
        <v>54.548518324413386</v>
      </c>
      <c r="EB98" s="88">
        <v>193</v>
      </c>
      <c r="EC98" s="89">
        <f t="shared" si="301"/>
        <v>3.9351088312185167</v>
      </c>
      <c r="ED98" s="89">
        <f t="shared" si="302"/>
        <v>0.12212225560643887</v>
      </c>
      <c r="EE98" s="89">
        <f t="shared" si="303"/>
        <v>303.54023924434057</v>
      </c>
      <c r="EF98" s="89">
        <f t="shared" si="304"/>
        <v>3.4814526943426474</v>
      </c>
      <c r="EG98" s="89">
        <f t="shared" si="305"/>
        <v>0.12983534667851382</v>
      </c>
      <c r="EH98" s="89">
        <f t="shared" si="306"/>
        <v>322.71146645190271</v>
      </c>
      <c r="EI98" s="89">
        <f t="shared" si="307"/>
        <v>3.4242519019188302</v>
      </c>
      <c r="EJ98" s="89">
        <f t="shared" si="308"/>
        <v>0.13091527980431364</v>
      </c>
      <c r="EK98" s="89">
        <f t="shared" si="309"/>
        <v>325.39568774920309</v>
      </c>
      <c r="EL98" s="89">
        <f t="shared" si="310"/>
        <v>3.4165879900965668</v>
      </c>
      <c r="EM98" s="89">
        <f t="shared" si="311"/>
        <v>0.1310620287162618</v>
      </c>
      <c r="EN98" s="89">
        <f t="shared" si="312"/>
        <v>24.90211336659749</v>
      </c>
      <c r="EO98" s="89">
        <f t="shared" si="313"/>
        <v>118.04807531899625</v>
      </c>
      <c r="EP98" s="57">
        <f t="shared" si="221"/>
        <v>40.883913304062339</v>
      </c>
      <c r="EQ98" s="57">
        <f t="shared" si="314"/>
        <v>243.95378994303633</v>
      </c>
      <c r="ER98" s="57">
        <f t="shared" si="222"/>
        <v>0.15553107521113921</v>
      </c>
      <c r="ES98" s="57">
        <f t="shared" si="223"/>
        <v>1.4822111467621566</v>
      </c>
      <c r="ET98" s="57">
        <f t="shared" si="315"/>
        <v>48.221114676215663</v>
      </c>
      <c r="EU98" s="58">
        <f t="shared" si="224"/>
        <v>9.033587215712112</v>
      </c>
      <c r="EV98" s="15">
        <f t="shared" si="225"/>
        <v>0.31235916996046553</v>
      </c>
      <c r="EW98" s="15">
        <f t="shared" si="226"/>
        <v>1.1887895504508197</v>
      </c>
      <c r="EX98" s="58">
        <f t="shared" si="316"/>
        <v>0.26275396670673196</v>
      </c>
      <c r="EY98" s="58">
        <v>100</v>
      </c>
      <c r="EZ98" s="58">
        <f t="shared" si="317"/>
        <v>1.0937857067991494</v>
      </c>
      <c r="FA98" s="58">
        <f t="shared" si="318"/>
        <v>5.5855583708927021</v>
      </c>
      <c r="FB98" s="58">
        <f t="shared" si="319"/>
        <v>8.1428111725342034E-2</v>
      </c>
      <c r="FC98" s="58">
        <f t="shared" si="320"/>
        <v>127.72172015357781</v>
      </c>
      <c r="FD98" s="58">
        <f t="shared" si="321"/>
        <v>0.97956885445743846</v>
      </c>
      <c r="FE98" s="58">
        <f t="shared" si="322"/>
        <v>5.3311314892115949</v>
      </c>
      <c r="FF98" s="58">
        <f t="shared" si="323"/>
        <v>8.3348533720406862E-2</v>
      </c>
      <c r="FG98" s="58">
        <f t="shared" si="324"/>
        <v>130.73394278079255</v>
      </c>
      <c r="FH98" s="58">
        <f t="shared" si="325"/>
        <v>0.96957819889953156</v>
      </c>
      <c r="FI98" s="58">
        <f t="shared" si="326"/>
        <v>5.3095525594723059</v>
      </c>
      <c r="FJ98" s="58">
        <f t="shared" si="327"/>
        <v>8.3517733329108987E-2</v>
      </c>
      <c r="FK98" s="58">
        <f t="shared" si="328"/>
        <v>130.99933595539594</v>
      </c>
      <c r="FL98" s="58">
        <f t="shared" si="329"/>
        <v>0.9687158499933769</v>
      </c>
      <c r="FM98" s="58">
        <f t="shared" si="330"/>
        <v>5.3076960124910855</v>
      </c>
      <c r="FN98" s="58">
        <f t="shared" si="331"/>
        <v>8.3532338634197428E-2</v>
      </c>
      <c r="FO98" s="58">
        <f t="shared" si="227"/>
        <v>0.79606318718390146</v>
      </c>
      <c r="FP98" s="58">
        <f t="shared" si="332"/>
        <v>-20.393681281609854</v>
      </c>
      <c r="FQ98" s="27">
        <f t="shared" si="228"/>
        <v>0.5345725789968051</v>
      </c>
      <c r="FR98" s="27">
        <f t="shared" si="229"/>
        <v>4.0554815797800518E-3</v>
      </c>
      <c r="FS98" s="27">
        <f t="shared" si="333"/>
        <v>0.53862806057658519</v>
      </c>
      <c r="FT98" s="91">
        <f t="shared" si="366"/>
        <v>0.55000000000000004</v>
      </c>
      <c r="FU98" s="27">
        <f t="shared" si="230"/>
        <v>0.13272848365784437</v>
      </c>
      <c r="FV98" s="27">
        <f t="shared" si="231"/>
        <v>1.2649024492592567</v>
      </c>
      <c r="FW98" s="27">
        <f t="shared" si="334"/>
        <v>26.490244925925666</v>
      </c>
      <c r="FX98" s="54">
        <v>193</v>
      </c>
      <c r="FY98" s="55">
        <f t="shared" si="335"/>
        <v>1.1653344742207192</v>
      </c>
      <c r="FZ98" s="55">
        <f t="shared" si="336"/>
        <v>0.18048583961078354</v>
      </c>
      <c r="GA98" s="55">
        <f t="shared" si="337"/>
        <v>193.4478068547985</v>
      </c>
      <c r="GB98" s="55">
        <f t="shared" si="338"/>
        <v>1.1647099634817084</v>
      </c>
      <c r="GC98" s="55">
        <f t="shared" si="339"/>
        <v>0.18053422085733012</v>
      </c>
      <c r="GD98" s="55">
        <f t="shared" si="340"/>
        <v>193.49966270153706</v>
      </c>
      <c r="GE98" s="55">
        <f t="shared" si="341"/>
        <v>1.1646377604091576</v>
      </c>
      <c r="GF98" s="55">
        <f t="shared" si="342"/>
        <v>0.18053981698509786</v>
      </c>
      <c r="GG98" s="55">
        <f t="shared" si="343"/>
        <v>193.50566072689952</v>
      </c>
      <c r="GH98" s="55">
        <f t="shared" si="344"/>
        <v>1.1646294104125821</v>
      </c>
      <c r="GI98" s="55">
        <f t="shared" si="345"/>
        <v>0.18054046418846487</v>
      </c>
      <c r="GJ98" s="57">
        <f t="shared" si="232"/>
        <v>56.029104157458306</v>
      </c>
      <c r="GK98" s="57">
        <f t="shared" si="346"/>
        <v>408.7161471419796</v>
      </c>
      <c r="GL98" s="57">
        <f t="shared" si="233"/>
        <v>0.19013855130381502</v>
      </c>
      <c r="GM98" s="57">
        <f t="shared" si="234"/>
        <v>1.812020393925357</v>
      </c>
      <c r="GN98" s="57">
        <f t="shared" si="347"/>
        <v>81.202039392535696</v>
      </c>
      <c r="GO98" s="58">
        <f t="shared" si="235"/>
        <v>16.966125757386006</v>
      </c>
      <c r="GP98" s="15">
        <f t="shared" si="236"/>
        <v>0.96180660325939293</v>
      </c>
      <c r="GQ98" s="92">
        <f t="shared" si="237"/>
        <v>1.0055520773646205</v>
      </c>
      <c r="GR98" s="92">
        <f t="shared" si="348"/>
        <v>0.95649606311800683</v>
      </c>
      <c r="GS98" s="58">
        <v>100</v>
      </c>
      <c r="GT98" s="92">
        <f t="shared" si="349"/>
        <v>1.0937857067991494</v>
      </c>
      <c r="GU98" s="92">
        <f t="shared" si="350"/>
        <v>1.0457147457574205</v>
      </c>
      <c r="GV98" s="92">
        <f t="shared" si="351"/>
        <v>0.22030870371772737</v>
      </c>
      <c r="GW98" s="92">
        <f t="shared" si="238"/>
        <v>473.56900506450199</v>
      </c>
      <c r="GX98" s="92">
        <f t="shared" si="352"/>
        <v>0.58634461251747017</v>
      </c>
      <c r="GY98" s="92">
        <f t="shared" si="353"/>
        <v>0.56054303154901441</v>
      </c>
      <c r="GZ98" s="92">
        <f t="shared" si="354"/>
        <v>0.30090804023102236</v>
      </c>
      <c r="HA98" s="92">
        <f t="shared" si="355"/>
        <v>646.82292993151464</v>
      </c>
      <c r="HB98" s="92">
        <f t="shared" si="356"/>
        <v>0.52918592717335278</v>
      </c>
      <c r="HC98" s="92">
        <f t="shared" si="357"/>
        <v>0.5061309351222304</v>
      </c>
      <c r="HD98" s="92">
        <f t="shared" si="358"/>
        <v>0.31666993280150152</v>
      </c>
      <c r="HE98" s="92">
        <f t="shared" si="359"/>
        <v>680.70422311954565</v>
      </c>
      <c r="HF98" s="92">
        <f t="shared" si="360"/>
        <v>0.52081917848167181</v>
      </c>
      <c r="HG98" s="92">
        <f t="shared" si="361"/>
        <v>0.49817417998460928</v>
      </c>
      <c r="HH98" s="92">
        <f t="shared" si="362"/>
        <v>0.31918881460030835</v>
      </c>
      <c r="HI98" s="92">
        <f t="shared" si="239"/>
        <v>3.0418694031409381</v>
      </c>
      <c r="HJ98" s="92">
        <f t="shared" si="363"/>
        <v>204.18694031409382</v>
      </c>
      <c r="HK98" s="27">
        <f t="shared" si="240"/>
        <v>0.50107120963302532</v>
      </c>
      <c r="HL98" s="27">
        <f t="shared" si="241"/>
        <v>2.1443037964984663E-2</v>
      </c>
      <c r="HM98" s="27">
        <f t="shared" si="364"/>
        <v>0.52251424759801002</v>
      </c>
      <c r="HN98" s="27">
        <f t="shared" si="367"/>
        <v>0.55000000000000004</v>
      </c>
      <c r="HO98" s="27">
        <f t="shared" si="242"/>
        <v>0.19989443679394012</v>
      </c>
      <c r="HP98" s="27">
        <f t="shared" si="243"/>
        <v>1.9049939826462492</v>
      </c>
      <c r="HQ98" s="27">
        <f t="shared" si="365"/>
        <v>90.499398264624915</v>
      </c>
    </row>
    <row r="99" spans="1:225" x14ac:dyDescent="0.25">
      <c r="A99" s="6" t="s">
        <v>1</v>
      </c>
      <c r="B99" s="7">
        <v>12.4658</v>
      </c>
      <c r="C99" s="6" t="s">
        <v>92</v>
      </c>
      <c r="D99" s="6" t="s">
        <v>356</v>
      </c>
      <c r="E99" s="8">
        <v>0.15698587127158556</v>
      </c>
      <c r="F99" s="5">
        <f t="shared" si="244"/>
        <v>2.4644563778898832E-2</v>
      </c>
      <c r="G99" s="59">
        <v>10.38</v>
      </c>
      <c r="H99" s="5">
        <v>2.6638094730904158</v>
      </c>
      <c r="I99" s="47">
        <f t="shared" si="188"/>
        <v>2.6569828057120137</v>
      </c>
      <c r="J99" s="60">
        <v>17</v>
      </c>
      <c r="K99" s="27">
        <v>0.99879999999999991</v>
      </c>
      <c r="L99" s="48">
        <v>1.0797999999999999E-3</v>
      </c>
      <c r="M99" s="49">
        <f t="shared" si="189"/>
        <v>1.0810973167801361E-6</v>
      </c>
      <c r="N99" s="49">
        <f t="shared" si="190"/>
        <v>1.660175015730891</v>
      </c>
      <c r="O99" s="14">
        <v>3.4232236146759996</v>
      </c>
      <c r="P99" s="14">
        <v>2.2976111145860001</v>
      </c>
      <c r="Q99" s="14">
        <v>2.1291122672239999</v>
      </c>
      <c r="R99" s="13">
        <f t="shared" si="191"/>
        <v>-1.7753555363579985</v>
      </c>
      <c r="S99" s="13">
        <f t="shared" si="191"/>
        <v>-1.2001346332600746</v>
      </c>
      <c r="T99" s="13">
        <f t="shared" si="191"/>
        <v>-1.0902520245187213</v>
      </c>
      <c r="U99" s="13">
        <f t="shared" si="192"/>
        <v>1.9550594038097808</v>
      </c>
      <c r="V99" s="13">
        <f t="shared" si="193"/>
        <v>-0.96721244399286332</v>
      </c>
      <c r="W99" s="13">
        <f t="shared" si="194"/>
        <v>2.5584098493957752</v>
      </c>
      <c r="X99" s="13">
        <f t="shared" si="245"/>
        <v>-1.3552473980455981</v>
      </c>
      <c r="Y99" s="13">
        <f t="shared" si="246"/>
        <v>2.8045029193767723</v>
      </c>
      <c r="Z99" s="13">
        <f t="shared" si="247"/>
        <v>-1.4877450848090366</v>
      </c>
      <c r="AA99" s="13">
        <f t="shared" si="248"/>
        <v>47.046182821336373</v>
      </c>
      <c r="AB99" s="18">
        <f t="shared" si="249"/>
        <v>4.1000772000000518E-3</v>
      </c>
      <c r="AC99" s="62">
        <v>3.8966750831310972</v>
      </c>
      <c r="AD99" s="17">
        <v>3.912717527053811</v>
      </c>
      <c r="AE99" s="50">
        <f t="shared" si="195"/>
        <v>8.7681703215028204</v>
      </c>
      <c r="AF99" s="17">
        <v>5.3640841922432765</v>
      </c>
      <c r="AG99" s="65">
        <v>22.925760072967318</v>
      </c>
      <c r="AH99" s="15">
        <f t="shared" si="196"/>
        <v>21.231771400286338</v>
      </c>
      <c r="AI99" s="65">
        <v>5.2395283928708976</v>
      </c>
      <c r="AJ99" s="15">
        <f t="shared" si="197"/>
        <v>6.1773423997986407</v>
      </c>
      <c r="AK99" s="65">
        <v>9.744932965668001</v>
      </c>
      <c r="AL99" s="92">
        <f t="shared" si="198"/>
        <v>3.8713194696797251E-2</v>
      </c>
      <c r="AM99" s="92">
        <f t="shared" si="199"/>
        <v>9.0734504496846231</v>
      </c>
      <c r="AN99" s="47">
        <v>1.3709357128783872</v>
      </c>
      <c r="AO99" s="47">
        <f t="shared" si="200"/>
        <v>2.2409413050844633</v>
      </c>
      <c r="AP99" s="5">
        <f t="shared" si="201"/>
        <v>1.1789882479124969</v>
      </c>
      <c r="AQ99" s="5">
        <f t="shared" si="202"/>
        <v>0.93109418829774893</v>
      </c>
      <c r="AR99" s="8">
        <v>0.16300813616240001</v>
      </c>
      <c r="AS99" s="51">
        <f t="shared" si="203"/>
        <v>0.92666346089104745</v>
      </c>
      <c r="AT99" s="51">
        <f t="shared" si="204"/>
        <v>0.67118347300939141</v>
      </c>
      <c r="AU99" s="51">
        <f t="shared" si="205"/>
        <v>0.62196119999175559</v>
      </c>
      <c r="AV99" s="51">
        <f t="shared" si="206"/>
        <v>0.75917634191557182</v>
      </c>
      <c r="AW99" s="52">
        <f t="shared" si="207"/>
        <v>0.9870020146800389</v>
      </c>
      <c r="AX99" s="52">
        <f t="shared" si="208"/>
        <v>-5.6819608424902189E-3</v>
      </c>
      <c r="AY99" s="9">
        <f t="shared" si="209"/>
        <v>1.3033729358731871</v>
      </c>
      <c r="AZ99" s="9">
        <f t="shared" si="210"/>
        <v>1.70560656626385</v>
      </c>
      <c r="BA99" s="95">
        <f t="shared" si="250"/>
        <v>1.8696686129178481</v>
      </c>
      <c r="BB99" s="9">
        <f t="shared" si="211"/>
        <v>1.4194081781493335</v>
      </c>
      <c r="BC99" s="9">
        <f t="shared" si="212"/>
        <v>0.7467690283685845</v>
      </c>
      <c r="BD99" s="53">
        <f t="shared" si="186"/>
        <v>189.2624583874244</v>
      </c>
      <c r="BE99" s="53">
        <f t="shared" si="186"/>
        <v>247.67070336362852</v>
      </c>
      <c r="BF99" s="53">
        <f t="shared" si="186"/>
        <v>271.49411216949397</v>
      </c>
      <c r="BG99" s="53">
        <f t="shared" si="186"/>
        <v>206.11190692845241</v>
      </c>
      <c r="BH99" s="53">
        <f t="shared" si="186"/>
        <v>108.43814403890454</v>
      </c>
      <c r="BI99" s="96">
        <f t="shared" si="187"/>
        <v>2.2770644769743749</v>
      </c>
      <c r="BJ99" s="96">
        <f t="shared" si="187"/>
        <v>2.393874637510343</v>
      </c>
      <c r="BK99" s="96">
        <f t="shared" si="187"/>
        <v>2.4337604155822286</v>
      </c>
      <c r="BL99" s="96">
        <f t="shared" si="187"/>
        <v>2.3141030813665724</v>
      </c>
      <c r="BM99" s="96">
        <f t="shared" si="187"/>
        <v>2.0351820758527475</v>
      </c>
      <c r="BN99" s="99">
        <f t="shared" si="251"/>
        <v>1.7226634537812218</v>
      </c>
      <c r="BO99" s="99">
        <f t="shared" si="252"/>
        <v>2.2542942371774757</v>
      </c>
      <c r="BP99" s="99">
        <f t="shared" si="253"/>
        <v>2.4711344708087282</v>
      </c>
      <c r="BQ99" s="99">
        <f t="shared" si="254"/>
        <v>1.8760268279300427</v>
      </c>
      <c r="BR99" s="99">
        <f t="shared" si="255"/>
        <v>0.9870020146800389</v>
      </c>
      <c r="BS99" s="105">
        <f t="shared" si="213"/>
        <v>0.23620044027913714</v>
      </c>
      <c r="BT99" s="105">
        <f t="shared" si="213"/>
        <v>0.35301060081510494</v>
      </c>
      <c r="BU99" s="105">
        <f t="shared" si="213"/>
        <v>0.39289637888699047</v>
      </c>
      <c r="BV99" s="105">
        <f t="shared" si="213"/>
        <v>0.27323904467133431</v>
      </c>
      <c r="BW99" s="105">
        <f t="shared" si="213"/>
        <v>-5.6819608424902189E-3</v>
      </c>
      <c r="BX99" s="88">
        <v>100</v>
      </c>
      <c r="BY99" s="89">
        <f t="shared" si="256"/>
        <v>1.1000185275062209</v>
      </c>
      <c r="BZ99" s="89">
        <f t="shared" si="214"/>
        <v>0.14870295103127043</v>
      </c>
      <c r="CA99" s="89">
        <f t="shared" si="215"/>
        <v>102.71670878612191</v>
      </c>
      <c r="CB99" s="89">
        <f t="shared" si="257"/>
        <v>1.0934863059114561</v>
      </c>
      <c r="CC99" s="89">
        <f t="shared" si="216"/>
        <v>0.14914644733818946</v>
      </c>
      <c r="CD99" s="89">
        <f t="shared" si="217"/>
        <v>103.0230542936562</v>
      </c>
      <c r="CE99" s="89">
        <f t="shared" si="258"/>
        <v>1.0927629745090406</v>
      </c>
      <c r="CF99" s="89">
        <f t="shared" si="218"/>
        <v>0.14919580134483867</v>
      </c>
      <c r="CG99" s="89">
        <f t="shared" si="219"/>
        <v>103.05714562199405</v>
      </c>
      <c r="CH99" s="89">
        <f t="shared" si="259"/>
        <v>1.0926826419284061</v>
      </c>
      <c r="CI99" s="89">
        <f t="shared" si="220"/>
        <v>0.14920128558289852</v>
      </c>
      <c r="CJ99" s="89">
        <f t="shared" si="260"/>
        <v>-4.9587810836936423</v>
      </c>
      <c r="CK99" s="89">
        <f t="shared" si="261"/>
        <v>10.707235210925713</v>
      </c>
      <c r="CL99" s="83">
        <v>194</v>
      </c>
      <c r="CM99" s="84">
        <f t="shared" si="262"/>
        <v>1.8121103320688681</v>
      </c>
      <c r="CN99" s="84">
        <f t="shared" si="263"/>
        <v>0.15973047079262789</v>
      </c>
      <c r="CO99" s="84">
        <f t="shared" si="264"/>
        <v>314.57307268778658</v>
      </c>
      <c r="CP99" s="84">
        <f t="shared" si="265"/>
        <v>1.6189421706347831</v>
      </c>
      <c r="CQ99" s="84">
        <f t="shared" si="266"/>
        <v>0.16899132926883714</v>
      </c>
      <c r="CR99" s="84">
        <f t="shared" si="267"/>
        <v>332.81140061690166</v>
      </c>
      <c r="CS99" s="84">
        <f t="shared" si="268"/>
        <v>1.5978035471431502</v>
      </c>
      <c r="CT99" s="84">
        <f t="shared" si="269"/>
        <v>0.17010551711255703</v>
      </c>
      <c r="CU99" s="84">
        <f t="shared" si="270"/>
        <v>335.00568134374794</v>
      </c>
      <c r="CV99" s="84">
        <f t="shared" si="271"/>
        <v>1.5953568206793867</v>
      </c>
      <c r="CW99" s="84">
        <f t="shared" si="272"/>
        <v>0.17023590869950461</v>
      </c>
      <c r="CX99" s="84">
        <f t="shared" si="273"/>
        <v>8.4402738415844336</v>
      </c>
      <c r="CY99" s="84">
        <f t="shared" si="274"/>
        <v>61.636632646242461</v>
      </c>
      <c r="CZ99" s="88">
        <v>194</v>
      </c>
      <c r="DA99" s="89">
        <f t="shared" si="275"/>
        <v>1.9469655986930976</v>
      </c>
      <c r="DB99" s="89">
        <f t="shared" si="276"/>
        <v>0.14766638694434395</v>
      </c>
      <c r="DC99" s="89">
        <f t="shared" si="277"/>
        <v>267.0403061233996</v>
      </c>
      <c r="DD99" s="89">
        <f t="shared" si="278"/>
        <v>1.722856287054318</v>
      </c>
      <c r="DE99" s="89">
        <f t="shared" si="279"/>
        <v>0.15697708558623136</v>
      </c>
      <c r="DF99" s="89">
        <f t="shared" si="280"/>
        <v>283.87779952323092</v>
      </c>
      <c r="DG99" s="89">
        <f t="shared" si="281"/>
        <v>1.6830096327765385</v>
      </c>
      <c r="DH99" s="89">
        <f t="shared" si="282"/>
        <v>0.15882449640397814</v>
      </c>
      <c r="DI99" s="89">
        <f t="shared" si="283"/>
        <v>287.21866240012059</v>
      </c>
      <c r="DJ99" s="89">
        <f t="shared" si="284"/>
        <v>1.6754906815934456</v>
      </c>
      <c r="DK99" s="89">
        <f t="shared" si="285"/>
        <v>0.15918046879963557</v>
      </c>
      <c r="DL99" s="89">
        <f t="shared" si="286"/>
        <v>1.3979586253678677</v>
      </c>
      <c r="DM99" s="89">
        <f t="shared" si="287"/>
        <v>69.755548283920916</v>
      </c>
      <c r="DN99" s="83">
        <v>194</v>
      </c>
      <c r="DO99" s="84">
        <f t="shared" si="288"/>
        <v>2.8546688432924565</v>
      </c>
      <c r="DP99" s="84">
        <f t="shared" si="289"/>
        <v>0.13950443050945485</v>
      </c>
      <c r="DQ99" s="84">
        <f t="shared" si="290"/>
        <v>330.13633787634575</v>
      </c>
      <c r="DR99" s="84">
        <f t="shared" si="291"/>
        <v>2.3703525384859088</v>
      </c>
      <c r="DS99" s="84">
        <f t="shared" si="292"/>
        <v>0.15309443231918965</v>
      </c>
      <c r="DT99" s="84">
        <f t="shared" si="293"/>
        <v>362.29698978406185</v>
      </c>
      <c r="DU99" s="84">
        <f t="shared" si="294"/>
        <v>2.2945370013224573</v>
      </c>
      <c r="DV99" s="84">
        <f t="shared" si="295"/>
        <v>0.15560313238374807</v>
      </c>
      <c r="DW99" s="84">
        <f t="shared" si="296"/>
        <v>368.23381235750225</v>
      </c>
      <c r="DX99" s="84">
        <f t="shared" si="297"/>
        <v>2.2815319484757417</v>
      </c>
      <c r="DY99" s="84">
        <f t="shared" si="298"/>
        <v>0.15604598206886267</v>
      </c>
      <c r="DZ99" s="84">
        <f t="shared" si="299"/>
        <v>-0.5987094221344802</v>
      </c>
      <c r="EA99" s="84">
        <f t="shared" si="300"/>
        <v>131.157780282278</v>
      </c>
      <c r="EB99" s="88">
        <v>194</v>
      </c>
      <c r="EC99" s="89">
        <f t="shared" si="301"/>
        <v>3.929611644455989</v>
      </c>
      <c r="ED99" s="89">
        <f t="shared" si="302"/>
        <v>0.12448984926333667</v>
      </c>
      <c r="EE99" s="89">
        <f t="shared" si="303"/>
        <v>322.94238480919785</v>
      </c>
      <c r="EF99" s="89">
        <f t="shared" si="304"/>
        <v>3.4235894113686478</v>
      </c>
      <c r="EG99" s="89">
        <f t="shared" si="305"/>
        <v>0.13337299995575339</v>
      </c>
      <c r="EH99" s="89">
        <f t="shared" si="306"/>
        <v>345.98639913007793</v>
      </c>
      <c r="EI99" s="89">
        <f t="shared" si="307"/>
        <v>3.3603501485593483</v>
      </c>
      <c r="EJ99" s="89">
        <f t="shared" si="308"/>
        <v>0.13462214016008345</v>
      </c>
      <c r="EK99" s="89">
        <f t="shared" si="309"/>
        <v>349.22682651379239</v>
      </c>
      <c r="EL99" s="89">
        <f t="shared" si="310"/>
        <v>3.3518871989018102</v>
      </c>
      <c r="EM99" s="89">
        <f t="shared" si="311"/>
        <v>0.13479198211753893</v>
      </c>
      <c r="EN99" s="89">
        <f t="shared" si="312"/>
        <v>-14.137507391127702</v>
      </c>
      <c r="EO99" s="89">
        <f t="shared" si="313"/>
        <v>239.60287304868442</v>
      </c>
      <c r="EP99" s="57">
        <f t="shared" si="221"/>
        <v>47.046182821336373</v>
      </c>
      <c r="EQ99" s="57">
        <f t="shared" si="314"/>
        <v>307.52408741419015</v>
      </c>
      <c r="ER99" s="57">
        <f t="shared" si="222"/>
        <v>0.17005287159094851</v>
      </c>
      <c r="ES99" s="57">
        <f t="shared" si="223"/>
        <v>1.083236792034342</v>
      </c>
      <c r="ET99" s="57">
        <f t="shared" si="315"/>
        <v>8.3236792034341978</v>
      </c>
      <c r="EU99" s="58">
        <f t="shared" si="224"/>
        <v>12.007975367180716</v>
      </c>
      <c r="EV99" s="15">
        <f t="shared" si="225"/>
        <v>0.52377654345863112</v>
      </c>
      <c r="EW99" s="15">
        <f t="shared" si="226"/>
        <v>1.2009580150332764</v>
      </c>
      <c r="EX99" s="58">
        <f t="shared" si="316"/>
        <v>0.43613226849076669</v>
      </c>
      <c r="EY99" s="58">
        <v>100</v>
      </c>
      <c r="EZ99" s="58">
        <f t="shared" si="317"/>
        <v>1.0937857067991494</v>
      </c>
      <c r="FA99" s="58">
        <f t="shared" si="318"/>
        <v>2.8952830830607916</v>
      </c>
      <c r="FB99" s="58">
        <f t="shared" si="319"/>
        <v>0.12109194958429839</v>
      </c>
      <c r="FC99" s="58">
        <f t="shared" si="320"/>
        <v>218.98301946168726</v>
      </c>
      <c r="FD99" s="58">
        <f t="shared" si="321"/>
        <v>0.78109046999784149</v>
      </c>
      <c r="FE99" s="58">
        <f t="shared" si="322"/>
        <v>2.3528772132449132</v>
      </c>
      <c r="FF99" s="58">
        <f t="shared" si="323"/>
        <v>0.13432633204009262</v>
      </c>
      <c r="FG99" s="58">
        <f t="shared" si="324"/>
        <v>242.91611361724114</v>
      </c>
      <c r="FH99" s="58">
        <f t="shared" si="325"/>
        <v>0.74964291786582893</v>
      </c>
      <c r="FI99" s="58">
        <f t="shared" si="326"/>
        <v>2.3000101453951034</v>
      </c>
      <c r="FJ99" s="58">
        <f t="shared" si="327"/>
        <v>0.13586134570325684</v>
      </c>
      <c r="FK99" s="58">
        <f t="shared" si="328"/>
        <v>245.69203660822942</v>
      </c>
      <c r="FL99" s="58">
        <f t="shared" si="329"/>
        <v>0.74631087642663962</v>
      </c>
      <c r="FM99" s="58">
        <f t="shared" si="330"/>
        <v>2.2944423687098268</v>
      </c>
      <c r="FN99" s="58">
        <f t="shared" si="331"/>
        <v>0.13602608884405876</v>
      </c>
      <c r="FO99" s="58">
        <f t="shared" si="227"/>
        <v>0.86648618593665427</v>
      </c>
      <c r="FP99" s="58">
        <f t="shared" si="332"/>
        <v>-13.351381406334573</v>
      </c>
      <c r="FQ99" s="27">
        <f t="shared" si="228"/>
        <v>0.51729885374222284</v>
      </c>
      <c r="FR99" s="27">
        <f t="shared" si="229"/>
        <v>9.4185697347527585E-3</v>
      </c>
      <c r="FS99" s="27">
        <f t="shared" si="333"/>
        <v>0.52671742347697559</v>
      </c>
      <c r="FT99" s="91">
        <f t="shared" si="366"/>
        <v>0.55000000000000004</v>
      </c>
      <c r="FU99" s="27">
        <f t="shared" si="230"/>
        <v>0.15937202453339352</v>
      </c>
      <c r="FV99" s="27">
        <f t="shared" si="231"/>
        <v>1.0151997962777168</v>
      </c>
      <c r="FW99" s="27">
        <f t="shared" si="334"/>
        <v>1.5199796277716837</v>
      </c>
      <c r="FX99" s="54">
        <v>194</v>
      </c>
      <c r="FY99" s="55">
        <f t="shared" si="335"/>
        <v>1.163942322133007</v>
      </c>
      <c r="FZ99" s="55">
        <f t="shared" si="336"/>
        <v>0.19930324052410392</v>
      </c>
      <c r="GA99" s="55">
        <f t="shared" si="337"/>
        <v>261.6717710243924</v>
      </c>
      <c r="GB99" s="55">
        <f t="shared" si="338"/>
        <v>1.0861075560616047</v>
      </c>
      <c r="GC99" s="55">
        <f t="shared" si="339"/>
        <v>0.20632111324337429</v>
      </c>
      <c r="GD99" s="55">
        <f t="shared" si="340"/>
        <v>270.88576663452972</v>
      </c>
      <c r="GE99" s="55">
        <f t="shared" si="341"/>
        <v>1.0774485850171989</v>
      </c>
      <c r="GF99" s="55">
        <f t="shared" si="342"/>
        <v>0.20714850934335452</v>
      </c>
      <c r="GG99" s="55">
        <f t="shared" si="343"/>
        <v>271.97208215178455</v>
      </c>
      <c r="GH99" s="55">
        <f t="shared" si="344"/>
        <v>1.0764516390412864</v>
      </c>
      <c r="GI99" s="55">
        <f t="shared" si="345"/>
        <v>0.20724441150548792</v>
      </c>
      <c r="GJ99" s="57">
        <f t="shared" si="232"/>
        <v>61.565094785371635</v>
      </c>
      <c r="GK99" s="57">
        <f t="shared" si="346"/>
        <v>475.75127810862898</v>
      </c>
      <c r="GL99" s="57">
        <f t="shared" si="233"/>
        <v>0.20103637043901712</v>
      </c>
      <c r="GM99" s="57">
        <f t="shared" si="234"/>
        <v>1.2806016796965392</v>
      </c>
      <c r="GN99" s="57">
        <f t="shared" si="347"/>
        <v>28.060167969653914</v>
      </c>
      <c r="GO99" s="58">
        <f t="shared" si="235"/>
        <v>20.563172058394674</v>
      </c>
      <c r="GP99" s="15">
        <f t="shared" si="236"/>
        <v>0.96850948847901375</v>
      </c>
      <c r="GQ99" s="92">
        <f t="shared" si="237"/>
        <v>1.0298327593023853</v>
      </c>
      <c r="GR99" s="92">
        <f t="shared" si="348"/>
        <v>0.94045317526613514</v>
      </c>
      <c r="GS99" s="58">
        <v>100</v>
      </c>
      <c r="GT99" s="92">
        <f t="shared" si="349"/>
        <v>1.0937857067991494</v>
      </c>
      <c r="GU99" s="92">
        <f t="shared" si="350"/>
        <v>1.0689052474706449</v>
      </c>
      <c r="GV99" s="92">
        <f t="shared" si="351"/>
        <v>0.22797974497873327</v>
      </c>
      <c r="GW99" s="92">
        <f t="shared" si="238"/>
        <v>539.51260072819844</v>
      </c>
      <c r="GX99" s="92">
        <f t="shared" si="352"/>
        <v>0.56114027126195709</v>
      </c>
      <c r="GY99" s="92">
        <f t="shared" si="353"/>
        <v>0.5519882935235837</v>
      </c>
      <c r="GZ99" s="92">
        <f t="shared" si="354"/>
        <v>0.31724949129441127</v>
      </c>
      <c r="HA99" s="92">
        <f t="shared" si="355"/>
        <v>750.76888143686699</v>
      </c>
      <c r="HB99" s="92">
        <f t="shared" si="356"/>
        <v>0.50550945290162652</v>
      </c>
      <c r="HC99" s="92">
        <f t="shared" si="357"/>
        <v>0.49827952033618084</v>
      </c>
      <c r="HD99" s="92">
        <f t="shared" si="358"/>
        <v>0.33390994128698953</v>
      </c>
      <c r="HE99" s="92">
        <f t="shared" si="359"/>
        <v>790.19572922826387</v>
      </c>
      <c r="HF99" s="92">
        <f t="shared" si="360"/>
        <v>0.49789403873622179</v>
      </c>
      <c r="HG99" s="92">
        <f t="shared" si="361"/>
        <v>0.49094000897725926</v>
      </c>
      <c r="HH99" s="92">
        <f t="shared" si="362"/>
        <v>0.33639664437050421</v>
      </c>
      <c r="HI99" s="92">
        <f t="shared" si="239"/>
        <v>2.1428466246401117</v>
      </c>
      <c r="HJ99" s="92">
        <f t="shared" si="363"/>
        <v>114.28466246401116</v>
      </c>
      <c r="HK99" s="27">
        <f t="shared" si="240"/>
        <v>0.49381899672235291</v>
      </c>
      <c r="HL99" s="27">
        <f t="shared" si="241"/>
        <v>3.129421640210471E-2</v>
      </c>
      <c r="HM99" s="27">
        <f t="shared" si="364"/>
        <v>0.52511321312445758</v>
      </c>
      <c r="HN99" s="27">
        <f t="shared" si="367"/>
        <v>0.55000000000000004</v>
      </c>
      <c r="HO99" s="27">
        <f t="shared" si="242"/>
        <v>0.22005688527441572</v>
      </c>
      <c r="HP99" s="27">
        <f t="shared" si="243"/>
        <v>1.4017623591980282</v>
      </c>
      <c r="HQ99" s="27">
        <f t="shared" si="365"/>
        <v>40.176235919802814</v>
      </c>
    </row>
    <row r="100" spans="1:225" x14ac:dyDescent="0.25">
      <c r="A100" s="6" t="s">
        <v>1</v>
      </c>
      <c r="B100" s="7">
        <v>12.4658</v>
      </c>
      <c r="C100" s="6" t="s">
        <v>93</v>
      </c>
      <c r="D100" s="6" t="s">
        <v>349</v>
      </c>
      <c r="E100" s="8">
        <v>7.8926598263614839E-2</v>
      </c>
      <c r="F100" s="5">
        <f t="shared" si="244"/>
        <v>6.2294079134660486E-3</v>
      </c>
      <c r="G100" s="59">
        <v>4.88</v>
      </c>
      <c r="H100" s="5">
        <v>2.8284842833443578</v>
      </c>
      <c r="I100" s="47">
        <f t="shared" si="188"/>
        <v>2.8284825577870407</v>
      </c>
      <c r="J100" s="60">
        <v>17</v>
      </c>
      <c r="K100" s="27">
        <v>0.99879999999999991</v>
      </c>
      <c r="L100" s="48">
        <v>1.0797999999999999E-3</v>
      </c>
      <c r="M100" s="49">
        <f t="shared" si="189"/>
        <v>1.0810973167801361E-6</v>
      </c>
      <c r="N100" s="49">
        <f t="shared" si="190"/>
        <v>1.8318808147647587</v>
      </c>
      <c r="O100" s="14">
        <v>4.3230198929779995</v>
      </c>
      <c r="P100" s="14">
        <v>2.4306204526380002</v>
      </c>
      <c r="Q100" s="14">
        <v>1.0031068700496</v>
      </c>
      <c r="R100" s="13">
        <f t="shared" si="191"/>
        <v>-2.112039475011211</v>
      </c>
      <c r="S100" s="13">
        <f t="shared" si="191"/>
        <v>-1.2813246305747861</v>
      </c>
      <c r="T100" s="13">
        <f t="shared" si="191"/>
        <v>-4.4753174926092836E-3</v>
      </c>
      <c r="U100" s="13">
        <f t="shared" si="192"/>
        <v>1.4880674366215516</v>
      </c>
      <c r="V100" s="13">
        <f t="shared" si="193"/>
        <v>-0.57343990835114333</v>
      </c>
      <c r="W100" s="13">
        <f t="shared" si="194"/>
        <v>2.1925551642203516</v>
      </c>
      <c r="X100" s="13">
        <f t="shared" si="245"/>
        <v>-1.1326131410262021</v>
      </c>
      <c r="Y100" s="13">
        <f t="shared" si="246"/>
        <v>3.2415460152577293</v>
      </c>
      <c r="Z100" s="13">
        <f t="shared" si="247"/>
        <v>-1.6966820527929987</v>
      </c>
      <c r="AA100" s="13">
        <f t="shared" si="248"/>
        <v>37.002820366440353</v>
      </c>
      <c r="AB100" s="18">
        <f t="shared" si="249"/>
        <v>9.4309020004512689E-7</v>
      </c>
      <c r="AC100" s="62">
        <v>1.725305680054888</v>
      </c>
      <c r="AD100" s="17">
        <v>1.7253073071753016</v>
      </c>
      <c r="AE100" s="50">
        <f t="shared" si="195"/>
        <v>5.5188705713996429</v>
      </c>
      <c r="AF100" s="17">
        <v>3.1681413727226073</v>
      </c>
      <c r="AG100" s="65">
        <v>18.561642016108095</v>
      </c>
      <c r="AH100" s="15">
        <f t="shared" si="196"/>
        <v>19.963016029677952</v>
      </c>
      <c r="AI100" s="65">
        <v>6.8439405435177108</v>
      </c>
      <c r="AJ100" s="15">
        <f t="shared" si="197"/>
        <v>8.2526658965959765</v>
      </c>
      <c r="AK100" s="65">
        <v>11.863796350764</v>
      </c>
      <c r="AL100" s="92">
        <f t="shared" si="198"/>
        <v>7.8514480842653292E-2</v>
      </c>
      <c r="AM100" s="92">
        <f t="shared" si="199"/>
        <v>10.817868022235221</v>
      </c>
      <c r="AN100" s="47">
        <v>1.8362765633384668</v>
      </c>
      <c r="AO100" s="47">
        <f t="shared" si="200"/>
        <v>3.1987753998649775</v>
      </c>
      <c r="AP100" s="5">
        <f t="shared" si="201"/>
        <v>1.205835416617193</v>
      </c>
      <c r="AQ100" s="5">
        <f t="shared" si="202"/>
        <v>0.91183864779831425</v>
      </c>
      <c r="AR100" s="8">
        <v>0.1597061825926</v>
      </c>
      <c r="AS100" s="51">
        <f t="shared" si="203"/>
        <v>0.41269580734454381</v>
      </c>
      <c r="AT100" s="51">
        <f t="shared" si="204"/>
        <v>0.5622505824195082</v>
      </c>
      <c r="AU100" s="51">
        <f t="shared" si="205"/>
        <v>0.2320384580415589</v>
      </c>
      <c r="AV100" s="51">
        <f t="shared" si="206"/>
        <v>0.30945322550660903</v>
      </c>
      <c r="AW100" s="52">
        <f t="shared" si="207"/>
        <v>1.4544864538104227</v>
      </c>
      <c r="AX100" s="52">
        <f t="shared" si="208"/>
        <v>0.16270968085101914</v>
      </c>
      <c r="AY100" s="9">
        <f t="shared" si="209"/>
        <v>0.99204495774770107</v>
      </c>
      <c r="AZ100" s="9">
        <f t="shared" si="210"/>
        <v>1.4617034428135676</v>
      </c>
      <c r="BA100" s="95">
        <f t="shared" si="250"/>
        <v>2.1610306768384859</v>
      </c>
      <c r="BB100" s="9">
        <f t="shared" si="211"/>
        <v>0.66873791336639987</v>
      </c>
      <c r="BC100" s="9">
        <f t="shared" si="212"/>
        <v>0.25209267909398181</v>
      </c>
      <c r="BD100" s="53">
        <f t="shared" si="186"/>
        <v>72.425241117790378</v>
      </c>
      <c r="BE100" s="53">
        <f t="shared" si="186"/>
        <v>106.71313176050693</v>
      </c>
      <c r="BF100" s="53">
        <f t="shared" si="186"/>
        <v>157.76822069466516</v>
      </c>
      <c r="BG100" s="53">
        <f t="shared" si="186"/>
        <v>48.821884776402669</v>
      </c>
      <c r="BH100" s="53">
        <f t="shared" si="186"/>
        <v>18.404279891571978</v>
      </c>
      <c r="BI100" s="96">
        <f t="shared" si="187"/>
        <v>1.8598899497294623</v>
      </c>
      <c r="BJ100" s="96">
        <f t="shared" si="187"/>
        <v>2.0282178655370497</v>
      </c>
      <c r="BK100" s="96">
        <f t="shared" si="187"/>
        <v>2.1980195276003949</v>
      </c>
      <c r="BL100" s="96">
        <f t="shared" si="187"/>
        <v>1.6886145414103588</v>
      </c>
      <c r="BM100" s="96">
        <f t="shared" si="187"/>
        <v>1.2649188293765519</v>
      </c>
      <c r="BN100" s="99">
        <f t="shared" si="251"/>
        <v>5.7237519066431757</v>
      </c>
      <c r="BO100" s="99">
        <f t="shared" si="252"/>
        <v>8.4335168506333122</v>
      </c>
      <c r="BP100" s="99">
        <f t="shared" si="253"/>
        <v>12.468390026346404</v>
      </c>
      <c r="BQ100" s="99">
        <f t="shared" si="254"/>
        <v>3.8583835105273279</v>
      </c>
      <c r="BR100" s="99">
        <f t="shared" si="255"/>
        <v>1.4544864538104227</v>
      </c>
      <c r="BS100" s="105">
        <f t="shared" si="213"/>
        <v>0.75768080120392978</v>
      </c>
      <c r="BT100" s="105">
        <f t="shared" si="213"/>
        <v>0.92600871701151688</v>
      </c>
      <c r="BU100" s="105">
        <f t="shared" si="213"/>
        <v>1.0958103790748623</v>
      </c>
      <c r="BV100" s="105">
        <f t="shared" si="213"/>
        <v>0.58640539288482629</v>
      </c>
      <c r="BW100" s="105">
        <f t="shared" si="213"/>
        <v>0.16270968085101914</v>
      </c>
      <c r="BX100" s="88">
        <v>100</v>
      </c>
      <c r="BY100" s="89">
        <f t="shared" si="256"/>
        <v>1.1000185275062209</v>
      </c>
      <c r="BZ100" s="89">
        <f t="shared" si="214"/>
        <v>9.0756601656998878E-2</v>
      </c>
      <c r="CA100" s="89">
        <f t="shared" si="215"/>
        <v>21.162826419104967</v>
      </c>
      <c r="CB100" s="89">
        <f t="shared" si="257"/>
        <v>1.5533078267901961</v>
      </c>
      <c r="CC100" s="89">
        <f t="shared" si="216"/>
        <v>7.6374689960698502E-2</v>
      </c>
      <c r="CD100" s="89">
        <f t="shared" si="217"/>
        <v>17.80922023237278</v>
      </c>
      <c r="CE100" s="89">
        <f t="shared" si="258"/>
        <v>1.6140117877452738</v>
      </c>
      <c r="CF100" s="89">
        <f t="shared" si="218"/>
        <v>7.4924676146726057E-2</v>
      </c>
      <c r="CG100" s="89">
        <f t="shared" si="219"/>
        <v>17.471102783171915</v>
      </c>
      <c r="CH100" s="89">
        <f t="shared" si="259"/>
        <v>1.6209007573778649</v>
      </c>
      <c r="CI100" s="89">
        <f t="shared" si="220"/>
        <v>7.4765288408279951E-2</v>
      </c>
      <c r="CJ100" s="89">
        <f t="shared" si="260"/>
        <v>-5.2723795867093077</v>
      </c>
      <c r="CK100" s="89">
        <f t="shared" si="261"/>
        <v>11.441447469756394</v>
      </c>
      <c r="CL100" s="83">
        <v>195</v>
      </c>
      <c r="CM100" s="84">
        <f t="shared" si="262"/>
        <v>1.8099389602066058</v>
      </c>
      <c r="CN100" s="84">
        <f t="shared" si="263"/>
        <v>0.11523757675340644</v>
      </c>
      <c r="CO100" s="84">
        <f t="shared" si="264"/>
        <v>106.92432876763756</v>
      </c>
      <c r="CP100" s="84">
        <f t="shared" si="265"/>
        <v>2.0821851874205666</v>
      </c>
      <c r="CQ100" s="84">
        <f t="shared" si="266"/>
        <v>0.10744010034100336</v>
      </c>
      <c r="CR100" s="84">
        <f t="shared" si="267"/>
        <v>99.689362926054642</v>
      </c>
      <c r="CS100" s="84">
        <f t="shared" si="268"/>
        <v>2.1164845134152115</v>
      </c>
      <c r="CT100" s="84">
        <f t="shared" si="269"/>
        <v>0.10656596795030342</v>
      </c>
      <c r="CU100" s="84">
        <f t="shared" si="270"/>
        <v>98.878290515796934</v>
      </c>
      <c r="CV100" s="84">
        <f t="shared" si="271"/>
        <v>2.1205204183177124</v>
      </c>
      <c r="CW100" s="84">
        <f t="shared" si="272"/>
        <v>0.10646450819843305</v>
      </c>
      <c r="CX100" s="84">
        <f t="shared" si="273"/>
        <v>34.890531887414667</v>
      </c>
      <c r="CY100" s="84">
        <f t="shared" si="274"/>
        <v>45.791692508543669</v>
      </c>
      <c r="CZ100" s="88">
        <v>195</v>
      </c>
      <c r="DA100" s="89">
        <f t="shared" si="275"/>
        <v>1.9431384890953107</v>
      </c>
      <c r="DB100" s="89">
        <f t="shared" si="276"/>
        <v>0.13546026117107357</v>
      </c>
      <c r="DC100" s="89">
        <f t="shared" si="277"/>
        <v>186.45315317706931</v>
      </c>
      <c r="DD100" s="89">
        <f t="shared" si="278"/>
        <v>1.9767555347515138</v>
      </c>
      <c r="DE100" s="89">
        <f t="shared" si="279"/>
        <v>0.13430349174130088</v>
      </c>
      <c r="DF100" s="89">
        <f t="shared" si="280"/>
        <v>184.86092748803443</v>
      </c>
      <c r="DG100" s="89">
        <f t="shared" si="281"/>
        <v>1.9832541404845498</v>
      </c>
      <c r="DH100" s="89">
        <f t="shared" si="282"/>
        <v>0.13408327246384349</v>
      </c>
      <c r="DI100" s="89">
        <f t="shared" si="283"/>
        <v>184.557808489759</v>
      </c>
      <c r="DJ100" s="89">
        <f t="shared" si="284"/>
        <v>1.9845000816842713</v>
      </c>
      <c r="DK100" s="89">
        <f t="shared" si="285"/>
        <v>0.13404117468196475</v>
      </c>
      <c r="DL100" s="89">
        <f t="shared" si="286"/>
        <v>69.830168322049332</v>
      </c>
      <c r="DM100" s="89">
        <f t="shared" si="287"/>
        <v>36.439915028794779</v>
      </c>
      <c r="DN100" s="83">
        <v>195</v>
      </c>
      <c r="DO100" s="84">
        <f t="shared" si="288"/>
        <v>2.8495409101111431</v>
      </c>
      <c r="DP100" s="84">
        <f t="shared" si="289"/>
        <v>0.13578140412119724</v>
      </c>
      <c r="DQ100" s="84">
        <f t="shared" si="290"/>
        <v>275.37596679797031</v>
      </c>
      <c r="DR100" s="84">
        <f t="shared" si="291"/>
        <v>2.5255610179457677</v>
      </c>
      <c r="DS100" s="84">
        <f t="shared" si="292"/>
        <v>0.14422774415282624</v>
      </c>
      <c r="DT100" s="84">
        <f t="shared" si="293"/>
        <v>292.50584601204986</v>
      </c>
      <c r="DU100" s="84">
        <f t="shared" si="294"/>
        <v>2.4728213844466049</v>
      </c>
      <c r="DV100" s="84">
        <f t="shared" si="295"/>
        <v>0.14575765403954288</v>
      </c>
      <c r="DW100" s="84">
        <f t="shared" si="296"/>
        <v>295.60863035056144</v>
      </c>
      <c r="DX100" s="84">
        <f t="shared" si="297"/>
        <v>2.4637136342142445</v>
      </c>
      <c r="DY100" s="84">
        <f t="shared" si="298"/>
        <v>0.14602682081036925</v>
      </c>
      <c r="DZ100" s="84">
        <f t="shared" si="299"/>
        <v>85.015981966737826</v>
      </c>
      <c r="EA100" s="84">
        <f t="shared" si="300"/>
        <v>69.38718320544524</v>
      </c>
      <c r="EB100" s="88">
        <v>195</v>
      </c>
      <c r="EC100" s="89">
        <f t="shared" si="301"/>
        <v>3.9241503412310657</v>
      </c>
      <c r="ED100" s="89">
        <f t="shared" si="302"/>
        <v>0.140687578879376</v>
      </c>
      <c r="EE100" s="89">
        <f t="shared" si="303"/>
        <v>421.83553102411884</v>
      </c>
      <c r="EF100" s="89">
        <f t="shared" si="304"/>
        <v>3.1849218179132124</v>
      </c>
      <c r="EG100" s="89">
        <f t="shared" si="305"/>
        <v>0.15616337510832082</v>
      </c>
      <c r="EH100" s="89">
        <f t="shared" si="306"/>
        <v>468.23792683089601</v>
      </c>
      <c r="EI100" s="89">
        <f t="shared" si="307"/>
        <v>3.0962697362525429</v>
      </c>
      <c r="EJ100" s="89">
        <f t="shared" si="308"/>
        <v>0.15838322459376536</v>
      </c>
      <c r="EK100" s="89">
        <f t="shared" si="309"/>
        <v>474.89389030645623</v>
      </c>
      <c r="EL100" s="89">
        <f t="shared" si="310"/>
        <v>3.0844705249360977</v>
      </c>
      <c r="EM100" s="89">
        <f t="shared" si="311"/>
        <v>0.15868587189180938</v>
      </c>
      <c r="EN100" s="89">
        <f t="shared" si="312"/>
        <v>101.05499968692246</v>
      </c>
      <c r="EO100" s="89">
        <f t="shared" si="313"/>
        <v>112.06595062164304</v>
      </c>
      <c r="EP100" s="57">
        <f t="shared" si="221"/>
        <v>37.002820366440353</v>
      </c>
      <c r="EQ100" s="57">
        <f t="shared" si="314"/>
        <v>206.55897313210312</v>
      </c>
      <c r="ER100" s="57">
        <f t="shared" si="222"/>
        <v>0.15006735992891004</v>
      </c>
      <c r="ES100" s="57">
        <f t="shared" si="223"/>
        <v>1.9013534502992901</v>
      </c>
      <c r="ET100" s="57">
        <f t="shared" si="315"/>
        <v>90.135345029929013</v>
      </c>
      <c r="EU100" s="58">
        <f t="shared" si="224"/>
        <v>6.9565690292600051</v>
      </c>
      <c r="EV100" s="15">
        <f t="shared" si="225"/>
        <v>0.3747819844398993</v>
      </c>
      <c r="EW100" s="15">
        <f t="shared" si="226"/>
        <v>1.2792800792163121</v>
      </c>
      <c r="EX100" s="58">
        <f t="shared" si="316"/>
        <v>0.29296319901228429</v>
      </c>
      <c r="EY100" s="58">
        <v>100</v>
      </c>
      <c r="EZ100" s="58">
        <f t="shared" si="317"/>
        <v>1.0937857067991494</v>
      </c>
      <c r="FA100" s="58">
        <f t="shared" si="318"/>
        <v>4.8503941033763001</v>
      </c>
      <c r="FB100" s="58">
        <f t="shared" si="319"/>
        <v>8.5738379742899051E-2</v>
      </c>
      <c r="FC100" s="58">
        <f t="shared" si="320"/>
        <v>118.01388180676427</v>
      </c>
      <c r="FD100" s="58">
        <f t="shared" si="321"/>
        <v>1.0145531750277448</v>
      </c>
      <c r="FE100" s="58">
        <f t="shared" si="322"/>
        <v>4.67892143371028</v>
      </c>
      <c r="FF100" s="58">
        <f t="shared" si="323"/>
        <v>8.7295309550284916E-2</v>
      </c>
      <c r="FG100" s="58">
        <f t="shared" si="324"/>
        <v>120.15690492921229</v>
      </c>
      <c r="FH100" s="58">
        <f t="shared" si="325"/>
        <v>1.0064358130103679</v>
      </c>
      <c r="FI100" s="58">
        <f t="shared" si="326"/>
        <v>4.6615909490042169</v>
      </c>
      <c r="FJ100" s="58">
        <f t="shared" si="327"/>
        <v>8.7457428722144487E-2</v>
      </c>
      <c r="FK100" s="58">
        <f t="shared" si="328"/>
        <v>120.38005251893604</v>
      </c>
      <c r="FL100" s="58">
        <f t="shared" si="329"/>
        <v>1.005604122713174</v>
      </c>
      <c r="FM100" s="58">
        <f t="shared" si="330"/>
        <v>4.6598181118034887</v>
      </c>
      <c r="FN100" s="58">
        <f t="shared" si="331"/>
        <v>8.7474063817672157E-2</v>
      </c>
      <c r="FO100" s="58">
        <f t="shared" si="227"/>
        <v>1.1082963885699062</v>
      </c>
      <c r="FP100" s="58">
        <f t="shared" si="332"/>
        <v>10.82963885699062</v>
      </c>
      <c r="FQ100" s="27">
        <f t="shared" si="228"/>
        <v>0.55447394075618217</v>
      </c>
      <c r="FR100" s="27">
        <f t="shared" si="229"/>
        <v>1.5976141974539762E-3</v>
      </c>
      <c r="FS100" s="27">
        <f t="shared" si="333"/>
        <v>0.55607155495363614</v>
      </c>
      <c r="FT100" s="91">
        <f t="shared" si="366"/>
        <v>0.55000000000000004</v>
      </c>
      <c r="FU100" s="27">
        <f t="shared" si="230"/>
        <v>9.4666044340559863E-2</v>
      </c>
      <c r="FV100" s="27">
        <f t="shared" si="231"/>
        <v>1.1994187817948934</v>
      </c>
      <c r="FW100" s="27">
        <f t="shared" si="334"/>
        <v>19.941878179489336</v>
      </c>
      <c r="FX100" s="54">
        <v>195</v>
      </c>
      <c r="FY100" s="55">
        <f t="shared" si="335"/>
        <v>1.1625589779872822</v>
      </c>
      <c r="FZ100" s="55">
        <f t="shared" si="336"/>
        <v>0.1437866562586389</v>
      </c>
      <c r="GA100" s="55">
        <f t="shared" si="337"/>
        <v>88.942583598964973</v>
      </c>
      <c r="GB100" s="55">
        <f t="shared" si="338"/>
        <v>1.394026138395182</v>
      </c>
      <c r="GC100" s="55">
        <f t="shared" si="339"/>
        <v>0.13130782965138085</v>
      </c>
      <c r="GD100" s="55">
        <f t="shared" si="340"/>
        <v>81.223514892501797</v>
      </c>
      <c r="GE100" s="55">
        <f t="shared" si="341"/>
        <v>1.423608605006655</v>
      </c>
      <c r="GF100" s="55">
        <f t="shared" si="342"/>
        <v>0.12993638481582434</v>
      </c>
      <c r="GG100" s="55">
        <f t="shared" si="343"/>
        <v>80.375175762072061</v>
      </c>
      <c r="GH100" s="55">
        <f t="shared" si="344"/>
        <v>1.4270700651651518</v>
      </c>
      <c r="GI100" s="55">
        <f t="shared" si="345"/>
        <v>0.12977870416001572</v>
      </c>
      <c r="GJ100" s="57">
        <f t="shared" si="232"/>
        <v>54.520865713823241</v>
      </c>
      <c r="GK100" s="57">
        <f t="shared" si="346"/>
        <v>391.05507112839427</v>
      </c>
      <c r="GL100" s="57">
        <f t="shared" si="233"/>
        <v>0.19282004622241933</v>
      </c>
      <c r="GM100" s="57">
        <f t="shared" si="234"/>
        <v>2.4430299856380531</v>
      </c>
      <c r="GN100" s="57">
        <f t="shared" si="347"/>
        <v>144.30299856380532</v>
      </c>
      <c r="GO100" s="58">
        <f t="shared" si="235"/>
        <v>15.102572545841761</v>
      </c>
      <c r="GP100" s="15">
        <f t="shared" si="236"/>
        <v>0.75652759700185446</v>
      </c>
      <c r="GQ100" s="92">
        <f t="shared" si="237"/>
        <v>1.0622814924424822</v>
      </c>
      <c r="GR100" s="92">
        <f t="shared" si="348"/>
        <v>0.7121724348810653</v>
      </c>
      <c r="GS100" s="58">
        <v>100</v>
      </c>
      <c r="GT100" s="92">
        <f t="shared" si="349"/>
        <v>1.0937857067991494</v>
      </c>
      <c r="GU100" s="92">
        <f t="shared" si="350"/>
        <v>1.5329395404317656</v>
      </c>
      <c r="GV100" s="92">
        <f t="shared" si="351"/>
        <v>0.18512506771044343</v>
      </c>
      <c r="GW100" s="92">
        <f t="shared" si="238"/>
        <v>375.44901549110278</v>
      </c>
      <c r="GX100" s="92">
        <f t="shared" si="352"/>
        <v>0.63623696632999327</v>
      </c>
      <c r="GY100" s="92">
        <f t="shared" si="353"/>
        <v>0.97130029421497932</v>
      </c>
      <c r="GZ100" s="92">
        <f t="shared" si="354"/>
        <v>0.23256854909013255</v>
      </c>
      <c r="HA100" s="92">
        <f t="shared" si="355"/>
        <v>471.66833681681152</v>
      </c>
      <c r="HB100" s="92">
        <f t="shared" si="356"/>
        <v>0.5871531536986675</v>
      </c>
      <c r="HC100" s="92">
        <f t="shared" si="357"/>
        <v>0.91161081210774852</v>
      </c>
      <c r="HD100" s="92">
        <f t="shared" si="358"/>
        <v>0.2400617733267297</v>
      </c>
      <c r="HE100" s="92">
        <f t="shared" si="359"/>
        <v>486.86521802408714</v>
      </c>
      <c r="HF100" s="92">
        <f t="shared" si="360"/>
        <v>0.58082874443320121</v>
      </c>
      <c r="HG100" s="92">
        <f t="shared" si="361"/>
        <v>0.90395582582166278</v>
      </c>
      <c r="HH100" s="92">
        <f t="shared" si="362"/>
        <v>0.24107609030079305</v>
      </c>
      <c r="HI100" s="92">
        <f t="shared" si="239"/>
        <v>3.0544340641110481</v>
      </c>
      <c r="HJ100" s="92">
        <f t="shared" si="363"/>
        <v>205.4434064111048</v>
      </c>
      <c r="HK100" s="27">
        <f t="shared" si="240"/>
        <v>0.50603511300760495</v>
      </c>
      <c r="HL100" s="27">
        <f t="shared" si="241"/>
        <v>1.6616553581097874E-2</v>
      </c>
      <c r="HM100" s="27">
        <f t="shared" si="364"/>
        <v>0.52265166658870288</v>
      </c>
      <c r="HN100" s="27">
        <f t="shared" si="367"/>
        <v>0.55000000000000004</v>
      </c>
      <c r="HO100" s="27">
        <f t="shared" si="242"/>
        <v>0.15903812851691054</v>
      </c>
      <c r="HP100" s="27">
        <f t="shared" si="243"/>
        <v>2.0150130883092565</v>
      </c>
      <c r="HQ100" s="27">
        <f t="shared" si="365"/>
        <v>101.50130883092565</v>
      </c>
    </row>
    <row r="101" spans="1:225" x14ac:dyDescent="0.25">
      <c r="A101" s="6" t="s">
        <v>1</v>
      </c>
      <c r="B101" s="7">
        <v>12.4658</v>
      </c>
      <c r="C101" s="6" t="s">
        <v>94</v>
      </c>
      <c r="D101" s="6" t="s">
        <v>348</v>
      </c>
      <c r="E101" s="8">
        <v>0.14347202295552366</v>
      </c>
      <c r="F101" s="5">
        <f t="shared" si="244"/>
        <v>2.0584221370950308E-2</v>
      </c>
      <c r="G101" s="59">
        <v>6.5500000000000007</v>
      </c>
      <c r="H101" s="5">
        <v>2.6924110077540377</v>
      </c>
      <c r="I101" s="47">
        <f t="shared" si="188"/>
        <v>2.6908551682927562</v>
      </c>
      <c r="J101" s="60">
        <v>17</v>
      </c>
      <c r="K101" s="27">
        <v>0.99879999999999991</v>
      </c>
      <c r="L101" s="48">
        <v>1.0797999999999999E-3</v>
      </c>
      <c r="M101" s="49">
        <f t="shared" si="189"/>
        <v>1.0810973167801361E-6</v>
      </c>
      <c r="N101" s="49">
        <f t="shared" si="190"/>
        <v>1.694088073981534</v>
      </c>
      <c r="O101" s="14">
        <v>3.6650516579319996</v>
      </c>
      <c r="P101" s="14">
        <v>2.1468294101320002</v>
      </c>
      <c r="Q101" s="14">
        <v>1.9724086844799997</v>
      </c>
      <c r="R101" s="13">
        <f t="shared" si="191"/>
        <v>-1.8738335329067271</v>
      </c>
      <c r="S101" s="13">
        <f t="shared" si="191"/>
        <v>-1.1022075573194585</v>
      </c>
      <c r="T101" s="13">
        <f t="shared" si="191"/>
        <v>-0.97995851012599822</v>
      </c>
      <c r="U101" s="13">
        <f t="shared" si="192"/>
        <v>1.6691684082571112</v>
      </c>
      <c r="V101" s="13">
        <f t="shared" si="193"/>
        <v>-0.7391295206084415</v>
      </c>
      <c r="W101" s="13">
        <f t="shared" si="194"/>
        <v>2.4943545285968902</v>
      </c>
      <c r="X101" s="13">
        <f t="shared" si="245"/>
        <v>-1.3186665334507277</v>
      </c>
      <c r="Y101" s="13">
        <f t="shared" si="246"/>
        <v>2.8050384469560243</v>
      </c>
      <c r="Z101" s="13">
        <f t="shared" si="247"/>
        <v>-1.4880205451130928</v>
      </c>
      <c r="AA101" s="13">
        <f t="shared" si="248"/>
        <v>40.438213505183647</v>
      </c>
      <c r="AB101" s="18">
        <f t="shared" si="249"/>
        <v>9.1865219000009102E-4</v>
      </c>
      <c r="AC101" s="62">
        <v>2.4327637872287173</v>
      </c>
      <c r="AD101" s="17">
        <v>2.435000705959899</v>
      </c>
      <c r="AE101" s="50">
        <f t="shared" si="195"/>
        <v>8.1259316471074143</v>
      </c>
      <c r="AF101" s="17">
        <v>4.1674985856232798</v>
      </c>
      <c r="AG101" s="65">
        <v>19.933513588847337</v>
      </c>
      <c r="AH101" s="15">
        <f t="shared" si="196"/>
        <v>20.622656501051331</v>
      </c>
      <c r="AI101" s="65">
        <v>3.8897925383083649</v>
      </c>
      <c r="AJ101" s="15">
        <f t="shared" si="197"/>
        <v>6.1797017862322834</v>
      </c>
      <c r="AK101" s="65">
        <v>10.855786831164</v>
      </c>
      <c r="AL101" s="92">
        <f t="shared" si="198"/>
        <v>6.8239724601179635E-2</v>
      </c>
      <c r="AM101" s="92">
        <f t="shared" si="199"/>
        <v>9.2857022398381908</v>
      </c>
      <c r="AN101" s="47">
        <v>1.7114978962523195</v>
      </c>
      <c r="AO101" s="47">
        <f t="shared" si="200"/>
        <v>3.3371372859229211</v>
      </c>
      <c r="AP101" s="5">
        <f t="shared" si="201"/>
        <v>1.5886970128540014</v>
      </c>
      <c r="AQ101" s="5">
        <f t="shared" si="202"/>
        <v>0.85536888152422774</v>
      </c>
      <c r="AR101" s="8">
        <v>8.7275347041399998E-2</v>
      </c>
      <c r="AS101" s="51">
        <f t="shared" si="203"/>
        <v>0.91875426858379206</v>
      </c>
      <c r="AT101" s="51">
        <f t="shared" si="204"/>
        <v>0.58575693073405299</v>
      </c>
      <c r="AU101" s="51">
        <f t="shared" si="205"/>
        <v>0.53816668046445182</v>
      </c>
      <c r="AV101" s="51">
        <f t="shared" si="206"/>
        <v>0.70316636359135154</v>
      </c>
      <c r="AW101" s="52">
        <f t="shared" si="207"/>
        <v>1.010818535284052</v>
      </c>
      <c r="AX101" s="52">
        <f t="shared" si="208"/>
        <v>4.6731969378057915E-3</v>
      </c>
      <c r="AY101" s="9">
        <f t="shared" si="209"/>
        <v>1.112778938838074</v>
      </c>
      <c r="AZ101" s="9">
        <f t="shared" si="210"/>
        <v>1.6629030190645935</v>
      </c>
      <c r="BA101" s="95">
        <f t="shared" si="250"/>
        <v>1.8700256313040162</v>
      </c>
      <c r="BB101" s="9">
        <f t="shared" si="211"/>
        <v>1.3149391229866663</v>
      </c>
      <c r="BC101" s="9">
        <f t="shared" si="212"/>
        <v>0.6259975775003308</v>
      </c>
      <c r="BD101" s="53">
        <f t="shared" si="186"/>
        <v>147.67647923953558</v>
      </c>
      <c r="BE101" s="53">
        <f t="shared" si="186"/>
        <v>220.68324138904995</v>
      </c>
      <c r="BF101" s="53">
        <f t="shared" si="186"/>
        <v>248.17040625069944</v>
      </c>
      <c r="BG101" s="53">
        <f t="shared" si="186"/>
        <v>174.50508211429266</v>
      </c>
      <c r="BH101" s="53">
        <f t="shared" si="186"/>
        <v>83.075905762788096</v>
      </c>
      <c r="BI101" s="96">
        <f t="shared" si="187"/>
        <v>2.1693113297742754</v>
      </c>
      <c r="BJ101" s="96">
        <f t="shared" si="187"/>
        <v>2.3437693542373057</v>
      </c>
      <c r="BK101" s="96">
        <f t="shared" si="187"/>
        <v>2.3947499916337049</v>
      </c>
      <c r="BL101" s="96">
        <f t="shared" si="187"/>
        <v>2.2418080794445063</v>
      </c>
      <c r="BM101" s="96">
        <f t="shared" si="187"/>
        <v>1.9194750850170907</v>
      </c>
      <c r="BN101" s="99">
        <f t="shared" si="251"/>
        <v>1.7968401436036694</v>
      </c>
      <c r="BO101" s="99">
        <f t="shared" si="252"/>
        <v>2.6851432888323146</v>
      </c>
      <c r="BP101" s="99">
        <f t="shared" si="253"/>
        <v>3.0195908698662035</v>
      </c>
      <c r="BQ101" s="99">
        <f t="shared" si="254"/>
        <v>2.1232747314974638</v>
      </c>
      <c r="BR101" s="99">
        <f t="shared" si="255"/>
        <v>1.010818535284052</v>
      </c>
      <c r="BS101" s="105">
        <f t="shared" si="213"/>
        <v>0.25450944169499046</v>
      </c>
      <c r="BT101" s="105">
        <f t="shared" si="213"/>
        <v>0.42896746615802045</v>
      </c>
      <c r="BU101" s="105">
        <f t="shared" si="213"/>
        <v>0.47994810355442008</v>
      </c>
      <c r="BV101" s="105">
        <f t="shared" si="213"/>
        <v>0.32700619136522147</v>
      </c>
      <c r="BW101" s="105">
        <f t="shared" si="213"/>
        <v>4.6731969378057915E-3</v>
      </c>
      <c r="BX101" s="88">
        <v>100</v>
      </c>
      <c r="BY101" s="89">
        <f t="shared" si="256"/>
        <v>1.1000185275062209</v>
      </c>
      <c r="BZ101" s="89">
        <f t="shared" si="214"/>
        <v>0.1375320195687384</v>
      </c>
      <c r="CA101" s="89">
        <f t="shared" si="215"/>
        <v>79.636411766497332</v>
      </c>
      <c r="CB101" s="89">
        <f t="shared" si="257"/>
        <v>1.1571055693604828</v>
      </c>
      <c r="CC101" s="89">
        <f t="shared" si="216"/>
        <v>0.13409646472507683</v>
      </c>
      <c r="CD101" s="89">
        <f t="shared" si="217"/>
        <v>77.647091308365958</v>
      </c>
      <c r="CE101" s="89">
        <f t="shared" si="258"/>
        <v>1.1636280521325195</v>
      </c>
      <c r="CF101" s="89">
        <f t="shared" si="218"/>
        <v>0.13372011122287006</v>
      </c>
      <c r="CG101" s="89">
        <f t="shared" si="219"/>
        <v>77.429167929028679</v>
      </c>
      <c r="CH101" s="89">
        <f t="shared" si="259"/>
        <v>1.1643549654789218</v>
      </c>
      <c r="CI101" s="89">
        <f t="shared" si="220"/>
        <v>0.13367836359768936</v>
      </c>
      <c r="CJ101" s="89">
        <f t="shared" si="260"/>
        <v>-6.8261805724105118</v>
      </c>
      <c r="CK101" s="89">
        <f t="shared" si="261"/>
        <v>15.189316859106095</v>
      </c>
      <c r="CL101" s="83">
        <v>196</v>
      </c>
      <c r="CM101" s="84">
        <f t="shared" si="262"/>
        <v>1.8077812770895636</v>
      </c>
      <c r="CN101" s="84">
        <f t="shared" si="263"/>
        <v>0.15548817833985576</v>
      </c>
      <c r="CO101" s="84">
        <f t="shared" si="264"/>
        <v>283.68050547467743</v>
      </c>
      <c r="CP101" s="84">
        <f t="shared" si="265"/>
        <v>1.6584415215935802</v>
      </c>
      <c r="CQ101" s="84">
        <f t="shared" si="266"/>
        <v>0.16233801689437546</v>
      </c>
      <c r="CR101" s="84">
        <f t="shared" si="267"/>
        <v>296.17769776487739</v>
      </c>
      <c r="CS101" s="84">
        <f t="shared" si="268"/>
        <v>1.6418519431469092</v>
      </c>
      <c r="CT101" s="84">
        <f t="shared" si="269"/>
        <v>0.16315610237584416</v>
      </c>
      <c r="CU101" s="84">
        <f t="shared" si="270"/>
        <v>297.67025433980416</v>
      </c>
      <c r="CV101" s="84">
        <f t="shared" si="271"/>
        <v>1.6399284330808228</v>
      </c>
      <c r="CW101" s="84">
        <f t="shared" si="272"/>
        <v>0.16325175912144932</v>
      </c>
      <c r="CX101" s="84">
        <f t="shared" si="273"/>
        <v>13.786476107650181</v>
      </c>
      <c r="CY101" s="84">
        <f t="shared" si="274"/>
        <v>62.237669357733296</v>
      </c>
      <c r="CZ101" s="88">
        <v>196</v>
      </c>
      <c r="DA101" s="89">
        <f t="shared" si="275"/>
        <v>1.9393384208636255</v>
      </c>
      <c r="DB101" s="89">
        <f t="shared" si="276"/>
        <v>0.13810046535088477</v>
      </c>
      <c r="DC101" s="89">
        <f t="shared" si="277"/>
        <v>213.22126172308532</v>
      </c>
      <c r="DD101" s="89">
        <f t="shared" si="278"/>
        <v>1.8778312591668906</v>
      </c>
      <c r="DE101" s="89">
        <f t="shared" si="279"/>
        <v>0.14034393868641443</v>
      </c>
      <c r="DF101" s="89">
        <f t="shared" si="280"/>
        <v>216.68508940844703</v>
      </c>
      <c r="DG101" s="89">
        <f t="shared" si="281"/>
        <v>1.8662861415982575</v>
      </c>
      <c r="DH101" s="89">
        <f t="shared" si="282"/>
        <v>0.14077736342333255</v>
      </c>
      <c r="DI101" s="89">
        <f t="shared" si="283"/>
        <v>217.35427882090028</v>
      </c>
      <c r="DJ101" s="89">
        <f t="shared" si="284"/>
        <v>1.8640850873458086</v>
      </c>
      <c r="DK101" s="89">
        <f t="shared" si="285"/>
        <v>0.14086045169076164</v>
      </c>
      <c r="DL101" s="89">
        <f t="shared" si="286"/>
        <v>-1.820265171539126</v>
      </c>
      <c r="DM101" s="89">
        <f t="shared" si="287"/>
        <v>84.413425583057659</v>
      </c>
      <c r="DN101" s="83">
        <v>196</v>
      </c>
      <c r="DO101" s="84">
        <f t="shared" si="288"/>
        <v>2.8444483478245166</v>
      </c>
      <c r="DP101" s="84">
        <f t="shared" si="289"/>
        <v>0.13939651910634579</v>
      </c>
      <c r="DQ101" s="84">
        <f t="shared" si="290"/>
        <v>321.62168317939643</v>
      </c>
      <c r="DR101" s="84">
        <f t="shared" si="291"/>
        <v>2.3921110732176367</v>
      </c>
      <c r="DS101" s="84">
        <f t="shared" si="292"/>
        <v>0.15200584370519282</v>
      </c>
      <c r="DT101" s="84">
        <f t="shared" si="293"/>
        <v>350.71446273541</v>
      </c>
      <c r="DU101" s="84">
        <f t="shared" si="294"/>
        <v>2.3207571632681496</v>
      </c>
      <c r="DV101" s="84">
        <f t="shared" si="295"/>
        <v>0.15432493587052823</v>
      </c>
      <c r="DW101" s="84">
        <f t="shared" si="296"/>
        <v>356.06517256980914</v>
      </c>
      <c r="DX101" s="84">
        <f t="shared" si="297"/>
        <v>2.3085013616546064</v>
      </c>
      <c r="DY101" s="84">
        <f t="shared" si="298"/>
        <v>0.15473404806536609</v>
      </c>
      <c r="DZ101" s="84">
        <f t="shared" si="299"/>
        <v>7.8496315015601725</v>
      </c>
      <c r="EA101" s="84">
        <f t="shared" si="300"/>
        <v>128.37940550881274</v>
      </c>
      <c r="EB101" s="88">
        <v>196</v>
      </c>
      <c r="EC101" s="89">
        <f t="shared" si="301"/>
        <v>3.9187245050850676</v>
      </c>
      <c r="ED101" s="89">
        <f t="shared" si="302"/>
        <v>0.12594151326980429</v>
      </c>
      <c r="EE101" s="89">
        <f t="shared" si="303"/>
        <v>326.7705703329097</v>
      </c>
      <c r="EF101" s="89">
        <f t="shared" si="304"/>
        <v>3.4126935039343773</v>
      </c>
      <c r="EG101" s="89">
        <f t="shared" si="305"/>
        <v>0.13495613461512054</v>
      </c>
      <c r="EH101" s="89">
        <f t="shared" si="306"/>
        <v>350.16010156740907</v>
      </c>
      <c r="EI101" s="89">
        <f t="shared" si="307"/>
        <v>3.3494682744171738</v>
      </c>
      <c r="EJ101" s="89">
        <f t="shared" si="308"/>
        <v>0.13622390931562425</v>
      </c>
      <c r="EK101" s="89">
        <f t="shared" si="309"/>
        <v>353.4494971859113</v>
      </c>
      <c r="EL101" s="89">
        <f t="shared" si="310"/>
        <v>3.3410074719325848</v>
      </c>
      <c r="EM101" s="89">
        <f t="shared" si="311"/>
        <v>0.13639628768225642</v>
      </c>
      <c r="EN101" s="89">
        <f t="shared" si="312"/>
        <v>-4.9317874854672645</v>
      </c>
      <c r="EO101" s="89">
        <f t="shared" si="313"/>
        <v>230.52495134487438</v>
      </c>
      <c r="EP101" s="57">
        <f t="shared" si="221"/>
        <v>40.438213505183647</v>
      </c>
      <c r="EQ101" s="57">
        <f t="shared" si="314"/>
        <v>239.55244489858256</v>
      </c>
      <c r="ER101" s="57">
        <f t="shared" si="222"/>
        <v>0.15515480890175523</v>
      </c>
      <c r="ES101" s="57">
        <f t="shared" si="223"/>
        <v>1.0814290180452339</v>
      </c>
      <c r="ET101" s="57">
        <f t="shared" si="315"/>
        <v>8.1429018045233938</v>
      </c>
      <c r="EU101" s="58">
        <f t="shared" si="224"/>
        <v>8.7528640989645012</v>
      </c>
      <c r="EV101" s="15">
        <f t="shared" si="225"/>
        <v>0.4391029238248127</v>
      </c>
      <c r="EW101" s="15">
        <f t="shared" si="226"/>
        <v>1.552720029547078</v>
      </c>
      <c r="EX101" s="58">
        <f t="shared" si="316"/>
        <v>0.28279594226197829</v>
      </c>
      <c r="EY101" s="58">
        <v>100</v>
      </c>
      <c r="EZ101" s="58">
        <f t="shared" si="317"/>
        <v>1.0937857067991494</v>
      </c>
      <c r="FA101" s="58">
        <f t="shared" si="318"/>
        <v>5.0777243161472541</v>
      </c>
      <c r="FB101" s="58">
        <f t="shared" si="319"/>
        <v>8.5346827789432866E-2</v>
      </c>
      <c r="FC101" s="58">
        <f t="shared" si="320"/>
        <v>131.77188258626796</v>
      </c>
      <c r="FD101" s="58">
        <f t="shared" si="321"/>
        <v>0.96622162556718716</v>
      </c>
      <c r="FE101" s="58">
        <f t="shared" si="322"/>
        <v>4.800478150715632</v>
      </c>
      <c r="FF101" s="58">
        <f t="shared" si="323"/>
        <v>8.777678988648413E-2</v>
      </c>
      <c r="FG101" s="58">
        <f t="shared" si="324"/>
        <v>135.52364101051447</v>
      </c>
      <c r="FH101" s="58">
        <f t="shared" si="325"/>
        <v>0.95443742385066621</v>
      </c>
      <c r="FI101" s="58">
        <f t="shared" si="326"/>
        <v>4.7755910970430469</v>
      </c>
      <c r="FJ101" s="58">
        <f t="shared" si="327"/>
        <v>8.8005208421285147E-2</v>
      </c>
      <c r="FK101" s="58">
        <f t="shared" si="328"/>
        <v>135.87630954111981</v>
      </c>
      <c r="FL101" s="58">
        <f t="shared" si="329"/>
        <v>0.9533568246159011</v>
      </c>
      <c r="FM101" s="58">
        <f t="shared" si="330"/>
        <v>4.7733164457224202</v>
      </c>
      <c r="FN101" s="58">
        <f t="shared" si="331"/>
        <v>8.8026174695278528E-2</v>
      </c>
      <c r="FO101" s="58">
        <f t="shared" si="227"/>
        <v>0.6135424376260914</v>
      </c>
      <c r="FP101" s="58">
        <f t="shared" si="332"/>
        <v>-38.645756237390863</v>
      </c>
      <c r="FQ101" s="27">
        <f t="shared" si="228"/>
        <v>0.53675183273184102</v>
      </c>
      <c r="FR101" s="27">
        <f t="shared" si="229"/>
        <v>3.6549029430284065E-3</v>
      </c>
      <c r="FS101" s="27">
        <f t="shared" si="333"/>
        <v>0.54040673567486941</v>
      </c>
      <c r="FT101" s="91">
        <f t="shared" si="366"/>
        <v>0.55000000000000004</v>
      </c>
      <c r="FU101" s="27">
        <f t="shared" si="230"/>
        <v>0.14552070443377377</v>
      </c>
      <c r="FV101" s="27">
        <f t="shared" si="231"/>
        <v>1.0142793099034033</v>
      </c>
      <c r="FW101" s="27">
        <f t="shared" si="334"/>
        <v>1.4279309903403314</v>
      </c>
      <c r="FX101" s="54">
        <v>196</v>
      </c>
      <c r="FY101" s="55">
        <f t="shared" si="335"/>
        <v>1.1611843413147542</v>
      </c>
      <c r="FZ101" s="55">
        <f t="shared" si="336"/>
        <v>0.19400804182424725</v>
      </c>
      <c r="GA101" s="55">
        <f t="shared" si="337"/>
        <v>235.97206320753259</v>
      </c>
      <c r="GB101" s="55">
        <f t="shared" si="338"/>
        <v>1.1123906903695044</v>
      </c>
      <c r="GC101" s="55">
        <f t="shared" si="339"/>
        <v>0.19821734046376821</v>
      </c>
      <c r="GD101" s="55">
        <f t="shared" si="340"/>
        <v>241.0918349205229</v>
      </c>
      <c r="GE101" s="55">
        <f t="shared" si="341"/>
        <v>1.1068816486836692</v>
      </c>
      <c r="GF101" s="55">
        <f t="shared" si="342"/>
        <v>0.19871000028668379</v>
      </c>
      <c r="GG101" s="55">
        <f t="shared" si="343"/>
        <v>241.69105727120336</v>
      </c>
      <c r="GH101" s="55">
        <f t="shared" si="344"/>
        <v>1.1062462906924964</v>
      </c>
      <c r="GI101" s="55">
        <f t="shared" si="345"/>
        <v>0.19876705533178651</v>
      </c>
      <c r="GJ101" s="57">
        <f t="shared" si="232"/>
        <v>60.42963698932266</v>
      </c>
      <c r="GK101" s="57">
        <f t="shared" si="346"/>
        <v>461.72408297553187</v>
      </c>
      <c r="GL101" s="57">
        <f t="shared" si="233"/>
        <v>0.20011937416065947</v>
      </c>
      <c r="GM101" s="57">
        <f t="shared" si="234"/>
        <v>1.3948320378997967</v>
      </c>
      <c r="GN101" s="57">
        <f t="shared" si="347"/>
        <v>39.483203789979669</v>
      </c>
      <c r="GO101" s="58">
        <f t="shared" si="235"/>
        <v>19.546375354296639</v>
      </c>
      <c r="GP101" s="15">
        <f t="shared" si="236"/>
        <v>0.94781074171022417</v>
      </c>
      <c r="GQ101" s="92">
        <f t="shared" si="237"/>
        <v>1.0537220358982848</v>
      </c>
      <c r="GR101" s="92">
        <f t="shared" si="348"/>
        <v>0.89948839392186331</v>
      </c>
      <c r="GS101" s="58">
        <v>100</v>
      </c>
      <c r="GT101" s="92">
        <f t="shared" si="349"/>
        <v>1.0937857067991494</v>
      </c>
      <c r="GU101" s="92">
        <f t="shared" si="350"/>
        <v>1.1324539430138727</v>
      </c>
      <c r="GV101" s="92">
        <f t="shared" si="351"/>
        <v>0.22092287221954809</v>
      </c>
      <c r="GW101" s="92">
        <f t="shared" si="238"/>
        <v>509.72281425385455</v>
      </c>
      <c r="GX101" s="92">
        <f t="shared" si="352"/>
        <v>0.5718838903390322</v>
      </c>
      <c r="GY101" s="92">
        <f t="shared" si="353"/>
        <v>0.60562642208079132</v>
      </c>
      <c r="GZ101" s="92">
        <f t="shared" si="354"/>
        <v>0.3020984853964282</v>
      </c>
      <c r="HA101" s="92">
        <f t="shared" si="355"/>
        <v>697.0147029641463</v>
      </c>
      <c r="HB101" s="92">
        <f t="shared" si="356"/>
        <v>0.51702975840769927</v>
      </c>
      <c r="HC101" s="92">
        <f t="shared" si="357"/>
        <v>0.55056322998838403</v>
      </c>
      <c r="HD101" s="92">
        <f t="shared" si="358"/>
        <v>0.31684536135829855</v>
      </c>
      <c r="HE101" s="92">
        <f t="shared" si="359"/>
        <v>731.0393335567951</v>
      </c>
      <c r="HF101" s="92">
        <f t="shared" si="360"/>
        <v>0.50957510047538812</v>
      </c>
      <c r="HG101" s="92">
        <f t="shared" si="361"/>
        <v>0.54310088760607655</v>
      </c>
      <c r="HH101" s="92">
        <f t="shared" si="362"/>
        <v>0.31901470231742446</v>
      </c>
      <c r="HI101" s="92">
        <f t="shared" si="239"/>
        <v>2.2235324751524486</v>
      </c>
      <c r="HJ101" s="92">
        <f t="shared" si="363"/>
        <v>122.35324751524486</v>
      </c>
      <c r="HK101" s="27">
        <f t="shared" si="240"/>
        <v>0.49562479441946972</v>
      </c>
      <c r="HL101" s="27">
        <f t="shared" si="241"/>
        <v>2.8465280853303267E-2</v>
      </c>
      <c r="HM101" s="27">
        <f t="shared" si="364"/>
        <v>0.52409007527277296</v>
      </c>
      <c r="HN101" s="27">
        <f t="shared" si="367"/>
        <v>0.55000000000000004</v>
      </c>
      <c r="HO101" s="27">
        <f t="shared" si="242"/>
        <v>0.21416509715994173</v>
      </c>
      <c r="HP101" s="27">
        <f t="shared" si="243"/>
        <v>1.4927307272047938</v>
      </c>
      <c r="HQ101" s="27">
        <f t="shared" si="365"/>
        <v>49.273072720479384</v>
      </c>
    </row>
    <row r="102" spans="1:225" x14ac:dyDescent="0.25">
      <c r="A102" s="6" t="s">
        <v>1</v>
      </c>
      <c r="B102" s="7">
        <v>12.4658</v>
      </c>
      <c r="C102" s="6" t="s">
        <v>95</v>
      </c>
      <c r="D102" s="6" t="s">
        <v>346</v>
      </c>
      <c r="E102" s="8">
        <v>0.11627906976744186</v>
      </c>
      <c r="F102" s="5">
        <f t="shared" si="244"/>
        <v>1.3520822065981611E-2</v>
      </c>
      <c r="G102" s="59">
        <v>15.19</v>
      </c>
      <c r="H102" s="5">
        <v>2.6985629880635047</v>
      </c>
      <c r="I102" s="47">
        <f t="shared" si="188"/>
        <v>2.6974402677536338</v>
      </c>
      <c r="J102" s="60">
        <v>17</v>
      </c>
      <c r="K102" s="27">
        <v>0.99879999999999991</v>
      </c>
      <c r="L102" s="48">
        <v>1.0797999999999999E-3</v>
      </c>
      <c r="M102" s="49">
        <f t="shared" si="189"/>
        <v>1.0810973167801361E-6</v>
      </c>
      <c r="N102" s="49">
        <f t="shared" si="190"/>
        <v>1.700681085055701</v>
      </c>
      <c r="O102" s="14">
        <v>5.7267670788240004</v>
      </c>
      <c r="P102" s="14">
        <v>2.3651048201840004</v>
      </c>
      <c r="Q102" s="14">
        <v>2.1507732152779999</v>
      </c>
      <c r="R102" s="13">
        <f t="shared" si="191"/>
        <v>-2.5177209268331668</v>
      </c>
      <c r="S102" s="13">
        <f t="shared" si="191"/>
        <v>-1.2419041244562221</v>
      </c>
      <c r="T102" s="13">
        <f t="shared" si="191"/>
        <v>-1.1048554101897454</v>
      </c>
      <c r="U102" s="13">
        <f t="shared" si="192"/>
        <v>2.2075193295806779</v>
      </c>
      <c r="V102" s="13">
        <f t="shared" si="193"/>
        <v>-1.1424260705206699</v>
      </c>
      <c r="W102" s="13">
        <f t="shared" si="194"/>
        <v>3.0769339762305905</v>
      </c>
      <c r="X102" s="13">
        <f t="shared" si="245"/>
        <v>-1.6214934871597113</v>
      </c>
      <c r="Y102" s="13">
        <f t="shared" si="246"/>
        <v>3.6802723298959399</v>
      </c>
      <c r="Z102" s="13">
        <f t="shared" si="247"/>
        <v>-1.8798125256446943</v>
      </c>
      <c r="AA102" s="13">
        <f t="shared" si="248"/>
        <v>53.54989435587671</v>
      </c>
      <c r="AB102" s="18">
        <f t="shared" si="249"/>
        <v>6.6051580000003884E-4</v>
      </c>
      <c r="AC102" s="62">
        <v>5.6289217880737263</v>
      </c>
      <c r="AD102" s="17">
        <v>5.6326422372671887</v>
      </c>
      <c r="AE102" s="50">
        <f t="shared" si="195"/>
        <v>15.252925693159073</v>
      </c>
      <c r="AF102" s="17">
        <v>9.278752870390548</v>
      </c>
      <c r="AG102" s="65">
        <v>31.879255366272517</v>
      </c>
      <c r="AH102" s="15">
        <f t="shared" si="196"/>
        <v>33.734799707663996</v>
      </c>
      <c r="AI102" s="65">
        <v>7.3697951211288535</v>
      </c>
      <c r="AJ102" s="15">
        <f t="shared" si="197"/>
        <v>10.637750357506343</v>
      </c>
      <c r="AK102" s="65">
        <v>14.828463019279999</v>
      </c>
      <c r="AL102" s="92">
        <f t="shared" si="198"/>
        <v>0.17258782627252131</v>
      </c>
      <c r="AM102" s="92">
        <f t="shared" si="199"/>
        <v>13.265299677792456</v>
      </c>
      <c r="AN102" s="47">
        <v>1.6473179867522276</v>
      </c>
      <c r="AO102" s="47">
        <f t="shared" si="200"/>
        <v>2.7079521564926154</v>
      </c>
      <c r="AP102" s="5">
        <f t="shared" si="201"/>
        <v>1.4434255203388784</v>
      </c>
      <c r="AQ102" s="5">
        <f t="shared" si="202"/>
        <v>0.89458358971829277</v>
      </c>
      <c r="AR102" s="8">
        <v>6.1689610419300003E-2</v>
      </c>
      <c r="AS102" s="51">
        <f t="shared" si="203"/>
        <v>0.9093775450978423</v>
      </c>
      <c r="AT102" s="51">
        <f t="shared" si="204"/>
        <v>0.41299127197428781</v>
      </c>
      <c r="AU102" s="51">
        <f t="shared" si="205"/>
        <v>0.37556498905481311</v>
      </c>
      <c r="AV102" s="51">
        <f t="shared" si="206"/>
        <v>0.58440599566685147</v>
      </c>
      <c r="AW102" s="52">
        <f t="shared" si="207"/>
        <v>1.886147011389071</v>
      </c>
      <c r="AX102" s="52">
        <f t="shared" si="208"/>
        <v>0.27557553980470928</v>
      </c>
      <c r="AY102" s="9">
        <f t="shared" si="209"/>
        <v>1.4716795530537852</v>
      </c>
      <c r="AZ102" s="9">
        <f t="shared" si="210"/>
        <v>2.0512893174870603</v>
      </c>
      <c r="BA102" s="95">
        <f t="shared" si="250"/>
        <v>2.4535148865972931</v>
      </c>
      <c r="BB102" s="9">
        <f t="shared" si="211"/>
        <v>1.4338488101853331</v>
      </c>
      <c r="BC102" s="9">
        <f t="shared" si="212"/>
        <v>0.76428749302930687</v>
      </c>
      <c r="BD102" s="53">
        <f t="shared" si="186"/>
        <v>158.28873753431088</v>
      </c>
      <c r="BE102" s="53">
        <f t="shared" si="186"/>
        <v>220.6295492173482</v>
      </c>
      <c r="BF102" s="53">
        <f t="shared" si="186"/>
        <v>263.8915333947906</v>
      </c>
      <c r="BG102" s="53">
        <f t="shared" si="186"/>
        <v>154.21979432163479</v>
      </c>
      <c r="BH102" s="53">
        <f t="shared" si="186"/>
        <v>82.204106276966854</v>
      </c>
      <c r="BI102" s="96">
        <f t="shared" si="187"/>
        <v>2.1994500153000938</v>
      </c>
      <c r="BJ102" s="96">
        <f t="shared" si="187"/>
        <v>2.3436636776536992</v>
      </c>
      <c r="BK102" s="96">
        <f t="shared" si="187"/>
        <v>2.4214254566887572</v>
      </c>
      <c r="BL102" s="96">
        <f t="shared" si="187"/>
        <v>2.1881401195835828</v>
      </c>
      <c r="BM102" s="96">
        <f t="shared" si="187"/>
        <v>1.9148935120520505</v>
      </c>
      <c r="BN102" s="99">
        <f t="shared" si="251"/>
        <v>3.6318846193762875</v>
      </c>
      <c r="BO102" s="99">
        <f t="shared" si="252"/>
        <v>5.0622746688387679</v>
      </c>
      <c r="BP102" s="99">
        <f t="shared" si="253"/>
        <v>6.054907103623937</v>
      </c>
      <c r="BQ102" s="99">
        <f t="shared" si="254"/>
        <v>3.5385240145636385</v>
      </c>
      <c r="BR102" s="99">
        <f t="shared" si="255"/>
        <v>1.886147011389071</v>
      </c>
      <c r="BS102" s="105">
        <f t="shared" si="213"/>
        <v>0.56013204305275277</v>
      </c>
      <c r="BT102" s="105">
        <f t="shared" si="213"/>
        <v>0.70434570540635799</v>
      </c>
      <c r="BU102" s="105">
        <f t="shared" si="213"/>
        <v>0.7821074844414162</v>
      </c>
      <c r="BV102" s="105">
        <f t="shared" si="213"/>
        <v>0.54882214733624157</v>
      </c>
      <c r="BW102" s="105">
        <f t="shared" si="213"/>
        <v>0.27557553980470928</v>
      </c>
      <c r="BX102" s="88">
        <v>100</v>
      </c>
      <c r="BY102" s="89">
        <f t="shared" si="256"/>
        <v>1.1000185275062209</v>
      </c>
      <c r="BZ102" s="89">
        <f t="shared" si="214"/>
        <v>0.15226122469204814</v>
      </c>
      <c r="CA102" s="89">
        <f t="shared" si="215"/>
        <v>107.64188190943779</v>
      </c>
      <c r="CB102" s="89">
        <f t="shared" si="257"/>
        <v>1.0821656865515792</v>
      </c>
      <c r="CC102" s="89">
        <f t="shared" si="216"/>
        <v>0.15351203861270007</v>
      </c>
      <c r="CD102" s="89">
        <f t="shared" si="217"/>
        <v>108.52615145744522</v>
      </c>
      <c r="CE102" s="89">
        <f t="shared" si="258"/>
        <v>1.0802002060591611</v>
      </c>
      <c r="CF102" s="89">
        <f t="shared" si="218"/>
        <v>0.15365163671184473</v>
      </c>
      <c r="CG102" s="89">
        <f t="shared" si="219"/>
        <v>108.62484107545731</v>
      </c>
      <c r="CH102" s="89">
        <f t="shared" si="259"/>
        <v>1.0799820616288289</v>
      </c>
      <c r="CI102" s="89">
        <f t="shared" si="220"/>
        <v>0.15366715389381605</v>
      </c>
      <c r="CJ102" s="89">
        <f t="shared" si="260"/>
        <v>32.153752348681806</v>
      </c>
      <c r="CK102" s="89">
        <f t="shared" si="261"/>
        <v>-42.741363472327329</v>
      </c>
      <c r="CL102" s="83">
        <v>197</v>
      </c>
      <c r="CM102" s="84">
        <f t="shared" si="262"/>
        <v>1.8056371272381408</v>
      </c>
      <c r="CN102" s="84">
        <f t="shared" si="263"/>
        <v>0.16277862827721831</v>
      </c>
      <c r="CO102" s="84">
        <f t="shared" si="264"/>
        <v>323.83755679002888</v>
      </c>
      <c r="CP102" s="84">
        <f t="shared" si="265"/>
        <v>1.6080209166866477</v>
      </c>
      <c r="CQ102" s="84">
        <f t="shared" si="266"/>
        <v>0.172491133305439</v>
      </c>
      <c r="CR102" s="84">
        <f t="shared" si="267"/>
        <v>343.15995759864938</v>
      </c>
      <c r="CS102" s="84">
        <f t="shared" si="268"/>
        <v>1.5864346671183414</v>
      </c>
      <c r="CT102" s="84">
        <f t="shared" si="269"/>
        <v>0.17366069174648238</v>
      </c>
      <c r="CU102" s="84">
        <f t="shared" si="270"/>
        <v>345.48671850134986</v>
      </c>
      <c r="CV102" s="84">
        <f t="shared" si="271"/>
        <v>1.5839366492478339</v>
      </c>
      <c r="CW102" s="84">
        <f t="shared" si="272"/>
        <v>0.17379757746330268</v>
      </c>
      <c r="CX102" s="84">
        <f t="shared" si="273"/>
        <v>49.465916618440311</v>
      </c>
      <c r="CY102" s="84">
        <f t="shared" si="274"/>
        <v>-16.022630278361571</v>
      </c>
      <c r="CZ102" s="88">
        <v>197</v>
      </c>
      <c r="DA102" s="89">
        <f t="shared" si="275"/>
        <v>1.9355650664200634</v>
      </c>
      <c r="DB102" s="89">
        <f t="shared" si="276"/>
        <v>0.15928089328729653</v>
      </c>
      <c r="DC102" s="89">
        <f t="shared" si="277"/>
        <v>325.2395925020067</v>
      </c>
      <c r="DD102" s="89">
        <f t="shared" si="278"/>
        <v>1.5976430542839875</v>
      </c>
      <c r="DE102" s="89">
        <f t="shared" si="279"/>
        <v>0.17531847828842342</v>
      </c>
      <c r="DF102" s="89">
        <f t="shared" si="280"/>
        <v>357.98713367177243</v>
      </c>
      <c r="DG102" s="89">
        <f t="shared" si="281"/>
        <v>1.5400504185585857</v>
      </c>
      <c r="DH102" s="89">
        <f t="shared" si="282"/>
        <v>0.1785665470481049</v>
      </c>
      <c r="DI102" s="89">
        <f t="shared" si="283"/>
        <v>364.61944554556294</v>
      </c>
      <c r="DJ102" s="89">
        <f t="shared" si="284"/>
        <v>1.5292690474810786</v>
      </c>
      <c r="DK102" s="89">
        <f t="shared" si="285"/>
        <v>0.17919489003277464</v>
      </c>
      <c r="DL102" s="89">
        <f t="shared" si="286"/>
        <v>54.107605428186204</v>
      </c>
      <c r="DM102" s="89">
        <f t="shared" si="287"/>
        <v>-18.921004659396424</v>
      </c>
      <c r="DN102" s="83">
        <v>197</v>
      </c>
      <c r="DO102" s="84">
        <f t="shared" si="288"/>
        <v>2.8393907338499034</v>
      </c>
      <c r="DP102" s="84">
        <f t="shared" si="289"/>
        <v>0.15526080054200705</v>
      </c>
      <c r="DQ102" s="84">
        <f t="shared" si="290"/>
        <v>441.89105360772834</v>
      </c>
      <c r="DR102" s="84">
        <f t="shared" si="291"/>
        <v>2.1405889114627192</v>
      </c>
      <c r="DS102" s="84">
        <f t="shared" si="292"/>
        <v>0.17881657231868225</v>
      </c>
      <c r="DT102" s="84">
        <f t="shared" si="293"/>
        <v>508.93363468808241</v>
      </c>
      <c r="DU102" s="84">
        <f t="shared" si="294"/>
        <v>2.0374201384951647</v>
      </c>
      <c r="DV102" s="84">
        <f t="shared" si="295"/>
        <v>0.18328803033287525</v>
      </c>
      <c r="DW102" s="84">
        <f t="shared" si="296"/>
        <v>521.65994606968491</v>
      </c>
      <c r="DX102" s="84">
        <f t="shared" si="297"/>
        <v>2.0198987200991056</v>
      </c>
      <c r="DY102" s="84">
        <f t="shared" si="298"/>
        <v>0.18408127107520991</v>
      </c>
      <c r="DZ102" s="84">
        <f t="shared" si="299"/>
        <v>58.309893124680535</v>
      </c>
      <c r="EA102" s="84">
        <f t="shared" si="300"/>
        <v>7.0912663701400369</v>
      </c>
      <c r="EB102" s="88">
        <v>197</v>
      </c>
      <c r="EC102" s="89">
        <f t="shared" si="301"/>
        <v>3.9133337264860342</v>
      </c>
      <c r="ED102" s="89">
        <f t="shared" si="302"/>
        <v>0.14463781354822902</v>
      </c>
      <c r="EE102" s="89">
        <f t="shared" si="303"/>
        <v>492.37615781304464</v>
      </c>
      <c r="EF102" s="89">
        <f t="shared" si="304"/>
        <v>3.0544544808886505</v>
      </c>
      <c r="EG102" s="89">
        <f t="shared" si="305"/>
        <v>0.16371499616343491</v>
      </c>
      <c r="EH102" s="89">
        <f t="shared" si="306"/>
        <v>557.31871776705532</v>
      </c>
      <c r="EI102" s="89">
        <f t="shared" si="307"/>
        <v>2.9537855956132093</v>
      </c>
      <c r="EJ102" s="89">
        <f t="shared" si="308"/>
        <v>0.16648143353478589</v>
      </c>
      <c r="EK102" s="89">
        <f t="shared" si="309"/>
        <v>566.73622602662272</v>
      </c>
      <c r="EL102" s="89">
        <f t="shared" si="310"/>
        <v>2.9404273022789629</v>
      </c>
      <c r="EM102" s="89">
        <f t="shared" si="311"/>
        <v>0.1668591656679243</v>
      </c>
      <c r="EN102" s="89">
        <f t="shared" si="312"/>
        <v>43.498882474414913</v>
      </c>
      <c r="EO102" s="89">
        <f t="shared" si="313"/>
        <v>55.895976534377191</v>
      </c>
      <c r="EP102" s="57">
        <f t="shared" si="221"/>
        <v>53.54989435587671</v>
      </c>
      <c r="EQ102" s="57">
        <f t="shared" si="314"/>
        <v>379.82525856946563</v>
      </c>
      <c r="ER102" s="57">
        <f t="shared" si="222"/>
        <v>0.18601335099646454</v>
      </c>
      <c r="ES102" s="57">
        <f t="shared" si="223"/>
        <v>1.5997148185695951</v>
      </c>
      <c r="ET102" s="57">
        <f t="shared" si="315"/>
        <v>59.971481856959507</v>
      </c>
      <c r="EU102" s="58">
        <f t="shared" si="224"/>
        <v>15.309425820530738</v>
      </c>
      <c r="EV102" s="15">
        <f t="shared" si="225"/>
        <v>0.4802316002878706</v>
      </c>
      <c r="EW102" s="15">
        <f t="shared" si="226"/>
        <v>1.5408611276356408</v>
      </c>
      <c r="EX102" s="58">
        <f t="shared" si="316"/>
        <v>0.31166442690702262</v>
      </c>
      <c r="EY102" s="58">
        <v>100</v>
      </c>
      <c r="EZ102" s="58">
        <f t="shared" si="317"/>
        <v>1.0937857067991494</v>
      </c>
      <c r="FA102" s="58">
        <f t="shared" si="318"/>
        <v>4.4763889025664385</v>
      </c>
      <c r="FB102" s="58">
        <f t="shared" si="319"/>
        <v>0.10473785250236249</v>
      </c>
      <c r="FC102" s="58">
        <f t="shared" si="320"/>
        <v>213.86680953603434</v>
      </c>
      <c r="FD102" s="58">
        <f t="shared" si="321"/>
        <v>0.78852650822681403</v>
      </c>
      <c r="FE102" s="58">
        <f t="shared" si="322"/>
        <v>3.8591549725407464</v>
      </c>
      <c r="FF102" s="58">
        <f t="shared" si="323"/>
        <v>0.11280321063145084</v>
      </c>
      <c r="FG102" s="58">
        <f t="shared" si="324"/>
        <v>230.33566362863411</v>
      </c>
      <c r="FH102" s="58">
        <f t="shared" si="325"/>
        <v>0.76553052825789014</v>
      </c>
      <c r="FI102" s="58">
        <f t="shared" si="326"/>
        <v>3.8171148222663267</v>
      </c>
      <c r="FJ102" s="58">
        <f t="shared" si="327"/>
        <v>0.113422693960874</v>
      </c>
      <c r="FK102" s="58">
        <f t="shared" si="328"/>
        <v>231.60060194901357</v>
      </c>
      <c r="FL102" s="58">
        <f t="shared" si="329"/>
        <v>0.76387169368359231</v>
      </c>
      <c r="FM102" s="58">
        <f t="shared" si="330"/>
        <v>3.8141228096724471</v>
      </c>
      <c r="FN102" s="58">
        <f t="shared" si="331"/>
        <v>0.11346717281198825</v>
      </c>
      <c r="FO102" s="58">
        <f t="shared" si="227"/>
        <v>0.97581768618309894</v>
      </c>
      <c r="FP102" s="58">
        <f t="shared" si="332"/>
        <v>-2.4182313816901058</v>
      </c>
      <c r="FQ102" s="27">
        <f t="shared" si="228"/>
        <v>0.50543042592134135</v>
      </c>
      <c r="FR102" s="27">
        <f t="shared" si="229"/>
        <v>1.7138074795432702E-2</v>
      </c>
      <c r="FS102" s="27">
        <f t="shared" si="333"/>
        <v>0.52256850071677408</v>
      </c>
      <c r="FT102" s="91">
        <f t="shared" si="366"/>
        <v>0.55000000000000004</v>
      </c>
      <c r="FU102" s="27">
        <f t="shared" si="230"/>
        <v>0.16383211938899284</v>
      </c>
      <c r="FV102" s="27">
        <f t="shared" si="231"/>
        <v>1.4089562267453384</v>
      </c>
      <c r="FW102" s="27">
        <f t="shared" si="334"/>
        <v>40.89562267453384</v>
      </c>
      <c r="FX102" s="54">
        <v>197</v>
      </c>
      <c r="FY102" s="55">
        <f t="shared" si="335"/>
        <v>1.1598183132978073</v>
      </c>
      <c r="FZ102" s="55">
        <f t="shared" si="336"/>
        <v>0.20310360942884301</v>
      </c>
      <c r="GA102" s="55">
        <f t="shared" si="337"/>
        <v>269.37433310004116</v>
      </c>
      <c r="GB102" s="55">
        <f t="shared" si="338"/>
        <v>1.0788438944580201</v>
      </c>
      <c r="GC102" s="55">
        <f t="shared" si="339"/>
        <v>0.21058785373471312</v>
      </c>
      <c r="GD102" s="55">
        <f t="shared" si="340"/>
        <v>279.30061321057696</v>
      </c>
      <c r="GE102" s="55">
        <f t="shared" si="341"/>
        <v>1.0698516776241072</v>
      </c>
      <c r="GF102" s="55">
        <f t="shared" si="342"/>
        <v>0.21147100848978248</v>
      </c>
      <c r="GG102" s="55">
        <f t="shared" si="343"/>
        <v>280.47193273483327</v>
      </c>
      <c r="GH102" s="55">
        <f t="shared" si="344"/>
        <v>1.0688165749201688</v>
      </c>
      <c r="GI102" s="55">
        <f t="shared" si="345"/>
        <v>0.21157338397968239</v>
      </c>
      <c r="GJ102" s="57">
        <f t="shared" si="232"/>
        <v>74.640111712387153</v>
      </c>
      <c r="GK102" s="57">
        <f t="shared" si="346"/>
        <v>647.07896101418862</v>
      </c>
      <c r="GL102" s="57">
        <f t="shared" si="233"/>
        <v>0.22735467640885507</v>
      </c>
      <c r="GM102" s="57">
        <f t="shared" si="234"/>
        <v>1.9552502171161537</v>
      </c>
      <c r="GN102" s="57">
        <f t="shared" si="347"/>
        <v>95.525021711615366</v>
      </c>
      <c r="GO102" s="58">
        <f t="shared" si="235"/>
        <v>29.743099743423258</v>
      </c>
      <c r="GP102" s="15">
        <f t="shared" si="236"/>
        <v>0.88167411697026055</v>
      </c>
      <c r="GQ102" s="92">
        <f t="shared" si="237"/>
        <v>1.1473270595579492</v>
      </c>
      <c r="GR102" s="92">
        <f t="shared" si="348"/>
        <v>0.76845927203177666</v>
      </c>
      <c r="GS102" s="58">
        <v>100</v>
      </c>
      <c r="GT102" s="92">
        <f t="shared" si="349"/>
        <v>1.0937857067991494</v>
      </c>
      <c r="GU102" s="92">
        <f t="shared" si="350"/>
        <v>1.3889474477276085</v>
      </c>
      <c r="GV102" s="92">
        <f t="shared" si="351"/>
        <v>0.22198902024440742</v>
      </c>
      <c r="GW102" s="92">
        <f t="shared" si="238"/>
        <v>631.80765333364457</v>
      </c>
      <c r="GX102" s="92">
        <f t="shared" si="352"/>
        <v>0.5331258338203998</v>
      </c>
      <c r="GY102" s="92">
        <f t="shared" si="353"/>
        <v>0.74285811802182344</v>
      </c>
      <c r="GZ102" s="92">
        <f t="shared" si="354"/>
        <v>0.30354386844642717</v>
      </c>
      <c r="HA102" s="92">
        <f t="shared" si="355"/>
        <v>863.92263453302587</v>
      </c>
      <c r="HB102" s="92">
        <f t="shared" si="356"/>
        <v>0.48523846343149946</v>
      </c>
      <c r="HC102" s="92">
        <f t="shared" si="357"/>
        <v>0.68915319016985144</v>
      </c>
      <c r="HD102" s="92">
        <f t="shared" si="358"/>
        <v>0.31514942277579783</v>
      </c>
      <c r="HE102" s="92">
        <f t="shared" si="359"/>
        <v>896.95344857239957</v>
      </c>
      <c r="HF102" s="92">
        <f t="shared" si="360"/>
        <v>0.48014664070322638</v>
      </c>
      <c r="HG102" s="92">
        <f t="shared" si="361"/>
        <v>0.68353249494688906</v>
      </c>
      <c r="HH102" s="92">
        <f t="shared" si="362"/>
        <v>0.31644250853820755</v>
      </c>
      <c r="HI102" s="92">
        <f t="shared" si="239"/>
        <v>2.7214055734285849</v>
      </c>
      <c r="HJ102" s="92">
        <f t="shared" si="363"/>
        <v>172.1405573428585</v>
      </c>
      <c r="HK102" s="27">
        <f t="shared" si="240"/>
        <v>0.48265269686077578</v>
      </c>
      <c r="HL102" s="27">
        <f t="shared" si="241"/>
        <v>5.6751520483692579E-2</v>
      </c>
      <c r="HM102" s="27">
        <f t="shared" si="364"/>
        <v>0.53940421734446831</v>
      </c>
      <c r="HN102" s="27">
        <f t="shared" si="367"/>
        <v>0.55000000000000004</v>
      </c>
      <c r="HO102" s="27">
        <f t="shared" si="242"/>
        <v>0.22087003415566844</v>
      </c>
      <c r="HP102" s="27">
        <f t="shared" si="243"/>
        <v>1.8994822937387486</v>
      </c>
      <c r="HQ102" s="27">
        <f t="shared" si="365"/>
        <v>89.948229373874852</v>
      </c>
    </row>
    <row r="103" spans="1:225" x14ac:dyDescent="0.25">
      <c r="A103" s="6" t="s">
        <v>1</v>
      </c>
      <c r="B103" s="7">
        <v>12.4658</v>
      </c>
      <c r="C103" s="6" t="s">
        <v>96</v>
      </c>
      <c r="D103" s="6" t="s">
        <v>358</v>
      </c>
      <c r="E103" s="8">
        <v>0.16051364365971107</v>
      </c>
      <c r="F103" s="5">
        <f t="shared" si="244"/>
        <v>2.5764629800916705E-2</v>
      </c>
      <c r="G103" s="59">
        <v>8.34</v>
      </c>
      <c r="H103" s="5">
        <v>2.4896706602414946</v>
      </c>
      <c r="I103" s="47">
        <f t="shared" si="188"/>
        <v>2.4896706602414946</v>
      </c>
      <c r="J103" s="60">
        <v>17</v>
      </c>
      <c r="K103" s="27">
        <v>0.99879999999999991</v>
      </c>
      <c r="L103" s="48">
        <v>1.0797999999999999E-3</v>
      </c>
      <c r="M103" s="49">
        <f t="shared" si="189"/>
        <v>1.0810973167801361E-6</v>
      </c>
      <c r="N103" s="49">
        <f t="shared" si="190"/>
        <v>1.4926618544668551</v>
      </c>
      <c r="O103" s="14">
        <v>2.6809915579499997</v>
      </c>
      <c r="P103" s="14">
        <v>2.0210145838920002</v>
      </c>
      <c r="Q103" s="14">
        <v>1.868740349204</v>
      </c>
      <c r="R103" s="13">
        <f t="shared" si="191"/>
        <v>-1.4227666764921094</v>
      </c>
      <c r="S103" s="13">
        <f t="shared" si="191"/>
        <v>-1.0150797324216321</v>
      </c>
      <c r="T103" s="13">
        <f t="shared" si="191"/>
        <v>-0.90206612877349501</v>
      </c>
      <c r="U103" s="13">
        <f t="shared" si="192"/>
        <v>1.8564154563449786</v>
      </c>
      <c r="V103" s="13">
        <f t="shared" si="193"/>
        <v>-0.89251961441745764</v>
      </c>
      <c r="W103" s="13">
        <f t="shared" si="194"/>
        <v>2.1634056134335906</v>
      </c>
      <c r="X103" s="13">
        <f t="shared" si="245"/>
        <v>-1.1133041792290788</v>
      </c>
      <c r="Y103" s="13">
        <f t="shared" si="246"/>
        <v>2.3277291590535794</v>
      </c>
      <c r="Z103" s="13">
        <f t="shared" si="247"/>
        <v>-1.2189232044568707</v>
      </c>
      <c r="AA103" s="13">
        <f t="shared" si="248"/>
        <v>43.116364024702534</v>
      </c>
      <c r="AB103" s="18">
        <f t="shared" si="249"/>
        <v>0</v>
      </c>
      <c r="AC103" s="62">
        <v>3.3498406569128432</v>
      </c>
      <c r="AD103" s="17">
        <v>3.3498406569128432</v>
      </c>
      <c r="AE103" s="50">
        <f t="shared" si="195"/>
        <v>5.3016674030844806</v>
      </c>
      <c r="AF103" s="17">
        <v>3.5951720649307584</v>
      </c>
      <c r="AG103" s="65">
        <v>13.705658098049899</v>
      </c>
      <c r="AH103" s="15">
        <f t="shared" si="196"/>
        <v>14.974693393622514</v>
      </c>
      <c r="AI103" s="65">
        <v>3.9952206034121143</v>
      </c>
      <c r="AJ103" s="15">
        <f t="shared" si="197"/>
        <v>4.2555409626672489</v>
      </c>
      <c r="AK103" s="65">
        <v>7.7703529881439994</v>
      </c>
      <c r="AL103" s="92">
        <f t="shared" si="198"/>
        <v>1.9701132109649314E-2</v>
      </c>
      <c r="AM103" s="92">
        <f t="shared" si="199"/>
        <v>7.422316609261677</v>
      </c>
      <c r="AN103" s="47">
        <v>1.0732367396376425</v>
      </c>
      <c r="AO103" s="47">
        <f t="shared" si="200"/>
        <v>1.5826625640069723</v>
      </c>
      <c r="AP103" s="5">
        <f t="shared" si="201"/>
        <v>1.0651579437272647</v>
      </c>
      <c r="AQ103" s="5">
        <f t="shared" si="202"/>
        <v>0.95520970805144167</v>
      </c>
      <c r="AR103" s="8">
        <v>3.9192844187680001E-2</v>
      </c>
      <c r="AS103" s="51">
        <f t="shared" si="203"/>
        <v>0.92465455919929296</v>
      </c>
      <c r="AT103" s="51">
        <f t="shared" si="204"/>
        <v>0.75383101371544559</v>
      </c>
      <c r="AU103" s="51">
        <f t="shared" si="205"/>
        <v>0.69703328369781159</v>
      </c>
      <c r="AV103" s="51">
        <f t="shared" si="206"/>
        <v>0.80281691791144749</v>
      </c>
      <c r="AW103" s="52">
        <f t="shared" si="207"/>
        <v>0.95305928199277989</v>
      </c>
      <c r="AX103" s="52">
        <f t="shared" si="208"/>
        <v>-2.0880084627565298E-2</v>
      </c>
      <c r="AY103" s="9">
        <f t="shared" si="209"/>
        <v>1.2376103042299857</v>
      </c>
      <c r="AZ103" s="9">
        <f t="shared" si="210"/>
        <v>1.442270408955727</v>
      </c>
      <c r="BA103" s="95">
        <f t="shared" si="250"/>
        <v>1.5518194393690528</v>
      </c>
      <c r="BB103" s="9">
        <f t="shared" si="211"/>
        <v>1.2458268994693333</v>
      </c>
      <c r="BC103" s="9">
        <f t="shared" si="212"/>
        <v>0.8384619998334798</v>
      </c>
      <c r="BD103" s="53">
        <f t="shared" si="186"/>
        <v>183.75157932535953</v>
      </c>
      <c r="BE103" s="53">
        <f t="shared" si="186"/>
        <v>214.13805666779444</v>
      </c>
      <c r="BF103" s="53">
        <f t="shared" si="186"/>
        <v>230.40311787745753</v>
      </c>
      <c r="BG103" s="53">
        <f t="shared" si="186"/>
        <v>184.9715209715684</v>
      </c>
      <c r="BH103" s="53">
        <f t="shared" si="186"/>
        <v>124.48887678707513</v>
      </c>
      <c r="BI103" s="96">
        <f t="shared" si="187"/>
        <v>2.2642310804873409</v>
      </c>
      <c r="BJ103" s="96">
        <f t="shared" si="187"/>
        <v>2.3306938570752571</v>
      </c>
      <c r="BK103" s="96">
        <f t="shared" si="187"/>
        <v>2.3624883517816135</v>
      </c>
      <c r="BL103" s="96">
        <f t="shared" si="187"/>
        <v>2.2671048676625452</v>
      </c>
      <c r="BM103" s="96">
        <f t="shared" si="187"/>
        <v>2.0951305484935689</v>
      </c>
      <c r="BN103" s="99">
        <f t="shared" si="251"/>
        <v>1.4067614133622637</v>
      </c>
      <c r="BO103" s="99">
        <f t="shared" si="252"/>
        <v>1.6393935570983187</v>
      </c>
      <c r="BP103" s="99">
        <f t="shared" si="253"/>
        <v>1.7639152650462815</v>
      </c>
      <c r="BQ103" s="99">
        <f t="shared" si="254"/>
        <v>1.4161010165414099</v>
      </c>
      <c r="BR103" s="99">
        <f t="shared" si="255"/>
        <v>0.95305928199277989</v>
      </c>
      <c r="BS103" s="105">
        <f t="shared" si="213"/>
        <v>0.14822044736620685</v>
      </c>
      <c r="BT103" s="105">
        <f t="shared" si="213"/>
        <v>0.21468322395412318</v>
      </c>
      <c r="BU103" s="105">
        <f t="shared" si="213"/>
        <v>0.24647771866047927</v>
      </c>
      <c r="BV103" s="105">
        <f t="shared" si="213"/>
        <v>0.15109423454141097</v>
      </c>
      <c r="BW103" s="105">
        <f t="shared" si="213"/>
        <v>-2.0880084627565298E-2</v>
      </c>
      <c r="BX103" s="88">
        <v>100</v>
      </c>
      <c r="BY103" s="89">
        <f t="shared" si="256"/>
        <v>1.1000185275062209</v>
      </c>
      <c r="BZ103" s="89">
        <f t="shared" si="214"/>
        <v>0.14940733217273283</v>
      </c>
      <c r="CA103" s="89">
        <f t="shared" si="215"/>
        <v>115.87520251778716</v>
      </c>
      <c r="CB103" s="89">
        <f t="shared" si="257"/>
        <v>1.0645873700523614</v>
      </c>
      <c r="CC103" s="89">
        <f t="shared" si="216"/>
        <v>0.15187323935730887</v>
      </c>
      <c r="CD103" s="89">
        <f t="shared" si="217"/>
        <v>117.78767555540533</v>
      </c>
      <c r="CE103" s="89">
        <f t="shared" si="258"/>
        <v>1.0607220892611604</v>
      </c>
      <c r="CF103" s="89">
        <f t="shared" si="218"/>
        <v>0.15214970145081033</v>
      </c>
      <c r="CG103" s="89">
        <f t="shared" si="219"/>
        <v>118.00209007313421</v>
      </c>
      <c r="CH103" s="89">
        <f t="shared" si="259"/>
        <v>1.0602935236983551</v>
      </c>
      <c r="CI103" s="89">
        <f t="shared" si="220"/>
        <v>0.15218044743449616</v>
      </c>
      <c r="CJ103" s="89">
        <f t="shared" si="260"/>
        <v>-5.1915812483088963</v>
      </c>
      <c r="CK103" s="89">
        <f t="shared" si="261"/>
        <v>11.251581484139784</v>
      </c>
      <c r="CL103" s="83">
        <v>198</v>
      </c>
      <c r="CM103" s="84">
        <f t="shared" si="262"/>
        <v>1.8035063577165551</v>
      </c>
      <c r="CN103" s="84">
        <f t="shared" si="263"/>
        <v>0.14223295462626856</v>
      </c>
      <c r="CO103" s="84">
        <f t="shared" si="264"/>
        <v>245.85803439808657</v>
      </c>
      <c r="CP103" s="84">
        <f t="shared" si="265"/>
        <v>1.7147167756137662</v>
      </c>
      <c r="CQ103" s="84">
        <f t="shared" si="266"/>
        <v>0.14586895518773263</v>
      </c>
      <c r="CR103" s="84">
        <f t="shared" si="267"/>
        <v>252.14307539622104</v>
      </c>
      <c r="CS103" s="84">
        <f t="shared" si="268"/>
        <v>1.7046526931779569</v>
      </c>
      <c r="CT103" s="84">
        <f t="shared" si="269"/>
        <v>0.146298918659413</v>
      </c>
      <c r="CU103" s="84">
        <f t="shared" si="270"/>
        <v>252.88629256616645</v>
      </c>
      <c r="CV103" s="84">
        <f t="shared" si="271"/>
        <v>1.7034830730585588</v>
      </c>
      <c r="CW103" s="84">
        <f t="shared" si="272"/>
        <v>0.14634913483107118</v>
      </c>
      <c r="CX103" s="84">
        <f t="shared" si="273"/>
        <v>-8.8244890002426519</v>
      </c>
      <c r="CY103" s="84">
        <f t="shared" si="274"/>
        <v>78.738416932123641</v>
      </c>
      <c r="CZ103" s="88">
        <v>198</v>
      </c>
      <c r="DA103" s="89">
        <f t="shared" si="275"/>
        <v>1.9318181037918738</v>
      </c>
      <c r="DB103" s="89">
        <f t="shared" si="276"/>
        <v>0.13697429101354783</v>
      </c>
      <c r="DC103" s="89">
        <f t="shared" si="277"/>
        <v>235.20656930014258</v>
      </c>
      <c r="DD103" s="89">
        <f t="shared" si="278"/>
        <v>1.8086156999878595</v>
      </c>
      <c r="DE103" s="89">
        <f t="shared" si="279"/>
        <v>0.14156276242638419</v>
      </c>
      <c r="DF103" s="89">
        <f t="shared" si="280"/>
        <v>243.08570202905943</v>
      </c>
      <c r="DG103" s="89">
        <f t="shared" si="281"/>
        <v>1.7859523678810629</v>
      </c>
      <c r="DH103" s="89">
        <f t="shared" si="282"/>
        <v>0.14245813061426926</v>
      </c>
      <c r="DI103" s="89">
        <f t="shared" si="283"/>
        <v>244.62319113139105</v>
      </c>
      <c r="DJ103" s="89">
        <f t="shared" si="284"/>
        <v>1.7816482189699088</v>
      </c>
      <c r="DK103" s="89">
        <f t="shared" si="285"/>
        <v>0.14263010371355556</v>
      </c>
      <c r="DL103" s="89">
        <f t="shared" si="286"/>
        <v>-11.141445386454885</v>
      </c>
      <c r="DM103" s="89">
        <f t="shared" si="287"/>
        <v>86.939915767318027</v>
      </c>
      <c r="DN103" s="83">
        <v>198</v>
      </c>
      <c r="DO103" s="84">
        <f t="shared" si="288"/>
        <v>2.8343676527655517</v>
      </c>
      <c r="DP103" s="84">
        <f t="shared" si="289"/>
        <v>0.1220746460766033</v>
      </c>
      <c r="DQ103" s="84">
        <f t="shared" si="290"/>
        <v>244.28603279361585</v>
      </c>
      <c r="DR103" s="84">
        <f t="shared" si="291"/>
        <v>2.6336123297752421</v>
      </c>
      <c r="DS103" s="84">
        <f t="shared" si="292"/>
        <v>0.12664196541764958</v>
      </c>
      <c r="DT103" s="84">
        <f t="shared" si="293"/>
        <v>253.4257875107879</v>
      </c>
      <c r="DU103" s="84">
        <f t="shared" si="294"/>
        <v>2.6000001533673882</v>
      </c>
      <c r="DV103" s="84">
        <f t="shared" si="295"/>
        <v>0.12745793515013312</v>
      </c>
      <c r="DW103" s="84">
        <f t="shared" si="296"/>
        <v>255.05864097573254</v>
      </c>
      <c r="DX103" s="84">
        <f t="shared" si="297"/>
        <v>2.5941672814241588</v>
      </c>
      <c r="DY103" s="84">
        <f t="shared" si="298"/>
        <v>0.12760114649717855</v>
      </c>
      <c r="DZ103" s="84">
        <f t="shared" si="299"/>
        <v>-20.504485732257759</v>
      </c>
      <c r="EA103" s="84">
        <f t="shared" si="300"/>
        <v>172.19369565342646</v>
      </c>
      <c r="EB103" s="88">
        <v>198</v>
      </c>
      <c r="EC103" s="89">
        <f t="shared" si="301"/>
        <v>3.9079776026790549</v>
      </c>
      <c r="ED103" s="89">
        <f t="shared" si="302"/>
        <v>0.10783873373736728</v>
      </c>
      <c r="EE103" s="89">
        <f t="shared" si="303"/>
        <v>232.18942559537857</v>
      </c>
      <c r="EF103" s="89">
        <f t="shared" si="304"/>
        <v>3.7431705968472104</v>
      </c>
      <c r="EG103" s="89">
        <f t="shared" si="305"/>
        <v>0.11018716323103073</v>
      </c>
      <c r="EH103" s="89">
        <f t="shared" si="306"/>
        <v>237.2458693821996</v>
      </c>
      <c r="EI103" s="89">
        <f t="shared" si="307"/>
        <v>3.7214206443844771</v>
      </c>
      <c r="EJ103" s="89">
        <f t="shared" si="308"/>
        <v>0.11050869018096959</v>
      </c>
      <c r="EK103" s="89">
        <f t="shared" si="309"/>
        <v>237.9381545679804</v>
      </c>
      <c r="EL103" s="89">
        <f t="shared" si="310"/>
        <v>3.7184886819328669</v>
      </c>
      <c r="EM103" s="89">
        <f t="shared" si="311"/>
        <v>0.11055224866864476</v>
      </c>
      <c r="EN103" s="89">
        <f t="shared" si="312"/>
        <v>-31.125949079434314</v>
      </c>
      <c r="EO103" s="89">
        <f t="shared" si="313"/>
        <v>290.16341923219812</v>
      </c>
      <c r="EP103" s="57">
        <f t="shared" si="221"/>
        <v>43.116364024702534</v>
      </c>
      <c r="EQ103" s="57">
        <f t="shared" si="314"/>
        <v>266.40536933324387</v>
      </c>
      <c r="ER103" s="57">
        <f t="shared" si="222"/>
        <v>0.15514314372766674</v>
      </c>
      <c r="ES103" s="57">
        <f t="shared" si="223"/>
        <v>0.96654178542336378</v>
      </c>
      <c r="ET103" s="57">
        <f t="shared" si="315"/>
        <v>-3.3458214576636225</v>
      </c>
      <c r="EU103" s="58">
        <f t="shared" si="224"/>
        <v>10.826802735767592</v>
      </c>
      <c r="EV103" s="15">
        <f t="shared" si="225"/>
        <v>0.78995132217022668</v>
      </c>
      <c r="EW103" s="15">
        <f t="shared" si="226"/>
        <v>1.0966434116443369</v>
      </c>
      <c r="EX103" s="58">
        <f t="shared" si="316"/>
        <v>0.72033562941462648</v>
      </c>
      <c r="EY103" s="58">
        <v>100</v>
      </c>
      <c r="EZ103" s="58">
        <f t="shared" si="317"/>
        <v>1.0937857067991494</v>
      </c>
      <c r="FA103" s="58">
        <f t="shared" si="318"/>
        <v>1.5104502642720923</v>
      </c>
      <c r="FB103" s="58">
        <f t="shared" si="319"/>
        <v>0.1549062577351647</v>
      </c>
      <c r="FC103" s="58">
        <f t="shared" si="320"/>
        <v>265.99859853560451</v>
      </c>
      <c r="FD103" s="58">
        <f t="shared" si="321"/>
        <v>0.72362094518964426</v>
      </c>
      <c r="FE103" s="58">
        <f t="shared" si="322"/>
        <v>1.0599030776426999</v>
      </c>
      <c r="FF103" s="58">
        <f t="shared" si="323"/>
        <v>0.18492222080550197</v>
      </c>
      <c r="FG103" s="58">
        <f t="shared" si="324"/>
        <v>317.54076492152518</v>
      </c>
      <c r="FH103" s="58">
        <f t="shared" si="325"/>
        <v>0.67657516797598161</v>
      </c>
      <c r="FI103" s="58">
        <f t="shared" si="326"/>
        <v>1.0027576470012205</v>
      </c>
      <c r="FJ103" s="58">
        <f t="shared" si="327"/>
        <v>0.1901184153362214</v>
      </c>
      <c r="FK103" s="58">
        <f t="shared" si="328"/>
        <v>326.46345457330665</v>
      </c>
      <c r="FL103" s="58">
        <f t="shared" si="329"/>
        <v>0.66963405730944336</v>
      </c>
      <c r="FM103" s="58">
        <f t="shared" si="330"/>
        <v>0.99433757544320756</v>
      </c>
      <c r="FN103" s="58">
        <f t="shared" si="331"/>
        <v>0.19092168177697394</v>
      </c>
      <c r="FO103" s="58">
        <f t="shared" si="227"/>
        <v>1.1894420774705476</v>
      </c>
      <c r="FP103" s="58">
        <f t="shared" si="332"/>
        <v>18.944207747054765</v>
      </c>
      <c r="FQ103" s="27">
        <f t="shared" si="228"/>
        <v>0.52311908031306198</v>
      </c>
      <c r="FR103" s="27">
        <f t="shared" si="229"/>
        <v>7.0644645026852852E-3</v>
      </c>
      <c r="FS103" s="27">
        <f t="shared" si="333"/>
        <v>0.53018354481574725</v>
      </c>
      <c r="FT103" s="91">
        <f t="shared" si="366"/>
        <v>0.55000000000000004</v>
      </c>
      <c r="FU103" s="27">
        <f t="shared" si="230"/>
        <v>0.15960266305908302</v>
      </c>
      <c r="FV103" s="27">
        <f t="shared" si="231"/>
        <v>0.99432459085808722</v>
      </c>
      <c r="FW103" s="27">
        <f t="shared" si="334"/>
        <v>-0.56754091419127795</v>
      </c>
      <c r="FX103" s="54">
        <v>198</v>
      </c>
      <c r="FY103" s="55">
        <f t="shared" si="335"/>
        <v>1.158460796734649</v>
      </c>
      <c r="FZ103" s="55">
        <f t="shared" si="336"/>
        <v>0.17746732365934506</v>
      </c>
      <c r="GA103" s="55">
        <f t="shared" si="337"/>
        <v>204.50847685954119</v>
      </c>
      <c r="GB103" s="55">
        <f t="shared" si="338"/>
        <v>1.149826922123133</v>
      </c>
      <c r="GC103" s="55">
        <f t="shared" si="339"/>
        <v>0.17813236507463193</v>
      </c>
      <c r="GD103" s="55">
        <f t="shared" si="340"/>
        <v>205.27485234819113</v>
      </c>
      <c r="GE103" s="55">
        <f t="shared" si="341"/>
        <v>1.1488325748774266</v>
      </c>
      <c r="GF103" s="55">
        <f t="shared" si="342"/>
        <v>0.1782094377135266</v>
      </c>
      <c r="GG103" s="55">
        <f t="shared" si="343"/>
        <v>205.36366874358657</v>
      </c>
      <c r="GH103" s="55">
        <f t="shared" si="344"/>
        <v>1.1487176341063274</v>
      </c>
      <c r="GI103" s="55">
        <f t="shared" si="345"/>
        <v>0.17821835331524172</v>
      </c>
      <c r="GJ103" s="57">
        <f t="shared" si="232"/>
        <v>50.246394815920802</v>
      </c>
      <c r="GK103" s="57">
        <f t="shared" si="346"/>
        <v>342.45622867178372</v>
      </c>
      <c r="GL103" s="57">
        <f t="shared" si="233"/>
        <v>0.1711322683239746</v>
      </c>
      <c r="GM103" s="57">
        <f t="shared" si="234"/>
        <v>1.0661540316583618</v>
      </c>
      <c r="GN103" s="57">
        <f t="shared" si="347"/>
        <v>6.6154031658361756</v>
      </c>
      <c r="GO103" s="58">
        <f t="shared" si="235"/>
        <v>14.703671018039236</v>
      </c>
      <c r="GP103" s="15">
        <f t="shared" si="236"/>
        <v>0.98190130719479685</v>
      </c>
      <c r="GQ103" s="92">
        <f t="shared" si="237"/>
        <v>1.0149792324098139</v>
      </c>
      <c r="GR103" s="92">
        <f t="shared" si="348"/>
        <v>0.96741024430964773</v>
      </c>
      <c r="GS103" s="58">
        <v>100</v>
      </c>
      <c r="GT103" s="92">
        <f t="shared" si="349"/>
        <v>1.0937857067991494</v>
      </c>
      <c r="GU103" s="92">
        <f t="shared" si="350"/>
        <v>1.0304418215475233</v>
      </c>
      <c r="GV103" s="92">
        <f t="shared" si="351"/>
        <v>0.20246120949871338</v>
      </c>
      <c r="GW103" s="92">
        <f t="shared" si="238"/>
        <v>405.14920380766091</v>
      </c>
      <c r="GX103" s="92">
        <f t="shared" si="352"/>
        <v>0.61913846306200426</v>
      </c>
      <c r="GY103" s="92">
        <f t="shared" si="353"/>
        <v>0.58110794959411882</v>
      </c>
      <c r="GZ103" s="92">
        <f t="shared" si="354"/>
        <v>0.26960327097218773</v>
      </c>
      <c r="HA103" s="92">
        <f t="shared" si="355"/>
        <v>539.50853523384228</v>
      </c>
      <c r="HB103" s="92">
        <f t="shared" si="356"/>
        <v>0.56114167272587856</v>
      </c>
      <c r="HC103" s="92">
        <f t="shared" si="357"/>
        <v>0.52642082363193565</v>
      </c>
      <c r="HD103" s="92">
        <f t="shared" si="358"/>
        <v>0.28326116379987465</v>
      </c>
      <c r="HE103" s="92">
        <f t="shared" si="359"/>
        <v>566.839619635286</v>
      </c>
      <c r="HF103" s="92">
        <f t="shared" si="360"/>
        <v>0.5520853578160887</v>
      </c>
      <c r="HG103" s="92">
        <f t="shared" si="361"/>
        <v>0.51788749764458297</v>
      </c>
      <c r="HH103" s="92">
        <f t="shared" si="362"/>
        <v>0.28558530182466324</v>
      </c>
      <c r="HI103" s="92">
        <f t="shared" si="239"/>
        <v>1.779196430367652</v>
      </c>
      <c r="HJ103" s="92">
        <f t="shared" si="363"/>
        <v>77.919643036765194</v>
      </c>
      <c r="HK103" s="27">
        <f t="shared" si="240"/>
        <v>0.50724454903770777</v>
      </c>
      <c r="HL103" s="27">
        <f t="shared" si="241"/>
        <v>1.5622653002686527E-2</v>
      </c>
      <c r="HM103" s="27">
        <f t="shared" si="364"/>
        <v>0.52286720204039427</v>
      </c>
      <c r="HN103" s="27">
        <f t="shared" si="367"/>
        <v>0.55000000000000004</v>
      </c>
      <c r="HO103" s="27">
        <f t="shared" si="242"/>
        <v>0.19590463668986396</v>
      </c>
      <c r="HP103" s="27">
        <f t="shared" si="243"/>
        <v>1.2204858865778525</v>
      </c>
      <c r="HQ103" s="27">
        <f t="shared" si="365"/>
        <v>22.048588657785253</v>
      </c>
    </row>
    <row r="104" spans="1:225" x14ac:dyDescent="0.25">
      <c r="A104" s="6" t="s">
        <v>1</v>
      </c>
      <c r="B104" s="7">
        <v>12.4658</v>
      </c>
      <c r="C104" s="6" t="s">
        <v>97</v>
      </c>
      <c r="D104" s="6" t="s">
        <v>342</v>
      </c>
      <c r="E104" s="8">
        <v>0.18518518518518517</v>
      </c>
      <c r="F104" s="5">
        <f t="shared" si="244"/>
        <v>3.4293552812071325E-2</v>
      </c>
      <c r="G104" s="59">
        <v>14.89</v>
      </c>
      <c r="H104" s="5">
        <v>2.7517431996010133</v>
      </c>
      <c r="I104" s="47">
        <f t="shared" si="188"/>
        <v>2.7507311795823015</v>
      </c>
      <c r="J104" s="60">
        <v>17</v>
      </c>
      <c r="K104" s="27">
        <v>0.99879999999999991</v>
      </c>
      <c r="L104" s="48">
        <v>1.0797999999999999E-3</v>
      </c>
      <c r="M104" s="49">
        <f t="shared" si="189"/>
        <v>1.0810973167801361E-6</v>
      </c>
      <c r="N104" s="49">
        <f t="shared" si="190"/>
        <v>1.7540360228096734</v>
      </c>
      <c r="O104" s="14">
        <v>3.1545150682479997</v>
      </c>
      <c r="P104" s="14">
        <v>2.9568014966639997</v>
      </c>
      <c r="Q104" s="14">
        <v>2.0394643418660001</v>
      </c>
      <c r="R104" s="13">
        <f t="shared" si="191"/>
        <v>-1.6574182421634096</v>
      </c>
      <c r="S104" s="13">
        <f t="shared" si="191"/>
        <v>-1.5640373921253961</v>
      </c>
      <c r="T104" s="13">
        <f t="shared" si="191"/>
        <v>-1.0281902831722061</v>
      </c>
      <c r="U104" s="13">
        <f t="shared" si="192"/>
        <v>2.1786108315644706</v>
      </c>
      <c r="V104" s="13">
        <f t="shared" si="193"/>
        <v>-1.1234085087459436</v>
      </c>
      <c r="W104" s="13">
        <f t="shared" si="194"/>
        <v>2.6694613096079483</v>
      </c>
      <c r="X104" s="13">
        <f t="shared" si="245"/>
        <v>-1.4165486391536706</v>
      </c>
      <c r="Y104" s="13">
        <f t="shared" si="246"/>
        <v>3.0540587543537576</v>
      </c>
      <c r="Z104" s="13">
        <f t="shared" si="247"/>
        <v>-1.6107278171444028</v>
      </c>
      <c r="AA104" s="13">
        <f t="shared" si="248"/>
        <v>53.395620463356664</v>
      </c>
      <c r="AB104" s="18">
        <f t="shared" si="249"/>
        <v>5.7732618999994934E-4</v>
      </c>
      <c r="AC104" s="62">
        <v>5.4111153984713996</v>
      </c>
      <c r="AD104" s="17">
        <v>5.4142411817045737</v>
      </c>
      <c r="AE104" s="50">
        <f t="shared" si="195"/>
        <v>9.9602333764006836</v>
      </c>
      <c r="AF104" s="17">
        <v>6.7196407436125005</v>
      </c>
      <c r="AG104" s="65">
        <v>21.896028908809555</v>
      </c>
      <c r="AH104" s="15">
        <f t="shared" si="196"/>
        <v>23.097543975223164</v>
      </c>
      <c r="AI104" s="65">
        <v>5.9474005241315782</v>
      </c>
      <c r="AJ104" s="15">
        <f t="shared" si="197"/>
        <v>7.32562455636337</v>
      </c>
      <c r="AK104" s="65">
        <v>9.648648622364</v>
      </c>
      <c r="AL104" s="92">
        <f t="shared" si="198"/>
        <v>1.0466546363994895E-3</v>
      </c>
      <c r="AM104" s="92">
        <f t="shared" si="199"/>
        <v>9.6021456516611501</v>
      </c>
      <c r="AN104" s="47">
        <v>1.2411048045511976</v>
      </c>
      <c r="AO104" s="47">
        <f t="shared" si="200"/>
        <v>1.8396360712665718</v>
      </c>
      <c r="AP104" s="5">
        <f t="shared" si="201"/>
        <v>1.2317355333039448</v>
      </c>
      <c r="AQ104" s="5">
        <f t="shared" si="202"/>
        <v>0.99518036436780755</v>
      </c>
      <c r="AR104" s="8">
        <v>6.4491686655680003E-2</v>
      </c>
      <c r="AS104" s="51">
        <f t="shared" si="203"/>
        <v>0.68975355436170405</v>
      </c>
      <c r="AT104" s="51">
        <f t="shared" si="204"/>
        <v>0.93732362429518878</v>
      </c>
      <c r="AU104" s="51">
        <f t="shared" si="205"/>
        <v>0.64652230144480094</v>
      </c>
      <c r="AV104" s="51">
        <f t="shared" si="206"/>
        <v>0.66778818153338149</v>
      </c>
      <c r="AW104" s="52">
        <f t="shared" si="207"/>
        <v>0.91355656321248391</v>
      </c>
      <c r="AX104" s="52">
        <f t="shared" si="208"/>
        <v>-3.9264557965996039E-2</v>
      </c>
      <c r="AY104" s="9">
        <f t="shared" si="209"/>
        <v>1.4524072210429804</v>
      </c>
      <c r="AZ104" s="9">
        <f t="shared" si="210"/>
        <v>1.7796408730719655</v>
      </c>
      <c r="BA104" s="95">
        <f t="shared" si="250"/>
        <v>2.0360391695691717</v>
      </c>
      <c r="BB104" s="9">
        <f t="shared" si="211"/>
        <v>1.3596428945773331</v>
      </c>
      <c r="BC104" s="9">
        <f t="shared" si="212"/>
        <v>0.9103542227795639</v>
      </c>
      <c r="BD104" s="53">
        <f t="shared" si="186"/>
        <v>248.78824137146947</v>
      </c>
      <c r="BE104" s="53">
        <f t="shared" si="186"/>
        <v>304.84131218131597</v>
      </c>
      <c r="BF104" s="53">
        <f t="shared" si="186"/>
        <v>348.7607311651829</v>
      </c>
      <c r="BG104" s="53">
        <f t="shared" si="186"/>
        <v>232.89829445505001</v>
      </c>
      <c r="BH104" s="53">
        <f t="shared" si="186"/>
        <v>155.93796480010505</v>
      </c>
      <c r="BI104" s="96">
        <f t="shared" si="187"/>
        <v>2.3958298501821078</v>
      </c>
      <c r="BJ104" s="96">
        <f t="shared" si="187"/>
        <v>2.4840738223676846</v>
      </c>
      <c r="BK104" s="96">
        <f t="shared" si="187"/>
        <v>2.5425275794762703</v>
      </c>
      <c r="BL104" s="96">
        <f t="shared" si="187"/>
        <v>2.3671663081505132</v>
      </c>
      <c r="BM104" s="96">
        <f t="shared" si="187"/>
        <v>2.1929518617953154</v>
      </c>
      <c r="BN104" s="99">
        <f t="shared" si="251"/>
        <v>1.4575163337956074</v>
      </c>
      <c r="BO104" s="99">
        <f t="shared" si="252"/>
        <v>1.7859010911072211</v>
      </c>
      <c r="BP104" s="99">
        <f t="shared" si="253"/>
        <v>2.0432013163386049</v>
      </c>
      <c r="BQ104" s="99">
        <f t="shared" si="254"/>
        <v>1.364425691544368</v>
      </c>
      <c r="BR104" s="99">
        <f t="shared" si="255"/>
        <v>0.91355656321248391</v>
      </c>
      <c r="BS104" s="105">
        <f t="shared" si="213"/>
        <v>0.16361343042079626</v>
      </c>
      <c r="BT104" s="105">
        <f t="shared" si="213"/>
        <v>0.25185740260637324</v>
      </c>
      <c r="BU104" s="105">
        <f t="shared" si="213"/>
        <v>0.31031115971495882</v>
      </c>
      <c r="BV104" s="105">
        <f t="shared" si="213"/>
        <v>0.13494988838920205</v>
      </c>
      <c r="BW104" s="105">
        <f t="shared" si="213"/>
        <v>-3.9264557965996039E-2</v>
      </c>
      <c r="BX104" s="88">
        <v>100</v>
      </c>
      <c r="BY104" s="89">
        <f t="shared" si="256"/>
        <v>1.1000185275062209</v>
      </c>
      <c r="BZ104" s="89">
        <f t="shared" si="214"/>
        <v>0.1687617270654386</v>
      </c>
      <c r="CA104" s="89">
        <f t="shared" si="215"/>
        <v>142.10834537557062</v>
      </c>
      <c r="CB104" s="89">
        <f t="shared" si="257"/>
        <v>1.0173910872013952</v>
      </c>
      <c r="CC104" s="89">
        <f t="shared" si="216"/>
        <v>0.1754809580683436</v>
      </c>
      <c r="CD104" s="89">
        <f t="shared" si="217"/>
        <v>147.76637469669038</v>
      </c>
      <c r="CE104" s="89">
        <f t="shared" si="258"/>
        <v>1.008603097499206</v>
      </c>
      <c r="CF104" s="89">
        <f t="shared" si="218"/>
        <v>0.17624378552045644</v>
      </c>
      <c r="CG104" s="89">
        <f t="shared" si="219"/>
        <v>148.40872500272147</v>
      </c>
      <c r="CH104" s="89">
        <f t="shared" si="259"/>
        <v>1.0076314490860623</v>
      </c>
      <c r="CI104" s="89">
        <f t="shared" si="220"/>
        <v>0.17632874005996385</v>
      </c>
      <c r="CJ104" s="89">
        <f t="shared" si="260"/>
        <v>-4.7824803676195131</v>
      </c>
      <c r="CK104" s="89">
        <f t="shared" si="261"/>
        <v>10.297653113318784</v>
      </c>
      <c r="CL104" s="83">
        <v>199</v>
      </c>
      <c r="CM104" s="84">
        <f t="shared" si="262"/>
        <v>1.8013888180786197</v>
      </c>
      <c r="CN104" s="84">
        <f t="shared" si="263"/>
        <v>0.16116749399223912</v>
      </c>
      <c r="CO104" s="84">
        <f t="shared" si="264"/>
        <v>304.03863922633491</v>
      </c>
      <c r="CP104" s="84">
        <f t="shared" si="265"/>
        <v>1.6318529032791862</v>
      </c>
      <c r="CQ104" s="84">
        <f t="shared" si="266"/>
        <v>0.1693326403062641</v>
      </c>
      <c r="CR104" s="84">
        <f t="shared" si="267"/>
        <v>319.44199329548502</v>
      </c>
      <c r="CS104" s="84">
        <f t="shared" si="268"/>
        <v>1.6131538312570268</v>
      </c>
      <c r="CT104" s="84">
        <f t="shared" si="269"/>
        <v>0.17031123272319976</v>
      </c>
      <c r="CU104" s="84">
        <f t="shared" si="270"/>
        <v>321.28808458493978</v>
      </c>
      <c r="CV104" s="84">
        <f t="shared" si="271"/>
        <v>1.6109875152085626</v>
      </c>
      <c r="CW104" s="84">
        <f t="shared" si="272"/>
        <v>0.17042570412792343</v>
      </c>
      <c r="CX104" s="84">
        <f t="shared" si="273"/>
        <v>-7.9701197709213361</v>
      </c>
      <c r="CY104" s="84">
        <f t="shared" si="274"/>
        <v>76.342394119920897</v>
      </c>
      <c r="CZ104" s="88">
        <v>199</v>
      </c>
      <c r="DA104" s="89">
        <f t="shared" si="275"/>
        <v>1.9280972164878882</v>
      </c>
      <c r="DB104" s="89">
        <f t="shared" si="276"/>
        <v>0.16100838416037028</v>
      </c>
      <c r="DC104" s="89">
        <f t="shared" si="277"/>
        <v>324.46164120469592</v>
      </c>
      <c r="DD104" s="89">
        <f t="shared" si="278"/>
        <v>1.5991079481731798</v>
      </c>
      <c r="DE104" s="89">
        <f t="shared" si="279"/>
        <v>0.17679666336838279</v>
      </c>
      <c r="DF104" s="89">
        <f t="shared" si="280"/>
        <v>356.27794077408561</v>
      </c>
      <c r="DG104" s="89">
        <f t="shared" si="281"/>
        <v>1.5428736967232748</v>
      </c>
      <c r="DH104" s="89">
        <f t="shared" si="282"/>
        <v>0.17998974754319769</v>
      </c>
      <c r="DI104" s="89">
        <f t="shared" si="283"/>
        <v>362.71259532495213</v>
      </c>
      <c r="DJ104" s="89">
        <f t="shared" si="284"/>
        <v>1.5323408481175302</v>
      </c>
      <c r="DK104" s="89">
        <f t="shared" si="285"/>
        <v>0.18060728577400437</v>
      </c>
      <c r="DL104" s="89">
        <f t="shared" si="286"/>
        <v>-2.4720656820376385</v>
      </c>
      <c r="DM104" s="89">
        <f t="shared" si="287"/>
        <v>67.733549275713912</v>
      </c>
      <c r="DN104" s="83">
        <v>199</v>
      </c>
      <c r="DO104" s="84">
        <f t="shared" si="288"/>
        <v>2.8293786961538516</v>
      </c>
      <c r="DP104" s="84">
        <f t="shared" si="289"/>
        <v>0.14712599125121489</v>
      </c>
      <c r="DQ104" s="84">
        <f t="shared" si="290"/>
        <v>363.28564985487708</v>
      </c>
      <c r="DR104" s="84">
        <f t="shared" si="291"/>
        <v>2.2923513838596645</v>
      </c>
      <c r="DS104" s="84">
        <f t="shared" si="292"/>
        <v>0.1634535460325888</v>
      </c>
      <c r="DT104" s="84">
        <f t="shared" si="293"/>
        <v>403.60188697143445</v>
      </c>
      <c r="DU104" s="84">
        <f t="shared" si="294"/>
        <v>2.2095211859523691</v>
      </c>
      <c r="DV104" s="84">
        <f t="shared" si="295"/>
        <v>0.16648911946969139</v>
      </c>
      <c r="DW104" s="84">
        <f t="shared" si="296"/>
        <v>411.09736930872617</v>
      </c>
      <c r="DX104" s="84">
        <f t="shared" si="297"/>
        <v>2.1953488397949386</v>
      </c>
      <c r="DY104" s="84">
        <f t="shared" si="298"/>
        <v>0.16702565051075308</v>
      </c>
      <c r="DZ104" s="84">
        <f t="shared" si="299"/>
        <v>-9.8061487241933314</v>
      </c>
      <c r="EA104" s="84">
        <f t="shared" si="300"/>
        <v>140.30792708391093</v>
      </c>
      <c r="EB104" s="88">
        <v>199</v>
      </c>
      <c r="EC104" s="89">
        <f t="shared" si="301"/>
        <v>3.9026557375405586</v>
      </c>
      <c r="ED104" s="89">
        <f t="shared" si="302"/>
        <v>0.13399287284605496</v>
      </c>
      <c r="EE104" s="89">
        <f t="shared" si="303"/>
        <v>378.52476366817956</v>
      </c>
      <c r="EF104" s="89">
        <f t="shared" si="304"/>
        <v>3.279634850084137</v>
      </c>
      <c r="EG104" s="89">
        <f t="shared" si="305"/>
        <v>0.14616691259813311</v>
      </c>
      <c r="EH104" s="89">
        <f t="shared" si="306"/>
        <v>412.91596241004663</v>
      </c>
      <c r="EI104" s="89">
        <f t="shared" si="307"/>
        <v>3.2033870657933656</v>
      </c>
      <c r="EJ104" s="89">
        <f t="shared" si="308"/>
        <v>0.14789623257984627</v>
      </c>
      <c r="EK104" s="89">
        <f t="shared" si="309"/>
        <v>417.80122551009742</v>
      </c>
      <c r="EL104" s="89">
        <f t="shared" si="310"/>
        <v>3.1932115654765472</v>
      </c>
      <c r="EM104" s="89">
        <f t="shared" si="311"/>
        <v>0.148131688506041</v>
      </c>
      <c r="EN104" s="89">
        <f t="shared" si="312"/>
        <v>-20.008888206737851</v>
      </c>
      <c r="EO104" s="89">
        <f t="shared" si="313"/>
        <v>249.5362732930023</v>
      </c>
      <c r="EP104" s="57">
        <f t="shared" si="221"/>
        <v>53.395620463356664</v>
      </c>
      <c r="EQ104" s="57">
        <f t="shared" si="314"/>
        <v>378.05118341909849</v>
      </c>
      <c r="ER104" s="57">
        <f t="shared" si="222"/>
        <v>0.18760125217336124</v>
      </c>
      <c r="ES104" s="57">
        <f t="shared" si="223"/>
        <v>1.0130467617361507</v>
      </c>
      <c r="ET104" s="57">
        <f t="shared" si="315"/>
        <v>1.3046761736150714</v>
      </c>
      <c r="EU104" s="58">
        <f t="shared" si="224"/>
        <v>14.911083071637668</v>
      </c>
      <c r="EV104" s="15">
        <f t="shared" si="225"/>
        <v>0.68099485681800531</v>
      </c>
      <c r="EW104" s="15">
        <f t="shared" si="226"/>
        <v>1.1160867838358777</v>
      </c>
      <c r="EX104" s="58">
        <f t="shared" si="316"/>
        <v>0.61016299689303255</v>
      </c>
      <c r="EY104" s="58">
        <v>100</v>
      </c>
      <c r="EZ104" s="58">
        <f t="shared" si="317"/>
        <v>1.0937857067991494</v>
      </c>
      <c r="FA104" s="58">
        <f t="shared" si="318"/>
        <v>1.8732177345198466</v>
      </c>
      <c r="FB104" s="58">
        <f t="shared" si="319"/>
        <v>0.16334988196728448</v>
      </c>
      <c r="FC104" s="58">
        <f t="shared" si="320"/>
        <v>329.18019188931038</v>
      </c>
      <c r="FD104" s="58">
        <f t="shared" si="321"/>
        <v>0.66757945383428685</v>
      </c>
      <c r="FE104" s="58">
        <f t="shared" si="322"/>
        <v>1.2841590150052344</v>
      </c>
      <c r="FF104" s="58">
        <f t="shared" si="323"/>
        <v>0.19728930955020738</v>
      </c>
      <c r="FG104" s="58">
        <f t="shared" si="324"/>
        <v>397.57440895153923</v>
      </c>
      <c r="FH104" s="58">
        <f t="shared" si="325"/>
        <v>0.62330808282287586</v>
      </c>
      <c r="FI104" s="58">
        <f t="shared" si="326"/>
        <v>1.2240020423198772</v>
      </c>
      <c r="FJ104" s="58">
        <f t="shared" si="327"/>
        <v>0.20207932574799542</v>
      </c>
      <c r="FK104" s="58">
        <f t="shared" si="328"/>
        <v>407.22717657004637</v>
      </c>
      <c r="FL104" s="58">
        <f t="shared" si="329"/>
        <v>0.61801598470744856</v>
      </c>
      <c r="FM104" s="58">
        <f t="shared" si="330"/>
        <v>1.2168540871686602</v>
      </c>
      <c r="FN104" s="58">
        <f t="shared" si="331"/>
        <v>0.20267197648304705</v>
      </c>
      <c r="FO104" s="58">
        <f t="shared" si="227"/>
        <v>1.094428673008454</v>
      </c>
      <c r="FP104" s="58">
        <f t="shared" si="332"/>
        <v>9.4428673008454034</v>
      </c>
      <c r="FQ104" s="27">
        <f t="shared" si="228"/>
        <v>0.50660838965979849</v>
      </c>
      <c r="FR104" s="27">
        <f t="shared" si="229"/>
        <v>1.6137442305625214E-2</v>
      </c>
      <c r="FS104" s="27">
        <f t="shared" si="333"/>
        <v>0.52274583196542368</v>
      </c>
      <c r="FT104" s="91">
        <f t="shared" si="366"/>
        <v>0.55000000000000004</v>
      </c>
      <c r="FU104" s="27">
        <f t="shared" si="230"/>
        <v>0.18155575363596244</v>
      </c>
      <c r="FV104" s="27">
        <f t="shared" si="231"/>
        <v>0.98040106963419715</v>
      </c>
      <c r="FW104" s="27">
        <f t="shared" si="334"/>
        <v>-1.9598930365802847</v>
      </c>
      <c r="FX104" s="54">
        <v>199</v>
      </c>
      <c r="FY104" s="55">
        <f t="shared" si="335"/>
        <v>1.1571116960048831</v>
      </c>
      <c r="FZ104" s="55">
        <f t="shared" si="336"/>
        <v>0.20109142082371526</v>
      </c>
      <c r="GA104" s="55">
        <f t="shared" si="337"/>
        <v>252.9027842726845</v>
      </c>
      <c r="GB104" s="55">
        <f t="shared" si="338"/>
        <v>1.0947043147807307</v>
      </c>
      <c r="GC104" s="55">
        <f t="shared" si="339"/>
        <v>0.20674393091005014</v>
      </c>
      <c r="GD104" s="55">
        <f t="shared" si="340"/>
        <v>260.01166804857024</v>
      </c>
      <c r="GE104" s="55">
        <f t="shared" si="341"/>
        <v>1.0877075841523804</v>
      </c>
      <c r="GF104" s="55">
        <f t="shared" si="342"/>
        <v>0.2074078100838794</v>
      </c>
      <c r="GG104" s="55">
        <f t="shared" si="343"/>
        <v>260.84659621603919</v>
      </c>
      <c r="GH104" s="55">
        <f t="shared" si="344"/>
        <v>1.0869013026491441</v>
      </c>
      <c r="GI104" s="55">
        <f t="shared" si="345"/>
        <v>0.20748472510765281</v>
      </c>
      <c r="GJ104" s="57">
        <f t="shared" si="232"/>
        <v>65.425885552530815</v>
      </c>
      <c r="GK104" s="57">
        <f t="shared" si="346"/>
        <v>524.49008134765074</v>
      </c>
      <c r="GL104" s="57">
        <f t="shared" si="233"/>
        <v>0.21241170178488816</v>
      </c>
      <c r="GM104" s="57">
        <f t="shared" si="234"/>
        <v>1.1470231896383962</v>
      </c>
      <c r="GN104" s="57">
        <f t="shared" si="347"/>
        <v>14.702318963839623</v>
      </c>
      <c r="GO104" s="58">
        <f t="shared" si="235"/>
        <v>22.387063653370944</v>
      </c>
      <c r="GP104" s="15">
        <f t="shared" si="236"/>
        <v>0.96924000566405</v>
      </c>
      <c r="GQ104" s="92">
        <f t="shared" si="237"/>
        <v>1.0007855563169057</v>
      </c>
      <c r="GR104" s="92">
        <f t="shared" si="348"/>
        <v>0.96847921070229093</v>
      </c>
      <c r="GS104" s="58">
        <v>100</v>
      </c>
      <c r="GT104" s="92">
        <f t="shared" si="349"/>
        <v>1.0937857067991494</v>
      </c>
      <c r="GU104" s="92">
        <f t="shared" si="350"/>
        <v>1.0289671880154592</v>
      </c>
      <c r="GV104" s="92">
        <f t="shared" si="351"/>
        <v>0.24396873730081564</v>
      </c>
      <c r="GW104" s="92">
        <f t="shared" si="238"/>
        <v>602.41117508099535</v>
      </c>
      <c r="GX104" s="92">
        <f t="shared" si="352"/>
        <v>0.54129608195907253</v>
      </c>
      <c r="GY104" s="92">
        <f t="shared" si="353"/>
        <v>0.5067675294597157</v>
      </c>
      <c r="GZ104" s="92">
        <f t="shared" si="354"/>
        <v>0.34764064848945136</v>
      </c>
      <c r="HA104" s="92">
        <f t="shared" si="355"/>
        <v>858.39937477001274</v>
      </c>
      <c r="HB104" s="92">
        <f t="shared" si="356"/>
        <v>0.48612249943185953</v>
      </c>
      <c r="HC104" s="92">
        <f t="shared" si="357"/>
        <v>0.45488694329592311</v>
      </c>
      <c r="HD104" s="92">
        <f t="shared" si="358"/>
        <v>0.36692998724366321</v>
      </c>
      <c r="HE104" s="92">
        <f t="shared" si="359"/>
        <v>906.02889219925794</v>
      </c>
      <c r="HF104" s="92">
        <f t="shared" si="360"/>
        <v>0.47880357580045552</v>
      </c>
      <c r="HG104" s="92">
        <f t="shared" si="361"/>
        <v>0.44801085974158356</v>
      </c>
      <c r="HH104" s="92">
        <f t="shared" si="362"/>
        <v>0.36973509102108043</v>
      </c>
      <c r="HI104" s="92">
        <f t="shared" si="239"/>
        <v>1.9965694915138343</v>
      </c>
      <c r="HJ104" s="92">
        <f t="shared" si="363"/>
        <v>99.656949151383429</v>
      </c>
      <c r="HK104" s="27">
        <f t="shared" si="240"/>
        <v>0.49095164927173685</v>
      </c>
      <c r="HL104" s="27">
        <f t="shared" si="241"/>
        <v>3.6406052489966353E-2</v>
      </c>
      <c r="HM104" s="27">
        <f t="shared" si="364"/>
        <v>0.52735770176170316</v>
      </c>
      <c r="HN104" s="27">
        <f t="shared" si="367"/>
        <v>0.55000000000000004</v>
      </c>
      <c r="HO104" s="27">
        <f t="shared" si="242"/>
        <v>0.22090720590195875</v>
      </c>
      <c r="HP104" s="27">
        <f t="shared" si="243"/>
        <v>1.1928989118705773</v>
      </c>
      <c r="HQ104" s="27">
        <f t="shared" si="365"/>
        <v>19.289891187057727</v>
      </c>
    </row>
    <row r="105" spans="1:225" x14ac:dyDescent="0.25">
      <c r="A105" s="6" t="s">
        <v>1</v>
      </c>
      <c r="B105" s="7">
        <v>12.4658</v>
      </c>
      <c r="C105" s="6" t="s">
        <v>98</v>
      </c>
      <c r="D105" s="6" t="s">
        <v>341</v>
      </c>
      <c r="E105" s="8">
        <v>6.9300069300069295E-2</v>
      </c>
      <c r="F105" s="5">
        <f t="shared" si="244"/>
        <v>4.802499604994407E-3</v>
      </c>
      <c r="G105" s="59">
        <v>5.0600000000000005</v>
      </c>
      <c r="H105" s="5">
        <v>2.8154704800595631</v>
      </c>
      <c r="I105" s="47">
        <f t="shared" si="188"/>
        <v>2.8154704800595631</v>
      </c>
      <c r="J105" s="60">
        <v>17</v>
      </c>
      <c r="K105" s="27">
        <v>0.99879999999999991</v>
      </c>
      <c r="L105" s="48">
        <v>1.0797999999999999E-3</v>
      </c>
      <c r="M105" s="49">
        <f t="shared" si="189"/>
        <v>1.0810973167801361E-6</v>
      </c>
      <c r="N105" s="49">
        <f t="shared" si="190"/>
        <v>1.8188531037841043</v>
      </c>
      <c r="O105" s="14">
        <v>4.4268730960680003</v>
      </c>
      <c r="P105" s="14">
        <v>2.7092115113319997</v>
      </c>
      <c r="Q105" s="14">
        <v>0.57688648333720005</v>
      </c>
      <c r="R105" s="13">
        <f t="shared" si="191"/>
        <v>-2.1462880166936182</v>
      </c>
      <c r="S105" s="13">
        <f t="shared" si="191"/>
        <v>-1.4378730308370447</v>
      </c>
      <c r="T105" s="13">
        <f t="shared" si="191"/>
        <v>0.79364063396861806</v>
      </c>
      <c r="U105" s="13">
        <f t="shared" si="192"/>
        <v>1.5084594455104907</v>
      </c>
      <c r="V105" s="13">
        <f t="shared" si="193"/>
        <v>-0.59307591057319609</v>
      </c>
      <c r="W105" s="13">
        <f t="shared" si="194"/>
        <v>1.9055051022753657</v>
      </c>
      <c r="X105" s="13">
        <f t="shared" si="245"/>
        <v>-0.93017347118734817</v>
      </c>
      <c r="Y105" s="13">
        <f t="shared" si="246"/>
        <v>3.4631395511982124</v>
      </c>
      <c r="Z105" s="13">
        <f t="shared" si="247"/>
        <v>-1.7920805237653314</v>
      </c>
      <c r="AA105" s="13">
        <f t="shared" si="248"/>
        <v>37.420764582938524</v>
      </c>
      <c r="AB105" s="18">
        <f t="shared" si="249"/>
        <v>0</v>
      </c>
      <c r="AC105" s="62">
        <v>1.797212947476172</v>
      </c>
      <c r="AD105" s="17">
        <v>1.797212947476172</v>
      </c>
      <c r="AE105" s="50">
        <f t="shared" si="195"/>
        <v>3.6226716321899217</v>
      </c>
      <c r="AF105" s="17">
        <v>2.7653403403899239</v>
      </c>
      <c r="AG105" s="65">
        <v>17.214663355783486</v>
      </c>
      <c r="AH105" s="15">
        <f t="shared" si="196"/>
        <v>20.423862464407204</v>
      </c>
      <c r="AI105" s="65">
        <v>7.4814351481139614</v>
      </c>
      <c r="AJ105" s="15">
        <f t="shared" si="197"/>
        <v>9.4195437148223373</v>
      </c>
      <c r="AK105" s="65">
        <v>12.317713027531999</v>
      </c>
      <c r="AL105" s="92">
        <f t="shared" si="198"/>
        <v>5.793689609179685E-2</v>
      </c>
      <c r="AM105" s="92">
        <f t="shared" si="199"/>
        <v>11.372290638288638</v>
      </c>
      <c r="AN105" s="47">
        <v>1.5386826276058685</v>
      </c>
      <c r="AO105" s="47">
        <f t="shared" si="200"/>
        <v>2.0157164109446479</v>
      </c>
      <c r="AP105" s="5">
        <f t="shared" si="201"/>
        <v>1.2590557197033199</v>
      </c>
      <c r="AQ105" s="5">
        <f t="shared" si="202"/>
        <v>0.92324692196268932</v>
      </c>
      <c r="AR105" s="8">
        <v>1.0592932224415999E-2</v>
      </c>
      <c r="AS105" s="51">
        <f t="shared" si="203"/>
        <v>0.21293519569225897</v>
      </c>
      <c r="AT105" s="51">
        <f t="shared" si="204"/>
        <v>0.61199213362098692</v>
      </c>
      <c r="AU105" s="51">
        <f t="shared" si="205"/>
        <v>0.13031466473470796</v>
      </c>
      <c r="AV105" s="51">
        <f t="shared" si="206"/>
        <v>0.1665790462118695</v>
      </c>
      <c r="AW105" s="52">
        <f t="shared" si="207"/>
        <v>1.785023400298102</v>
      </c>
      <c r="AX105" s="52">
        <f t="shared" si="208"/>
        <v>0.25164391375562278</v>
      </c>
      <c r="AY105" s="9">
        <f t="shared" si="209"/>
        <v>1.005639630340327</v>
      </c>
      <c r="AZ105" s="9">
        <f t="shared" si="210"/>
        <v>1.2703367348502437</v>
      </c>
      <c r="BA105" s="95">
        <f t="shared" si="250"/>
        <v>2.3087597007988081</v>
      </c>
      <c r="BB105" s="9">
        <f t="shared" si="211"/>
        <v>0.38459098889146659</v>
      </c>
      <c r="BC105" s="9">
        <f t="shared" si="212"/>
        <v>0.24022302030236029</v>
      </c>
      <c r="BD105" s="53">
        <f t="shared" si="186"/>
        <v>64.463110759578214</v>
      </c>
      <c r="BE105" s="53">
        <f t="shared" si="186"/>
        <v>81.4306190507818</v>
      </c>
      <c r="BF105" s="53">
        <f t="shared" si="186"/>
        <v>147.99519412284641</v>
      </c>
      <c r="BG105" s="53">
        <f t="shared" si="186"/>
        <v>24.652898280924227</v>
      </c>
      <c r="BH105" s="53">
        <f t="shared" si="186"/>
        <v>15.398680300129847</v>
      </c>
      <c r="BI105" s="96">
        <f t="shared" si="187"/>
        <v>1.8093112591831719</v>
      </c>
      <c r="BJ105" s="96">
        <f t="shared" si="187"/>
        <v>1.9107877363931887</v>
      </c>
      <c r="BK105" s="96">
        <f t="shared" si="187"/>
        <v>2.170247612693494</v>
      </c>
      <c r="BL105" s="96">
        <f t="shared" si="187"/>
        <v>1.3918679837925785</v>
      </c>
      <c r="BM105" s="96">
        <f t="shared" si="187"/>
        <v>1.1874835024643677</v>
      </c>
      <c r="BN105" s="99">
        <f t="shared" si="251"/>
        <v>7.4725988798459024</v>
      </c>
      <c r="BO105" s="99">
        <f t="shared" si="252"/>
        <v>9.4394816746198877</v>
      </c>
      <c r="BP105" s="99">
        <f t="shared" si="253"/>
        <v>17.155683441178617</v>
      </c>
      <c r="BQ105" s="99">
        <f t="shared" si="254"/>
        <v>2.8577773847442964</v>
      </c>
      <c r="BR105" s="99">
        <f t="shared" si="255"/>
        <v>1.785023400298102</v>
      </c>
      <c r="BS105" s="105">
        <f t="shared" si="213"/>
        <v>0.87347167047442675</v>
      </c>
      <c r="BT105" s="105">
        <f t="shared" si="213"/>
        <v>0.97494814768444371</v>
      </c>
      <c r="BU105" s="105">
        <f t="shared" si="213"/>
        <v>1.2344080239847488</v>
      </c>
      <c r="BV105" s="105">
        <f t="shared" si="213"/>
        <v>0.45602839508383336</v>
      </c>
      <c r="BW105" s="105">
        <f t="shared" si="213"/>
        <v>0.25164391375562278</v>
      </c>
      <c r="BX105" s="88">
        <v>100</v>
      </c>
      <c r="BY105" s="89">
        <f t="shared" si="256"/>
        <v>1.1000185275062209</v>
      </c>
      <c r="BZ105" s="89">
        <f t="shared" si="214"/>
        <v>8.8278638349857316E-2</v>
      </c>
      <c r="CA105" s="89">
        <f t="shared" si="215"/>
        <v>19.615774457513798</v>
      </c>
      <c r="CB105" s="89">
        <f t="shared" si="257"/>
        <v>1.5797307318628813</v>
      </c>
      <c r="CC105" s="89">
        <f t="shared" si="216"/>
        <v>7.3665491751862738E-2</v>
      </c>
      <c r="CD105" s="89">
        <f t="shared" si="217"/>
        <v>16.368690076297696</v>
      </c>
      <c r="CE105" s="89">
        <f t="shared" si="258"/>
        <v>1.6445463026502634</v>
      </c>
      <c r="CF105" s="89">
        <f t="shared" si="218"/>
        <v>7.2199231176440434E-2</v>
      </c>
      <c r="CG105" s="89">
        <f t="shared" si="219"/>
        <v>16.042882641100942</v>
      </c>
      <c r="CH105" s="89">
        <f t="shared" si="259"/>
        <v>1.6519094942852368</v>
      </c>
      <c r="CI105" s="89">
        <f t="shared" si="220"/>
        <v>7.203814169011323E-2</v>
      </c>
      <c r="CJ105" s="89">
        <f t="shared" si="260"/>
        <v>3.9510384588334002</v>
      </c>
      <c r="CK105" s="89">
        <f t="shared" si="261"/>
        <v>-7.4572639210575549</v>
      </c>
      <c r="CL105" s="83">
        <v>200</v>
      </c>
      <c r="CM105" s="84">
        <f t="shared" si="262"/>
        <v>1.79928436031495</v>
      </c>
      <c r="CN105" s="84">
        <f t="shared" si="263"/>
        <v>8.7336938460686325E-2</v>
      </c>
      <c r="CO105" s="84">
        <f t="shared" si="264"/>
        <v>46.604036946536368</v>
      </c>
      <c r="CP105" s="84">
        <f t="shared" si="265"/>
        <v>2.5271070013630728</v>
      </c>
      <c r="CQ105" s="84">
        <f t="shared" si="266"/>
        <v>7.3694665335899939E-2</v>
      </c>
      <c r="CR105" s="84">
        <f t="shared" si="267"/>
        <v>39.324356527826986</v>
      </c>
      <c r="CS105" s="84">
        <f t="shared" si="268"/>
        <v>2.6292077821503224</v>
      </c>
      <c r="CT105" s="84">
        <f t="shared" si="269"/>
        <v>7.224959415894186E-2</v>
      </c>
      <c r="CU105" s="84">
        <f t="shared" si="270"/>
        <v>38.553249231094291</v>
      </c>
      <c r="CV105" s="84">
        <f t="shared" si="271"/>
        <v>2.6413781326575538</v>
      </c>
      <c r="CW105" s="84">
        <f t="shared" si="272"/>
        <v>7.2082954237546515E-2</v>
      </c>
      <c r="CX105" s="84">
        <f t="shared" si="273"/>
        <v>4.0157029647796216</v>
      </c>
      <c r="CY105" s="84">
        <f t="shared" si="274"/>
        <v>47.974426117687806</v>
      </c>
      <c r="CZ105" s="88">
        <v>200</v>
      </c>
      <c r="DA105" s="89">
        <f t="shared" si="275"/>
        <v>1.9244020933782173</v>
      </c>
      <c r="DB105" s="89">
        <f t="shared" si="276"/>
        <v>0.1365593980691909</v>
      </c>
      <c r="DC105" s="89">
        <f t="shared" si="277"/>
        <v>190.54187878683948</v>
      </c>
      <c r="DD105" s="89">
        <f t="shared" si="278"/>
        <v>1.9604133775522956</v>
      </c>
      <c r="DE105" s="89">
        <f t="shared" si="279"/>
        <v>0.13529933917660092</v>
      </c>
      <c r="DF105" s="89">
        <f t="shared" si="280"/>
        <v>188.78371353295842</v>
      </c>
      <c r="DG105" s="89">
        <f t="shared" si="281"/>
        <v>1.96738056284623</v>
      </c>
      <c r="DH105" s="89">
        <f t="shared" si="282"/>
        <v>0.13505955546784232</v>
      </c>
      <c r="DI105" s="89">
        <f t="shared" si="283"/>
        <v>188.4491423572259</v>
      </c>
      <c r="DJ105" s="89">
        <f t="shared" si="284"/>
        <v>1.9687165533641222</v>
      </c>
      <c r="DK105" s="89">
        <f t="shared" si="285"/>
        <v>0.13501372131580563</v>
      </c>
      <c r="DL105" s="89">
        <f t="shared" si="286"/>
        <v>94.82479985870755</v>
      </c>
      <c r="DM105" s="89">
        <f t="shared" si="287"/>
        <v>10.290798038577154</v>
      </c>
      <c r="DN105" s="83">
        <v>200</v>
      </c>
      <c r="DO105" s="84">
        <f t="shared" si="288"/>
        <v>2.824423462448753</v>
      </c>
      <c r="DP105" s="84">
        <f t="shared" si="289"/>
        <v>0.12669014624998617</v>
      </c>
      <c r="DQ105" s="84">
        <f t="shared" si="290"/>
        <v>223.29971256089658</v>
      </c>
      <c r="DR105" s="84">
        <f t="shared" si="291"/>
        <v>2.7176517824487765</v>
      </c>
      <c r="DS105" s="84">
        <f t="shared" si="292"/>
        <v>0.1291548853492846</v>
      </c>
      <c r="DT105" s="84">
        <f t="shared" si="293"/>
        <v>227.64397727841407</v>
      </c>
      <c r="DU105" s="84">
        <f t="shared" si="294"/>
        <v>2.6994017132054622</v>
      </c>
      <c r="DV105" s="84">
        <f t="shared" si="295"/>
        <v>0.12959074398117693</v>
      </c>
      <c r="DW105" s="84">
        <f t="shared" si="296"/>
        <v>228.4122067745478</v>
      </c>
      <c r="DX105" s="84">
        <f t="shared" si="297"/>
        <v>2.6962232998205256</v>
      </c>
      <c r="DY105" s="84">
        <f t="shared" si="298"/>
        <v>0.12966710480000818</v>
      </c>
      <c r="DZ105" s="84">
        <f t="shared" si="299"/>
        <v>87.109632226411819</v>
      </c>
      <c r="EA105" s="84">
        <f t="shared" si="300"/>
        <v>51.046944223266301</v>
      </c>
      <c r="EB105" s="88">
        <v>200</v>
      </c>
      <c r="EC105" s="89">
        <f t="shared" si="301"/>
        <v>3.8973677414364669</v>
      </c>
      <c r="ED105" s="89">
        <f t="shared" si="302"/>
        <v>0.14539584232639882</v>
      </c>
      <c r="EE105" s="89">
        <f t="shared" si="303"/>
        <v>465.75464051654239</v>
      </c>
      <c r="EF105" s="89">
        <f t="shared" si="304"/>
        <v>3.1007266356869083</v>
      </c>
      <c r="EG105" s="89">
        <f t="shared" si="305"/>
        <v>0.16300688223723611</v>
      </c>
      <c r="EH105" s="89">
        <f t="shared" si="306"/>
        <v>522.16907047239283</v>
      </c>
      <c r="EI105" s="89">
        <f t="shared" si="307"/>
        <v>3.0062983992776919</v>
      </c>
      <c r="EJ105" s="89">
        <f t="shared" si="308"/>
        <v>0.16554712316427272</v>
      </c>
      <c r="EK105" s="89">
        <f t="shared" si="309"/>
        <v>530.3063664284997</v>
      </c>
      <c r="EL105" s="89">
        <f t="shared" si="310"/>
        <v>2.9937497157712682</v>
      </c>
      <c r="EM105" s="89">
        <f t="shared" si="311"/>
        <v>0.16589371628016633</v>
      </c>
      <c r="EN105" s="89">
        <f t="shared" si="312"/>
        <v>139.38463259228001</v>
      </c>
      <c r="EO105" s="89">
        <f t="shared" si="313"/>
        <v>67.714872268414354</v>
      </c>
      <c r="EP105" s="57">
        <f t="shared" si="221"/>
        <v>37.420764582938524</v>
      </c>
      <c r="EQ105" s="57">
        <f t="shared" si="314"/>
        <v>210.48329004770056</v>
      </c>
      <c r="ER105" s="57">
        <f t="shared" si="222"/>
        <v>0.15085120171766772</v>
      </c>
      <c r="ES105" s="57">
        <f t="shared" si="223"/>
        <v>2.1767828407859455</v>
      </c>
      <c r="ET105" s="57">
        <f t="shared" si="315"/>
        <v>117.67828407859456</v>
      </c>
      <c r="EU105" s="58">
        <f t="shared" si="224"/>
        <v>7.1485366855240642</v>
      </c>
      <c r="EV105" s="15">
        <f t="shared" si="225"/>
        <v>0.41525858146522637</v>
      </c>
      <c r="EW105" s="15">
        <f t="shared" si="226"/>
        <v>1.2703772039492485</v>
      </c>
      <c r="EX105" s="58">
        <f t="shared" si="316"/>
        <v>0.32687817458806978</v>
      </c>
      <c r="EY105" s="58">
        <v>100</v>
      </c>
      <c r="EZ105" s="58">
        <f t="shared" si="317"/>
        <v>1.0937857067991494</v>
      </c>
      <c r="FA105" s="58">
        <f t="shared" si="318"/>
        <v>4.2081060491535602</v>
      </c>
      <c r="FB105" s="58">
        <f t="shared" si="319"/>
        <v>9.2347717587627789E-2</v>
      </c>
      <c r="FC105" s="58">
        <f t="shared" si="320"/>
        <v>128.85314273212887</v>
      </c>
      <c r="FD105" s="58">
        <f t="shared" si="321"/>
        <v>0.97577186258636939</v>
      </c>
      <c r="FE105" s="58">
        <f t="shared" si="322"/>
        <v>3.9655737224266483</v>
      </c>
      <c r="FF105" s="58">
        <f t="shared" si="323"/>
        <v>9.512977949942461E-2</v>
      </c>
      <c r="FG105" s="58">
        <f t="shared" si="324"/>
        <v>132.73496493602059</v>
      </c>
      <c r="FH105" s="58">
        <f t="shared" si="325"/>
        <v>0.96314521128962127</v>
      </c>
      <c r="FI105" s="58">
        <f t="shared" si="326"/>
        <v>3.940035709589619</v>
      </c>
      <c r="FJ105" s="58">
        <f t="shared" si="327"/>
        <v>9.543758147529792E-2</v>
      </c>
      <c r="FK105" s="58">
        <f t="shared" si="328"/>
        <v>133.16444227413453</v>
      </c>
      <c r="FL105" s="58">
        <f t="shared" si="329"/>
        <v>0.96178493869208281</v>
      </c>
      <c r="FM105" s="58">
        <f t="shared" si="330"/>
        <v>3.9372902520146562</v>
      </c>
      <c r="FN105" s="58">
        <f t="shared" si="331"/>
        <v>9.5470849808820271E-2</v>
      </c>
      <c r="FO105" s="58">
        <f t="shared" si="227"/>
        <v>1.3776443627412767</v>
      </c>
      <c r="FP105" s="58">
        <f t="shared" si="332"/>
        <v>37.764436274127668</v>
      </c>
      <c r="FQ105" s="27">
        <f t="shared" si="228"/>
        <v>0.55218965305898826</v>
      </c>
      <c r="FR105" s="27">
        <f t="shared" si="229"/>
        <v>1.7742978313749836E-3</v>
      </c>
      <c r="FS105" s="27">
        <f t="shared" si="333"/>
        <v>0.55396395089036321</v>
      </c>
      <c r="FT105" s="91">
        <f t="shared" si="366"/>
        <v>0.55000000000000004</v>
      </c>
      <c r="FU105" s="27">
        <f t="shared" si="230"/>
        <v>9.2256339420990305E-2</v>
      </c>
      <c r="FV105" s="27">
        <f t="shared" si="231"/>
        <v>1.3312589778448902</v>
      </c>
      <c r="FW105" s="27">
        <f t="shared" si="334"/>
        <v>33.12589778448902</v>
      </c>
      <c r="FX105" s="54">
        <v>200</v>
      </c>
      <c r="FY105" s="55">
        <f t="shared" si="335"/>
        <v>1.1557709170359902</v>
      </c>
      <c r="FZ105" s="55">
        <f t="shared" si="336"/>
        <v>0.10897126323981116</v>
      </c>
      <c r="GA105" s="55">
        <f t="shared" si="337"/>
        <v>38.765581266052152</v>
      </c>
      <c r="GB105" s="55">
        <f t="shared" si="338"/>
        <v>1.6892439443672871</v>
      </c>
      <c r="GC105" s="55">
        <f t="shared" si="339"/>
        <v>9.0136705611382567E-2</v>
      </c>
      <c r="GD105" s="55">
        <f t="shared" si="340"/>
        <v>32.065350832380837</v>
      </c>
      <c r="GE105" s="55">
        <f t="shared" si="341"/>
        <v>1.7650372451246688</v>
      </c>
      <c r="GF105" s="55">
        <f t="shared" si="342"/>
        <v>8.8180169518228865E-2</v>
      </c>
      <c r="GG105" s="55">
        <f t="shared" si="343"/>
        <v>31.369330095682571</v>
      </c>
      <c r="GH105" s="55">
        <f t="shared" si="344"/>
        <v>1.7740192864423878</v>
      </c>
      <c r="GI105" s="55">
        <f t="shared" si="345"/>
        <v>8.7956653624008854E-2</v>
      </c>
      <c r="GJ105" s="57">
        <f t="shared" si="232"/>
        <v>47.270384401818347</v>
      </c>
      <c r="GK105" s="57">
        <f t="shared" si="346"/>
        <v>309.92974653247364</v>
      </c>
      <c r="GL105" s="57">
        <f t="shared" si="233"/>
        <v>0.17584010505482478</v>
      </c>
      <c r="GM105" s="57">
        <f t="shared" si="234"/>
        <v>2.5373727159411219</v>
      </c>
      <c r="GN105" s="57">
        <f t="shared" si="347"/>
        <v>153.7372715941122</v>
      </c>
      <c r="GO105" s="58">
        <f t="shared" si="235"/>
        <v>11.406964886729778</v>
      </c>
      <c r="GP105" s="15">
        <f t="shared" si="236"/>
        <v>0.55851163836462225</v>
      </c>
      <c r="GQ105" s="92">
        <f t="shared" si="237"/>
        <v>1.0452690355692396</v>
      </c>
      <c r="GR105" s="92">
        <f t="shared" si="348"/>
        <v>0.53432333625042694</v>
      </c>
      <c r="GS105" s="58">
        <v>100</v>
      </c>
      <c r="GT105" s="92">
        <f t="shared" si="349"/>
        <v>1.0937857067991494</v>
      </c>
      <c r="GU105" s="92">
        <f t="shared" si="350"/>
        <v>2.2250279557670725</v>
      </c>
      <c r="GV105" s="92">
        <f t="shared" si="351"/>
        <v>0.14273813130855972</v>
      </c>
      <c r="GW105" s="92">
        <f t="shared" si="238"/>
        <v>251.58534137128584</v>
      </c>
      <c r="GX105" s="92">
        <f t="shared" si="352"/>
        <v>0.73942968400989739</v>
      </c>
      <c r="GY105" s="92">
        <f t="shared" si="353"/>
        <v>1.6858025946080171</v>
      </c>
      <c r="GZ105" s="92">
        <f t="shared" si="354"/>
        <v>0.1639850980273074</v>
      </c>
      <c r="HA105" s="92">
        <f t="shared" si="355"/>
        <v>289.03451718741849</v>
      </c>
      <c r="HB105" s="92">
        <f t="shared" si="356"/>
        <v>0.70096780374770118</v>
      </c>
      <c r="HC105" s="92">
        <f t="shared" si="357"/>
        <v>1.6282742496741576</v>
      </c>
      <c r="HD105" s="92">
        <f t="shared" si="358"/>
        <v>0.16685682112381528</v>
      </c>
      <c r="HE105" s="92">
        <f t="shared" si="359"/>
        <v>294.09611795895262</v>
      </c>
      <c r="HF105" s="92">
        <f t="shared" si="360"/>
        <v>0.6963668536716473</v>
      </c>
      <c r="HG105" s="92">
        <f t="shared" si="361"/>
        <v>1.6214236456600841</v>
      </c>
      <c r="HH105" s="92">
        <f t="shared" si="362"/>
        <v>0.16720893920601296</v>
      </c>
      <c r="HI105" s="92">
        <f t="shared" si="239"/>
        <v>2.4128249927427672</v>
      </c>
      <c r="HJ105" s="92">
        <f t="shared" si="363"/>
        <v>141.28249927427672</v>
      </c>
      <c r="HK105" s="27">
        <f t="shared" si="240"/>
        <v>0.52012317976511024</v>
      </c>
      <c r="HL105" s="27">
        <f t="shared" si="241"/>
        <v>8.1877615263899386E-3</v>
      </c>
      <c r="HM105" s="27">
        <f t="shared" si="364"/>
        <v>0.52831094129150014</v>
      </c>
      <c r="HN105" s="27">
        <f t="shared" si="367"/>
        <v>0.55000000000000004</v>
      </c>
      <c r="HO105" s="27">
        <f t="shared" si="242"/>
        <v>0.11953206125345164</v>
      </c>
      <c r="HP105" s="27">
        <f t="shared" si="243"/>
        <v>1.7248476438873073</v>
      </c>
      <c r="HQ105" s="27">
        <f t="shared" si="365"/>
        <v>72.484764388730724</v>
      </c>
    </row>
    <row r="106" spans="1:225" x14ac:dyDescent="0.25">
      <c r="A106" s="6" t="s">
        <v>211</v>
      </c>
      <c r="B106" s="7">
        <v>11.590299999999999</v>
      </c>
      <c r="C106" s="6" t="s">
        <v>112</v>
      </c>
      <c r="D106" s="6" t="s">
        <v>246</v>
      </c>
      <c r="E106" s="8">
        <v>0.10309278350515465</v>
      </c>
      <c r="F106" s="5">
        <f t="shared" si="244"/>
        <v>1.0628122010840686E-2</v>
      </c>
      <c r="G106" s="59">
        <v>2.79</v>
      </c>
      <c r="H106" s="5">
        <v>2.6936128291595827</v>
      </c>
      <c r="I106" s="47">
        <f t="shared" si="188"/>
        <v>2.6848569844159207</v>
      </c>
      <c r="J106" s="60">
        <v>17</v>
      </c>
      <c r="K106" s="27">
        <v>0.99879999999999991</v>
      </c>
      <c r="L106" s="48">
        <v>1.0797999999999999E-3</v>
      </c>
      <c r="M106" s="49">
        <f t="shared" si="189"/>
        <v>1.0810973167801361E-6</v>
      </c>
      <c r="N106" s="49">
        <f t="shared" si="190"/>
        <v>1.6880826836362846</v>
      </c>
      <c r="O106" s="14">
        <v>2.9060574769579999</v>
      </c>
      <c r="P106" s="14">
        <v>1.2568375282219999</v>
      </c>
      <c r="Q106" s="14">
        <v>0.8351391592223999</v>
      </c>
      <c r="R106" s="13">
        <f t="shared" si="191"/>
        <v>-1.5390632373486757</v>
      </c>
      <c r="S106" s="13">
        <f t="shared" si="191"/>
        <v>-0.3297981641752436</v>
      </c>
      <c r="T106" s="13">
        <f t="shared" si="191"/>
        <v>0.25991148102229678</v>
      </c>
      <c r="U106" s="13">
        <f t="shared" si="192"/>
        <v>1.2574960642068178</v>
      </c>
      <c r="V106" s="13">
        <f t="shared" si="193"/>
        <v>-0.33055388459685264</v>
      </c>
      <c r="W106" s="13">
        <f t="shared" si="194"/>
        <v>1.450265099581626</v>
      </c>
      <c r="X106" s="13">
        <f t="shared" si="245"/>
        <v>-0.53631664016720737</v>
      </c>
      <c r="Y106" s="13">
        <f t="shared" si="246"/>
        <v>1.9111363363745022</v>
      </c>
      <c r="Z106" s="13">
        <f t="shared" si="247"/>
        <v>-0.93443070076195978</v>
      </c>
      <c r="AA106" s="13">
        <f t="shared" si="248"/>
        <v>30.428766592022033</v>
      </c>
      <c r="AB106" s="18">
        <f t="shared" si="249"/>
        <v>5.1662606000001388E-3</v>
      </c>
      <c r="AC106" s="62">
        <v>1.035783602527053</v>
      </c>
      <c r="AD106" s="17">
        <v>1.0411625194293779</v>
      </c>
      <c r="AE106" s="50">
        <f t="shared" si="195"/>
        <v>1.5971319950232856</v>
      </c>
      <c r="AF106" s="17">
        <v>1.2319955345734437</v>
      </c>
      <c r="AG106" s="65">
        <v>8.2693441973258519</v>
      </c>
      <c r="AH106" s="15">
        <f t="shared" si="196"/>
        <v>7.9199686505361626</v>
      </c>
      <c r="AI106" s="65">
        <v>2.493302397138033</v>
      </c>
      <c r="AJ106" s="15">
        <f t="shared" si="197"/>
        <v>2.8686213142796091</v>
      </c>
      <c r="AK106" s="65">
        <v>7.5343380298440001</v>
      </c>
      <c r="AL106" s="92">
        <f t="shared" si="198"/>
        <v>0.15695177941148641</v>
      </c>
      <c r="AM106" s="92">
        <f t="shared" si="199"/>
        <v>6.7982616824599784</v>
      </c>
      <c r="AN106" s="47">
        <v>1.1832884027064807</v>
      </c>
      <c r="AO106" s="47">
        <f t="shared" si="200"/>
        <v>1.5339891373525565</v>
      </c>
      <c r="AP106" s="5">
        <f t="shared" si="201"/>
        <v>1.1505308451844392</v>
      </c>
      <c r="AQ106" s="5">
        <f t="shared" si="202"/>
        <v>0.90230377977887699</v>
      </c>
      <c r="AR106" s="8">
        <v>6.318023087996999E-2</v>
      </c>
      <c r="AS106" s="51">
        <f t="shared" si="203"/>
        <v>0.66447662523559381</v>
      </c>
      <c r="AT106" s="51">
        <f t="shared" si="204"/>
        <v>0.43248887476844783</v>
      </c>
      <c r="AU106" s="51">
        <f t="shared" si="205"/>
        <v>0.28737874795807761</v>
      </c>
      <c r="AV106" s="51">
        <f t="shared" si="206"/>
        <v>0.4369856526336004</v>
      </c>
      <c r="AW106" s="52">
        <f t="shared" si="207"/>
        <v>1.3013069748350898</v>
      </c>
      <c r="AX106" s="52">
        <f t="shared" si="208"/>
        <v>0.11437975755398282</v>
      </c>
      <c r="AY106" s="9">
        <f t="shared" si="209"/>
        <v>0.8383307094712118</v>
      </c>
      <c r="AZ106" s="9">
        <f t="shared" si="210"/>
        <v>0.96684339972108391</v>
      </c>
      <c r="BA106" s="95">
        <f t="shared" si="250"/>
        <v>1.2740908909163347</v>
      </c>
      <c r="BB106" s="9">
        <f t="shared" si="211"/>
        <v>0.55675943948159989</v>
      </c>
      <c r="BC106" s="9">
        <f t="shared" si="212"/>
        <v>0.41758373177055808</v>
      </c>
      <c r="BD106" s="53">
        <f t="shared" si="186"/>
        <v>79.942707280638686</v>
      </c>
      <c r="BE106" s="53">
        <f t="shared" si="186"/>
        <v>92.197599368479729</v>
      </c>
      <c r="BF106" s="53">
        <f t="shared" si="186"/>
        <v>121.49653351682493</v>
      </c>
      <c r="BG106" s="53">
        <f t="shared" si="186"/>
        <v>53.092241991569843</v>
      </c>
      <c r="BH106" s="53">
        <f t="shared" si="186"/>
        <v>39.820531034998226</v>
      </c>
      <c r="BI106" s="96">
        <f t="shared" si="187"/>
        <v>1.9027788516690631</v>
      </c>
      <c r="BJ106" s="96">
        <f t="shared" si="187"/>
        <v>1.9647196130862159</v>
      </c>
      <c r="BK106" s="96">
        <f t="shared" si="187"/>
        <v>2.0845638870208241</v>
      </c>
      <c r="BL106" s="96">
        <f t="shared" si="187"/>
        <v>1.7250310652169996</v>
      </c>
      <c r="BM106" s="96">
        <f t="shared" si="187"/>
        <v>1.6001070473546666</v>
      </c>
      <c r="BN106" s="99">
        <f t="shared" si="251"/>
        <v>2.6124715032068049</v>
      </c>
      <c r="BO106" s="99">
        <f t="shared" si="252"/>
        <v>3.0129527658937039</v>
      </c>
      <c r="BP106" s="99">
        <f t="shared" si="253"/>
        <v>3.9704213473389354</v>
      </c>
      <c r="BQ106" s="99">
        <f t="shared" si="254"/>
        <v>1.7350171636972838</v>
      </c>
      <c r="BR106" s="99">
        <f t="shared" si="255"/>
        <v>1.3013069748350898</v>
      </c>
      <c r="BS106" s="105">
        <f t="shared" si="213"/>
        <v>0.41705156186837933</v>
      </c>
      <c r="BT106" s="105">
        <f t="shared" si="213"/>
        <v>0.47899232328553221</v>
      </c>
      <c r="BU106" s="105">
        <f t="shared" si="213"/>
        <v>0.59883659722014038</v>
      </c>
      <c r="BV106" s="105">
        <f t="shared" si="213"/>
        <v>0.23930377541631578</v>
      </c>
      <c r="BW106" s="105">
        <f t="shared" si="213"/>
        <v>0.11437975755398282</v>
      </c>
      <c r="BX106" s="88">
        <v>100</v>
      </c>
      <c r="BY106" s="89">
        <f t="shared" si="256"/>
        <v>1.1000185275062209</v>
      </c>
      <c r="BZ106" s="89">
        <f t="shared" si="214"/>
        <v>0.11212905047788148</v>
      </c>
      <c r="CA106" s="89">
        <f t="shared" si="215"/>
        <v>43.3108718444498</v>
      </c>
      <c r="CB106" s="89">
        <f t="shared" si="257"/>
        <v>1.3247934219110316</v>
      </c>
      <c r="CC106" s="89">
        <f t="shared" si="216"/>
        <v>0.1021748627503251</v>
      </c>
      <c r="CD106" s="89">
        <f t="shared" si="217"/>
        <v>39.465975743516239</v>
      </c>
      <c r="CE106" s="89">
        <f t="shared" si="258"/>
        <v>1.3524439763226026</v>
      </c>
      <c r="CF106" s="89">
        <f t="shared" si="218"/>
        <v>0.1011249925321263</v>
      </c>
      <c r="CG106" s="89">
        <f t="shared" si="219"/>
        <v>39.060453764333133</v>
      </c>
      <c r="CH106" s="89">
        <f t="shared" si="259"/>
        <v>1.3555513550097638</v>
      </c>
      <c r="CI106" s="89">
        <f t="shared" si="220"/>
        <v>0.10100901981950297</v>
      </c>
      <c r="CJ106" s="89">
        <f t="shared" si="260"/>
        <v>-2.0212507750821285</v>
      </c>
      <c r="CK106" s="89">
        <f t="shared" si="261"/>
        <v>4.1684538101817381</v>
      </c>
      <c r="CL106" s="83">
        <v>201</v>
      </c>
      <c r="CM106" s="84">
        <f t="shared" si="262"/>
        <v>1.7971928388015419</v>
      </c>
      <c r="CN106" s="84">
        <f t="shared" si="263"/>
        <v>0.1012937883145611</v>
      </c>
      <c r="CO106" s="84">
        <f t="shared" si="264"/>
        <v>78.248653376945114</v>
      </c>
      <c r="CP106" s="84">
        <f t="shared" si="265"/>
        <v>2.239449087039397</v>
      </c>
      <c r="CQ106" s="84">
        <f t="shared" si="266"/>
        <v>9.0742252744321586E-2</v>
      </c>
      <c r="CR106" s="84">
        <f t="shared" si="267"/>
        <v>70.097675284722939</v>
      </c>
      <c r="CS106" s="84">
        <f t="shared" si="268"/>
        <v>2.2976396486111907</v>
      </c>
      <c r="CT106" s="84">
        <f t="shared" si="269"/>
        <v>8.9585803856816332E-2</v>
      </c>
      <c r="CU106" s="84">
        <f t="shared" si="270"/>
        <v>69.204327630812116</v>
      </c>
      <c r="CV106" s="84">
        <f t="shared" si="271"/>
        <v>2.3045223546144311</v>
      </c>
      <c r="CW106" s="84">
        <f t="shared" si="272"/>
        <v>8.9451924960429752E-2</v>
      </c>
      <c r="CX106" s="84">
        <f t="shared" si="273"/>
        <v>-13.231632788383152</v>
      </c>
      <c r="CY106" s="84">
        <f t="shared" si="274"/>
        <v>77.092907298562309</v>
      </c>
      <c r="CZ106" s="88">
        <v>201</v>
      </c>
      <c r="DA106" s="89">
        <f t="shared" si="275"/>
        <v>1.9207324285771668</v>
      </c>
      <c r="DB106" s="89">
        <f t="shared" si="276"/>
        <v>0.12023214972112366</v>
      </c>
      <c r="DC106" s="89">
        <f t="shared" si="277"/>
        <v>139.84999566527074</v>
      </c>
      <c r="DD106" s="89">
        <f t="shared" si="278"/>
        <v>2.2067593614357488</v>
      </c>
      <c r="DE106" s="89">
        <f t="shared" si="279"/>
        <v>0.11216995815543025</v>
      </c>
      <c r="DF106" s="89">
        <f t="shared" si="280"/>
        <v>130.4723253987903</v>
      </c>
      <c r="DG106" s="89">
        <f t="shared" si="281"/>
        <v>2.2661628056463243</v>
      </c>
      <c r="DH106" s="89">
        <f t="shared" si="282"/>
        <v>0.11069002691658272</v>
      </c>
      <c r="DI106" s="89">
        <f t="shared" si="283"/>
        <v>128.75091912087058</v>
      </c>
      <c r="DJ106" s="89">
        <f t="shared" si="284"/>
        <v>2.2777106142241346</v>
      </c>
      <c r="DK106" s="89">
        <f t="shared" si="285"/>
        <v>0.11040907562243861</v>
      </c>
      <c r="DL106" s="89">
        <f t="shared" si="286"/>
        <v>7.0968033537654351</v>
      </c>
      <c r="DM106" s="89">
        <f t="shared" si="287"/>
        <v>75.032537154638774</v>
      </c>
      <c r="DN106" s="83">
        <v>201</v>
      </c>
      <c r="DO106" s="84">
        <f t="shared" si="288"/>
        <v>2.8195015567872579</v>
      </c>
      <c r="DP106" s="84">
        <f t="shared" si="289"/>
        <v>0.10657080787403327</v>
      </c>
      <c r="DQ106" s="84">
        <f t="shared" si="290"/>
        <v>142.96208203924476</v>
      </c>
      <c r="DR106" s="84">
        <f t="shared" si="291"/>
        <v>3.1762835377389198</v>
      </c>
      <c r="DS106" s="84">
        <f t="shared" si="292"/>
        <v>0.10040718594435277</v>
      </c>
      <c r="DT106" s="84">
        <f t="shared" si="293"/>
        <v>134.69373687467203</v>
      </c>
      <c r="DU106" s="84">
        <f t="shared" si="294"/>
        <v>3.2431513270765833</v>
      </c>
      <c r="DV106" s="84">
        <f t="shared" si="295"/>
        <v>9.9366689384445941E-2</v>
      </c>
      <c r="DW106" s="84">
        <f t="shared" si="296"/>
        <v>133.29793667829202</v>
      </c>
      <c r="DX106" s="84">
        <f t="shared" si="297"/>
        <v>3.2549869189248906</v>
      </c>
      <c r="DY106" s="84">
        <f t="shared" si="298"/>
        <v>9.9185869209191799E-2</v>
      </c>
      <c r="DZ106" s="84">
        <f t="shared" si="299"/>
        <v>-3.789706867083964</v>
      </c>
      <c r="EA106" s="84">
        <f t="shared" si="300"/>
        <v>150.13213498970021</v>
      </c>
      <c r="EB106" s="88">
        <v>201</v>
      </c>
      <c r="EC106" s="89">
        <f t="shared" si="301"/>
        <v>3.892113231084056</v>
      </c>
      <c r="ED106" s="89">
        <f t="shared" si="302"/>
        <v>0.10412471629514133</v>
      </c>
      <c r="EE106" s="89">
        <f t="shared" si="303"/>
        <v>184.06902481176076</v>
      </c>
      <c r="EF106" s="89">
        <f t="shared" si="304"/>
        <v>3.9858662147421802</v>
      </c>
      <c r="EG106" s="89">
        <f t="shared" si="305"/>
        <v>0.10289285207979358</v>
      </c>
      <c r="EH106" s="89">
        <f t="shared" si="306"/>
        <v>181.89136658720579</v>
      </c>
      <c r="EI106" s="89">
        <f t="shared" si="307"/>
        <v>3.9987184891413374</v>
      </c>
      <c r="EJ106" s="89">
        <f t="shared" si="308"/>
        <v>0.10272736512816534</v>
      </c>
      <c r="EK106" s="89">
        <f t="shared" si="309"/>
        <v>181.59882296366362</v>
      </c>
      <c r="EL106" s="89">
        <f t="shared" si="310"/>
        <v>4.0004599378313817</v>
      </c>
      <c r="EM106" s="89">
        <f t="shared" si="311"/>
        <v>0.10270500346085933</v>
      </c>
      <c r="EN106" s="89">
        <f t="shared" si="312"/>
        <v>-0.37614664296645728</v>
      </c>
      <c r="EO106" s="89">
        <f t="shared" si="313"/>
        <v>207.41861952583065</v>
      </c>
      <c r="EP106" s="57">
        <f t="shared" si="221"/>
        <v>30.428766592021976</v>
      </c>
      <c r="EQ106" s="57">
        <f t="shared" si="314"/>
        <v>148.27736976358273</v>
      </c>
      <c r="ER106" s="57">
        <f t="shared" si="222"/>
        <v>0.12747735054879725</v>
      </c>
      <c r="ES106" s="57">
        <f t="shared" si="223"/>
        <v>1.2365303003233332</v>
      </c>
      <c r="ET106" s="57">
        <f t="shared" si="315"/>
        <v>23.653030032333323</v>
      </c>
      <c r="EU106" s="58">
        <f t="shared" si="224"/>
        <v>4.9677890010070378</v>
      </c>
      <c r="EV106" s="15">
        <f t="shared" si="225"/>
        <v>0.60074763880472237</v>
      </c>
      <c r="EW106" s="15">
        <f t="shared" si="226"/>
        <v>1.3460236534196208</v>
      </c>
      <c r="EX106" s="58">
        <f t="shared" si="316"/>
        <v>0.44631283950954481</v>
      </c>
      <c r="EY106" s="58">
        <v>100</v>
      </c>
      <c r="EZ106" s="58">
        <f t="shared" si="317"/>
        <v>1.0937857067991494</v>
      </c>
      <c r="FA106" s="58">
        <f t="shared" si="318"/>
        <v>2.8099334870266852</v>
      </c>
      <c r="FB106" s="58">
        <f t="shared" si="319"/>
        <v>9.9404495765875886E-2</v>
      </c>
      <c r="FC106" s="58">
        <f t="shared" si="320"/>
        <v>115.62396858253767</v>
      </c>
      <c r="FD106" s="58">
        <f t="shared" si="321"/>
        <v>1.0238939496738424</v>
      </c>
      <c r="FE106" s="58">
        <f t="shared" si="322"/>
        <v>2.6890110563592771</v>
      </c>
      <c r="FF106" s="58">
        <f t="shared" si="323"/>
        <v>0.10161498390680447</v>
      </c>
      <c r="FG106" s="58">
        <f t="shared" si="324"/>
        <v>118.19513409562241</v>
      </c>
      <c r="FH106" s="58">
        <f t="shared" si="325"/>
        <v>1.0138573498535908</v>
      </c>
      <c r="FI106" s="58">
        <f t="shared" si="326"/>
        <v>2.6716819694001535</v>
      </c>
      <c r="FJ106" s="58">
        <f t="shared" si="327"/>
        <v>0.10194399925230171</v>
      </c>
      <c r="FK106" s="58">
        <f t="shared" si="328"/>
        <v>118.5778336876061</v>
      </c>
      <c r="FL106" s="58">
        <f t="shared" si="329"/>
        <v>1.0123938686693832</v>
      </c>
      <c r="FM106" s="58">
        <f t="shared" si="330"/>
        <v>2.6691560209844734</v>
      </c>
      <c r="FN106" s="58">
        <f t="shared" si="331"/>
        <v>0.10199222505623226</v>
      </c>
      <c r="FO106" s="58">
        <f t="shared" si="227"/>
        <v>0.9893245830454529</v>
      </c>
      <c r="FP106" s="58">
        <f t="shared" si="332"/>
        <v>-1.0675416954547101</v>
      </c>
      <c r="FQ106" s="27">
        <f t="shared" si="228"/>
        <v>0.58762135965316764</v>
      </c>
      <c r="FR106" s="27">
        <f t="shared" si="229"/>
        <v>3.6846304675350116E-4</v>
      </c>
      <c r="FS106" s="27">
        <f t="shared" si="333"/>
        <v>0.58798982269992117</v>
      </c>
      <c r="FT106" s="91">
        <f t="shared" si="366"/>
        <v>0.55000000000000004</v>
      </c>
      <c r="FU106" s="27">
        <f t="shared" si="230"/>
        <v>0.11374035638684983</v>
      </c>
      <c r="FV106" s="27">
        <f t="shared" si="231"/>
        <v>1.1032814569524432</v>
      </c>
      <c r="FW106" s="27">
        <f t="shared" si="334"/>
        <v>10.328145695244316</v>
      </c>
      <c r="FX106" s="54">
        <v>201</v>
      </c>
      <c r="FY106" s="55">
        <f t="shared" si="335"/>
        <v>1.1544383672706788</v>
      </c>
      <c r="FZ106" s="55">
        <f t="shared" si="336"/>
        <v>0.12638478020026142</v>
      </c>
      <c r="GA106" s="55">
        <f t="shared" si="337"/>
        <v>65.087497944103333</v>
      </c>
      <c r="GB106" s="55">
        <f t="shared" si="338"/>
        <v>1.498435351377805</v>
      </c>
      <c r="GC106" s="55">
        <f t="shared" si="339"/>
        <v>0.11093309969346235</v>
      </c>
      <c r="GD106" s="55">
        <f t="shared" si="340"/>
        <v>57.129963645862368</v>
      </c>
      <c r="GE106" s="55">
        <f t="shared" si="341"/>
        <v>1.5443202595970991</v>
      </c>
      <c r="GF106" s="55">
        <f t="shared" si="342"/>
        <v>0.1092726483893411</v>
      </c>
      <c r="GG106" s="55">
        <f t="shared" si="343"/>
        <v>56.27483994606223</v>
      </c>
      <c r="GH106" s="55">
        <f t="shared" si="344"/>
        <v>1.5497166879022368</v>
      </c>
      <c r="GI106" s="55">
        <f t="shared" si="345"/>
        <v>0.10908222769463213</v>
      </c>
      <c r="GJ106" s="57">
        <f t="shared" si="232"/>
        <v>35.093372828614172</v>
      </c>
      <c r="GK106" s="57">
        <f t="shared" si="346"/>
        <v>188.95461831231785</v>
      </c>
      <c r="GL106" s="57">
        <f t="shared" si="233"/>
        <v>0.14085585518784946</v>
      </c>
      <c r="GM106" s="57">
        <f t="shared" si="234"/>
        <v>1.3663017953221397</v>
      </c>
      <c r="GN106" s="57">
        <f t="shared" si="347"/>
        <v>36.630179532213972</v>
      </c>
      <c r="GO106" s="58">
        <f t="shared" si="235"/>
        <v>6.6076139961612297</v>
      </c>
      <c r="GP106" s="15">
        <f t="shared" si="236"/>
        <v>0.83429799885810285</v>
      </c>
      <c r="GQ106" s="92">
        <f t="shared" si="237"/>
        <v>1.1322865152030772</v>
      </c>
      <c r="GR106" s="92">
        <f t="shared" si="348"/>
        <v>0.73682587194679283</v>
      </c>
      <c r="GS106" s="58">
        <v>100</v>
      </c>
      <c r="GT106" s="92">
        <f t="shared" si="349"/>
        <v>1.0937857067991494</v>
      </c>
      <c r="GU106" s="92">
        <f t="shared" si="350"/>
        <v>1.466761032705147</v>
      </c>
      <c r="GV106" s="92">
        <f t="shared" si="351"/>
        <v>0.1477558707384426</v>
      </c>
      <c r="GW106" s="92">
        <f t="shared" si="238"/>
        <v>198.21081716164937</v>
      </c>
      <c r="GX106" s="92">
        <f t="shared" si="352"/>
        <v>0.81314582410501823</v>
      </c>
      <c r="GY106" s="92">
        <f t="shared" si="353"/>
        <v>1.1313688662249244</v>
      </c>
      <c r="GZ106" s="92">
        <f t="shared" si="354"/>
        <v>0.16823731001402681</v>
      </c>
      <c r="HA106" s="92">
        <f t="shared" si="355"/>
        <v>225.68615736418272</v>
      </c>
      <c r="HB106" s="92">
        <f t="shared" si="356"/>
        <v>0.77175356910083937</v>
      </c>
      <c r="HC106" s="92">
        <f t="shared" si="357"/>
        <v>1.081886357620665</v>
      </c>
      <c r="HD106" s="92">
        <f t="shared" si="358"/>
        <v>0.1720416523994539</v>
      </c>
      <c r="HE106" s="92">
        <f t="shared" si="359"/>
        <v>230.78958783506422</v>
      </c>
      <c r="HF106" s="92">
        <f t="shared" si="360"/>
        <v>0.76493360368373187</v>
      </c>
      <c r="HG106" s="92">
        <f t="shared" si="361"/>
        <v>1.073735336554841</v>
      </c>
      <c r="HH106" s="92">
        <f t="shared" si="362"/>
        <v>0.17269342560595857</v>
      </c>
      <c r="HI106" s="92">
        <f t="shared" si="239"/>
        <v>1.6751262283777981</v>
      </c>
      <c r="HJ106" s="92">
        <f t="shared" si="363"/>
        <v>67.512622837779816</v>
      </c>
      <c r="HK106" s="27">
        <f t="shared" si="240"/>
        <v>0.55893988848994736</v>
      </c>
      <c r="HL106" s="27">
        <f t="shared" si="241"/>
        <v>1.3033118272164326E-3</v>
      </c>
      <c r="HM106" s="27">
        <f t="shared" si="364"/>
        <v>0.56024320031716379</v>
      </c>
      <c r="HN106" s="27">
        <f t="shared" si="367"/>
        <v>0.55000000000000004</v>
      </c>
      <c r="HO106" s="27">
        <f t="shared" si="242"/>
        <v>0.13454674669179392</v>
      </c>
      <c r="HP106" s="27">
        <f t="shared" si="243"/>
        <v>1.3051034429104009</v>
      </c>
      <c r="HQ106" s="27">
        <f t="shared" si="365"/>
        <v>30.510344291040091</v>
      </c>
    </row>
    <row r="107" spans="1:225" x14ac:dyDescent="0.25">
      <c r="A107" s="6" t="s">
        <v>211</v>
      </c>
      <c r="B107" s="7">
        <v>11.590299999999999</v>
      </c>
      <c r="C107" s="6" t="s">
        <v>113</v>
      </c>
      <c r="D107" s="6" t="s">
        <v>219</v>
      </c>
      <c r="E107" s="8">
        <v>0.11363636363636363</v>
      </c>
      <c r="F107" s="5">
        <f t="shared" si="244"/>
        <v>1.2913223140495866E-2</v>
      </c>
      <c r="G107" s="59">
        <v>2.57</v>
      </c>
      <c r="H107" s="5">
        <v>2.7308175374469816</v>
      </c>
      <c r="I107" s="47">
        <f t="shared" si="188"/>
        <v>2.7306611636915106</v>
      </c>
      <c r="J107" s="60">
        <v>16</v>
      </c>
      <c r="K107" s="27">
        <v>0.99890000000000001</v>
      </c>
      <c r="L107" s="48">
        <v>1.108E-3</v>
      </c>
      <c r="M107" s="49">
        <f t="shared" si="189"/>
        <v>1.1092201421563721E-6</v>
      </c>
      <c r="N107" s="49">
        <f t="shared" si="190"/>
        <v>1.7336681987100917</v>
      </c>
      <c r="O107" s="14">
        <v>2.4012448580329995</v>
      </c>
      <c r="P107" s="14">
        <v>1.2365659776189999</v>
      </c>
      <c r="Q107" s="14">
        <v>0.96203018087319991</v>
      </c>
      <c r="R107" s="13">
        <f t="shared" si="191"/>
        <v>-1.2637825245422405</v>
      </c>
      <c r="S107" s="13">
        <f t="shared" si="191"/>
        <v>-0.30633921752353016</v>
      </c>
      <c r="T107" s="13">
        <f t="shared" si="191"/>
        <v>5.5845939859726974E-2</v>
      </c>
      <c r="U107" s="13">
        <f t="shared" si="192"/>
        <v>1.2158882938355113</v>
      </c>
      <c r="V107" s="13">
        <f t="shared" si="193"/>
        <v>-0.28201069150166835</v>
      </c>
      <c r="W107" s="13">
        <f t="shared" si="194"/>
        <v>1.4188859209380567</v>
      </c>
      <c r="X107" s="13">
        <f t="shared" si="245"/>
        <v>-0.50475860073534773</v>
      </c>
      <c r="Y107" s="13">
        <f t="shared" si="246"/>
        <v>1.7231650226766364</v>
      </c>
      <c r="Z107" s="13">
        <f t="shared" si="247"/>
        <v>-0.78506087103288524</v>
      </c>
      <c r="AA107" s="13">
        <f t="shared" si="248"/>
        <v>29.180552408573309</v>
      </c>
      <c r="AB107" s="18">
        <f t="shared" si="249"/>
        <v>9.0289376999952431E-5</v>
      </c>
      <c r="AC107" s="62">
        <v>0.94111011254258725</v>
      </c>
      <c r="AD107" s="17">
        <v>0.94119509246112099</v>
      </c>
      <c r="AE107" s="50">
        <f t="shared" si="195"/>
        <v>1.4956881762801808</v>
      </c>
      <c r="AF107" s="17">
        <v>1.081232754056404</v>
      </c>
      <c r="AG107" s="65">
        <v>7.8528462878879992</v>
      </c>
      <c r="AH107" s="15">
        <f t="shared" si="196"/>
        <v>7.0159440162999323</v>
      </c>
      <c r="AI107" s="65">
        <v>1.8773386946552919</v>
      </c>
      <c r="AJ107" s="15">
        <f t="shared" si="197"/>
        <v>2.3320809565287215</v>
      </c>
      <c r="AK107" s="65">
        <v>5.9874815244540001</v>
      </c>
      <c r="AL107" s="92">
        <f t="shared" si="198"/>
        <v>0.10250196148901164</v>
      </c>
      <c r="AM107" s="92">
        <f t="shared" si="199"/>
        <v>5.8616537510071867</v>
      </c>
      <c r="AN107" s="47">
        <v>1.1487870715826833</v>
      </c>
      <c r="AO107" s="47">
        <f t="shared" si="200"/>
        <v>1.5891372450414312</v>
      </c>
      <c r="AP107" s="5">
        <f t="shared" si="201"/>
        <v>1.2422270755767526</v>
      </c>
      <c r="AQ107" s="5">
        <f t="shared" si="202"/>
        <v>0.97898485816901326</v>
      </c>
      <c r="AR107" s="8">
        <v>3.8401531340219994E-2</v>
      </c>
      <c r="AS107" s="51">
        <f t="shared" si="203"/>
        <v>0.77798532248605368</v>
      </c>
      <c r="AT107" s="51">
        <f t="shared" si="204"/>
        <v>0.51496871444919767</v>
      </c>
      <c r="AU107" s="51">
        <f t="shared" si="205"/>
        <v>0.40063810138098754</v>
      </c>
      <c r="AV107" s="51">
        <f t="shared" si="206"/>
        <v>0.55829254204501766</v>
      </c>
      <c r="AW107" s="52">
        <f t="shared" si="207"/>
        <v>1.320588018112131</v>
      </c>
      <c r="AX107" s="52">
        <f t="shared" si="208"/>
        <v>0.12076735253763446</v>
      </c>
      <c r="AY107" s="9">
        <f t="shared" si="209"/>
        <v>0.81059219589034082</v>
      </c>
      <c r="AZ107" s="9">
        <f t="shared" si="210"/>
        <v>0.94592394729203777</v>
      </c>
      <c r="BA107" s="95">
        <f t="shared" si="250"/>
        <v>1.1487766817844243</v>
      </c>
      <c r="BB107" s="9">
        <f t="shared" si="211"/>
        <v>0.64135345391546672</v>
      </c>
      <c r="BC107" s="9">
        <f t="shared" si="212"/>
        <v>0.50134538596613687</v>
      </c>
      <c r="BD107" s="53">
        <f t="shared" si="186"/>
        <v>83.042802805511712</v>
      </c>
      <c r="BE107" s="53">
        <f t="shared" si="186"/>
        <v>96.907145445316743</v>
      </c>
      <c r="BF107" s="53">
        <f t="shared" si="186"/>
        <v>117.68881558033119</v>
      </c>
      <c r="BG107" s="53">
        <f t="shared" si="186"/>
        <v>65.704788020610408</v>
      </c>
      <c r="BH107" s="53">
        <f t="shared" si="186"/>
        <v>51.361370409580545</v>
      </c>
      <c r="BI107" s="96">
        <f t="shared" si="187"/>
        <v>1.9193019987705864</v>
      </c>
      <c r="BJ107" s="96">
        <f t="shared" si="187"/>
        <v>1.9863558009213618</v>
      </c>
      <c r="BK107" s="96">
        <f t="shared" si="187"/>
        <v>2.0707351921336339</v>
      </c>
      <c r="BL107" s="96">
        <f t="shared" si="187"/>
        <v>1.8175970184968184</v>
      </c>
      <c r="BM107" s="96">
        <f t="shared" si="187"/>
        <v>1.7106366029381088</v>
      </c>
      <c r="BN107" s="99">
        <f t="shared" si="251"/>
        <v>2.1351714235987584</v>
      </c>
      <c r="BO107" s="99">
        <f t="shared" si="252"/>
        <v>2.4916472073078397</v>
      </c>
      <c r="BP107" s="99">
        <f t="shared" si="253"/>
        <v>3.0259792229415114</v>
      </c>
      <c r="BQ107" s="99">
        <f t="shared" si="254"/>
        <v>1.6893816325514242</v>
      </c>
      <c r="BR107" s="99">
        <f t="shared" si="255"/>
        <v>1.320588018112131</v>
      </c>
      <c r="BS107" s="105">
        <f t="shared" si="213"/>
        <v>0.32943274837011211</v>
      </c>
      <c r="BT107" s="105">
        <f t="shared" si="213"/>
        <v>0.39648655052088749</v>
      </c>
      <c r="BU107" s="105">
        <f t="shared" si="213"/>
        <v>0.48086594173315933</v>
      </c>
      <c r="BV107" s="105">
        <f t="shared" si="213"/>
        <v>0.22772776809634412</v>
      </c>
      <c r="BW107" s="105">
        <f t="shared" si="213"/>
        <v>0.12076735253763446</v>
      </c>
      <c r="BX107" s="88">
        <v>100</v>
      </c>
      <c r="BY107" s="89">
        <f t="shared" si="256"/>
        <v>1.1000185275062209</v>
      </c>
      <c r="BZ107" s="89">
        <f t="shared" si="214"/>
        <v>0.12450907426479758</v>
      </c>
      <c r="CA107" s="89">
        <f t="shared" si="215"/>
        <v>56.275618807480519</v>
      </c>
      <c r="CB107" s="89">
        <f t="shared" si="257"/>
        <v>1.2499102627078176</v>
      </c>
      <c r="CC107" s="89">
        <f t="shared" si="216"/>
        <v>0.11680504125389204</v>
      </c>
      <c r="CD107" s="89">
        <f t="shared" si="217"/>
        <v>52.793549508017868</v>
      </c>
      <c r="CE107" s="89">
        <f t="shared" si="258"/>
        <v>1.2677760187896006</v>
      </c>
      <c r="CF107" s="89">
        <f t="shared" si="218"/>
        <v>0.1159791009667628</v>
      </c>
      <c r="CG107" s="89">
        <f t="shared" si="219"/>
        <v>52.420240967811594</v>
      </c>
      <c r="CH107" s="89">
        <f t="shared" si="259"/>
        <v>1.2697765996152539</v>
      </c>
      <c r="CI107" s="89">
        <f t="shared" si="220"/>
        <v>0.11588770023179885</v>
      </c>
      <c r="CJ107" s="89">
        <f t="shared" si="260"/>
        <v>1.9811762039829928</v>
      </c>
      <c r="CK107" s="89">
        <f t="shared" si="261"/>
        <v>-3.8476358864375726</v>
      </c>
      <c r="CL107" s="83">
        <v>202</v>
      </c>
      <c r="CM107" s="84">
        <f t="shared" si="262"/>
        <v>1.7951141102496908</v>
      </c>
      <c r="CN107" s="84">
        <f t="shared" si="263"/>
        <v>0.11023897882158462</v>
      </c>
      <c r="CO107" s="84">
        <f t="shared" si="264"/>
        <v>95.610619303066244</v>
      </c>
      <c r="CP107" s="84">
        <f t="shared" si="265"/>
        <v>2.1372039598779615</v>
      </c>
      <c r="CQ107" s="84">
        <f t="shared" si="266"/>
        <v>0.10103183170373045</v>
      </c>
      <c r="CR107" s="84">
        <f t="shared" si="267"/>
        <v>87.625231127644227</v>
      </c>
      <c r="CS107" s="84">
        <f t="shared" si="268"/>
        <v>2.1811165646064348</v>
      </c>
      <c r="CT107" s="84">
        <f t="shared" si="269"/>
        <v>0.10000961925368106</v>
      </c>
      <c r="CU107" s="84">
        <f t="shared" si="270"/>
        <v>86.738662996722908</v>
      </c>
      <c r="CV107" s="84">
        <f t="shared" si="271"/>
        <v>2.1862951575685705</v>
      </c>
      <c r="CW107" s="84">
        <f t="shared" si="272"/>
        <v>9.989110456909972E-2</v>
      </c>
      <c r="CX107" s="84">
        <f t="shared" si="273"/>
        <v>-12.095827979192242</v>
      </c>
      <c r="CY107" s="84">
        <f t="shared" si="274"/>
        <v>65.554671675275827</v>
      </c>
      <c r="CZ107" s="88">
        <v>202</v>
      </c>
      <c r="DA107" s="89">
        <f t="shared" si="275"/>
        <v>1.9170879213292877</v>
      </c>
      <c r="DB107" s="89">
        <f t="shared" si="276"/>
        <v>0.11992581721535427</v>
      </c>
      <c r="DC107" s="89">
        <f t="shared" si="277"/>
        <v>131.45848307201948</v>
      </c>
      <c r="DD107" s="89">
        <f t="shared" si="278"/>
        <v>2.2596417818219545</v>
      </c>
      <c r="DE107" s="89">
        <f t="shared" si="279"/>
        <v>0.11046225475950572</v>
      </c>
      <c r="DF107" s="89">
        <f t="shared" si="280"/>
        <v>121.08485716068496</v>
      </c>
      <c r="DG107" s="89">
        <f t="shared" si="281"/>
        <v>2.3318548877395453</v>
      </c>
      <c r="DH107" s="89">
        <f t="shared" si="282"/>
        <v>0.10873840083109035</v>
      </c>
      <c r="DI107" s="89">
        <f t="shared" si="283"/>
        <v>119.19522882435862</v>
      </c>
      <c r="DJ107" s="89">
        <f t="shared" si="284"/>
        <v>2.345933676942308</v>
      </c>
      <c r="DK107" s="89">
        <f t="shared" si="285"/>
        <v>0.10841162074470738</v>
      </c>
      <c r="DL107" s="89">
        <f t="shared" si="286"/>
        <v>-4.5977737446575073</v>
      </c>
      <c r="DM107" s="89">
        <f t="shared" si="287"/>
        <v>77.643113883160723</v>
      </c>
      <c r="DN107" s="83">
        <v>202</v>
      </c>
      <c r="DO107" s="84">
        <f t="shared" si="288"/>
        <v>2.8146125908648472</v>
      </c>
      <c r="DP107" s="84">
        <f t="shared" si="289"/>
        <v>0.10691811417634145</v>
      </c>
      <c r="DQ107" s="84">
        <f t="shared" si="290"/>
        <v>136.76690598417929</v>
      </c>
      <c r="DR107" s="84">
        <f t="shared" si="291"/>
        <v>3.2258742699641672</v>
      </c>
      <c r="DS107" s="84">
        <f t="shared" si="292"/>
        <v>9.9870421967473311E-2</v>
      </c>
      <c r="DT107" s="84">
        <f t="shared" si="293"/>
        <v>127.75167909618962</v>
      </c>
      <c r="DU107" s="84">
        <f t="shared" si="294"/>
        <v>3.3037227505382587</v>
      </c>
      <c r="DV107" s="84">
        <f t="shared" si="295"/>
        <v>9.8686740745891899E-2</v>
      </c>
      <c r="DW107" s="84">
        <f t="shared" si="296"/>
        <v>126.23754447462065</v>
      </c>
      <c r="DX107" s="84">
        <f t="shared" si="297"/>
        <v>3.3175262520758504</v>
      </c>
      <c r="DY107" s="84">
        <f t="shared" si="298"/>
        <v>9.848121976321389E-2</v>
      </c>
      <c r="DZ107" s="84">
        <f t="shared" si="299"/>
        <v>-13.336526608371779</v>
      </c>
      <c r="EA107" s="84">
        <f t="shared" si="300"/>
        <v>151.21583768558463</v>
      </c>
      <c r="EB107" s="88">
        <v>202</v>
      </c>
      <c r="EC107" s="89">
        <f t="shared" si="301"/>
        <v>3.8868918294174462</v>
      </c>
      <c r="ED107" s="89">
        <f t="shared" si="302"/>
        <v>0.10026493380646877</v>
      </c>
      <c r="EE107" s="89">
        <f t="shared" si="303"/>
        <v>155.76080921179175</v>
      </c>
      <c r="EF107" s="89">
        <f t="shared" si="304"/>
        <v>4.1700384393664374</v>
      </c>
      <c r="EG107" s="89">
        <f t="shared" si="305"/>
        <v>9.680109489901291E-2</v>
      </c>
      <c r="EH107" s="89">
        <f t="shared" si="306"/>
        <v>150.37976191318171</v>
      </c>
      <c r="EI107" s="89">
        <f t="shared" si="307"/>
        <v>4.2098853557374714</v>
      </c>
      <c r="EJ107" s="89">
        <f t="shared" si="308"/>
        <v>9.6341890491041207E-2</v>
      </c>
      <c r="EK107" s="89">
        <f t="shared" si="309"/>
        <v>149.66639137112008</v>
      </c>
      <c r="EL107" s="89">
        <f t="shared" si="310"/>
        <v>4.2153038023217144</v>
      </c>
      <c r="EM107" s="89">
        <f t="shared" si="311"/>
        <v>9.6279950560373917E-2</v>
      </c>
      <c r="EN107" s="89">
        <f t="shared" si="312"/>
        <v>-15.273643506870949</v>
      </c>
      <c r="EO107" s="89">
        <f t="shared" si="313"/>
        <v>219.19900411846638</v>
      </c>
      <c r="EP107" s="57">
        <f t="shared" si="221"/>
        <v>29.180552408573309</v>
      </c>
      <c r="EQ107" s="57">
        <f t="shared" si="314"/>
        <v>137.97959137285702</v>
      </c>
      <c r="ER107" s="57">
        <f t="shared" si="222"/>
        <v>0.12587483795446722</v>
      </c>
      <c r="ES107" s="57">
        <f t="shared" si="223"/>
        <v>1.1076985739993115</v>
      </c>
      <c r="ET107" s="57">
        <f t="shared" si="315"/>
        <v>10.769857399931148</v>
      </c>
      <c r="EU107" s="58">
        <f t="shared" si="224"/>
        <v>4.6444813914218743</v>
      </c>
      <c r="EV107" s="15">
        <f t="shared" si="225"/>
        <v>0.59143923376997543</v>
      </c>
      <c r="EW107" s="15">
        <f t="shared" si="226"/>
        <v>1.2327299241377447</v>
      </c>
      <c r="EX107" s="58">
        <f t="shared" si="316"/>
        <v>0.47978005740687141</v>
      </c>
      <c r="EY107" s="58">
        <v>100</v>
      </c>
      <c r="EZ107" s="58">
        <f t="shared" si="317"/>
        <v>1.0937857067991494</v>
      </c>
      <c r="FA107" s="58">
        <f t="shared" si="318"/>
        <v>2.5584343551029622</v>
      </c>
      <c r="FB107" s="58">
        <f t="shared" si="319"/>
        <v>0.10381176212557752</v>
      </c>
      <c r="FC107" s="58">
        <f t="shared" si="320"/>
        <v>113.79481992234869</v>
      </c>
      <c r="FD107" s="58">
        <f t="shared" si="321"/>
        <v>1.031258625511746</v>
      </c>
      <c r="FE107" s="58">
        <f t="shared" si="322"/>
        <v>2.4553169484860078</v>
      </c>
      <c r="FF107" s="58">
        <f t="shared" si="323"/>
        <v>0.10596926478254261</v>
      </c>
      <c r="FG107" s="58">
        <f t="shared" si="324"/>
        <v>116.159798815919</v>
      </c>
      <c r="FH107" s="58">
        <f t="shared" si="325"/>
        <v>1.0217724543255469</v>
      </c>
      <c r="FI107" s="58">
        <f t="shared" si="326"/>
        <v>2.4396898296495495</v>
      </c>
      <c r="FJ107" s="58">
        <f t="shared" si="327"/>
        <v>0.10630810927790409</v>
      </c>
      <c r="FK107" s="58">
        <f t="shared" si="328"/>
        <v>116.53122829117149</v>
      </c>
      <c r="FL107" s="58">
        <f t="shared" si="329"/>
        <v>1.0203112135184802</v>
      </c>
      <c r="FM107" s="58">
        <f t="shared" si="330"/>
        <v>2.4372831251969926</v>
      </c>
      <c r="FN107" s="58">
        <f t="shared" si="331"/>
        <v>0.10636058349969361</v>
      </c>
      <c r="FO107" s="58">
        <f t="shared" si="227"/>
        <v>0.93597313479730382</v>
      </c>
      <c r="FP107" s="58">
        <f t="shared" si="332"/>
        <v>-6.4026865202696186</v>
      </c>
      <c r="FQ107" s="27">
        <f t="shared" si="228"/>
        <v>0.59967948610894928</v>
      </c>
      <c r="FR107" s="27">
        <f t="shared" si="229"/>
        <v>2.2135756668407026E-4</v>
      </c>
      <c r="FS107" s="27">
        <f t="shared" si="333"/>
        <v>0.59990084367563334</v>
      </c>
      <c r="FT107" s="91">
        <f t="shared" si="366"/>
        <v>0.55000000000000004</v>
      </c>
      <c r="FU107" s="27">
        <f t="shared" si="230"/>
        <v>0.12503817103147896</v>
      </c>
      <c r="FV107" s="27">
        <f t="shared" si="231"/>
        <v>1.100335905077015</v>
      </c>
      <c r="FW107" s="27">
        <f t="shared" si="334"/>
        <v>10.033590507701495</v>
      </c>
      <c r="FX107" s="54">
        <v>202</v>
      </c>
      <c r="FY107" s="55">
        <f t="shared" si="335"/>
        <v>1.1531139556350873</v>
      </c>
      <c r="FZ107" s="55">
        <f t="shared" si="336"/>
        <v>0.13754509188420461</v>
      </c>
      <c r="GA107" s="55">
        <f t="shared" si="337"/>
        <v>79.528865728637982</v>
      </c>
      <c r="GB107" s="55">
        <f t="shared" si="338"/>
        <v>1.430568363132062</v>
      </c>
      <c r="GC107" s="55">
        <f t="shared" si="339"/>
        <v>0.12348861042260298</v>
      </c>
      <c r="GD107" s="55">
        <f t="shared" si="340"/>
        <v>71.401378142836435</v>
      </c>
      <c r="GE107" s="55">
        <f t="shared" si="341"/>
        <v>1.466687750093141</v>
      </c>
      <c r="GF107" s="55">
        <f t="shared" si="342"/>
        <v>0.12195858573680671</v>
      </c>
      <c r="GG107" s="55">
        <f t="shared" si="343"/>
        <v>70.516714603546845</v>
      </c>
      <c r="GH107" s="55">
        <f t="shared" si="344"/>
        <v>1.470923356741096</v>
      </c>
      <c r="GI107" s="55">
        <f t="shared" si="345"/>
        <v>0.1217828658386137</v>
      </c>
      <c r="GJ107" s="57">
        <f t="shared" si="232"/>
        <v>34.05236746470478</v>
      </c>
      <c r="GK107" s="57">
        <f t="shared" si="346"/>
        <v>179.58536522929734</v>
      </c>
      <c r="GL107" s="57">
        <f t="shared" si="233"/>
        <v>0.14039162797326926</v>
      </c>
      <c r="GM107" s="57">
        <f t="shared" si="234"/>
        <v>1.2354463261647695</v>
      </c>
      <c r="GN107" s="57">
        <f t="shared" si="347"/>
        <v>23.544632616476946</v>
      </c>
      <c r="GO107" s="58">
        <f t="shared" si="235"/>
        <v>6.3247713753816726</v>
      </c>
      <c r="GP107" s="15">
        <f t="shared" si="236"/>
        <v>0.90148543954848004</v>
      </c>
      <c r="GQ107" s="92">
        <f t="shared" si="237"/>
        <v>1.0827879592365786</v>
      </c>
      <c r="GR107" s="92">
        <f t="shared" si="348"/>
        <v>0.83255953472559285</v>
      </c>
      <c r="GS107" s="58">
        <v>100</v>
      </c>
      <c r="GT107" s="92">
        <f t="shared" si="349"/>
        <v>1.0937857067991494</v>
      </c>
      <c r="GU107" s="92">
        <f t="shared" si="350"/>
        <v>1.2518893212870081</v>
      </c>
      <c r="GV107" s="92">
        <f t="shared" si="351"/>
        <v>0.16031628324533936</v>
      </c>
      <c r="GW107" s="92">
        <f t="shared" si="238"/>
        <v>205.07247258575481</v>
      </c>
      <c r="GX107" s="92">
        <f t="shared" si="352"/>
        <v>0.80198933322920496</v>
      </c>
      <c r="GY107" s="92">
        <f t="shared" si="353"/>
        <v>0.93684967987743695</v>
      </c>
      <c r="GZ107" s="92">
        <f t="shared" si="354"/>
        <v>0.18532143172667057</v>
      </c>
      <c r="HA107" s="92">
        <f t="shared" si="355"/>
        <v>237.05841638781459</v>
      </c>
      <c r="HB107" s="92">
        <f t="shared" si="356"/>
        <v>0.75687503451446803</v>
      </c>
      <c r="HC107" s="92">
        <f t="shared" si="357"/>
        <v>0.88813505573121276</v>
      </c>
      <c r="HD107" s="92">
        <f t="shared" si="358"/>
        <v>0.19033606954590851</v>
      </c>
      <c r="HE107" s="92">
        <f t="shared" si="359"/>
        <v>243.47301230967372</v>
      </c>
      <c r="HF107" s="92">
        <f t="shared" si="360"/>
        <v>0.74896965514406943</v>
      </c>
      <c r="HG107" s="92">
        <f t="shared" si="361"/>
        <v>0.87959992564135792</v>
      </c>
      <c r="HH107" s="92">
        <f t="shared" si="362"/>
        <v>0.19125729586986856</v>
      </c>
      <c r="HI107" s="92">
        <f t="shared" si="239"/>
        <v>1.6830642036548433</v>
      </c>
      <c r="HJ107" s="92">
        <f t="shared" si="363"/>
        <v>68.306420365484328</v>
      </c>
      <c r="HK107" s="27">
        <f t="shared" si="240"/>
        <v>0.56609356196050287</v>
      </c>
      <c r="HL107" s="27">
        <f t="shared" si="241"/>
        <v>9.4436132160450226E-4</v>
      </c>
      <c r="HM107" s="27">
        <f t="shared" si="364"/>
        <v>0.56703792328210734</v>
      </c>
      <c r="HN107" s="27">
        <f t="shared" si="367"/>
        <v>0.55000000000000004</v>
      </c>
      <c r="HO107" s="27">
        <f t="shared" si="242"/>
        <v>0.14546432766393416</v>
      </c>
      <c r="HP107" s="27">
        <f t="shared" si="243"/>
        <v>1.2800860834426206</v>
      </c>
      <c r="HQ107" s="27">
        <f t="shared" si="365"/>
        <v>28.008608344262065</v>
      </c>
    </row>
    <row r="108" spans="1:225" x14ac:dyDescent="0.25">
      <c r="A108" s="6" t="s">
        <v>211</v>
      </c>
      <c r="B108" s="7">
        <v>11.590299999999999</v>
      </c>
      <c r="C108" s="6" t="s">
        <v>114</v>
      </c>
      <c r="D108" s="6" t="s">
        <v>218</v>
      </c>
      <c r="E108" s="8">
        <v>8.4104289318755257E-2</v>
      </c>
      <c r="F108" s="5">
        <f t="shared" si="244"/>
        <v>7.07353148181289E-3</v>
      </c>
      <c r="G108" s="59">
        <v>1</v>
      </c>
      <c r="H108" s="5">
        <v>2.9202091904950214</v>
      </c>
      <c r="I108" s="47">
        <f t="shared" si="188"/>
        <v>2.9200878357821423</v>
      </c>
      <c r="J108" s="60">
        <v>16</v>
      </c>
      <c r="K108" s="27">
        <v>0.99890000000000001</v>
      </c>
      <c r="L108" s="48">
        <v>1.108E-3</v>
      </c>
      <c r="M108" s="49">
        <f t="shared" si="189"/>
        <v>1.1092201421563721E-6</v>
      </c>
      <c r="N108" s="49">
        <f t="shared" si="190"/>
        <v>1.923303469598701</v>
      </c>
      <c r="O108" s="14">
        <v>1.3944350199559998</v>
      </c>
      <c r="P108" s="14">
        <v>1.3214473078629998</v>
      </c>
      <c r="Q108" s="14">
        <v>0.73141188527540002</v>
      </c>
      <c r="R108" s="13">
        <f t="shared" si="191"/>
        <v>-0.47968070699335191</v>
      </c>
      <c r="S108" s="13">
        <f t="shared" si="191"/>
        <v>-0.4021188992887299</v>
      </c>
      <c r="T108" s="13">
        <f t="shared" si="191"/>
        <v>0.45124402455404444</v>
      </c>
      <c r="U108" s="13">
        <f t="shared" si="192"/>
        <v>0.86803708943570435</v>
      </c>
      <c r="V108" s="13">
        <f t="shared" si="193"/>
        <v>0.20417140751509097</v>
      </c>
      <c r="W108" s="13">
        <f t="shared" si="194"/>
        <v>1.1045957848891583</v>
      </c>
      <c r="X108" s="13">
        <f t="shared" si="245"/>
        <v>-0.14351852724267899</v>
      </c>
      <c r="Y108" s="13">
        <f t="shared" si="246"/>
        <v>1.3574507000663945</v>
      </c>
      <c r="Z108" s="13">
        <f t="shared" si="247"/>
        <v>-0.44089980314104094</v>
      </c>
      <c r="AA108" s="13">
        <f t="shared" si="248"/>
        <v>21.56579096818022</v>
      </c>
      <c r="AB108" s="18">
        <f t="shared" si="249"/>
        <v>6.3162511000025567E-5</v>
      </c>
      <c r="AC108" s="62">
        <v>0.34244122073682137</v>
      </c>
      <c r="AD108" s="17">
        <v>0.34246285155044953</v>
      </c>
      <c r="AE108" s="50">
        <f t="shared" si="195"/>
        <v>0.70568155687442014</v>
      </c>
      <c r="AF108" s="17">
        <v>0.46115862062032059</v>
      </c>
      <c r="AG108" s="65">
        <v>4.0177145600024815</v>
      </c>
      <c r="AH108" s="15">
        <f t="shared" si="196"/>
        <v>4.1262929255480563</v>
      </c>
      <c r="AI108" s="65">
        <v>0.77938817965859508</v>
      </c>
      <c r="AJ108" s="15">
        <f t="shared" si="197"/>
        <v>1.4472315211463411</v>
      </c>
      <c r="AK108" s="65">
        <v>3.7911193267450001</v>
      </c>
      <c r="AL108" s="92">
        <f t="shared" si="198"/>
        <v>7.2223345575437648E-4</v>
      </c>
      <c r="AM108" s="92">
        <f t="shared" si="199"/>
        <v>4.2668682989941384</v>
      </c>
      <c r="AN108" s="47">
        <v>1.3465945825437522</v>
      </c>
      <c r="AO108" s="47">
        <f t="shared" si="200"/>
        <v>2.0606076065755805</v>
      </c>
      <c r="AP108" s="5">
        <f t="shared" si="201"/>
        <v>1.8568815372338461</v>
      </c>
      <c r="AQ108" s="5">
        <f t="shared" si="202"/>
        <v>1.1254903713773656</v>
      </c>
      <c r="AR108" s="8">
        <v>4.9961559794679998E-2</v>
      </c>
      <c r="AS108" s="51">
        <f t="shared" si="203"/>
        <v>0.55349303821899243</v>
      </c>
      <c r="AT108" s="51">
        <f t="shared" si="204"/>
        <v>0.94765786067585778</v>
      </c>
      <c r="AU108" s="51">
        <f t="shared" si="205"/>
        <v>0.52452202849759111</v>
      </c>
      <c r="AV108" s="51">
        <f t="shared" si="206"/>
        <v>0.53881285356413</v>
      </c>
      <c r="AW108" s="52">
        <f t="shared" si="207"/>
        <v>2.3440678641399741</v>
      </c>
      <c r="AX108" s="52">
        <f t="shared" si="208"/>
        <v>0.36997018097867357</v>
      </c>
      <c r="AY108" s="9">
        <f t="shared" si="209"/>
        <v>0.57869139295713623</v>
      </c>
      <c r="AZ108" s="9">
        <f t="shared" si="210"/>
        <v>0.73639718992610548</v>
      </c>
      <c r="BA108" s="95">
        <f t="shared" si="250"/>
        <v>0.90496713337759627</v>
      </c>
      <c r="BB108" s="9">
        <f t="shared" si="211"/>
        <v>0.48760792351693327</v>
      </c>
      <c r="BC108" s="9">
        <f t="shared" si="212"/>
        <v>0.43939959636090803</v>
      </c>
      <c r="BD108" s="53">
        <f t="shared" ref="BD108:BH158" si="368">($K108*1000)*(AY108/1000)*$E108/$L108</f>
        <v>43.878060350511703</v>
      </c>
      <c r="BE108" s="53">
        <f t="shared" si="368"/>
        <v>55.835771422849248</v>
      </c>
      <c r="BF108" s="53">
        <f t="shared" si="368"/>
        <v>68.617233601248572</v>
      </c>
      <c r="BG108" s="53">
        <f t="shared" si="368"/>
        <v>36.971847440365245</v>
      </c>
      <c r="BH108" s="53">
        <f t="shared" si="368"/>
        <v>33.316552210311656</v>
      </c>
      <c r="BI108" s="96">
        <f t="shared" ref="BI108:BM158" si="369">LOG10(BD108)</f>
        <v>1.642247421143143</v>
      </c>
      <c r="BJ108" s="96">
        <f t="shared" si="369"/>
        <v>1.7469125206956846</v>
      </c>
      <c r="BK108" s="96">
        <f t="shared" si="369"/>
        <v>1.8364332048899177</v>
      </c>
      <c r="BL108" s="96">
        <f t="shared" si="369"/>
        <v>1.5678711523072184</v>
      </c>
      <c r="BM108" s="96">
        <f t="shared" si="369"/>
        <v>1.5226600517530191</v>
      </c>
      <c r="BN108" s="99">
        <f t="shared" si="251"/>
        <v>3.0871487109219919</v>
      </c>
      <c r="BO108" s="99">
        <f t="shared" si="252"/>
        <v>3.9284628444013205</v>
      </c>
      <c r="BP108" s="99">
        <f t="shared" si="253"/>
        <v>4.8277340102764441</v>
      </c>
      <c r="BQ108" s="99">
        <f t="shared" si="254"/>
        <v>2.6012451383256514</v>
      </c>
      <c r="BR108" s="99">
        <f t="shared" si="255"/>
        <v>2.3440678641399741</v>
      </c>
      <c r="BS108" s="105">
        <f t="shared" si="213"/>
        <v>0.48955755036879772</v>
      </c>
      <c r="BT108" s="105">
        <f t="shared" si="213"/>
        <v>0.59422264992133911</v>
      </c>
      <c r="BU108" s="105">
        <f t="shared" si="213"/>
        <v>0.6837433341155722</v>
      </c>
      <c r="BV108" s="105">
        <f t="shared" si="213"/>
        <v>0.41518128153287298</v>
      </c>
      <c r="BW108" s="105">
        <f t="shared" si="213"/>
        <v>0.36997018097867357</v>
      </c>
      <c r="BX108" s="88">
        <v>100</v>
      </c>
      <c r="BY108" s="89">
        <f t="shared" si="256"/>
        <v>1.1000185275062209</v>
      </c>
      <c r="BZ108" s="89">
        <f t="shared" si="214"/>
        <v>0.12277310396545518</v>
      </c>
      <c r="CA108" s="89">
        <f t="shared" si="215"/>
        <v>48.634576921333718</v>
      </c>
      <c r="CB108" s="89">
        <f t="shared" si="257"/>
        <v>1.2911027001659328</v>
      </c>
      <c r="CC108" s="89">
        <f t="shared" si="216"/>
        <v>0.11332424678301614</v>
      </c>
      <c r="CD108" s="89">
        <f t="shared" si="217"/>
        <v>44.891565165376733</v>
      </c>
      <c r="CE108" s="89">
        <f t="shared" si="258"/>
        <v>1.3142833107277785</v>
      </c>
      <c r="CF108" s="89">
        <f t="shared" si="218"/>
        <v>0.11232042532147601</v>
      </c>
      <c r="CG108" s="89">
        <f t="shared" si="219"/>
        <v>44.493917549492593</v>
      </c>
      <c r="CH108" s="89">
        <f t="shared" si="259"/>
        <v>1.3168842288098128</v>
      </c>
      <c r="CI108" s="89">
        <f t="shared" si="220"/>
        <v>0.11220945102029274</v>
      </c>
      <c r="CJ108" s="89">
        <f t="shared" si="260"/>
        <v>33.417037263128059</v>
      </c>
      <c r="CK108" s="89">
        <f t="shared" si="261"/>
        <v>-43.820558740820815</v>
      </c>
      <c r="CL108" s="83">
        <v>203</v>
      </c>
      <c r="CM108" s="84">
        <f t="shared" si="262"/>
        <v>1.7930480336571955</v>
      </c>
      <c r="CN108" s="84">
        <f t="shared" si="263"/>
        <v>0.10130078811638371</v>
      </c>
      <c r="CO108" s="84">
        <f t="shared" si="264"/>
        <v>66.797020357067098</v>
      </c>
      <c r="CP108" s="84">
        <f t="shared" si="265"/>
        <v>2.3236282431197992</v>
      </c>
      <c r="CQ108" s="84">
        <f t="shared" si="266"/>
        <v>8.898677402010266E-2</v>
      </c>
      <c r="CR108" s="84">
        <f t="shared" si="267"/>
        <v>58.67724690257544</v>
      </c>
      <c r="CS108" s="84">
        <f t="shared" si="268"/>
        <v>2.394930193207867</v>
      </c>
      <c r="CT108" s="84">
        <f t="shared" si="269"/>
        <v>8.7652106255688852E-2</v>
      </c>
      <c r="CU108" s="84">
        <f t="shared" si="270"/>
        <v>57.797176456064754</v>
      </c>
      <c r="CV108" s="84">
        <f t="shared" si="271"/>
        <v>2.4033851621622841</v>
      </c>
      <c r="CW108" s="84">
        <f t="shared" si="272"/>
        <v>8.7497792918641182E-2</v>
      </c>
      <c r="CX108" s="84">
        <f t="shared" si="273"/>
        <v>4.0348757802643576</v>
      </c>
      <c r="CY108" s="84">
        <f t="shared" si="274"/>
        <v>2.5305281869078211</v>
      </c>
      <c r="CZ108" s="88">
        <v>203</v>
      </c>
      <c r="DA108" s="89">
        <f t="shared" si="275"/>
        <v>1.91346827589844</v>
      </c>
      <c r="DB108" s="89">
        <f t="shared" si="276"/>
        <v>0.10682829263712486</v>
      </c>
      <c r="DC108" s="89">
        <f t="shared" si="277"/>
        <v>83.600104871736832</v>
      </c>
      <c r="DD108" s="89">
        <f t="shared" si="278"/>
        <v>2.6870234038189853</v>
      </c>
      <c r="DE108" s="89">
        <f t="shared" si="279"/>
        <v>9.0149058626542572E-2</v>
      </c>
      <c r="DF108" s="89">
        <f t="shared" si="280"/>
        <v>70.547516666462613</v>
      </c>
      <c r="DG108" s="89">
        <f t="shared" si="281"/>
        <v>2.8673852152859158</v>
      </c>
      <c r="DH108" s="89">
        <f t="shared" si="282"/>
        <v>8.7267774301850121E-2</v>
      </c>
      <c r="DI108" s="89">
        <f t="shared" si="283"/>
        <v>68.292723804352676</v>
      </c>
      <c r="DJ108" s="89">
        <f t="shared" si="284"/>
        <v>2.9032531364430749</v>
      </c>
      <c r="DK108" s="89">
        <f t="shared" si="285"/>
        <v>8.6727028912812074E-2</v>
      </c>
      <c r="DL108" s="89">
        <f t="shared" si="286"/>
        <v>3.1184373773335494</v>
      </c>
      <c r="DM108" s="89">
        <f t="shared" si="287"/>
        <v>23.855336309056163</v>
      </c>
      <c r="DN108" s="83">
        <v>203</v>
      </c>
      <c r="DO108" s="84">
        <f t="shared" si="288"/>
        <v>2.8097561827947262</v>
      </c>
      <c r="DP108" s="84">
        <f t="shared" si="289"/>
        <v>9.9447793711048157E-2</v>
      </c>
      <c r="DQ108" s="84">
        <f t="shared" si="290"/>
        <v>99.033194200925635</v>
      </c>
      <c r="DR108" s="84">
        <f t="shared" si="291"/>
        <v>3.6113988782170834</v>
      </c>
      <c r="DS108" s="84">
        <f t="shared" si="292"/>
        <v>8.771860995212781E-2</v>
      </c>
      <c r="DT108" s="84">
        <f t="shared" si="293"/>
        <v>87.352909604662585</v>
      </c>
      <c r="DU108" s="84">
        <f t="shared" si="294"/>
        <v>3.7734213456495955</v>
      </c>
      <c r="DV108" s="84">
        <f t="shared" si="295"/>
        <v>8.581472585396295E-2</v>
      </c>
      <c r="DW108" s="84">
        <f t="shared" si="296"/>
        <v>85.456962831047349</v>
      </c>
      <c r="DX108" s="84">
        <f t="shared" si="297"/>
        <v>3.8024885537289488</v>
      </c>
      <c r="DY108" s="84">
        <f t="shared" si="298"/>
        <v>8.5486101623504451E-2</v>
      </c>
      <c r="DZ108" s="84">
        <f t="shared" si="299"/>
        <v>1.6429748303467884</v>
      </c>
      <c r="EA108" s="84">
        <f t="shared" si="300"/>
        <v>62.217511357081001</v>
      </c>
      <c r="EB108" s="88">
        <v>203</v>
      </c>
      <c r="EC108" s="89">
        <f t="shared" si="301"/>
        <v>3.8817031654565799</v>
      </c>
      <c r="ED108" s="89">
        <f t="shared" si="302"/>
        <v>9.3794776217737658E-2</v>
      </c>
      <c r="EE108" s="89">
        <f t="shared" si="303"/>
        <v>114.78495548396705</v>
      </c>
      <c r="EF108" s="89">
        <f t="shared" si="304"/>
        <v>4.5289874327073001</v>
      </c>
      <c r="EG108" s="89">
        <f t="shared" si="305"/>
        <v>8.6833889518068932E-2</v>
      </c>
      <c r="EH108" s="89">
        <f t="shared" si="306"/>
        <v>106.26630335673578</v>
      </c>
      <c r="EI108" s="89">
        <f t="shared" si="307"/>
        <v>4.6244490339113753</v>
      </c>
      <c r="EJ108" s="89">
        <f t="shared" si="308"/>
        <v>8.5932968348960775E-2</v>
      </c>
      <c r="EK108" s="89">
        <f t="shared" si="309"/>
        <v>105.163766515552</v>
      </c>
      <c r="EL108" s="89">
        <f t="shared" si="310"/>
        <v>4.6375137599451479</v>
      </c>
      <c r="EM108" s="89">
        <f t="shared" si="311"/>
        <v>8.5811838518517286E-2</v>
      </c>
      <c r="EN108" s="89">
        <f t="shared" si="312"/>
        <v>2.0302759985170615</v>
      </c>
      <c r="EO108" s="89">
        <f t="shared" si="313"/>
        <v>97.840422237375236</v>
      </c>
      <c r="EP108" s="57">
        <f t="shared" si="221"/>
        <v>21.56579096818022</v>
      </c>
      <c r="EQ108" s="57">
        <f t="shared" si="314"/>
        <v>81.05781721880571</v>
      </c>
      <c r="ER108" s="57">
        <f t="shared" si="222"/>
        <v>0.10357963344259682</v>
      </c>
      <c r="ES108" s="57">
        <f t="shared" si="223"/>
        <v>1.2315618416324763</v>
      </c>
      <c r="ET108" s="57">
        <f t="shared" si="315"/>
        <v>23.15618416324763</v>
      </c>
      <c r="EU108" s="58">
        <f t="shared" si="224"/>
        <v>2.3671535863040969</v>
      </c>
      <c r="EV108" s="15">
        <f t="shared" si="225"/>
        <v>0.58917913429435731</v>
      </c>
      <c r="EW108" s="15">
        <f t="shared" si="226"/>
        <v>1.2113945479671517</v>
      </c>
      <c r="EX108" s="58">
        <f t="shared" si="316"/>
        <v>0.48636436021861107</v>
      </c>
      <c r="EY108" s="58">
        <v>100</v>
      </c>
      <c r="EZ108" s="58">
        <f t="shared" si="317"/>
        <v>1.0937857067991494</v>
      </c>
      <c r="FA108" s="58">
        <f t="shared" si="318"/>
        <v>2.5136110039662296</v>
      </c>
      <c r="FB108" s="58">
        <f t="shared" si="319"/>
        <v>9.3206861847996036E-2</v>
      </c>
      <c r="FC108" s="58">
        <f t="shared" si="320"/>
        <v>72.940447075441256</v>
      </c>
      <c r="FD108" s="58">
        <f t="shared" si="321"/>
        <v>1.2706044027068242</v>
      </c>
      <c r="FE108" s="58">
        <f t="shared" si="322"/>
        <v>2.8029495740639399</v>
      </c>
      <c r="FF108" s="58">
        <f t="shared" si="323"/>
        <v>8.8265152967143726E-2</v>
      </c>
      <c r="FG108" s="58">
        <f t="shared" si="324"/>
        <v>69.073237645368636</v>
      </c>
      <c r="FH108" s="58">
        <f t="shared" si="325"/>
        <v>1.3051068197818367</v>
      </c>
      <c r="FI108" s="58">
        <f t="shared" si="326"/>
        <v>2.8594140044517768</v>
      </c>
      <c r="FJ108" s="58">
        <f t="shared" si="327"/>
        <v>8.7389328175876843E-2</v>
      </c>
      <c r="FK108" s="58">
        <f t="shared" si="328"/>
        <v>68.387847636863214</v>
      </c>
      <c r="FL108" s="58">
        <f t="shared" si="329"/>
        <v>1.3115633060009553</v>
      </c>
      <c r="FM108" s="58">
        <f t="shared" si="330"/>
        <v>2.8699790610239893</v>
      </c>
      <c r="FN108" s="58">
        <f t="shared" si="331"/>
        <v>8.7228329708738353E-2</v>
      </c>
      <c r="FO108" s="58">
        <f t="shared" si="227"/>
        <v>1.037144840236899</v>
      </c>
      <c r="FP108" s="58">
        <f t="shared" si="332"/>
        <v>3.7144840236899013</v>
      </c>
      <c r="FQ108" s="27">
        <f t="shared" si="228"/>
        <v>0.71520270860190127</v>
      </c>
      <c r="FR108" s="27">
        <f t="shared" si="229"/>
        <v>2.8709501894416101E-6</v>
      </c>
      <c r="FS108" s="27">
        <f t="shared" si="333"/>
        <v>0.71520557955209074</v>
      </c>
      <c r="FT108" s="91">
        <f t="shared" si="366"/>
        <v>0.55000000000000004</v>
      </c>
      <c r="FU108" s="27">
        <f t="shared" si="230"/>
        <v>0.11291954868069952</v>
      </c>
      <c r="FV108" s="27">
        <f t="shared" si="231"/>
        <v>1.3426134338135172</v>
      </c>
      <c r="FW108" s="27">
        <f t="shared" si="334"/>
        <v>34.261343381351715</v>
      </c>
      <c r="FX108" s="54">
        <v>203</v>
      </c>
      <c r="FY108" s="55">
        <f t="shared" si="335"/>
        <v>1.1517975925078021</v>
      </c>
      <c r="FZ108" s="55">
        <f t="shared" si="336"/>
        <v>0.12639232503496156</v>
      </c>
      <c r="GA108" s="55">
        <f t="shared" si="337"/>
        <v>55.561467752437046</v>
      </c>
      <c r="GB108" s="55">
        <f t="shared" si="338"/>
        <v>1.5542963992755132</v>
      </c>
      <c r="GC108" s="55">
        <f t="shared" si="339"/>
        <v>0.10880324939208652</v>
      </c>
      <c r="GD108" s="55">
        <f t="shared" si="340"/>
        <v>47.829393365353397</v>
      </c>
      <c r="GE108" s="55">
        <f t="shared" si="341"/>
        <v>1.6091131202409645</v>
      </c>
      <c r="GF108" s="55">
        <f t="shared" si="342"/>
        <v>0.10693392261421061</v>
      </c>
      <c r="GG108" s="55">
        <f t="shared" si="343"/>
        <v>47.007646163068848</v>
      </c>
      <c r="GH108" s="55">
        <f t="shared" si="344"/>
        <v>1.6155761184342166</v>
      </c>
      <c r="GI108" s="55">
        <f t="shared" si="345"/>
        <v>0.10671981746785175</v>
      </c>
      <c r="GJ108" s="57">
        <f t="shared" si="232"/>
        <v>27.442930827689029</v>
      </c>
      <c r="GK108" s="57">
        <f t="shared" si="346"/>
        <v>124.07789145802744</v>
      </c>
      <c r="GL108" s="57">
        <f t="shared" si="233"/>
        <v>0.12459733984531426</v>
      </c>
      <c r="GM108" s="57">
        <f t="shared" si="234"/>
        <v>1.4814623707607866</v>
      </c>
      <c r="GN108" s="57">
        <f t="shared" si="347"/>
        <v>48.146237076078656</v>
      </c>
      <c r="GO108" s="58">
        <f t="shared" si="235"/>
        <v>3.8331572500717024</v>
      </c>
      <c r="GP108" s="15">
        <f t="shared" si="236"/>
        <v>0.92895907276446699</v>
      </c>
      <c r="GQ108" s="92">
        <f t="shared" si="237"/>
        <v>1.0005419442102894</v>
      </c>
      <c r="GR108" s="92">
        <f t="shared" si="348"/>
        <v>0.92845590146415946</v>
      </c>
      <c r="GS108" s="58">
        <v>100</v>
      </c>
      <c r="GT108" s="92">
        <f t="shared" si="349"/>
        <v>1.0937857067991494</v>
      </c>
      <c r="GU108" s="92">
        <f t="shared" si="350"/>
        <v>1.0868504307973295</v>
      </c>
      <c r="GV108" s="92">
        <f t="shared" si="351"/>
        <v>0.15989856986066164</v>
      </c>
      <c r="GW108" s="92">
        <f t="shared" si="238"/>
        <v>159.23195005684636</v>
      </c>
      <c r="GX108" s="92">
        <f t="shared" si="352"/>
        <v>0.89055639067327985</v>
      </c>
      <c r="GY108" s="92">
        <f t="shared" si="353"/>
        <v>0.88707962153715314</v>
      </c>
      <c r="GZ108" s="92">
        <f t="shared" si="354"/>
        <v>0.17698977170987679</v>
      </c>
      <c r="HA108" s="92">
        <f t="shared" si="355"/>
        <v>176.25189840058226</v>
      </c>
      <c r="HB108" s="92">
        <f t="shared" si="356"/>
        <v>0.85340004310276385</v>
      </c>
      <c r="HC108" s="92">
        <f t="shared" si="357"/>
        <v>0.85058108816585198</v>
      </c>
      <c r="HD108" s="92">
        <f t="shared" si="358"/>
        <v>0.180747212860249</v>
      </c>
      <c r="HE108" s="92">
        <f t="shared" si="359"/>
        <v>179.99367471614894</v>
      </c>
      <c r="HF108" s="92">
        <f t="shared" si="360"/>
        <v>0.84599103975348899</v>
      </c>
      <c r="HG108" s="92">
        <f t="shared" si="361"/>
        <v>0.84330440298535136</v>
      </c>
      <c r="HH108" s="92">
        <f t="shared" si="362"/>
        <v>0.18152535151734214</v>
      </c>
      <c r="HI108" s="92">
        <f t="shared" si="239"/>
        <v>2.158336429541198</v>
      </c>
      <c r="HJ108" s="92">
        <f t="shared" si="363"/>
        <v>115.8336429541198</v>
      </c>
      <c r="HK108" s="27">
        <f t="shared" si="240"/>
        <v>0.62568092615200377</v>
      </c>
      <c r="HL108" s="27">
        <f t="shared" si="241"/>
        <v>7.6775791148686205E-5</v>
      </c>
      <c r="HM108" s="27">
        <f t="shared" si="364"/>
        <v>0.6257577019431525</v>
      </c>
      <c r="HN108" s="27">
        <f t="shared" si="367"/>
        <v>0.55000000000000004</v>
      </c>
      <c r="HO108" s="27">
        <f t="shared" si="242"/>
        <v>0.12717069040098031</v>
      </c>
      <c r="HP108" s="27">
        <f t="shared" si="243"/>
        <v>1.5120595088676558</v>
      </c>
      <c r="HQ108" s="27">
        <f t="shared" si="365"/>
        <v>51.205950886765585</v>
      </c>
    </row>
    <row r="109" spans="1:225" x14ac:dyDescent="0.25">
      <c r="A109" s="6" t="s">
        <v>211</v>
      </c>
      <c r="B109" s="7">
        <v>11.590299999999999</v>
      </c>
      <c r="C109" s="6" t="s">
        <v>115</v>
      </c>
      <c r="D109" s="6" t="s">
        <v>329</v>
      </c>
      <c r="E109" s="8">
        <v>7.6161462300076158E-2</v>
      </c>
      <c r="F109" s="5">
        <f t="shared" si="244"/>
        <v>5.8005683396859216E-3</v>
      </c>
      <c r="G109" s="59">
        <v>0.73</v>
      </c>
      <c r="H109" s="5">
        <v>2.6783667396513762</v>
      </c>
      <c r="I109" s="47">
        <f t="shared" si="188"/>
        <v>2.6733652751046932</v>
      </c>
      <c r="J109" s="60">
        <v>16</v>
      </c>
      <c r="K109" s="27">
        <v>0.99890000000000001</v>
      </c>
      <c r="L109" s="48">
        <v>1.108E-3</v>
      </c>
      <c r="M109" s="49">
        <f t="shared" si="189"/>
        <v>1.1092201421563721E-6</v>
      </c>
      <c r="N109" s="49">
        <f t="shared" si="190"/>
        <v>1.6763092152414587</v>
      </c>
      <c r="O109" s="14">
        <v>1.5691817412499998</v>
      </c>
      <c r="P109" s="14">
        <v>0.94307851045359992</v>
      </c>
      <c r="Q109" s="14">
        <v>0.86013719939449995</v>
      </c>
      <c r="R109" s="13">
        <f t="shared" si="191"/>
        <v>-0.65001245365450566</v>
      </c>
      <c r="S109" s="13">
        <f t="shared" si="191"/>
        <v>8.4550215898695977E-2</v>
      </c>
      <c r="T109" s="13">
        <f t="shared" si="191"/>
        <v>0.21736129425996664</v>
      </c>
      <c r="U109" s="13">
        <f t="shared" si="192"/>
        <v>0.80522358238042979</v>
      </c>
      <c r="V109" s="13">
        <f t="shared" si="193"/>
        <v>0.31253867016276693</v>
      </c>
      <c r="W109" s="13">
        <f t="shared" si="194"/>
        <v>1.0837512427717186</v>
      </c>
      <c r="X109" s="13">
        <f t="shared" si="245"/>
        <v>-0.11603364783194761</v>
      </c>
      <c r="Y109" s="13">
        <f t="shared" si="246"/>
        <v>1.2164956141182901</v>
      </c>
      <c r="Z109" s="13">
        <f t="shared" si="247"/>
        <v>-0.2827311188779047</v>
      </c>
      <c r="AA109" s="13">
        <f t="shared" si="248"/>
        <v>19.109340570866802</v>
      </c>
      <c r="AB109" s="18">
        <f t="shared" si="249"/>
        <v>2.9780075000001016E-3</v>
      </c>
      <c r="AC109" s="62">
        <v>0.27255416115831055</v>
      </c>
      <c r="AD109" s="17">
        <v>0.27336825386859315</v>
      </c>
      <c r="AE109" s="50">
        <f t="shared" si="195"/>
        <v>0.66648050084073263</v>
      </c>
      <c r="AF109" s="17">
        <v>0.41368648905123867</v>
      </c>
      <c r="AG109" s="65">
        <v>4.3032365977129095</v>
      </c>
      <c r="AH109" s="15">
        <f t="shared" si="196"/>
        <v>3.8796417725862273</v>
      </c>
      <c r="AI109" s="65">
        <v>0.85525442536263341</v>
      </c>
      <c r="AJ109" s="15">
        <f t="shared" si="197"/>
        <v>1.1622805663618085</v>
      </c>
      <c r="AK109" s="65">
        <v>4.2367006447439994</v>
      </c>
      <c r="AL109" s="92">
        <f t="shared" si="198"/>
        <v>6.2110158197960785E-2</v>
      </c>
      <c r="AM109" s="92">
        <f t="shared" si="199"/>
        <v>4.0077663658593368</v>
      </c>
      <c r="AN109" s="47">
        <v>1.5132938195892192</v>
      </c>
      <c r="AO109" s="47">
        <f t="shared" si="200"/>
        <v>2.438031817553719</v>
      </c>
      <c r="AP109" s="5">
        <f t="shared" si="201"/>
        <v>1.3589880764066131</v>
      </c>
      <c r="AQ109" s="5">
        <f t="shared" si="202"/>
        <v>0.94596401821103981</v>
      </c>
      <c r="AR109" s="8">
        <v>4.0410688982679993E-2</v>
      </c>
      <c r="AS109" s="51">
        <f t="shared" si="203"/>
        <v>0.91205259144415551</v>
      </c>
      <c r="AT109" s="51">
        <f t="shared" si="204"/>
        <v>0.60100018096205343</v>
      </c>
      <c r="AU109" s="51">
        <f t="shared" si="205"/>
        <v>0.54814377250484725</v>
      </c>
      <c r="AV109" s="51">
        <f t="shared" si="206"/>
        <v>0.70706148827172144</v>
      </c>
      <c r="AW109" s="52">
        <f t="shared" si="207"/>
        <v>1.8123218913668606</v>
      </c>
      <c r="AX109" s="52">
        <f t="shared" si="208"/>
        <v>0.25823533640311463</v>
      </c>
      <c r="AY109" s="9">
        <f t="shared" si="209"/>
        <v>0.53681572158695312</v>
      </c>
      <c r="AZ109" s="9">
        <f t="shared" si="210"/>
        <v>0.72250082851447905</v>
      </c>
      <c r="BA109" s="95">
        <f t="shared" si="250"/>
        <v>0.81099707607886007</v>
      </c>
      <c r="BB109" s="9">
        <f t="shared" si="211"/>
        <v>0.57342479959633308</v>
      </c>
      <c r="BC109" s="9">
        <f t="shared" si="212"/>
        <v>0.31963383732587325</v>
      </c>
      <c r="BD109" s="53">
        <f t="shared" si="368"/>
        <v>36.858932494907037</v>
      </c>
      <c r="BE109" s="53">
        <f t="shared" si="368"/>
        <v>49.608474928795431</v>
      </c>
      <c r="BF109" s="53">
        <f t="shared" si="368"/>
        <v>55.684819349903712</v>
      </c>
      <c r="BG109" s="53">
        <f t="shared" si="368"/>
        <v>39.372591243684852</v>
      </c>
      <c r="BH109" s="53">
        <f t="shared" si="368"/>
        <v>21.946752971865266</v>
      </c>
      <c r="BI109" s="96">
        <f t="shared" si="369"/>
        <v>1.5665427530674079</v>
      </c>
      <c r="BJ109" s="96">
        <f t="shared" si="369"/>
        <v>1.6955558760950593</v>
      </c>
      <c r="BK109" s="96">
        <f t="shared" si="369"/>
        <v>1.7457368150812205</v>
      </c>
      <c r="BL109" s="96">
        <f t="shared" si="369"/>
        <v>1.595193998122737</v>
      </c>
      <c r="BM109" s="96">
        <f t="shared" si="369"/>
        <v>1.341370275342896</v>
      </c>
      <c r="BN109" s="99">
        <f t="shared" si="251"/>
        <v>3.0437418391034079</v>
      </c>
      <c r="BO109" s="99">
        <f t="shared" si="252"/>
        <v>4.0965752531153967</v>
      </c>
      <c r="BP109" s="99">
        <f t="shared" si="253"/>
        <v>4.598348432408784</v>
      </c>
      <c r="BQ109" s="99">
        <f t="shared" si="254"/>
        <v>3.2513150862108904</v>
      </c>
      <c r="BR109" s="99">
        <f t="shared" si="255"/>
        <v>1.8123218913668606</v>
      </c>
      <c r="BS109" s="105">
        <f t="shared" si="213"/>
        <v>0.48340781412762662</v>
      </c>
      <c r="BT109" s="105">
        <f t="shared" si="213"/>
        <v>0.61242093715527801</v>
      </c>
      <c r="BU109" s="105">
        <f t="shared" si="213"/>
        <v>0.66260187614143906</v>
      </c>
      <c r="BV109" s="105">
        <f t="shared" si="213"/>
        <v>0.51205905918295558</v>
      </c>
      <c r="BW109" s="105">
        <f t="shared" si="213"/>
        <v>0.25823533640311463</v>
      </c>
      <c r="BX109" s="88">
        <v>100</v>
      </c>
      <c r="BY109" s="89">
        <f t="shared" si="256"/>
        <v>1.1000185275062209</v>
      </c>
      <c r="BZ109" s="89">
        <f t="shared" si="214"/>
        <v>9.7758142759693467E-2</v>
      </c>
      <c r="CA109" s="89">
        <f t="shared" si="215"/>
        <v>28.170071127076902</v>
      </c>
      <c r="CB109" s="89">
        <f t="shared" si="257"/>
        <v>1.4576629622755337</v>
      </c>
      <c r="CC109" s="89">
        <f t="shared" si="216"/>
        <v>8.4922815200161539E-2</v>
      </c>
      <c r="CD109" s="89">
        <f t="shared" si="217"/>
        <v>24.47143201544656</v>
      </c>
      <c r="CE109" s="89">
        <f t="shared" si="258"/>
        <v>1.5039724638665193</v>
      </c>
      <c r="CF109" s="89">
        <f t="shared" si="218"/>
        <v>8.3605144086279504E-2</v>
      </c>
      <c r="CG109" s="89">
        <f t="shared" si="219"/>
        <v>24.091730765481159</v>
      </c>
      <c r="CH109" s="89">
        <f t="shared" si="259"/>
        <v>1.5092074144902878</v>
      </c>
      <c r="CI109" s="89">
        <f t="shared" si="220"/>
        <v>8.3460018575565162E-2</v>
      </c>
      <c r="CJ109" s="89">
        <f t="shared" si="260"/>
        <v>9.5830043897170647</v>
      </c>
      <c r="CK109" s="89">
        <f t="shared" si="261"/>
        <v>-16.725200877420431</v>
      </c>
      <c r="CL109" s="83">
        <v>204</v>
      </c>
      <c r="CM109" s="84">
        <f t="shared" si="262"/>
        <v>1.7909944702608258</v>
      </c>
      <c r="CN109" s="84">
        <f t="shared" si="263"/>
        <v>0.10261661416824791</v>
      </c>
      <c r="CO109" s="84">
        <f t="shared" si="264"/>
        <v>79.573354077787442</v>
      </c>
      <c r="CP109" s="84">
        <f t="shared" si="265"/>
        <v>2.2306990415975458</v>
      </c>
      <c r="CQ109" s="84">
        <f t="shared" si="266"/>
        <v>9.1948428942984162E-2</v>
      </c>
      <c r="CR109" s="84">
        <f t="shared" si="267"/>
        <v>71.300782553399671</v>
      </c>
      <c r="CS109" s="84">
        <f t="shared" si="268"/>
        <v>2.2885394860831512</v>
      </c>
      <c r="CT109" s="84">
        <f t="shared" si="269"/>
        <v>9.0779042665940793E-2</v>
      </c>
      <c r="CU109" s="84">
        <f t="shared" si="270"/>
        <v>70.39398993476668</v>
      </c>
      <c r="CV109" s="84">
        <f t="shared" si="271"/>
        <v>2.2953805765910915</v>
      </c>
      <c r="CW109" s="84">
        <f t="shared" si="272"/>
        <v>9.0643664012876934E-2</v>
      </c>
      <c r="CX109" s="84">
        <f t="shared" si="273"/>
        <v>19.015130848907425</v>
      </c>
      <c r="CY109" s="84">
        <f t="shared" si="274"/>
        <v>26.654132884744119</v>
      </c>
      <c r="CZ109" s="88">
        <v>204</v>
      </c>
      <c r="DA109" s="89">
        <f t="shared" si="275"/>
        <v>1.9098732014597974</v>
      </c>
      <c r="DB109" s="89">
        <f t="shared" si="276"/>
        <v>9.614726027977348E-2</v>
      </c>
      <c r="DC109" s="89">
        <f t="shared" si="277"/>
        <v>69.796822484700726</v>
      </c>
      <c r="DD109" s="89">
        <f t="shared" si="278"/>
        <v>2.8791487035088155</v>
      </c>
      <c r="DE109" s="89">
        <f t="shared" si="279"/>
        <v>7.8308180451597834E-2</v>
      </c>
      <c r="DF109" s="89">
        <f t="shared" si="280"/>
        <v>56.846780180484231</v>
      </c>
      <c r="DG109" s="89">
        <f t="shared" si="281"/>
        <v>3.1143976507466751</v>
      </c>
      <c r="DH109" s="89">
        <f t="shared" si="282"/>
        <v>7.5292574859023978E-2</v>
      </c>
      <c r="DI109" s="89">
        <f t="shared" si="283"/>
        <v>54.65764148203057</v>
      </c>
      <c r="DJ109" s="89">
        <f t="shared" si="284"/>
        <v>3.1615569210084753</v>
      </c>
      <c r="DK109" s="89">
        <f t="shared" si="285"/>
        <v>7.4728915276221622E-2</v>
      </c>
      <c r="DL109" s="89">
        <f t="shared" si="286"/>
        <v>-1.8809342423210085</v>
      </c>
      <c r="DM109" s="89">
        <f t="shared" si="287"/>
        <v>74.44786911579024</v>
      </c>
      <c r="DN109" s="83">
        <v>204</v>
      </c>
      <c r="DO109" s="84">
        <f t="shared" si="288"/>
        <v>2.8049319569707647</v>
      </c>
      <c r="DP109" s="84">
        <f t="shared" si="289"/>
        <v>9.2041688517623496E-2</v>
      </c>
      <c r="DQ109" s="84">
        <f t="shared" si="290"/>
        <v>89.928311366455162</v>
      </c>
      <c r="DR109" s="84">
        <f t="shared" si="291"/>
        <v>3.7352735749751114</v>
      </c>
      <c r="DS109" s="84">
        <f t="shared" si="292"/>
        <v>7.975988787125908E-2</v>
      </c>
      <c r="DT109" s="84">
        <f t="shared" si="293"/>
        <v>77.928514204373428</v>
      </c>
      <c r="DU109" s="84">
        <f t="shared" si="294"/>
        <v>3.9271163668963083</v>
      </c>
      <c r="DV109" s="84">
        <f t="shared" si="295"/>
        <v>7.7787328649923326E-2</v>
      </c>
      <c r="DW109" s="84">
        <f t="shared" si="296"/>
        <v>76.001247085505995</v>
      </c>
      <c r="DX109" s="84">
        <f t="shared" si="297"/>
        <v>3.961658122684061</v>
      </c>
      <c r="DY109" s="84">
        <f t="shared" si="298"/>
        <v>7.7447471789110961E-2</v>
      </c>
      <c r="DZ109" s="84">
        <f t="shared" si="299"/>
        <v>1.6885304591026884</v>
      </c>
      <c r="EA109" s="84">
        <f t="shared" si="300"/>
        <v>118.59572196063706</v>
      </c>
      <c r="EB109" s="88">
        <v>204</v>
      </c>
      <c r="EC109" s="89">
        <f t="shared" si="301"/>
        <v>3.8765468741795872</v>
      </c>
      <c r="ED109" s="89">
        <f t="shared" si="302"/>
        <v>8.2949484640285343E-2</v>
      </c>
      <c r="EE109" s="89">
        <f t="shared" si="303"/>
        <v>90.971738091692657</v>
      </c>
      <c r="EF109" s="89">
        <f t="shared" si="304"/>
        <v>4.8229836962026074</v>
      </c>
      <c r="EG109" s="89">
        <f t="shared" si="305"/>
        <v>7.4366666582362115E-2</v>
      </c>
      <c r="EH109" s="89">
        <f t="shared" si="306"/>
        <v>81.558854095607629</v>
      </c>
      <c r="EI109" s="89">
        <f t="shared" si="307"/>
        <v>4.9676050889196537</v>
      </c>
      <c r="EJ109" s="89">
        <f t="shared" si="308"/>
        <v>7.3276156296709638E-2</v>
      </c>
      <c r="EK109" s="89">
        <f t="shared" si="309"/>
        <v>80.362877815310242</v>
      </c>
      <c r="EL109" s="89">
        <f t="shared" si="310"/>
        <v>4.9874952204851866</v>
      </c>
      <c r="EM109" s="89">
        <f t="shared" si="311"/>
        <v>7.3129897670926161E-2</v>
      </c>
      <c r="EN109" s="89">
        <f t="shared" si="312"/>
        <v>-3.9804443580739424</v>
      </c>
      <c r="EO109" s="89">
        <f t="shared" si="313"/>
        <v>175.19919304862546</v>
      </c>
      <c r="EP109" s="57">
        <f t="shared" si="221"/>
        <v>19.109340570866802</v>
      </c>
      <c r="EQ109" s="57">
        <f t="shared" si="314"/>
        <v>65.070891047139355</v>
      </c>
      <c r="ER109" s="57">
        <f t="shared" si="222"/>
        <v>8.9637145007818567E-2</v>
      </c>
      <c r="ES109" s="57">
        <f t="shared" si="223"/>
        <v>1.1769357139526579</v>
      </c>
      <c r="ET109" s="57">
        <f t="shared" si="315"/>
        <v>17.693571395265796</v>
      </c>
      <c r="EU109" s="58">
        <f t="shared" si="224"/>
        <v>2.0369616080576218</v>
      </c>
      <c r="EV109" s="15">
        <f t="shared" si="225"/>
        <v>0.47335570838476071</v>
      </c>
      <c r="EW109" s="15">
        <f t="shared" si="226"/>
        <v>1.2923352245253752</v>
      </c>
      <c r="EX109" s="58">
        <f t="shared" si="316"/>
        <v>0.36627935182886157</v>
      </c>
      <c r="EY109" s="58">
        <v>100</v>
      </c>
      <c r="EZ109" s="58">
        <f t="shared" si="317"/>
        <v>1.0937857067991494</v>
      </c>
      <c r="FA109" s="58">
        <f t="shared" si="318"/>
        <v>3.6307185465672753</v>
      </c>
      <c r="FB109" s="58">
        <f t="shared" si="319"/>
        <v>6.9733728915477772E-2</v>
      </c>
      <c r="FC109" s="58">
        <f t="shared" si="320"/>
        <v>50.622271338227158</v>
      </c>
      <c r="FD109" s="58">
        <f t="shared" si="321"/>
        <v>1.5290420644780458</v>
      </c>
      <c r="FE109" s="58">
        <f t="shared" si="322"/>
        <v>4.4924728427618881</v>
      </c>
      <c r="FF109" s="58">
        <f t="shared" si="323"/>
        <v>6.2689737416267571E-2</v>
      </c>
      <c r="FG109" s="58">
        <f t="shared" si="324"/>
        <v>45.508779567130453</v>
      </c>
      <c r="FH109" s="58">
        <f t="shared" si="325"/>
        <v>1.6179270539314425</v>
      </c>
      <c r="FI109" s="58">
        <f t="shared" si="326"/>
        <v>4.6692898013224537</v>
      </c>
      <c r="FJ109" s="58">
        <f t="shared" si="327"/>
        <v>6.1491312971244924E-2</v>
      </c>
      <c r="FK109" s="58">
        <f t="shared" si="328"/>
        <v>44.638799309688125</v>
      </c>
      <c r="FL109" s="58">
        <f t="shared" si="329"/>
        <v>1.6347903888336224</v>
      </c>
      <c r="FM109" s="58">
        <f t="shared" si="330"/>
        <v>4.7028284053842846</v>
      </c>
      <c r="FN109" s="58">
        <f t="shared" si="331"/>
        <v>6.1271655489153698E-2</v>
      </c>
      <c r="FO109" s="58">
        <f t="shared" si="227"/>
        <v>0.80449683657258808</v>
      </c>
      <c r="FP109" s="58">
        <f t="shared" si="332"/>
        <v>-19.550316342741191</v>
      </c>
      <c r="FQ109" s="27">
        <f t="shared" si="228"/>
        <v>0.75257846312255183</v>
      </c>
      <c r="FR109" s="27">
        <f t="shared" si="229"/>
        <v>8.3672072228026157E-7</v>
      </c>
      <c r="FS109" s="27">
        <f t="shared" si="333"/>
        <v>0.7525792998432741</v>
      </c>
      <c r="FT109" s="91">
        <f t="shared" si="366"/>
        <v>0.55000000000000004</v>
      </c>
      <c r="FU109" s="27">
        <f t="shared" si="230"/>
        <v>8.7651257786118236E-2</v>
      </c>
      <c r="FV109" s="27">
        <f t="shared" si="231"/>
        <v>1.1508610147317324</v>
      </c>
      <c r="FW109" s="27">
        <f t="shared" si="334"/>
        <v>15.08610147317324</v>
      </c>
      <c r="FX109" s="54">
        <v>204</v>
      </c>
      <c r="FY109" s="55">
        <f t="shared" si="335"/>
        <v>1.1504891896896756</v>
      </c>
      <c r="FZ109" s="55">
        <f t="shared" si="336"/>
        <v>0.12803347481728702</v>
      </c>
      <c r="GA109" s="55">
        <f t="shared" si="337"/>
        <v>66.188456960399236</v>
      </c>
      <c r="GB109" s="55">
        <f t="shared" si="338"/>
        <v>1.4926330860183561</v>
      </c>
      <c r="GC109" s="55">
        <f t="shared" si="339"/>
        <v>0.11240568368634793</v>
      </c>
      <c r="GD109" s="55">
        <f t="shared" si="340"/>
        <v>58.109480879086092</v>
      </c>
      <c r="GE109" s="55">
        <f t="shared" si="341"/>
        <v>1.5382597267164662</v>
      </c>
      <c r="GF109" s="55">
        <f t="shared" si="342"/>
        <v>0.1107260911044711</v>
      </c>
      <c r="GG109" s="55">
        <f t="shared" si="343"/>
        <v>57.241195132134308</v>
      </c>
      <c r="GH109" s="55">
        <f t="shared" si="344"/>
        <v>1.5436256245967879</v>
      </c>
      <c r="GI109" s="55">
        <f t="shared" si="345"/>
        <v>0.11053347246561791</v>
      </c>
      <c r="GJ109" s="57">
        <f t="shared" si="232"/>
        <v>25.719281011370754</v>
      </c>
      <c r="GK109" s="57">
        <f t="shared" si="346"/>
        <v>110.80370692255782</v>
      </c>
      <c r="GL109" s="57">
        <f t="shared" si="233"/>
        <v>0.11340767022306561</v>
      </c>
      <c r="GM109" s="57">
        <f t="shared" si="234"/>
        <v>1.4890427100288515</v>
      </c>
      <c r="GN109" s="57">
        <f t="shared" si="347"/>
        <v>48.904271002885146</v>
      </c>
      <c r="GO109" s="58">
        <f t="shared" si="235"/>
        <v>3.6898532128250769</v>
      </c>
      <c r="GP109" s="15">
        <f t="shared" si="236"/>
        <v>0.95108090620577201</v>
      </c>
      <c r="GQ109" s="92">
        <f t="shared" si="237"/>
        <v>1.0486775627979055</v>
      </c>
      <c r="GR109" s="92">
        <f t="shared" si="348"/>
        <v>0.90693358945170677</v>
      </c>
      <c r="GS109" s="58">
        <v>100</v>
      </c>
      <c r="GT109" s="92">
        <f t="shared" si="349"/>
        <v>1.0937857067991494</v>
      </c>
      <c r="GU109" s="92">
        <f t="shared" si="350"/>
        <v>1.1204133228472126</v>
      </c>
      <c r="GV109" s="92">
        <f t="shared" si="351"/>
        <v>0.145631931750454</v>
      </c>
      <c r="GW109" s="92">
        <f t="shared" si="238"/>
        <v>142.2880644007912</v>
      </c>
      <c r="GX109" s="92">
        <f t="shared" si="352"/>
        <v>0.93446980229223198</v>
      </c>
      <c r="GY109" s="92">
        <f t="shared" si="353"/>
        <v>0.96057163766343767</v>
      </c>
      <c r="GZ109" s="92">
        <f t="shared" si="354"/>
        <v>0.15728266630414828</v>
      </c>
      <c r="HA109" s="92">
        <f t="shared" si="355"/>
        <v>153.67128543320331</v>
      </c>
      <c r="HB109" s="92">
        <f t="shared" si="356"/>
        <v>0.90410765939515825</v>
      </c>
      <c r="HC109" s="92">
        <f t="shared" si="357"/>
        <v>0.93011822758792506</v>
      </c>
      <c r="HD109" s="92">
        <f t="shared" si="358"/>
        <v>0.15983675900046732</v>
      </c>
      <c r="HE109" s="92">
        <f t="shared" si="359"/>
        <v>156.16673338676176</v>
      </c>
      <c r="HF109" s="92">
        <f t="shared" si="360"/>
        <v>0.89793053672876766</v>
      </c>
      <c r="HG109" s="92">
        <f t="shared" si="361"/>
        <v>0.92392297882328966</v>
      </c>
      <c r="HH109" s="92">
        <f t="shared" si="362"/>
        <v>0.16037174626971698</v>
      </c>
      <c r="HI109" s="92">
        <f t="shared" si="239"/>
        <v>2.1056810285213841</v>
      </c>
      <c r="HJ109" s="92">
        <f t="shared" si="363"/>
        <v>110.56810285213841</v>
      </c>
      <c r="HK109" s="27">
        <f t="shared" si="240"/>
        <v>0.63139716299542215</v>
      </c>
      <c r="HL109" s="27">
        <f t="shared" si="241"/>
        <v>6.1253783810023753E-5</v>
      </c>
      <c r="HM109" s="27">
        <f t="shared" si="364"/>
        <v>0.6314584167792322</v>
      </c>
      <c r="HN109" s="27">
        <f t="shared" si="367"/>
        <v>0.55000000000000004</v>
      </c>
      <c r="HO109" s="27">
        <f t="shared" si="242"/>
        <v>0.12816627730471561</v>
      </c>
      <c r="HP109" s="27">
        <f t="shared" si="243"/>
        <v>1.682823221010916</v>
      </c>
      <c r="HQ109" s="27">
        <f t="shared" si="365"/>
        <v>68.282322101091594</v>
      </c>
    </row>
    <row r="110" spans="1:225" x14ac:dyDescent="0.25">
      <c r="A110" s="6" t="s">
        <v>211</v>
      </c>
      <c r="B110" s="7">
        <v>11.590299999999999</v>
      </c>
      <c r="C110" s="6" t="s">
        <v>116</v>
      </c>
      <c r="D110" s="6" t="s">
        <v>216</v>
      </c>
      <c r="E110" s="8">
        <v>6.8870523415977963E-2</v>
      </c>
      <c r="F110" s="5">
        <f t="shared" si="244"/>
        <v>4.7431489955907687E-3</v>
      </c>
      <c r="G110" s="59">
        <v>0.97000000000000008</v>
      </c>
      <c r="H110" s="5">
        <v>2.4500239843961871</v>
      </c>
      <c r="I110" s="47">
        <f t="shared" si="188"/>
        <v>2.424442090652787</v>
      </c>
      <c r="J110" s="60">
        <v>16</v>
      </c>
      <c r="K110" s="27">
        <v>0.99890000000000001</v>
      </c>
      <c r="L110" s="48">
        <v>1.108E-3</v>
      </c>
      <c r="M110" s="49">
        <f t="shared" si="189"/>
        <v>1.1092201421563721E-6</v>
      </c>
      <c r="N110" s="49">
        <f t="shared" si="190"/>
        <v>1.4271119137579209</v>
      </c>
      <c r="O110" s="14">
        <v>1.7198133366549999</v>
      </c>
      <c r="P110" s="14">
        <v>1.3791278266489999</v>
      </c>
      <c r="Q110" s="14">
        <v>0.64121624021719992</v>
      </c>
      <c r="R110" s="13">
        <f t="shared" si="191"/>
        <v>-0.78225198766223969</v>
      </c>
      <c r="S110" s="13">
        <f t="shared" si="191"/>
        <v>-0.46375618152625825</v>
      </c>
      <c r="T110" s="13">
        <f t="shared" si="191"/>
        <v>0.6411171294945418</v>
      </c>
      <c r="U110" s="13">
        <f t="shared" si="192"/>
        <v>0.91645065051368702</v>
      </c>
      <c r="V110" s="13">
        <f t="shared" si="193"/>
        <v>0.12587089898422577</v>
      </c>
      <c r="W110" s="13">
        <f t="shared" si="194"/>
        <v>1.1499971984440851</v>
      </c>
      <c r="X110" s="13">
        <f t="shared" si="245"/>
        <v>-0.20163034656465195</v>
      </c>
      <c r="Y110" s="13">
        <f t="shared" si="246"/>
        <v>1.5400787087752934</v>
      </c>
      <c r="Z110" s="13">
        <f t="shared" si="247"/>
        <v>-0.62300408459424905</v>
      </c>
      <c r="AA110" s="13">
        <f t="shared" si="248"/>
        <v>20.612923841648293</v>
      </c>
      <c r="AB110" s="18">
        <f t="shared" si="249"/>
        <v>1.7629019999999995E-2</v>
      </c>
      <c r="AC110" s="62">
        <v>0.39591449152244046</v>
      </c>
      <c r="AD110" s="17">
        <v>0.40301932730386686</v>
      </c>
      <c r="AE110" s="50">
        <f t="shared" si="195"/>
        <v>0.7963224679612193</v>
      </c>
      <c r="AF110" s="17">
        <v>0.54742325938976633</v>
      </c>
      <c r="AG110" s="65">
        <v>5.2969891607923092</v>
      </c>
      <c r="AH110" s="15">
        <f t="shared" si="196"/>
        <v>4.8348076927732331</v>
      </c>
      <c r="AI110" s="65">
        <v>1.1164571971569111</v>
      </c>
      <c r="AJ110" s="15">
        <f t="shared" si="197"/>
        <v>1.8628406877798667</v>
      </c>
      <c r="AK110" s="65">
        <v>4.5762577231419996</v>
      </c>
      <c r="AL110" s="92">
        <f t="shared" si="198"/>
        <v>1.2085946394179703E-2</v>
      </c>
      <c r="AM110" s="92">
        <f t="shared" si="199"/>
        <v>4.8825245487815829</v>
      </c>
      <c r="AN110" s="47">
        <v>1.3583052283173069</v>
      </c>
      <c r="AO110" s="47">
        <f t="shared" si="200"/>
        <v>1.9758915119244675</v>
      </c>
      <c r="AP110" s="5">
        <f t="shared" si="201"/>
        <v>1.6685285316119971</v>
      </c>
      <c r="AQ110" s="5">
        <f t="shared" si="202"/>
        <v>1.0669251699026481</v>
      </c>
      <c r="AR110" s="8">
        <v>5.0085418376600001E-2</v>
      </c>
      <c r="AS110" s="51">
        <f t="shared" si="203"/>
        <v>0.46494329809530777</v>
      </c>
      <c r="AT110" s="51">
        <f t="shared" si="204"/>
        <v>0.80190553082427773</v>
      </c>
      <c r="AU110" s="51">
        <f t="shared" si="205"/>
        <v>0.37284060226230814</v>
      </c>
      <c r="AV110" s="51">
        <f t="shared" si="206"/>
        <v>0.41635290233127764</v>
      </c>
      <c r="AW110" s="52">
        <f t="shared" si="207"/>
        <v>2.1309539444698298</v>
      </c>
      <c r="AX110" s="52">
        <f t="shared" si="208"/>
        <v>0.32857406356743668</v>
      </c>
      <c r="AY110" s="9">
        <f t="shared" si="209"/>
        <v>0.61096710034245794</v>
      </c>
      <c r="AZ110" s="9">
        <f t="shared" si="210"/>
        <v>0.76666479896272333</v>
      </c>
      <c r="BA110" s="95">
        <f t="shared" si="250"/>
        <v>1.0267191391835289</v>
      </c>
      <c r="BB110" s="9">
        <f t="shared" si="211"/>
        <v>0.4274774934781333</v>
      </c>
      <c r="BC110" s="9">
        <f t="shared" si="212"/>
        <v>0.36098054482533382</v>
      </c>
      <c r="BD110" s="53">
        <f t="shared" si="368"/>
        <v>37.934421122868073</v>
      </c>
      <c r="BE110" s="53">
        <f t="shared" si="368"/>
        <v>47.601557150343133</v>
      </c>
      <c r="BF110" s="53">
        <f t="shared" si="368"/>
        <v>63.748107187548285</v>
      </c>
      <c r="BG110" s="53">
        <f t="shared" si="368"/>
        <v>26.541709445661116</v>
      </c>
      <c r="BH110" s="53">
        <f t="shared" si="368"/>
        <v>22.412971167990989</v>
      </c>
      <c r="BI110" s="96">
        <f t="shared" si="369"/>
        <v>1.5790334611412937</v>
      </c>
      <c r="BJ110" s="96">
        <f t="shared" si="369"/>
        <v>1.6776211596688209</v>
      </c>
      <c r="BK110" s="96">
        <f t="shared" si="369"/>
        <v>1.804467294200786</v>
      </c>
      <c r="BL110" s="96">
        <f t="shared" si="369"/>
        <v>1.4239288906048908</v>
      </c>
      <c r="BM110" s="96">
        <f t="shared" si="369"/>
        <v>1.3504994324534603</v>
      </c>
      <c r="BN110" s="99">
        <f t="shared" si="251"/>
        <v>3.606683991919899</v>
      </c>
      <c r="BO110" s="99">
        <f t="shared" si="252"/>
        <v>4.525804509011115</v>
      </c>
      <c r="BP110" s="99">
        <f t="shared" si="253"/>
        <v>6.0609670822134065</v>
      </c>
      <c r="BQ110" s="99">
        <f t="shared" si="254"/>
        <v>2.5235012356138875</v>
      </c>
      <c r="BR110" s="99">
        <f t="shared" si="255"/>
        <v>2.1309539444698298</v>
      </c>
      <c r="BS110" s="105">
        <f t="shared" si="213"/>
        <v>0.55710809225527014</v>
      </c>
      <c r="BT110" s="105">
        <f t="shared" si="213"/>
        <v>0.65569579078279738</v>
      </c>
      <c r="BU110" s="105">
        <f t="shared" si="213"/>
        <v>0.78254192531476252</v>
      </c>
      <c r="BV110" s="105">
        <f t="shared" si="213"/>
        <v>0.40200352171886722</v>
      </c>
      <c r="BW110" s="105">
        <f t="shared" si="213"/>
        <v>0.32857406356743668</v>
      </c>
      <c r="BX110" s="88">
        <v>100</v>
      </c>
      <c r="BY110" s="89">
        <f t="shared" si="256"/>
        <v>1.1000185275062209</v>
      </c>
      <c r="BZ110" s="89">
        <f t="shared" si="214"/>
        <v>9.5856245696149006E-2</v>
      </c>
      <c r="CA110" s="89">
        <f t="shared" si="215"/>
        <v>31.195105895786089</v>
      </c>
      <c r="CB110" s="89">
        <f t="shared" si="257"/>
        <v>1.4249971233955669</v>
      </c>
      <c r="CC110" s="89">
        <f t="shared" si="216"/>
        <v>8.4219647934584238E-2</v>
      </c>
      <c r="CD110" s="89">
        <f t="shared" si="217"/>
        <v>27.408134094393453</v>
      </c>
      <c r="CE110" s="89">
        <f t="shared" si="258"/>
        <v>1.4665712994505147</v>
      </c>
      <c r="CF110" s="89">
        <f t="shared" si="218"/>
        <v>8.3017342057456978E-2</v>
      </c>
      <c r="CG110" s="89">
        <f t="shared" si="219"/>
        <v>27.016860068546464</v>
      </c>
      <c r="CH110" s="89">
        <f t="shared" si="259"/>
        <v>1.4712644155870014</v>
      </c>
      <c r="CI110" s="89">
        <f t="shared" si="220"/>
        <v>8.288482977087272E-2</v>
      </c>
      <c r="CJ110" s="89">
        <f t="shared" si="260"/>
        <v>20.348772827307183</v>
      </c>
      <c r="CK110" s="89">
        <f t="shared" si="261"/>
        <v>-30.95747473073407</v>
      </c>
      <c r="CL110" s="83">
        <v>205</v>
      </c>
      <c r="CM110" s="84">
        <f t="shared" si="262"/>
        <v>1.7889532834899995</v>
      </c>
      <c r="CN110" s="84">
        <f t="shared" si="263"/>
        <v>8.1796673973535683E-2</v>
      </c>
      <c r="CO110" s="84">
        <f t="shared" si="264"/>
        <v>47.284893011065243</v>
      </c>
      <c r="CP110" s="84">
        <f t="shared" si="265"/>
        <v>2.5185741051195611</v>
      </c>
      <c r="CQ110" s="84">
        <f t="shared" si="266"/>
        <v>6.8937856804391531E-2</v>
      </c>
      <c r="CR110" s="84">
        <f t="shared" si="267"/>
        <v>39.851488148068619</v>
      </c>
      <c r="CS110" s="84">
        <f t="shared" si="268"/>
        <v>2.6210561961091345</v>
      </c>
      <c r="CT110" s="84">
        <f t="shared" si="269"/>
        <v>6.7576699750974176E-2</v>
      </c>
      <c r="CU110" s="84">
        <f t="shared" si="270"/>
        <v>39.064632613295643</v>
      </c>
      <c r="CV110" s="84">
        <f t="shared" si="271"/>
        <v>2.6332738771379653</v>
      </c>
      <c r="CW110" s="84">
        <f t="shared" si="272"/>
        <v>6.7419748650354605E-2</v>
      </c>
      <c r="CX110" s="84">
        <f t="shared" si="273"/>
        <v>-2.1065249596851188</v>
      </c>
      <c r="CY110" s="84">
        <f t="shared" si="274"/>
        <v>23.572538203922111</v>
      </c>
      <c r="CZ110" s="88">
        <v>205</v>
      </c>
      <c r="DA110" s="89">
        <f t="shared" si="275"/>
        <v>1.9063024119946894</v>
      </c>
      <c r="DB110" s="89">
        <f t="shared" si="276"/>
        <v>9.4730871140940046E-2</v>
      </c>
      <c r="DC110" s="89">
        <f t="shared" si="277"/>
        <v>78.267753335301293</v>
      </c>
      <c r="DD110" s="89">
        <f t="shared" si="278"/>
        <v>2.7556612964290599</v>
      </c>
      <c r="DE110" s="89">
        <f t="shared" si="279"/>
        <v>7.8790618829591222E-2</v>
      </c>
      <c r="DF110" s="89">
        <f t="shared" si="280"/>
        <v>65.097730501341161</v>
      </c>
      <c r="DG110" s="89">
        <f t="shared" si="281"/>
        <v>2.956979746957956</v>
      </c>
      <c r="DH110" s="89">
        <f t="shared" si="282"/>
        <v>7.6061214342690683E-2</v>
      </c>
      <c r="DI110" s="89">
        <f t="shared" si="283"/>
        <v>62.842664601913633</v>
      </c>
      <c r="DJ110" s="89">
        <f t="shared" si="284"/>
        <v>2.9971464736905471</v>
      </c>
      <c r="DK110" s="89">
        <f t="shared" si="285"/>
        <v>7.5549822063701269E-2</v>
      </c>
      <c r="DL110" s="89">
        <f t="shared" si="286"/>
        <v>9.6983416364942343</v>
      </c>
      <c r="DM110" s="89">
        <f t="shared" si="287"/>
        <v>40.648111211817927</v>
      </c>
      <c r="DN110" s="83">
        <v>205</v>
      </c>
      <c r="DO110" s="84">
        <f t="shared" si="288"/>
        <v>2.8001395439340189</v>
      </c>
      <c r="DP110" s="84">
        <f t="shared" si="289"/>
        <v>8.7557114691547547E-2</v>
      </c>
      <c r="DQ110" s="84">
        <f t="shared" si="290"/>
        <v>90.775881876234735</v>
      </c>
      <c r="DR110" s="84">
        <f t="shared" si="291"/>
        <v>3.7230401888289131</v>
      </c>
      <c r="DS110" s="84">
        <f t="shared" si="292"/>
        <v>7.5933324916159117E-2</v>
      </c>
      <c r="DT110" s="84">
        <f t="shared" si="293"/>
        <v>78.724779332232018</v>
      </c>
      <c r="DU110" s="84">
        <f t="shared" si="294"/>
        <v>3.9131800003290516</v>
      </c>
      <c r="DV110" s="84">
        <f t="shared" si="295"/>
        <v>7.4065569478081669E-2</v>
      </c>
      <c r="DW110" s="84">
        <f t="shared" si="296"/>
        <v>76.78836162799513</v>
      </c>
      <c r="DX110" s="84">
        <f t="shared" si="297"/>
        <v>3.9474096465608803</v>
      </c>
      <c r="DY110" s="84">
        <f t="shared" si="298"/>
        <v>7.3743743463481282E-2</v>
      </c>
      <c r="DZ110" s="84">
        <f t="shared" si="299"/>
        <v>7.0759155089748171</v>
      </c>
      <c r="EA110" s="84">
        <f t="shared" si="300"/>
        <v>85.241434091292632</v>
      </c>
      <c r="EB110" s="88">
        <v>205</v>
      </c>
      <c r="EC110" s="89">
        <f t="shared" si="301"/>
        <v>3.8714225963984514</v>
      </c>
      <c r="ED110" s="89">
        <f t="shared" si="302"/>
        <v>8.6172572086941027E-2</v>
      </c>
      <c r="EE110" s="89">
        <f t="shared" si="303"/>
        <v>119.64490952490557</v>
      </c>
      <c r="EF110" s="89">
        <f t="shared" si="304"/>
        <v>4.4784694083420611</v>
      </c>
      <c r="EG110" s="89">
        <f t="shared" si="305"/>
        <v>8.0119741666325947E-2</v>
      </c>
      <c r="EH110" s="89">
        <f t="shared" si="306"/>
        <v>111.24095533733139</v>
      </c>
      <c r="EI110" s="89">
        <f t="shared" si="307"/>
        <v>4.5675719366037733</v>
      </c>
      <c r="EJ110" s="89">
        <f t="shared" si="308"/>
        <v>7.9334419502317996E-2</v>
      </c>
      <c r="EK110" s="89">
        <f t="shared" si="309"/>
        <v>110.15058752092412</v>
      </c>
      <c r="EL110" s="89">
        <f t="shared" si="310"/>
        <v>4.579758377410954</v>
      </c>
      <c r="EM110" s="89">
        <f t="shared" si="311"/>
        <v>7.9228797312729263E-2</v>
      </c>
      <c r="EN110" s="89">
        <f t="shared" si="312"/>
        <v>15.040213698082884</v>
      </c>
      <c r="EO110" s="89">
        <f t="shared" si="313"/>
        <v>114.91587790041957</v>
      </c>
      <c r="EP110" s="57">
        <f t="shared" si="221"/>
        <v>20.612923841648293</v>
      </c>
      <c r="EQ110" s="57">
        <f t="shared" si="314"/>
        <v>74.707695547688601</v>
      </c>
      <c r="ER110" s="57">
        <f t="shared" si="222"/>
        <v>9.0421978127391278E-2</v>
      </c>
      <c r="ES110" s="57">
        <f t="shared" si="223"/>
        <v>1.3129271224097214</v>
      </c>
      <c r="ET110" s="57">
        <f t="shared" si="315"/>
        <v>31.292712240972143</v>
      </c>
      <c r="EU110" s="58">
        <f t="shared" si="224"/>
        <v>2.6385664765121879</v>
      </c>
      <c r="EV110" s="15">
        <f t="shared" si="225"/>
        <v>0.49812570809896056</v>
      </c>
      <c r="EW110" s="15">
        <f t="shared" si="226"/>
        <v>1.2217560659878539</v>
      </c>
      <c r="EX110" s="58">
        <f t="shared" si="316"/>
        <v>0.4077128994618085</v>
      </c>
      <c r="EY110" s="58">
        <v>100</v>
      </c>
      <c r="EZ110" s="58">
        <f t="shared" si="317"/>
        <v>1.0937857067991494</v>
      </c>
      <c r="FA110" s="58">
        <f t="shared" si="318"/>
        <v>3.1596500106048797</v>
      </c>
      <c r="FB110" s="58">
        <f t="shared" si="319"/>
        <v>7.3581381952209896E-2</v>
      </c>
      <c r="FC110" s="58">
        <f t="shared" si="320"/>
        <v>60.793798086559072</v>
      </c>
      <c r="FD110" s="58">
        <f t="shared" si="321"/>
        <v>1.3912343090200101</v>
      </c>
      <c r="FE110" s="58">
        <f t="shared" si="322"/>
        <v>3.7087059114724039</v>
      </c>
      <c r="FF110" s="58">
        <f t="shared" si="323"/>
        <v>6.7916646150124743E-2</v>
      </c>
      <c r="FG110" s="58">
        <f t="shared" si="324"/>
        <v>56.113527134467709</v>
      </c>
      <c r="FH110" s="58">
        <f t="shared" si="325"/>
        <v>1.4493316375125898</v>
      </c>
      <c r="FI110" s="58">
        <f t="shared" si="326"/>
        <v>3.8162232322644849</v>
      </c>
      <c r="FJ110" s="58">
        <f t="shared" si="327"/>
        <v>6.695307750828268E-2</v>
      </c>
      <c r="FK110" s="58">
        <f t="shared" si="328"/>
        <v>55.317415456479218</v>
      </c>
      <c r="FL110" s="58">
        <f t="shared" si="329"/>
        <v>1.4600444865824103</v>
      </c>
      <c r="FM110" s="58">
        <f t="shared" si="330"/>
        <v>3.8360482418432196</v>
      </c>
      <c r="FN110" s="58">
        <f t="shared" si="331"/>
        <v>6.6779843919665557E-2</v>
      </c>
      <c r="FO110" s="58">
        <f t="shared" si="227"/>
        <v>0.96964333371354383</v>
      </c>
      <c r="FP110" s="58">
        <f t="shared" si="332"/>
        <v>-3.0356666286456169</v>
      </c>
      <c r="FQ110" s="27">
        <f t="shared" si="228"/>
        <v>0.69137577702639874</v>
      </c>
      <c r="FR110" s="27">
        <f t="shared" si="229"/>
        <v>6.5558930680477744E-6</v>
      </c>
      <c r="FS110" s="27">
        <f t="shared" si="333"/>
        <v>0.69138233291946682</v>
      </c>
      <c r="FT110" s="91">
        <f t="shared" si="366"/>
        <v>0.55000000000000004</v>
      </c>
      <c r="FU110" s="27">
        <f t="shared" si="230"/>
        <v>8.9669060874958392E-2</v>
      </c>
      <c r="FV110" s="27">
        <f t="shared" si="231"/>
        <v>1.3019947639043958</v>
      </c>
      <c r="FW110" s="27">
        <f t="shared" si="334"/>
        <v>30.199476390439585</v>
      </c>
      <c r="FX110" s="54">
        <v>205</v>
      </c>
      <c r="FY110" s="55">
        <f t="shared" si="335"/>
        <v>1.1491886603744144</v>
      </c>
      <c r="FZ110" s="55">
        <f t="shared" si="336"/>
        <v>0.10205621995510049</v>
      </c>
      <c r="GA110" s="55">
        <f t="shared" si="337"/>
        <v>39.330999719719422</v>
      </c>
      <c r="GB110" s="55">
        <f t="shared" si="338"/>
        <v>1.6835956611970588</v>
      </c>
      <c r="GC110" s="55">
        <f t="shared" si="339"/>
        <v>8.4317213489837603E-2</v>
      </c>
      <c r="GD110" s="55">
        <f t="shared" si="340"/>
        <v>32.494641694502491</v>
      </c>
      <c r="GE110" s="55">
        <f t="shared" si="341"/>
        <v>1.7596161593203725</v>
      </c>
      <c r="GF110" s="55">
        <f t="shared" si="342"/>
        <v>8.2475731037441796E-2</v>
      </c>
      <c r="GG110" s="55">
        <f t="shared" si="343"/>
        <v>31.784960835747267</v>
      </c>
      <c r="GH110" s="55">
        <f t="shared" si="344"/>
        <v>1.7686264891688575</v>
      </c>
      <c r="GI110" s="55">
        <f t="shared" si="345"/>
        <v>8.2265375022666773E-2</v>
      </c>
      <c r="GJ110" s="57">
        <f t="shared" si="232"/>
        <v>25.865882310574886</v>
      </c>
      <c r="GK110" s="57">
        <f t="shared" si="346"/>
        <v>111.91222861924153</v>
      </c>
      <c r="GL110" s="57">
        <f t="shared" si="233"/>
        <v>0.10794400047758654</v>
      </c>
      <c r="GM110" s="57">
        <f t="shared" si="234"/>
        <v>1.5673468869345566</v>
      </c>
      <c r="GN110" s="57">
        <f t="shared" si="347"/>
        <v>56.734688693455659</v>
      </c>
      <c r="GO110" s="58">
        <f t="shared" si="235"/>
        <v>4.1547360412979524</v>
      </c>
      <c r="GP110" s="15">
        <f t="shared" si="236"/>
        <v>0.85933842777411618</v>
      </c>
      <c r="GQ110" s="92">
        <f t="shared" si="237"/>
        <v>1.0091405228555692</v>
      </c>
      <c r="GR110" s="92">
        <f t="shared" si="348"/>
        <v>0.85155477191862494</v>
      </c>
      <c r="GS110" s="58">
        <v>100</v>
      </c>
      <c r="GT110" s="92">
        <f t="shared" si="349"/>
        <v>1.0937857067991494</v>
      </c>
      <c r="GU110" s="92">
        <f t="shared" si="350"/>
        <v>1.2157975101239895</v>
      </c>
      <c r="GV110" s="92">
        <f t="shared" si="351"/>
        <v>0.13287725695711641</v>
      </c>
      <c r="GW110" s="92">
        <f t="shared" si="238"/>
        <v>137.76207934752463</v>
      </c>
      <c r="GX110" s="92">
        <f t="shared" si="352"/>
        <v>0.9476547358275127</v>
      </c>
      <c r="GY110" s="92">
        <f t="shared" si="353"/>
        <v>1.0610456044692034</v>
      </c>
      <c r="GZ110" s="92">
        <f t="shared" si="354"/>
        <v>0.14223754693535418</v>
      </c>
      <c r="HA110" s="92">
        <f t="shared" si="355"/>
        <v>147.46647150783232</v>
      </c>
      <c r="HB110" s="92">
        <f t="shared" si="356"/>
        <v>0.92019005621857441</v>
      </c>
      <c r="HC110" s="92">
        <f t="shared" si="357"/>
        <v>1.0319552736501207</v>
      </c>
      <c r="HD110" s="92">
        <f t="shared" si="358"/>
        <v>0.14422841858020588</v>
      </c>
      <c r="HE110" s="92">
        <f t="shared" si="359"/>
        <v>149.53053140633935</v>
      </c>
      <c r="HF110" s="92">
        <f t="shared" si="360"/>
        <v>0.91472116418565252</v>
      </c>
      <c r="HG110" s="92">
        <f t="shared" si="361"/>
        <v>1.0261625463556325</v>
      </c>
      <c r="HH110" s="92">
        <f t="shared" si="362"/>
        <v>0.14463493319269652</v>
      </c>
      <c r="HI110" s="92">
        <f t="shared" si="239"/>
        <v>2.1000992299579533</v>
      </c>
      <c r="HJ110" s="92">
        <f t="shared" si="363"/>
        <v>110.00992299579534</v>
      </c>
      <c r="HK110" s="27">
        <f t="shared" si="240"/>
        <v>0.61422385557992609</v>
      </c>
      <c r="HL110" s="27">
        <f t="shared" si="241"/>
        <v>1.2162851329739101E-4</v>
      </c>
      <c r="HM110" s="27">
        <f t="shared" si="364"/>
        <v>0.61434548409322354</v>
      </c>
      <c r="HN110" s="27">
        <f t="shared" si="367"/>
        <v>0.55000000000000004</v>
      </c>
      <c r="HO110" s="27">
        <f t="shared" si="242"/>
        <v>0.10351663693587591</v>
      </c>
      <c r="HP110" s="27">
        <f t="shared" si="243"/>
        <v>1.5030615683089181</v>
      </c>
      <c r="HQ110" s="27">
        <f t="shared" si="365"/>
        <v>50.306156830891815</v>
      </c>
    </row>
    <row r="111" spans="1:225" x14ac:dyDescent="0.25">
      <c r="A111" s="6" t="s">
        <v>211</v>
      </c>
      <c r="B111" s="7">
        <v>11.590299999999999</v>
      </c>
      <c r="C111" s="6" t="s">
        <v>117</v>
      </c>
      <c r="D111" s="6" t="s">
        <v>215</v>
      </c>
      <c r="E111" s="8">
        <v>7.434944237918216E-2</v>
      </c>
      <c r="F111" s="5">
        <f t="shared" si="244"/>
        <v>5.5278395820953282E-3</v>
      </c>
      <c r="G111" s="59">
        <v>0.92</v>
      </c>
      <c r="H111" s="5">
        <v>2.991793417402413</v>
      </c>
      <c r="I111" s="47">
        <f t="shared" si="188"/>
        <v>2.991793417402413</v>
      </c>
      <c r="J111" s="60">
        <v>16</v>
      </c>
      <c r="K111" s="27">
        <v>0.99890000000000001</v>
      </c>
      <c r="L111" s="48">
        <v>1.108E-3</v>
      </c>
      <c r="M111" s="49">
        <f t="shared" si="189"/>
        <v>1.1092201421563721E-6</v>
      </c>
      <c r="N111" s="49">
        <f t="shared" si="190"/>
        <v>1.9950880142180529</v>
      </c>
      <c r="O111" s="14">
        <v>1.5778254392810001</v>
      </c>
      <c r="P111" s="14">
        <v>1.2595571921169999</v>
      </c>
      <c r="Q111" s="14">
        <v>0.64326244973070001</v>
      </c>
      <c r="R111" s="13">
        <f t="shared" si="191"/>
        <v>-0.65793760344135621</v>
      </c>
      <c r="S111" s="13">
        <f t="shared" si="191"/>
        <v>-0.33291663133001942</v>
      </c>
      <c r="T111" s="13">
        <f t="shared" si="191"/>
        <v>0.63652062067266402</v>
      </c>
      <c r="U111" s="13">
        <f t="shared" si="192"/>
        <v>0.83743775025339573</v>
      </c>
      <c r="V111" s="13">
        <f t="shared" si="193"/>
        <v>0.25594614113226777</v>
      </c>
      <c r="W111" s="13">
        <f t="shared" si="194"/>
        <v>1.0853130259141186</v>
      </c>
      <c r="X111" s="13">
        <f t="shared" si="245"/>
        <v>-0.1181112046995705</v>
      </c>
      <c r="Y111" s="13">
        <f t="shared" si="246"/>
        <v>1.4097380536651298</v>
      </c>
      <c r="Z111" s="13">
        <f t="shared" si="247"/>
        <v>-0.4954271173856879</v>
      </c>
      <c r="AA111" s="13">
        <f t="shared" si="248"/>
        <v>21.061262046883346</v>
      </c>
      <c r="AB111" s="18">
        <f t="shared" si="249"/>
        <v>0</v>
      </c>
      <c r="AC111" s="62">
        <v>0.3075078628920771</v>
      </c>
      <c r="AD111" s="17">
        <v>0.3075078628920771</v>
      </c>
      <c r="AE111" s="50">
        <f t="shared" si="195"/>
        <v>0.66936603042947795</v>
      </c>
      <c r="AF111" s="17">
        <v>0.41393737247047618</v>
      </c>
      <c r="AG111" s="65">
        <v>3.7663067749431551</v>
      </c>
      <c r="AH111" s="15">
        <f t="shared" si="196"/>
        <v>4.183102490781784</v>
      </c>
      <c r="AI111" s="65">
        <v>0.97439308169530492</v>
      </c>
      <c r="AJ111" s="15">
        <f t="shared" si="197"/>
        <v>1.5608699778209645</v>
      </c>
      <c r="AK111" s="65">
        <v>4.144390743520999</v>
      </c>
      <c r="AL111" s="92">
        <f t="shared" si="198"/>
        <v>1.258203279135831E-2</v>
      </c>
      <c r="AM111" s="92">
        <f t="shared" si="199"/>
        <v>4.4709806479132919</v>
      </c>
      <c r="AN111" s="47">
        <v>1.3461033762761103</v>
      </c>
      <c r="AO111" s="47">
        <f t="shared" si="200"/>
        <v>2.1767444387735821</v>
      </c>
      <c r="AP111" s="5">
        <f t="shared" si="201"/>
        <v>1.6018894295773052</v>
      </c>
      <c r="AQ111" s="5">
        <f t="shared" si="202"/>
        <v>1.0788028746813647</v>
      </c>
      <c r="AR111" s="8">
        <v>6.5233068886039997E-2</v>
      </c>
      <c r="AS111" s="51">
        <f t="shared" si="203"/>
        <v>0.51070523336025508</v>
      </c>
      <c r="AT111" s="51">
        <f t="shared" si="204"/>
        <v>0.79828678176907075</v>
      </c>
      <c r="AU111" s="51">
        <f t="shared" si="205"/>
        <v>0.40768923717178024</v>
      </c>
      <c r="AV111" s="51">
        <f t="shared" si="206"/>
        <v>0.45629927351276639</v>
      </c>
      <c r="AW111" s="52">
        <f t="shared" si="207"/>
        <v>2.2347434063184619</v>
      </c>
      <c r="AX111" s="52">
        <f t="shared" si="208"/>
        <v>0.3492276645519104</v>
      </c>
      <c r="AY111" s="9">
        <f t="shared" si="209"/>
        <v>0.55829183350226375</v>
      </c>
      <c r="AZ111" s="9">
        <f t="shared" si="210"/>
        <v>0.72354201727607903</v>
      </c>
      <c r="BA111" s="95">
        <f t="shared" si="250"/>
        <v>0.93982536911008652</v>
      </c>
      <c r="BB111" s="9">
        <f t="shared" si="211"/>
        <v>0.42884163315379997</v>
      </c>
      <c r="BC111" s="9">
        <f t="shared" si="212"/>
        <v>0.31558912790827426</v>
      </c>
      <c r="BD111" s="53">
        <f t="shared" si="368"/>
        <v>37.421504468039892</v>
      </c>
      <c r="BE111" s="53">
        <f t="shared" si="368"/>
        <v>48.497988341435402</v>
      </c>
      <c r="BF111" s="53">
        <f t="shared" si="368"/>
        <v>62.995152604516349</v>
      </c>
      <c r="BG111" s="53">
        <f t="shared" si="368"/>
        <v>28.744642368266664</v>
      </c>
      <c r="BH111" s="53">
        <f t="shared" si="368"/>
        <v>21.153488644100708</v>
      </c>
      <c r="BI111" s="96">
        <f t="shared" si="369"/>
        <v>1.5731212435871256</v>
      </c>
      <c r="BJ111" s="96">
        <f t="shared" si="369"/>
        <v>1.685723724780964</v>
      </c>
      <c r="BK111" s="96">
        <f t="shared" si="369"/>
        <v>1.7993071323408172</v>
      </c>
      <c r="BL111" s="96">
        <f t="shared" si="369"/>
        <v>1.4585569096612581</v>
      </c>
      <c r="BM111" s="96">
        <f t="shared" si="369"/>
        <v>1.3253820016845814</v>
      </c>
      <c r="BN111" s="99">
        <f t="shared" si="251"/>
        <v>3.9533649400091302</v>
      </c>
      <c r="BO111" s="99">
        <f t="shared" si="252"/>
        <v>5.1235312287818608</v>
      </c>
      <c r="BP111" s="99">
        <f t="shared" si="253"/>
        <v>6.6550725642235111</v>
      </c>
      <c r="BQ111" s="99">
        <f t="shared" si="254"/>
        <v>3.0367047762299317</v>
      </c>
      <c r="BR111" s="99">
        <f t="shared" si="255"/>
        <v>2.2347434063184619</v>
      </c>
      <c r="BS111" s="105">
        <f t="shared" si="213"/>
        <v>0.59696690645445449</v>
      </c>
      <c r="BT111" s="105">
        <f t="shared" si="213"/>
        <v>0.70956938764829314</v>
      </c>
      <c r="BU111" s="105">
        <f t="shared" si="213"/>
        <v>0.8231527952081461</v>
      </c>
      <c r="BV111" s="105">
        <f t="shared" si="213"/>
        <v>0.48240257252858726</v>
      </c>
      <c r="BW111" s="105">
        <f t="shared" si="213"/>
        <v>0.3492276645519104</v>
      </c>
      <c r="BX111" s="88">
        <v>100</v>
      </c>
      <c r="BY111" s="89">
        <f t="shared" si="256"/>
        <v>1.1000185275062209</v>
      </c>
      <c r="BZ111" s="89">
        <f t="shared" si="214"/>
        <v>0.10597210178232122</v>
      </c>
      <c r="CA111" s="89">
        <f t="shared" si="215"/>
        <v>30.150591314609322</v>
      </c>
      <c r="CB111" s="89">
        <f t="shared" si="257"/>
        <v>1.4358215446983127</v>
      </c>
      <c r="CC111" s="89">
        <f t="shared" si="216"/>
        <v>9.2755851176512208E-2</v>
      </c>
      <c r="CD111" s="89">
        <f t="shared" si="217"/>
        <v>26.390377409012505</v>
      </c>
      <c r="CE111" s="89">
        <f t="shared" si="258"/>
        <v>1.4789544124451777</v>
      </c>
      <c r="CF111" s="89">
        <f t="shared" si="218"/>
        <v>9.1393256911285317E-2</v>
      </c>
      <c r="CG111" s="89">
        <f t="shared" si="219"/>
        <v>26.002699688862389</v>
      </c>
      <c r="CH111" s="89">
        <f t="shared" si="259"/>
        <v>1.4838257469670151</v>
      </c>
      <c r="CI111" s="89">
        <f t="shared" si="220"/>
        <v>9.1243113564521944E-2</v>
      </c>
      <c r="CJ111" s="89">
        <f t="shared" si="260"/>
        <v>22.721987744282004</v>
      </c>
      <c r="CK111" s="89">
        <f t="shared" si="261"/>
        <v>-33.601963304973602</v>
      </c>
      <c r="CL111" s="83">
        <v>206</v>
      </c>
      <c r="CM111" s="84">
        <f t="shared" si="262"/>
        <v>1.7869243389216396</v>
      </c>
      <c r="CN111" s="84">
        <f t="shared" si="263"/>
        <v>9.6922792825732434E-2</v>
      </c>
      <c r="CO111" s="84">
        <f t="shared" si="264"/>
        <v>56.207772270179731</v>
      </c>
      <c r="CP111" s="84">
        <f t="shared" si="265"/>
        <v>2.4190647097058102</v>
      </c>
      <c r="CQ111" s="84">
        <f t="shared" si="266"/>
        <v>8.330196748499219E-2</v>
      </c>
      <c r="CR111" s="84">
        <f t="shared" si="267"/>
        <v>48.308740199769154</v>
      </c>
      <c r="CS111" s="84">
        <f t="shared" si="268"/>
        <v>2.506023873427043</v>
      </c>
      <c r="CT111" s="84">
        <f t="shared" si="269"/>
        <v>8.1843915809189385E-2</v>
      </c>
      <c r="CU111" s="84">
        <f t="shared" si="270"/>
        <v>47.463182264815387</v>
      </c>
      <c r="CV111" s="84">
        <f t="shared" si="271"/>
        <v>2.5163646865647906</v>
      </c>
      <c r="CW111" s="84">
        <f t="shared" si="272"/>
        <v>8.1675576951006648E-2</v>
      </c>
      <c r="CX111" s="84">
        <f t="shared" si="273"/>
        <v>9.8536509991039356</v>
      </c>
      <c r="CY111" s="84">
        <f t="shared" si="274"/>
        <v>12.601951501460039</v>
      </c>
      <c r="CZ111" s="88">
        <v>206</v>
      </c>
      <c r="DA111" s="89">
        <f t="shared" si="275"/>
        <v>1.9027556261881968</v>
      </c>
      <c r="DB111" s="89">
        <f t="shared" si="276"/>
        <v>0.10716911923761475</v>
      </c>
      <c r="DC111" s="89">
        <f t="shared" si="277"/>
        <v>80.910418680743618</v>
      </c>
      <c r="DD111" s="89">
        <f t="shared" si="278"/>
        <v>2.7208631421319063</v>
      </c>
      <c r="DE111" s="89">
        <f t="shared" si="279"/>
        <v>8.9620594421425545E-2</v>
      </c>
      <c r="DF111" s="89">
        <f t="shared" si="280"/>
        <v>67.661653549445049</v>
      </c>
      <c r="DG111" s="89">
        <f t="shared" si="281"/>
        <v>2.913586285989767</v>
      </c>
      <c r="DH111" s="89">
        <f t="shared" si="282"/>
        <v>8.6605849657766729E-2</v>
      </c>
      <c r="DI111" s="89">
        <f t="shared" si="283"/>
        <v>65.385585006767315</v>
      </c>
      <c r="DJ111" s="89">
        <f t="shared" si="284"/>
        <v>2.9519910289741653</v>
      </c>
      <c r="DK111" s="89">
        <f t="shared" si="285"/>
        <v>8.6040643973698511E-2</v>
      </c>
      <c r="DL111" s="89">
        <f t="shared" si="286"/>
        <v>15.724666144624489</v>
      </c>
      <c r="DM111" s="89">
        <f t="shared" si="287"/>
        <v>32.09530099195166</v>
      </c>
      <c r="DN111" s="83">
        <v>206</v>
      </c>
      <c r="DO111" s="84">
        <f t="shared" si="288"/>
        <v>2.7953785802427356</v>
      </c>
      <c r="DP111" s="84">
        <f t="shared" si="289"/>
        <v>0.10065656207068731</v>
      </c>
      <c r="DQ111" s="84">
        <f t="shared" si="290"/>
        <v>98.487102611277052</v>
      </c>
      <c r="DR111" s="84">
        <f t="shared" si="291"/>
        <v>3.6183888578252148</v>
      </c>
      <c r="DS111" s="84">
        <f t="shared" si="292"/>
        <v>8.8471785230032074E-2</v>
      </c>
      <c r="DT111" s="84">
        <f t="shared" si="293"/>
        <v>86.564945304152062</v>
      </c>
      <c r="DU111" s="84">
        <f t="shared" si="294"/>
        <v>3.7853974216886379</v>
      </c>
      <c r="DV111" s="84">
        <f t="shared" si="295"/>
        <v>8.6498120026586467E-2</v>
      </c>
      <c r="DW111" s="84">
        <f t="shared" si="296"/>
        <v>84.633818675015377</v>
      </c>
      <c r="DX111" s="84">
        <f t="shared" si="297"/>
        <v>3.8153807600980594</v>
      </c>
      <c r="DY111" s="84">
        <f t="shared" si="298"/>
        <v>8.6157575009468371E-2</v>
      </c>
      <c r="DZ111" s="84">
        <f t="shared" si="299"/>
        <v>15.881938387734952</v>
      </c>
      <c r="EA111" s="84">
        <f t="shared" si="300"/>
        <v>70.730149569321469</v>
      </c>
      <c r="EB111" s="88">
        <v>206</v>
      </c>
      <c r="EC111" s="89">
        <f t="shared" si="301"/>
        <v>3.8663299786378515</v>
      </c>
      <c r="ED111" s="89">
        <f t="shared" si="302"/>
        <v>9.7544919536625432E-2</v>
      </c>
      <c r="EE111" s="89">
        <f t="shared" si="303"/>
        <v>123.97249183120061</v>
      </c>
      <c r="EF111" s="89">
        <f t="shared" si="304"/>
        <v>4.4356318992800388</v>
      </c>
      <c r="EG111" s="89">
        <f t="shared" si="305"/>
        <v>9.10702154942475E-2</v>
      </c>
      <c r="EH111" s="89">
        <f t="shared" si="306"/>
        <v>115.74361432721381</v>
      </c>
      <c r="EI111" s="89">
        <f t="shared" si="307"/>
        <v>4.5188096829119209</v>
      </c>
      <c r="EJ111" s="89">
        <f t="shared" si="308"/>
        <v>9.0228157282387089E-2</v>
      </c>
      <c r="EK111" s="89">
        <f t="shared" si="309"/>
        <v>114.6734196385805</v>
      </c>
      <c r="EL111" s="89">
        <f t="shared" si="310"/>
        <v>4.5301785816485864</v>
      </c>
      <c r="EM111" s="89">
        <f t="shared" si="311"/>
        <v>9.0114868241436483E-2</v>
      </c>
      <c r="EN111" s="89">
        <f t="shared" si="312"/>
        <v>21.204497784732055</v>
      </c>
      <c r="EO111" s="89">
        <f t="shared" si="313"/>
        <v>102.71582718803707</v>
      </c>
      <c r="EP111" s="57">
        <f t="shared" si="221"/>
        <v>21.061262046883346</v>
      </c>
      <c r="EQ111" s="57">
        <f t="shared" si="314"/>
        <v>77.672510199433589</v>
      </c>
      <c r="ER111" s="57">
        <f t="shared" si="222"/>
        <v>0.10288037860603792</v>
      </c>
      <c r="ES111" s="57">
        <f t="shared" si="223"/>
        <v>1.3837410922512099</v>
      </c>
      <c r="ET111" s="57">
        <f t="shared" si="315"/>
        <v>38.374109225120989</v>
      </c>
      <c r="EU111" s="58">
        <f t="shared" si="224"/>
        <v>2.2032051657501461</v>
      </c>
      <c r="EV111" s="15">
        <f t="shared" si="225"/>
        <v>0.58497761796990078</v>
      </c>
      <c r="EW111" s="15">
        <f t="shared" si="226"/>
        <v>1.1843734605361436</v>
      </c>
      <c r="EX111" s="58">
        <f t="shared" si="316"/>
        <v>0.49391314265442288</v>
      </c>
      <c r="EY111" s="58">
        <v>100</v>
      </c>
      <c r="EZ111" s="58">
        <f t="shared" si="317"/>
        <v>1.0937857067991494</v>
      </c>
      <c r="FA111" s="58">
        <f t="shared" si="318"/>
        <v>2.4639068282468335</v>
      </c>
      <c r="FB111" s="58">
        <f t="shared" si="319"/>
        <v>9.4177905662843953E-2</v>
      </c>
      <c r="FC111" s="58">
        <f t="shared" si="320"/>
        <v>71.102327161626818</v>
      </c>
      <c r="FD111" s="58">
        <f t="shared" si="321"/>
        <v>1.2866097196431614</v>
      </c>
      <c r="FE111" s="58">
        <f t="shared" si="322"/>
        <v>2.776017961171136</v>
      </c>
      <c r="FF111" s="58">
        <f t="shared" si="323"/>
        <v>8.8725822299574028E-2</v>
      </c>
      <c r="FG111" s="58">
        <f t="shared" si="324"/>
        <v>66.986119519512911</v>
      </c>
      <c r="FH111" s="58">
        <f t="shared" si="325"/>
        <v>1.3251141110366222</v>
      </c>
      <c r="FI111" s="58">
        <f t="shared" si="326"/>
        <v>2.8383307627385044</v>
      </c>
      <c r="FJ111" s="58">
        <f t="shared" si="327"/>
        <v>8.7746472574156797E-2</v>
      </c>
      <c r="FK111" s="58">
        <f t="shared" si="328"/>
        <v>66.246731187481473</v>
      </c>
      <c r="FL111" s="58">
        <f t="shared" si="329"/>
        <v>1.3324566535223488</v>
      </c>
      <c r="FM111" s="58">
        <f t="shared" si="330"/>
        <v>2.8502112384720095</v>
      </c>
      <c r="FN111" s="58">
        <f t="shared" si="331"/>
        <v>8.7563405715761489E-2</v>
      </c>
      <c r="FO111" s="58">
        <f t="shared" si="227"/>
        <v>1.1777278068769921</v>
      </c>
      <c r="FP111" s="58">
        <f t="shared" si="332"/>
        <v>17.772780687699207</v>
      </c>
      <c r="FQ111" s="27">
        <f t="shared" si="228"/>
        <v>0.73237935516520292</v>
      </c>
      <c r="FR111" s="27">
        <f t="shared" si="229"/>
        <v>1.6144244937559665E-6</v>
      </c>
      <c r="FS111" s="27">
        <f t="shared" si="333"/>
        <v>0.73238096958969667</v>
      </c>
      <c r="FT111" s="91">
        <f t="shared" si="366"/>
        <v>0.55000000000000004</v>
      </c>
      <c r="FU111" s="27">
        <f t="shared" si="230"/>
        <v>9.631731495364422E-2</v>
      </c>
      <c r="FV111" s="27">
        <f t="shared" si="231"/>
        <v>1.2954678861265148</v>
      </c>
      <c r="FW111" s="27">
        <f t="shared" si="334"/>
        <v>29.546788612651476</v>
      </c>
      <c r="FX111" s="54">
        <v>206</v>
      </c>
      <c r="FY111" s="55">
        <f t="shared" si="335"/>
        <v>1.1478959191199163</v>
      </c>
      <c r="FZ111" s="55">
        <f t="shared" si="336"/>
        <v>0.12092824384315327</v>
      </c>
      <c r="GA111" s="55">
        <f t="shared" si="337"/>
        <v>46.752726184094101</v>
      </c>
      <c r="GB111" s="55">
        <f t="shared" si="338"/>
        <v>1.6176093732873198</v>
      </c>
      <c r="GC111" s="55">
        <f t="shared" si="339"/>
        <v>0.10186903087247798</v>
      </c>
      <c r="GD111" s="55">
        <f t="shared" si="340"/>
        <v>39.384140178180921</v>
      </c>
      <c r="GE111" s="55">
        <f t="shared" si="341"/>
        <v>1.6830699554750517</v>
      </c>
      <c r="GF111" s="55">
        <f t="shared" si="342"/>
        <v>9.9868360018291066E-2</v>
      </c>
      <c r="GG111" s="55">
        <f t="shared" si="343"/>
        <v>38.610649935887999</v>
      </c>
      <c r="GH111" s="55">
        <f t="shared" si="344"/>
        <v>1.69080936628159</v>
      </c>
      <c r="GI111" s="55">
        <f t="shared" si="345"/>
        <v>9.9639532099409983E-2</v>
      </c>
      <c r="GJ111" s="57">
        <f t="shared" si="232"/>
        <v>27.295237209878163</v>
      </c>
      <c r="GK111" s="57">
        <f t="shared" si="346"/>
        <v>122.92007210478961</v>
      </c>
      <c r="GL111" s="57">
        <f t="shared" si="233"/>
        <v>0.12562773743465172</v>
      </c>
      <c r="GM111" s="57">
        <f t="shared" si="234"/>
        <v>1.6896930684960656</v>
      </c>
      <c r="GN111" s="57">
        <f t="shared" si="347"/>
        <v>68.969306849606554</v>
      </c>
      <c r="GO111" s="58">
        <f t="shared" si="235"/>
        <v>3.7004956972613274</v>
      </c>
      <c r="GP111" s="15">
        <f t="shared" si="236"/>
        <v>0.88462945993219932</v>
      </c>
      <c r="GQ111" s="92">
        <f t="shared" si="237"/>
        <v>1.0095189935940174</v>
      </c>
      <c r="GR111" s="92">
        <f t="shared" si="348"/>
        <v>0.87628807931865127</v>
      </c>
      <c r="GS111" s="58">
        <v>100</v>
      </c>
      <c r="GT111" s="92">
        <f t="shared" si="349"/>
        <v>1.0937857067991494</v>
      </c>
      <c r="GU111" s="92">
        <f t="shared" si="350"/>
        <v>1.1714856780841467</v>
      </c>
      <c r="GV111" s="92">
        <f t="shared" si="351"/>
        <v>0.1554869403726972</v>
      </c>
      <c r="GW111" s="92">
        <f t="shared" si="238"/>
        <v>152.13571709756269</v>
      </c>
      <c r="GX111" s="92">
        <f t="shared" si="352"/>
        <v>0.90798941422595969</v>
      </c>
      <c r="GY111" s="92">
        <f t="shared" si="353"/>
        <v>0.97947757376193856</v>
      </c>
      <c r="GZ111" s="92">
        <f t="shared" si="354"/>
        <v>0.1700455069016297</v>
      </c>
      <c r="HA111" s="92">
        <f t="shared" si="355"/>
        <v>166.38050160153927</v>
      </c>
      <c r="HB111" s="92">
        <f t="shared" si="356"/>
        <v>0.8742106079948484</v>
      </c>
      <c r="HC111" s="92">
        <f t="shared" si="357"/>
        <v>0.94457086573845939</v>
      </c>
      <c r="HD111" s="92">
        <f t="shared" si="358"/>
        <v>0.17315902685412149</v>
      </c>
      <c r="HE111" s="92">
        <f t="shared" si="359"/>
        <v>169.42691559318715</v>
      </c>
      <c r="HF111" s="92">
        <f t="shared" si="360"/>
        <v>0.86758188819510917</v>
      </c>
      <c r="HG111" s="92">
        <f t="shared" si="361"/>
        <v>0.93772102112141131</v>
      </c>
      <c r="HH111" s="92">
        <f t="shared" si="362"/>
        <v>0.17379032027961924</v>
      </c>
      <c r="HI111" s="92">
        <f t="shared" si="239"/>
        <v>2.3374798077608787</v>
      </c>
      <c r="HJ111" s="92">
        <f t="shared" si="363"/>
        <v>133.74798077608787</v>
      </c>
      <c r="HK111" s="27">
        <f t="shared" si="240"/>
        <v>0.63095813846323845</v>
      </c>
      <c r="HL111" s="27">
        <f t="shared" si="241"/>
        <v>6.2320314872010043E-5</v>
      </c>
      <c r="HM111" s="27">
        <f t="shared" si="364"/>
        <v>0.63102045877811042</v>
      </c>
      <c r="HN111" s="27">
        <f t="shared" si="367"/>
        <v>0.55000000000000004</v>
      </c>
      <c r="HO111" s="27">
        <f t="shared" si="242"/>
        <v>0.12095912224225527</v>
      </c>
      <c r="HP111" s="27">
        <f t="shared" si="243"/>
        <v>1.6269001941583334</v>
      </c>
      <c r="HQ111" s="27">
        <f t="shared" si="365"/>
        <v>62.690019415833341</v>
      </c>
    </row>
    <row r="112" spans="1:225" x14ac:dyDescent="0.25">
      <c r="A112" s="6" t="s">
        <v>211</v>
      </c>
      <c r="B112" s="7">
        <v>11.590299999999999</v>
      </c>
      <c r="C112" s="6" t="s">
        <v>118</v>
      </c>
      <c r="D112" s="6" t="s">
        <v>336</v>
      </c>
      <c r="E112" s="8">
        <v>0.10493179433368312</v>
      </c>
      <c r="F112" s="5">
        <f t="shared" si="244"/>
        <v>1.1010681462086372E-2</v>
      </c>
      <c r="G112" s="59">
        <v>2.85</v>
      </c>
      <c r="H112" s="5">
        <v>2.5785095369161732</v>
      </c>
      <c r="I112" s="47">
        <f t="shared" si="188"/>
        <v>2.5781658326782937</v>
      </c>
      <c r="J112" s="60">
        <v>16</v>
      </c>
      <c r="K112" s="27">
        <v>0.99890000000000001</v>
      </c>
      <c r="L112" s="48">
        <v>1.108E-3</v>
      </c>
      <c r="M112" s="49">
        <f t="shared" si="189"/>
        <v>1.1092201421563721E-6</v>
      </c>
      <c r="N112" s="49">
        <f t="shared" si="190"/>
        <v>1.5810049381102149</v>
      </c>
      <c r="O112" s="14">
        <v>3.4128644388039997</v>
      </c>
      <c r="P112" s="14">
        <v>1.0735263401877999</v>
      </c>
      <c r="Q112" s="14">
        <v>0.87355431611930001</v>
      </c>
      <c r="R112" s="13">
        <f t="shared" si="191"/>
        <v>-1.770983110789164</v>
      </c>
      <c r="S112" s="13">
        <f t="shared" si="191"/>
        <v>-0.10235758979204163</v>
      </c>
      <c r="T112" s="13">
        <f t="shared" si="191"/>
        <v>0.19503068463633075</v>
      </c>
      <c r="U112" s="13">
        <f t="shared" si="192"/>
        <v>1.2828936862163134</v>
      </c>
      <c r="V112" s="13">
        <f t="shared" si="193"/>
        <v>-0.35940161881139682</v>
      </c>
      <c r="W112" s="13">
        <f t="shared" si="194"/>
        <v>1.4736936729019512</v>
      </c>
      <c r="X112" s="13">
        <f t="shared" si="245"/>
        <v>-0.55943667198162483</v>
      </c>
      <c r="Y112" s="13">
        <f t="shared" si="246"/>
        <v>1.9141055014147854</v>
      </c>
      <c r="Z112" s="13">
        <f t="shared" si="247"/>
        <v>-0.93667035029060275</v>
      </c>
      <c r="AA112" s="13">
        <f t="shared" si="248"/>
        <v>29.85700545715563</v>
      </c>
      <c r="AB112" s="18">
        <f t="shared" si="249"/>
        <v>2.1758810000005457E-4</v>
      </c>
      <c r="AC112" s="62">
        <v>1.1052896873937965</v>
      </c>
      <c r="AD112" s="17">
        <v>1.1055302376176923</v>
      </c>
      <c r="AE112" s="50">
        <f t="shared" si="195"/>
        <v>1.6757926417157754</v>
      </c>
      <c r="AF112" s="17">
        <v>1.3655857196334289</v>
      </c>
      <c r="AG112" s="65">
        <v>8.1279729417727271</v>
      </c>
      <c r="AH112" s="15">
        <f t="shared" si="196"/>
        <v>8.4626943916883715</v>
      </c>
      <c r="AI112" s="65">
        <v>2.3396580223731362</v>
      </c>
      <c r="AJ112" s="15">
        <f t="shared" si="197"/>
        <v>2.8775416893829102</v>
      </c>
      <c r="AK112" s="65">
        <v>8.3559257175839985</v>
      </c>
      <c r="AL112" s="92">
        <f t="shared" si="198"/>
        <v>0.27188909490641799</v>
      </c>
      <c r="AM112" s="92">
        <f t="shared" si="199"/>
        <v>7.5349816415640083</v>
      </c>
      <c r="AN112" s="47">
        <v>1.2352314510873355</v>
      </c>
      <c r="AO112" s="47">
        <f t="shared" si="200"/>
        <v>1.5158270526611211</v>
      </c>
      <c r="AP112" s="5">
        <f t="shared" si="201"/>
        <v>1.2298984133006727</v>
      </c>
      <c r="AQ112" s="5">
        <f t="shared" si="202"/>
        <v>0.9017530667736291</v>
      </c>
      <c r="AR112" s="8">
        <v>7.5401186919689986E-2</v>
      </c>
      <c r="AS112" s="51">
        <f t="shared" si="203"/>
        <v>0.8137241569372976</v>
      </c>
      <c r="AT112" s="51">
        <f t="shared" si="204"/>
        <v>0.31455288056035569</v>
      </c>
      <c r="AU112" s="51">
        <f t="shared" si="205"/>
        <v>0.25595927754617392</v>
      </c>
      <c r="AV112" s="51">
        <f t="shared" si="206"/>
        <v>0.45637730808130694</v>
      </c>
      <c r="AW112" s="52">
        <f t="shared" si="207"/>
        <v>1.3311784341417159</v>
      </c>
      <c r="AX112" s="52">
        <f t="shared" si="208"/>
        <v>0.12423627318258874</v>
      </c>
      <c r="AY112" s="9">
        <f t="shared" si="209"/>
        <v>0.85526245747754226</v>
      </c>
      <c r="AZ112" s="9">
        <f t="shared" si="210"/>
        <v>0.98246244860130072</v>
      </c>
      <c r="BA112" s="95">
        <f t="shared" si="250"/>
        <v>1.2760703342765236</v>
      </c>
      <c r="BB112" s="9">
        <f t="shared" si="211"/>
        <v>0.58236954407953323</v>
      </c>
      <c r="BC112" s="9">
        <f t="shared" si="212"/>
        <v>0.47251787528176575</v>
      </c>
      <c r="BD112" s="53">
        <f t="shared" si="368"/>
        <v>80.907496067360626</v>
      </c>
      <c r="BE112" s="53">
        <f t="shared" si="368"/>
        <v>92.940565789568126</v>
      </c>
      <c r="BF112" s="53">
        <f t="shared" si="368"/>
        <v>120.71575765953038</v>
      </c>
      <c r="BG112" s="53">
        <f t="shared" si="368"/>
        <v>55.091932523651884</v>
      </c>
      <c r="BH112" s="53">
        <f t="shared" si="368"/>
        <v>44.700007350808946</v>
      </c>
      <c r="BI112" s="96">
        <f t="shared" si="369"/>
        <v>1.9079887607949078</v>
      </c>
      <c r="BJ112" s="96">
        <f t="shared" si="369"/>
        <v>1.9682053119833858</v>
      </c>
      <c r="BK112" s="96">
        <f t="shared" si="369"/>
        <v>2.0817639645290451</v>
      </c>
      <c r="BL112" s="96">
        <f t="shared" si="369"/>
        <v>1.7410880068920673</v>
      </c>
      <c r="BM112" s="96">
        <f t="shared" si="369"/>
        <v>1.6503075945506278</v>
      </c>
      <c r="BN112" s="99">
        <f t="shared" si="251"/>
        <v>2.4094473425925971</v>
      </c>
      <c r="BO112" s="99">
        <f t="shared" si="252"/>
        <v>2.7677954472140249</v>
      </c>
      <c r="BP112" s="99">
        <f t="shared" si="253"/>
        <v>3.5949482512677116</v>
      </c>
      <c r="BQ112" s="99">
        <f t="shared" si="254"/>
        <v>1.6406528056051601</v>
      </c>
      <c r="BR112" s="99">
        <f t="shared" si="255"/>
        <v>1.3311784341417159</v>
      </c>
      <c r="BS112" s="105">
        <f t="shared" si="213"/>
        <v>0.38191743942686884</v>
      </c>
      <c r="BT112" s="105">
        <f t="shared" si="213"/>
        <v>0.44213399061534681</v>
      </c>
      <c r="BU112" s="105">
        <f t="shared" si="213"/>
        <v>0.55569264316100608</v>
      </c>
      <c r="BV112" s="105">
        <f t="shared" si="213"/>
        <v>0.21501668552402825</v>
      </c>
      <c r="BW112" s="105">
        <f t="shared" si="213"/>
        <v>0.12423627318258874</v>
      </c>
      <c r="BX112" s="88">
        <v>100</v>
      </c>
      <c r="BY112" s="89">
        <f t="shared" si="256"/>
        <v>1.1000185275062209</v>
      </c>
      <c r="BZ112" s="89">
        <f t="shared" si="214"/>
        <v>0.11543173834086018</v>
      </c>
      <c r="CA112" s="89">
        <f t="shared" si="215"/>
        <v>49.172889733925075</v>
      </c>
      <c r="CB112" s="89">
        <f t="shared" si="257"/>
        <v>1.2879486331536278</v>
      </c>
      <c r="CC112" s="89">
        <f t="shared" si="216"/>
        <v>0.10667827013642062</v>
      </c>
      <c r="CD112" s="89">
        <f t="shared" si="217"/>
        <v>45.443990446839123</v>
      </c>
      <c r="CE112" s="89">
        <f t="shared" si="258"/>
        <v>1.3107163914163025</v>
      </c>
      <c r="CF112" s="89">
        <f t="shared" si="218"/>
        <v>0.1057476854753151</v>
      </c>
      <c r="CG112" s="89">
        <f t="shared" si="219"/>
        <v>45.047569691279683</v>
      </c>
      <c r="CH112" s="89">
        <f t="shared" si="259"/>
        <v>1.31327060189775</v>
      </c>
      <c r="CI112" s="89">
        <f t="shared" si="220"/>
        <v>0.10564479986059565</v>
      </c>
      <c r="CJ112" s="89">
        <f t="shared" si="260"/>
        <v>0.67949426714764005</v>
      </c>
      <c r="CK112" s="89">
        <f t="shared" si="261"/>
        <v>-1.3452615956411562</v>
      </c>
      <c r="CL112" s="83">
        <v>207</v>
      </c>
      <c r="CM112" s="84">
        <f t="shared" si="262"/>
        <v>1.7849075042361766</v>
      </c>
      <c r="CN112" s="84">
        <f t="shared" si="263"/>
        <v>0.1006022246225511</v>
      </c>
      <c r="CO112" s="84">
        <f t="shared" si="264"/>
        <v>79.228193025225238</v>
      </c>
      <c r="CP112" s="84">
        <f t="shared" si="265"/>
        <v>2.2329615354673189</v>
      </c>
      <c r="CQ112" s="84">
        <f t="shared" si="266"/>
        <v>8.9944543324389448E-2</v>
      </c>
      <c r="CR112" s="84">
        <f t="shared" si="267"/>
        <v>70.834851483722133</v>
      </c>
      <c r="CS112" s="84">
        <f t="shared" si="268"/>
        <v>2.2920411079546956</v>
      </c>
      <c r="CT112" s="84">
        <f t="shared" si="269"/>
        <v>8.8777771852087475E-2</v>
      </c>
      <c r="CU112" s="84">
        <f t="shared" si="270"/>
        <v>69.915973240515328</v>
      </c>
      <c r="CV112" s="84">
        <f t="shared" si="271"/>
        <v>2.2990307589619867</v>
      </c>
      <c r="CW112" s="84">
        <f t="shared" si="272"/>
        <v>8.8642715372709152E-2</v>
      </c>
      <c r="CX112" s="84">
        <f t="shared" si="273"/>
        <v>-15.523492249808191</v>
      </c>
      <c r="CY112" s="84">
        <f t="shared" si="274"/>
        <v>72.706430632967596</v>
      </c>
      <c r="CZ112" s="88">
        <v>207</v>
      </c>
      <c r="DA112" s="89">
        <f t="shared" si="275"/>
        <v>1.8992325673294073</v>
      </c>
      <c r="DB112" s="89">
        <f t="shared" si="276"/>
        <v>0.11818891470854927</v>
      </c>
      <c r="DC112" s="89">
        <f t="shared" si="277"/>
        <v>136.69406702766227</v>
      </c>
      <c r="DD112" s="89">
        <f t="shared" si="278"/>
        <v>2.2261201623422542</v>
      </c>
      <c r="DE112" s="89">
        <f t="shared" si="279"/>
        <v>0.10916703564593917</v>
      </c>
      <c r="DF112" s="89">
        <f t="shared" si="280"/>
        <v>126.25960839555609</v>
      </c>
      <c r="DG112" s="89">
        <f t="shared" si="281"/>
        <v>2.2948066491985544</v>
      </c>
      <c r="DH112" s="89">
        <f t="shared" si="282"/>
        <v>0.10752086987327254</v>
      </c>
      <c r="DI112" s="89">
        <f t="shared" si="283"/>
        <v>124.35569807518101</v>
      </c>
      <c r="DJ112" s="89">
        <f t="shared" si="284"/>
        <v>2.3081893907421902</v>
      </c>
      <c r="DK112" s="89">
        <f t="shared" si="285"/>
        <v>0.10720871702639864</v>
      </c>
      <c r="DL112" s="89">
        <f t="shared" si="286"/>
        <v>2.1699073261578938</v>
      </c>
      <c r="DM112" s="89">
        <f t="shared" si="287"/>
        <v>73.394439959539099</v>
      </c>
      <c r="DN112" s="83">
        <v>207</v>
      </c>
      <c r="DO112" s="84">
        <f t="shared" si="288"/>
        <v>2.7906487083457039</v>
      </c>
      <c r="DP112" s="84">
        <f t="shared" si="289"/>
        <v>0.10450125583424585</v>
      </c>
      <c r="DQ112" s="84">
        <f t="shared" si="290"/>
        <v>138.83884152504481</v>
      </c>
      <c r="DR112" s="84">
        <f t="shared" si="291"/>
        <v>3.2089570906267251</v>
      </c>
      <c r="DS112" s="84">
        <f t="shared" si="292"/>
        <v>9.7452310379542703E-2</v>
      </c>
      <c r="DT112" s="84">
        <f t="shared" si="293"/>
        <v>129.47371559338592</v>
      </c>
      <c r="DU112" s="84">
        <f t="shared" si="294"/>
        <v>3.288289839075182</v>
      </c>
      <c r="DV112" s="84">
        <f t="shared" si="295"/>
        <v>9.6269573865155569E-2</v>
      </c>
      <c r="DW112" s="84">
        <f t="shared" si="296"/>
        <v>127.90234914256223</v>
      </c>
      <c r="DX112" s="84">
        <f t="shared" si="297"/>
        <v>3.3023612618081879</v>
      </c>
      <c r="DY112" s="84">
        <f t="shared" si="298"/>
        <v>9.6064251689236491E-2</v>
      </c>
      <c r="DZ112" s="84">
        <f t="shared" si="299"/>
        <v>-8.4507681401576384</v>
      </c>
      <c r="EA112" s="84">
        <f t="shared" si="300"/>
        <v>148.07803199857292</v>
      </c>
      <c r="EB112" s="88">
        <v>207</v>
      </c>
      <c r="EC112" s="89">
        <f t="shared" si="301"/>
        <v>3.8612686730170998</v>
      </c>
      <c r="ED112" s="89">
        <f t="shared" si="302"/>
        <v>0.10124845624520511</v>
      </c>
      <c r="EE112" s="89">
        <f t="shared" si="303"/>
        <v>174.71755131668021</v>
      </c>
      <c r="EF112" s="89">
        <f t="shared" si="304"/>
        <v>4.0424808146304176</v>
      </c>
      <c r="EG112" s="89">
        <f t="shared" si="305"/>
        <v>9.8953107495524842E-2</v>
      </c>
      <c r="EH112" s="89">
        <f t="shared" si="306"/>
        <v>170.75662462372702</v>
      </c>
      <c r="EI112" s="89">
        <f t="shared" si="307"/>
        <v>4.0676340077701578</v>
      </c>
      <c r="EJ112" s="89">
        <f t="shared" si="308"/>
        <v>9.8646682879296871E-2</v>
      </c>
      <c r="EK112" s="89">
        <f t="shared" si="309"/>
        <v>170.22784857522265</v>
      </c>
      <c r="EL112" s="89">
        <f t="shared" si="310"/>
        <v>4.0710479710222653</v>
      </c>
      <c r="EM112" s="89">
        <f t="shared" si="311"/>
        <v>9.8605311862906719E-2</v>
      </c>
      <c r="EN112" s="89">
        <f t="shared" si="312"/>
        <v>-6.0291377946499081</v>
      </c>
      <c r="EO112" s="89">
        <f t="shared" si="313"/>
        <v>205.82286090347418</v>
      </c>
      <c r="EP112" s="57">
        <f t="shared" si="221"/>
        <v>29.85700545715563</v>
      </c>
      <c r="EQ112" s="57">
        <f t="shared" si="314"/>
        <v>143.52853478795038</v>
      </c>
      <c r="ER112" s="57">
        <f t="shared" si="222"/>
        <v>0.12409815674635882</v>
      </c>
      <c r="ES112" s="57">
        <f t="shared" si="223"/>
        <v>1.1826554337927995</v>
      </c>
      <c r="ET112" s="57">
        <f t="shared" si="315"/>
        <v>18.265543379279947</v>
      </c>
      <c r="EU112" s="58">
        <f t="shared" si="224"/>
        <v>5.1704841149149674</v>
      </c>
      <c r="EV112" s="15">
        <f t="shared" si="225"/>
        <v>0.63613451372874208</v>
      </c>
      <c r="EW112" s="15">
        <f t="shared" si="226"/>
        <v>1.5410383512209676</v>
      </c>
      <c r="EX112" s="58">
        <f t="shared" si="316"/>
        <v>0.41279603017324751</v>
      </c>
      <c r="EY112" s="58">
        <v>100</v>
      </c>
      <c r="EZ112" s="58">
        <f t="shared" si="317"/>
        <v>1.0937857067991494</v>
      </c>
      <c r="FA112" s="58">
        <f t="shared" si="318"/>
        <v>3.1092887910292406</v>
      </c>
      <c r="FB112" s="58">
        <f t="shared" si="319"/>
        <v>9.2370924107330415E-2</v>
      </c>
      <c r="FC112" s="58">
        <f t="shared" si="320"/>
        <v>106.83368505812315</v>
      </c>
      <c r="FD112" s="58">
        <f t="shared" si="321"/>
        <v>1.0611553452751583</v>
      </c>
      <c r="FE112" s="58">
        <f t="shared" si="322"/>
        <v>3.0499023562927974</v>
      </c>
      <c r="FF112" s="58">
        <f t="shared" si="323"/>
        <v>9.3265892673485229E-2</v>
      </c>
      <c r="FG112" s="58">
        <f t="shared" si="324"/>
        <v>107.86878122997052</v>
      </c>
      <c r="FH112" s="58">
        <f t="shared" si="325"/>
        <v>1.0565103530851061</v>
      </c>
      <c r="FI112" s="58">
        <f t="shared" si="326"/>
        <v>3.0414591585563899</v>
      </c>
      <c r="FJ112" s="58">
        <f t="shared" si="327"/>
        <v>9.339525765659154E-2</v>
      </c>
      <c r="FK112" s="58">
        <f t="shared" si="328"/>
        <v>108.01840123211178</v>
      </c>
      <c r="FL112" s="58">
        <f t="shared" si="329"/>
        <v>1.0558449744074581</v>
      </c>
      <c r="FM112" s="58">
        <f t="shared" si="330"/>
        <v>3.0402499319149965</v>
      </c>
      <c r="FN112" s="58">
        <f t="shared" si="331"/>
        <v>9.3413829288649289E-2</v>
      </c>
      <c r="FO112" s="58">
        <f t="shared" si="227"/>
        <v>0.89023379312082762</v>
      </c>
      <c r="FP112" s="58">
        <f t="shared" si="332"/>
        <v>-10.976620687917238</v>
      </c>
      <c r="FQ112" s="27">
        <f t="shared" si="228"/>
        <v>0.58697013496457084</v>
      </c>
      <c r="FR112" s="27">
        <f t="shared" si="229"/>
        <v>3.7887657896297614E-4</v>
      </c>
      <c r="FS112" s="27">
        <f t="shared" si="333"/>
        <v>0.58734901154353381</v>
      </c>
      <c r="FT112" s="91">
        <f t="shared" si="366"/>
        <v>0.55000000000000004</v>
      </c>
      <c r="FU112" s="27">
        <f t="shared" si="230"/>
        <v>0.11715436100342728</v>
      </c>
      <c r="FV112" s="27">
        <f t="shared" si="231"/>
        <v>1.1164810603626618</v>
      </c>
      <c r="FW112" s="27">
        <f t="shared" si="334"/>
        <v>11.648106036266181</v>
      </c>
      <c r="FX112" s="54">
        <v>207</v>
      </c>
      <c r="FY112" s="55">
        <f t="shared" si="335"/>
        <v>1.1466108818203322</v>
      </c>
      <c r="FZ112" s="55">
        <f t="shared" si="336"/>
        <v>0.12551840519422217</v>
      </c>
      <c r="GA112" s="55">
        <f t="shared" si="337"/>
        <v>65.900440884929665</v>
      </c>
      <c r="GB112" s="55">
        <f t="shared" si="338"/>
        <v>1.4941394462611322</v>
      </c>
      <c r="GC112" s="55">
        <f t="shared" si="339"/>
        <v>0.10995623893703262</v>
      </c>
      <c r="GD112" s="55">
        <f t="shared" si="340"/>
        <v>57.729897163580866</v>
      </c>
      <c r="GE112" s="55">
        <f t="shared" si="341"/>
        <v>1.5405932783467144</v>
      </c>
      <c r="GF112" s="55">
        <f t="shared" si="342"/>
        <v>0.10828578339223864</v>
      </c>
      <c r="GG112" s="55">
        <f t="shared" si="343"/>
        <v>56.852864375359417</v>
      </c>
      <c r="GH112" s="55">
        <f t="shared" si="344"/>
        <v>1.5460579965499355</v>
      </c>
      <c r="GI112" s="55">
        <f t="shared" si="345"/>
        <v>0.10809423976248841</v>
      </c>
      <c r="GJ112" s="57">
        <f t="shared" si="232"/>
        <v>34.297526370856474</v>
      </c>
      <c r="GK112" s="57">
        <f t="shared" si="346"/>
        <v>181.77711684722559</v>
      </c>
      <c r="GL112" s="57">
        <f t="shared" si="233"/>
        <v>0.13682004822142577</v>
      </c>
      <c r="GM112" s="57">
        <f t="shared" si="234"/>
        <v>1.3038950595501875</v>
      </c>
      <c r="GN112" s="57">
        <f t="shared" si="347"/>
        <v>30.389505955018748</v>
      </c>
      <c r="GO112" s="58">
        <f t="shared" si="235"/>
        <v>6.8228262326017468</v>
      </c>
      <c r="GP112" s="15">
        <f t="shared" si="236"/>
        <v>0.80622387112345451</v>
      </c>
      <c r="GQ112" s="92">
        <f t="shared" si="237"/>
        <v>1.2530443838912759</v>
      </c>
      <c r="GR112" s="92">
        <f t="shared" si="348"/>
        <v>0.6434120622445636</v>
      </c>
      <c r="GS112" s="58">
        <v>100</v>
      </c>
      <c r="GT112" s="92">
        <f t="shared" si="349"/>
        <v>1.0937857067991494</v>
      </c>
      <c r="GU112" s="92">
        <f t="shared" si="350"/>
        <v>1.7486653237058207</v>
      </c>
      <c r="GV112" s="92">
        <f t="shared" si="351"/>
        <v>0.13201422961262316</v>
      </c>
      <c r="GW112" s="92">
        <f t="shared" si="238"/>
        <v>175.39217646637516</v>
      </c>
      <c r="GX112" s="92">
        <f t="shared" si="352"/>
        <v>0.85513789562264586</v>
      </c>
      <c r="GY112" s="92">
        <f t="shared" si="353"/>
        <v>1.4310783885646805</v>
      </c>
      <c r="GZ112" s="92">
        <f t="shared" si="354"/>
        <v>0.14592926095576042</v>
      </c>
      <c r="HA112" s="92">
        <f t="shared" si="355"/>
        <v>193.87948378189884</v>
      </c>
      <c r="HB112" s="92">
        <f t="shared" si="356"/>
        <v>0.82050901407451715</v>
      </c>
      <c r="HC112" s="92">
        <f t="shared" si="357"/>
        <v>1.3850227239609756</v>
      </c>
      <c r="HD112" s="92">
        <f t="shared" si="358"/>
        <v>0.14833568627732521</v>
      </c>
      <c r="HE112" s="92">
        <f t="shared" si="359"/>
        <v>197.07662530135127</v>
      </c>
      <c r="HF112" s="92">
        <f t="shared" si="360"/>
        <v>0.81504908381568764</v>
      </c>
      <c r="HG112" s="92">
        <f t="shared" si="361"/>
        <v>1.3777640538284708</v>
      </c>
      <c r="HH112" s="92">
        <f t="shared" si="362"/>
        <v>0.14872592195558493</v>
      </c>
      <c r="HI112" s="92">
        <f t="shared" si="239"/>
        <v>1.4173580362367242</v>
      </c>
      <c r="HJ112" s="92">
        <f t="shared" si="363"/>
        <v>41.735803623672417</v>
      </c>
      <c r="HK112" s="27">
        <f t="shared" si="240"/>
        <v>0.55913428882620064</v>
      </c>
      <c r="HL112" s="27">
        <f t="shared" si="241"/>
        <v>1.2918685563769498E-3</v>
      </c>
      <c r="HM112" s="27">
        <f t="shared" si="364"/>
        <v>0.56042615738257762</v>
      </c>
      <c r="HN112" s="27">
        <f t="shared" si="367"/>
        <v>0.55000000000000004</v>
      </c>
      <c r="HO112" s="27">
        <f t="shared" si="242"/>
        <v>0.13314890161863735</v>
      </c>
      <c r="HP112" s="27">
        <f t="shared" si="243"/>
        <v>1.2689090324256138</v>
      </c>
      <c r="HQ112" s="27">
        <f t="shared" si="365"/>
        <v>26.890903242561382</v>
      </c>
    </row>
    <row r="113" spans="1:225" x14ac:dyDescent="0.25">
      <c r="A113" s="6" t="s">
        <v>211</v>
      </c>
      <c r="B113" s="7">
        <v>11.590299999999999</v>
      </c>
      <c r="C113" s="6" t="s">
        <v>119</v>
      </c>
      <c r="D113" s="6" t="s">
        <v>217</v>
      </c>
      <c r="E113" s="8">
        <v>8.2712985938792394E-2</v>
      </c>
      <c r="F113" s="5">
        <f t="shared" si="244"/>
        <v>6.8414380429108685E-3</v>
      </c>
      <c r="G113" s="59">
        <v>1.25</v>
      </c>
      <c r="H113" s="5">
        <v>2.733051561565774</v>
      </c>
      <c r="I113" s="47">
        <f t="shared" si="188"/>
        <v>2.7196706949911493</v>
      </c>
      <c r="J113" s="60">
        <v>16</v>
      </c>
      <c r="K113" s="27">
        <v>0.99890000000000001</v>
      </c>
      <c r="L113" s="48">
        <v>1.108E-3</v>
      </c>
      <c r="M113" s="49">
        <f t="shared" si="189"/>
        <v>1.1092201421563721E-6</v>
      </c>
      <c r="N113" s="49">
        <f t="shared" si="190"/>
        <v>1.7226656271810485</v>
      </c>
      <c r="O113" s="14">
        <v>1.8308613917909997</v>
      </c>
      <c r="P113" s="14">
        <v>1.2060501085549999</v>
      </c>
      <c r="Q113" s="14">
        <v>0.92905611349189998</v>
      </c>
      <c r="R113" s="13">
        <f t="shared" si="191"/>
        <v>-0.87252257379769882</v>
      </c>
      <c r="S113" s="13">
        <f t="shared" si="191"/>
        <v>-0.27028984908046494</v>
      </c>
      <c r="T113" s="13">
        <f t="shared" si="191"/>
        <v>0.10616235919259188</v>
      </c>
      <c r="U113" s="13">
        <f t="shared" si="192"/>
        <v>0.95839058467164062</v>
      </c>
      <c r="V113" s="13">
        <f t="shared" si="193"/>
        <v>6.1314359876538931E-2</v>
      </c>
      <c r="W113" s="13">
        <f t="shared" si="194"/>
        <v>1.2706353144121001</v>
      </c>
      <c r="X113" s="13">
        <f t="shared" si="245"/>
        <v>-0.34555002122852402</v>
      </c>
      <c r="Y113" s="13">
        <f t="shared" si="246"/>
        <v>1.4859712582411186</v>
      </c>
      <c r="Z113" s="13">
        <f t="shared" si="247"/>
        <v>-0.57140621143908177</v>
      </c>
      <c r="AA113" s="13">
        <f t="shared" si="248"/>
        <v>22.952008999868216</v>
      </c>
      <c r="AB113" s="18">
        <f t="shared" si="249"/>
        <v>7.7160883000000346E-3</v>
      </c>
      <c r="AC113" s="62">
        <v>0.457364221582366</v>
      </c>
      <c r="AD113" s="17">
        <v>0.46092072660817485</v>
      </c>
      <c r="AE113" s="50">
        <f t="shared" si="195"/>
        <v>1.0741412289064785</v>
      </c>
      <c r="AF113" s="17">
        <v>0.67298878895874292</v>
      </c>
      <c r="AG113" s="65">
        <v>4.8659441083470494</v>
      </c>
      <c r="AH113" s="15">
        <f t="shared" si="196"/>
        <v>5.3795010784145987</v>
      </c>
      <c r="AI113" s="65">
        <v>1.3900104785876204</v>
      </c>
      <c r="AJ113" s="15">
        <f t="shared" si="197"/>
        <v>1.7342459943607755</v>
      </c>
      <c r="AK113" s="65">
        <v>5.0398693754329997</v>
      </c>
      <c r="AL113" s="92">
        <f t="shared" si="198"/>
        <v>4.2328556182841787E-2</v>
      </c>
      <c r="AM113" s="92">
        <f t="shared" si="199"/>
        <v>4.820985127703822</v>
      </c>
      <c r="AN113" s="47">
        <v>1.4600966068745385</v>
      </c>
      <c r="AO113" s="47">
        <f t="shared" si="200"/>
        <v>2.330425096764194</v>
      </c>
      <c r="AP113" s="5">
        <f t="shared" si="201"/>
        <v>1.2476495832771926</v>
      </c>
      <c r="AQ113" s="5">
        <f t="shared" si="202"/>
        <v>0.95656946015384137</v>
      </c>
      <c r="AR113" s="8">
        <v>3.5180292576599999E-2</v>
      </c>
      <c r="AS113" s="51">
        <f t="shared" si="203"/>
        <v>0.77032961309130543</v>
      </c>
      <c r="AT113" s="51">
        <f t="shared" si="204"/>
        <v>0.6587337053272001</v>
      </c>
      <c r="AU113" s="51">
        <f t="shared" si="205"/>
        <v>0.50744208035490412</v>
      </c>
      <c r="AV113" s="51">
        <f t="shared" si="206"/>
        <v>0.62521809108985349</v>
      </c>
      <c r="AW113" s="52">
        <f t="shared" si="207"/>
        <v>1.638176745311043</v>
      </c>
      <c r="AX113" s="52">
        <f t="shared" si="208"/>
        <v>0.21436075662604229</v>
      </c>
      <c r="AY113" s="9">
        <f t="shared" si="209"/>
        <v>0.63892705644776038</v>
      </c>
      <c r="AZ113" s="9">
        <f t="shared" si="210"/>
        <v>0.84709020960806669</v>
      </c>
      <c r="BA113" s="95">
        <f t="shared" si="250"/>
        <v>0.99064750549407909</v>
      </c>
      <c r="BB113" s="9">
        <f t="shared" si="211"/>
        <v>0.61937074232793332</v>
      </c>
      <c r="BC113" s="9">
        <f t="shared" si="212"/>
        <v>0.33159514529452544</v>
      </c>
      <c r="BD113" s="53">
        <f t="shared" si="368"/>
        <v>47.643891980846703</v>
      </c>
      <c r="BE113" s="53">
        <f t="shared" si="368"/>
        <v>63.166325541105508</v>
      </c>
      <c r="BF113" s="53">
        <f t="shared" si="368"/>
        <v>73.871191189278051</v>
      </c>
      <c r="BG113" s="53">
        <f t="shared" si="368"/>
        <v>46.185605141894023</v>
      </c>
      <c r="BH113" s="53">
        <f t="shared" si="368"/>
        <v>24.726583612877953</v>
      </c>
      <c r="BI113" s="96">
        <f t="shared" si="369"/>
        <v>1.6780072313322654</v>
      </c>
      <c r="BJ113" s="96">
        <f t="shared" si="369"/>
        <v>1.8004856142121508</v>
      </c>
      <c r="BK113" s="96">
        <f t="shared" si="369"/>
        <v>1.8684751021719186</v>
      </c>
      <c r="BL113" s="96">
        <f t="shared" si="369"/>
        <v>1.6645066382926157</v>
      </c>
      <c r="BM113" s="96">
        <f t="shared" si="369"/>
        <v>1.393164115529492</v>
      </c>
      <c r="BN113" s="99">
        <f t="shared" si="251"/>
        <v>3.1564860362870863</v>
      </c>
      <c r="BO113" s="99">
        <f t="shared" si="252"/>
        <v>4.1848727348768646</v>
      </c>
      <c r="BP113" s="99">
        <f t="shared" si="253"/>
        <v>4.8940876527590929</v>
      </c>
      <c r="BQ113" s="99">
        <f t="shared" si="254"/>
        <v>3.0598721398844613</v>
      </c>
      <c r="BR113" s="99">
        <f t="shared" si="255"/>
        <v>1.638176745311043</v>
      </c>
      <c r="BS113" s="105">
        <f t="shared" si="213"/>
        <v>0.49920387242881564</v>
      </c>
      <c r="BT113" s="105">
        <f t="shared" si="213"/>
        <v>0.62168225530870125</v>
      </c>
      <c r="BU113" s="105">
        <f t="shared" si="213"/>
        <v>0.68967174326846881</v>
      </c>
      <c r="BV113" s="105">
        <f t="shared" si="213"/>
        <v>0.48570327938916602</v>
      </c>
      <c r="BW113" s="105">
        <f t="shared" si="213"/>
        <v>0.21436075662604229</v>
      </c>
      <c r="BX113" s="88">
        <v>100</v>
      </c>
      <c r="BY113" s="89">
        <f t="shared" si="256"/>
        <v>1.1000185275062209</v>
      </c>
      <c r="BZ113" s="89">
        <f t="shared" si="214"/>
        <v>0.10093785639867862</v>
      </c>
      <c r="CA113" s="89">
        <f t="shared" si="215"/>
        <v>30.174806502494327</v>
      </c>
      <c r="CB113" s="89">
        <f t="shared" si="257"/>
        <v>1.4355654365169102</v>
      </c>
      <c r="CC113" s="89">
        <f t="shared" si="216"/>
        <v>8.8357329373494095E-2</v>
      </c>
      <c r="CD113" s="89">
        <f t="shared" si="217"/>
        <v>26.413928451102372</v>
      </c>
      <c r="CE113" s="89">
        <f t="shared" si="258"/>
        <v>1.478661305156489</v>
      </c>
      <c r="CF113" s="89">
        <f t="shared" si="218"/>
        <v>8.7060212613306556E-2</v>
      </c>
      <c r="CG113" s="89">
        <f t="shared" si="219"/>
        <v>26.02616266484268</v>
      </c>
      <c r="CH113" s="89">
        <f t="shared" si="259"/>
        <v>1.4835284077240665</v>
      </c>
      <c r="CI113" s="89">
        <f t="shared" si="220"/>
        <v>8.6917283400270245E-2</v>
      </c>
      <c r="CJ113" s="89">
        <f t="shared" si="260"/>
        <v>5.0829956309267121</v>
      </c>
      <c r="CK113" s="89">
        <f t="shared" si="261"/>
        <v>-9.4402718161899717</v>
      </c>
      <c r="CL113" s="83">
        <v>208</v>
      </c>
      <c r="CM113" s="84">
        <f t="shared" si="262"/>
        <v>1.7829026491746587</v>
      </c>
      <c r="CN113" s="84">
        <f t="shared" si="263"/>
        <v>0.10835813552402739</v>
      </c>
      <c r="CO113" s="84">
        <f t="shared" si="264"/>
        <v>90.758168220307539</v>
      </c>
      <c r="CP113" s="84">
        <f t="shared" si="265"/>
        <v>2.1633214160640484</v>
      </c>
      <c r="CQ113" s="84">
        <f t="shared" si="266"/>
        <v>9.8370485315581666E-2</v>
      </c>
      <c r="CR113" s="84">
        <f t="shared" si="267"/>
        <v>82.392752616209151</v>
      </c>
      <c r="CS113" s="84">
        <f t="shared" si="268"/>
        <v>2.2126599873150301</v>
      </c>
      <c r="CT113" s="84">
        <f t="shared" si="269"/>
        <v>9.7267554650851074E-2</v>
      </c>
      <c r="CU113" s="84">
        <f t="shared" si="270"/>
        <v>81.468964417742427</v>
      </c>
      <c r="CV113" s="84">
        <f t="shared" si="271"/>
        <v>2.2184856297826556</v>
      </c>
      <c r="CW113" s="84">
        <f t="shared" si="272"/>
        <v>9.7139760610770079E-2</v>
      </c>
      <c r="CX113" s="84">
        <f t="shared" si="273"/>
        <v>17.441970578421028</v>
      </c>
      <c r="CY113" s="84">
        <f t="shared" si="274"/>
        <v>35.4240704571489</v>
      </c>
      <c r="CZ113" s="88">
        <v>208</v>
      </c>
      <c r="DA113" s="89">
        <f t="shared" si="275"/>
        <v>1.895732963214267</v>
      </c>
      <c r="DB113" s="89">
        <f t="shared" si="276"/>
        <v>0.10673013395432135</v>
      </c>
      <c r="DC113" s="89">
        <f t="shared" si="277"/>
        <v>92.217181779362562</v>
      </c>
      <c r="DD113" s="89">
        <f t="shared" si="278"/>
        <v>2.5880133164304664</v>
      </c>
      <c r="DE113" s="89">
        <f t="shared" si="279"/>
        <v>9.1346598920327246E-2</v>
      </c>
      <c r="DF113" s="89">
        <f t="shared" si="280"/>
        <v>78.925469363390391</v>
      </c>
      <c r="DG113" s="89">
        <f t="shared" si="281"/>
        <v>2.7468502762114575</v>
      </c>
      <c r="DH113" s="89">
        <f t="shared" si="282"/>
        <v>8.8666209251981626E-2</v>
      </c>
      <c r="DI113" s="89">
        <f t="shared" si="283"/>
        <v>76.60955377209973</v>
      </c>
      <c r="DJ113" s="89">
        <f t="shared" si="284"/>
        <v>2.778336993945306</v>
      </c>
      <c r="DK113" s="89">
        <f t="shared" si="285"/>
        <v>8.8162353366981971E-2</v>
      </c>
      <c r="DL113" s="89">
        <f t="shared" si="286"/>
        <v>6.5882852206812004</v>
      </c>
      <c r="DM113" s="89">
        <f t="shared" si="287"/>
        <v>69.599342799715984</v>
      </c>
      <c r="DN113" s="83">
        <v>208</v>
      </c>
      <c r="DO113" s="84">
        <f t="shared" si="288"/>
        <v>2.7859495764588789</v>
      </c>
      <c r="DP113" s="84">
        <f t="shared" si="289"/>
        <v>0.10137437762026989</v>
      </c>
      <c r="DQ113" s="84">
        <f t="shared" si="290"/>
        <v>116.12651022586971</v>
      </c>
      <c r="DR113" s="84">
        <f t="shared" si="291"/>
        <v>3.4158083681830034</v>
      </c>
      <c r="DS113" s="84">
        <f t="shared" si="292"/>
        <v>9.1552050929592274E-2</v>
      </c>
      <c r="DT113" s="84">
        <f t="shared" si="293"/>
        <v>104.87482565169248</v>
      </c>
      <c r="DU113" s="84">
        <f t="shared" si="294"/>
        <v>3.5397391825748548</v>
      </c>
      <c r="DV113" s="84">
        <f t="shared" si="295"/>
        <v>8.9935094468272608E-2</v>
      </c>
      <c r="DW113" s="84">
        <f t="shared" si="296"/>
        <v>103.02256756194537</v>
      </c>
      <c r="DX113" s="84">
        <f t="shared" si="297"/>
        <v>3.5618657826116094</v>
      </c>
      <c r="DY113" s="84">
        <f t="shared" si="298"/>
        <v>8.9655317229638834E-2</v>
      </c>
      <c r="DZ113" s="84">
        <f t="shared" si="299"/>
        <v>8.3932785306333422</v>
      </c>
      <c r="EA113" s="84">
        <f t="shared" si="300"/>
        <v>117.42866224946398</v>
      </c>
      <c r="EB113" s="88">
        <v>208</v>
      </c>
      <c r="EC113" s="89">
        <f t="shared" si="301"/>
        <v>3.8562383371350668</v>
      </c>
      <c r="ED113" s="89">
        <f t="shared" si="302"/>
        <v>9.3181057914959869E-2</v>
      </c>
      <c r="EE113" s="89">
        <f t="shared" si="303"/>
        <v>124.83038182569484</v>
      </c>
      <c r="EF113" s="89">
        <f t="shared" si="304"/>
        <v>4.4273653227932073</v>
      </c>
      <c r="EG113" s="89">
        <f t="shared" si="305"/>
        <v>8.6963476135617335E-2</v>
      </c>
      <c r="EH113" s="89">
        <f t="shared" si="306"/>
        <v>116.50097320000458</v>
      </c>
      <c r="EI113" s="89">
        <f t="shared" si="307"/>
        <v>4.5108444967532328</v>
      </c>
      <c r="EJ113" s="89">
        <f t="shared" si="308"/>
        <v>8.6155030964543092E-2</v>
      </c>
      <c r="EK113" s="89">
        <f t="shared" si="309"/>
        <v>115.41793635057925</v>
      </c>
      <c r="EL113" s="89">
        <f t="shared" si="310"/>
        <v>4.5222552436964749</v>
      </c>
      <c r="EM113" s="89">
        <f t="shared" si="311"/>
        <v>8.6046267291052039E-2</v>
      </c>
      <c r="EN113" s="89">
        <f t="shared" si="312"/>
        <v>4.029937154881913</v>
      </c>
      <c r="EO113" s="89">
        <f t="shared" si="313"/>
        <v>176.0541716051419</v>
      </c>
      <c r="EP113" s="57">
        <f t="shared" si="221"/>
        <v>22.952008999868216</v>
      </c>
      <c r="EQ113" s="57">
        <f t="shared" si="314"/>
        <v>90.619762127480115</v>
      </c>
      <c r="ER113" s="57">
        <f t="shared" si="222"/>
        <v>0.10488131565238497</v>
      </c>
      <c r="ES113" s="57">
        <f t="shared" si="223"/>
        <v>1.2680151062373342</v>
      </c>
      <c r="ET113" s="57">
        <f t="shared" si="315"/>
        <v>26.801510623733414</v>
      </c>
      <c r="EU113" s="58">
        <f t="shared" si="224"/>
        <v>2.8855921624027228</v>
      </c>
      <c r="EV113" s="15">
        <f t="shared" si="225"/>
        <v>0.59301794228437044</v>
      </c>
      <c r="EW113" s="15">
        <f t="shared" si="226"/>
        <v>1.2058833848978547</v>
      </c>
      <c r="EX113" s="58">
        <f t="shared" si="316"/>
        <v>0.49177055568652889</v>
      </c>
      <c r="EY113" s="58">
        <v>100</v>
      </c>
      <c r="EZ113" s="58">
        <f t="shared" si="317"/>
        <v>1.0937857067991494</v>
      </c>
      <c r="FA113" s="58">
        <f t="shared" si="318"/>
        <v>2.4778364276387643</v>
      </c>
      <c r="FB113" s="58">
        <f t="shared" si="319"/>
        <v>9.335537303325514E-2</v>
      </c>
      <c r="FC113" s="58">
        <f t="shared" si="320"/>
        <v>80.661094351969808</v>
      </c>
      <c r="FD113" s="58">
        <f t="shared" si="321"/>
        <v>1.2101405464579185</v>
      </c>
      <c r="FE113" s="58">
        <f t="shared" si="322"/>
        <v>2.6667367938605921</v>
      </c>
      <c r="FF113" s="58">
        <f t="shared" si="323"/>
        <v>8.9988198745565046E-2</v>
      </c>
      <c r="FG113" s="58">
        <f t="shared" si="324"/>
        <v>77.751781753302907</v>
      </c>
      <c r="FH113" s="58">
        <f t="shared" si="325"/>
        <v>1.2317424072136052</v>
      </c>
      <c r="FI113" s="58">
        <f t="shared" si="326"/>
        <v>2.7018174435355125</v>
      </c>
      <c r="FJ113" s="58">
        <f t="shared" si="327"/>
        <v>8.9402082399423224E-2</v>
      </c>
      <c r="FK113" s="58">
        <f t="shared" si="328"/>
        <v>77.245364346770387</v>
      </c>
      <c r="FL113" s="58">
        <f t="shared" si="329"/>
        <v>1.235641259026742</v>
      </c>
      <c r="FM113" s="58">
        <f t="shared" si="330"/>
        <v>2.7081489694179481</v>
      </c>
      <c r="FN113" s="58">
        <f t="shared" si="331"/>
        <v>8.9297512295834366E-2</v>
      </c>
      <c r="FO113" s="58">
        <f t="shared" si="227"/>
        <v>1.0796069236566375</v>
      </c>
      <c r="FP113" s="58">
        <f t="shared" si="332"/>
        <v>7.9606923656637463</v>
      </c>
      <c r="FQ113" s="27">
        <f t="shared" si="228"/>
        <v>0.67349584425412135</v>
      </c>
      <c r="FR113" s="27">
        <f t="shared" si="229"/>
        <v>1.2454380245408593E-5</v>
      </c>
      <c r="FS113" s="27">
        <f t="shared" si="333"/>
        <v>0.67350829863436679</v>
      </c>
      <c r="FT113" s="91">
        <f t="shared" si="366"/>
        <v>0.55000000000000004</v>
      </c>
      <c r="FU113" s="27">
        <f t="shared" si="230"/>
        <v>9.566739459974874E-2</v>
      </c>
      <c r="FV113" s="27">
        <f t="shared" si="231"/>
        <v>1.1566188007109621</v>
      </c>
      <c r="FW113" s="27">
        <f t="shared" si="334"/>
        <v>15.661880071096213</v>
      </c>
      <c r="FX113" s="54">
        <v>208</v>
      </c>
      <c r="FY113" s="55">
        <f t="shared" si="335"/>
        <v>1.1453334656788323</v>
      </c>
      <c r="FZ113" s="55">
        <f t="shared" si="336"/>
        <v>0.13519460571056835</v>
      </c>
      <c r="GA113" s="55">
        <f t="shared" si="337"/>
        <v>75.490500140847928</v>
      </c>
      <c r="GB113" s="55">
        <f t="shared" si="338"/>
        <v>1.4479164772202198</v>
      </c>
      <c r="GC113" s="55">
        <f t="shared" si="339"/>
        <v>0.12024127802206748</v>
      </c>
      <c r="GD113" s="55">
        <f t="shared" si="340"/>
        <v>67.140801718770447</v>
      </c>
      <c r="GE113" s="55">
        <f t="shared" si="341"/>
        <v>1.4877090923694034</v>
      </c>
      <c r="GF113" s="55">
        <f t="shared" si="342"/>
        <v>0.11862229720361939</v>
      </c>
      <c r="GG113" s="55">
        <f t="shared" si="343"/>
        <v>66.236788788219542</v>
      </c>
      <c r="GH113" s="55">
        <f t="shared" si="344"/>
        <v>1.492381095336389</v>
      </c>
      <c r="GI113" s="55">
        <f t="shared" si="345"/>
        <v>0.11843647397461217</v>
      </c>
      <c r="GJ113" s="57">
        <f t="shared" si="232"/>
        <v>30.429799330644315</v>
      </c>
      <c r="GK113" s="57">
        <f t="shared" si="346"/>
        <v>148.28599554188327</v>
      </c>
      <c r="GL113" s="57">
        <f t="shared" si="233"/>
        <v>0.12944848233725478</v>
      </c>
      <c r="GM113" s="57">
        <f t="shared" si="234"/>
        <v>1.5650321514574104</v>
      </c>
      <c r="GN113" s="57">
        <f t="shared" si="347"/>
        <v>56.503215145741038</v>
      </c>
      <c r="GO113" s="58">
        <f t="shared" si="235"/>
        <v>5.0721456426864586</v>
      </c>
      <c r="GP113" s="15">
        <f t="shared" si="236"/>
        <v>0.94286543840256631</v>
      </c>
      <c r="GQ113" s="92">
        <f t="shared" si="237"/>
        <v>1.0327031689089017</v>
      </c>
      <c r="GR113" s="92">
        <f t="shared" si="348"/>
        <v>0.9130072094179269</v>
      </c>
      <c r="GS113" s="58">
        <v>100</v>
      </c>
      <c r="GT113" s="92">
        <f t="shared" si="349"/>
        <v>1.0937857067991494</v>
      </c>
      <c r="GU113" s="92">
        <f t="shared" si="350"/>
        <v>1.1107577032989608</v>
      </c>
      <c r="GV113" s="92">
        <f t="shared" si="351"/>
        <v>0.16054809614996193</v>
      </c>
      <c r="GW113" s="92">
        <f t="shared" si="238"/>
        <v>183.91126601180341</v>
      </c>
      <c r="GX113" s="92">
        <f t="shared" si="352"/>
        <v>0.83849243383134486</v>
      </c>
      <c r="GY113" s="92">
        <f t="shared" si="353"/>
        <v>0.85614628887251665</v>
      </c>
      <c r="GZ113" s="92">
        <f t="shared" si="354"/>
        <v>0.18286931477064261</v>
      </c>
      <c r="HA113" s="92">
        <f t="shared" si="355"/>
        <v>209.48069768928141</v>
      </c>
      <c r="HB113" s="92">
        <f t="shared" si="356"/>
        <v>0.79512912093718924</v>
      </c>
      <c r="HC113" s="92">
        <f t="shared" si="357"/>
        <v>0.81292966979666992</v>
      </c>
      <c r="HD113" s="92">
        <f t="shared" si="358"/>
        <v>0.18766718496629753</v>
      </c>
      <c r="HE113" s="92">
        <f t="shared" si="359"/>
        <v>214.97676025871232</v>
      </c>
      <c r="HF113" s="92">
        <f t="shared" si="360"/>
        <v>0.78688952229976394</v>
      </c>
      <c r="HG113" s="92">
        <f t="shared" si="361"/>
        <v>0.80471941244797274</v>
      </c>
      <c r="HH113" s="92">
        <f t="shared" si="362"/>
        <v>0.18862210523924491</v>
      </c>
      <c r="HI113" s="92">
        <f t="shared" si="239"/>
        <v>2.2804412523424711</v>
      </c>
      <c r="HJ113" s="92">
        <f t="shared" si="363"/>
        <v>128.0441252342471</v>
      </c>
      <c r="HK113" s="27">
        <f t="shared" si="240"/>
        <v>0.58915759326466632</v>
      </c>
      <c r="HL113" s="27">
        <f t="shared" si="241"/>
        <v>3.4506721509212413E-4</v>
      </c>
      <c r="HM113" s="27">
        <f t="shared" si="364"/>
        <v>0.58950266047975841</v>
      </c>
      <c r="HN113" s="27">
        <f t="shared" si="367"/>
        <v>0.55000000000000004</v>
      </c>
      <c r="HO113" s="27">
        <f t="shared" si="242"/>
        <v>0.13975385579252539</v>
      </c>
      <c r="HP113" s="27">
        <f t="shared" si="243"/>
        <v>1.6896241165316319</v>
      </c>
      <c r="HQ113" s="27">
        <f t="shared" si="365"/>
        <v>68.962411653163187</v>
      </c>
    </row>
    <row r="114" spans="1:225" x14ac:dyDescent="0.25">
      <c r="A114" s="6" t="s">
        <v>211</v>
      </c>
      <c r="B114" s="7">
        <v>11.590299999999999</v>
      </c>
      <c r="C114" s="6" t="s">
        <v>120</v>
      </c>
      <c r="D114" s="6" t="s">
        <v>335</v>
      </c>
      <c r="E114" s="8">
        <v>5.5555555555555552E-2</v>
      </c>
      <c r="F114" s="5">
        <f t="shared" si="244"/>
        <v>3.0864197530864196E-3</v>
      </c>
      <c r="G114" s="59">
        <v>0.47</v>
      </c>
      <c r="H114" s="5">
        <v>2.788620709025865</v>
      </c>
      <c r="I114" s="47">
        <f t="shared" si="188"/>
        <v>2.7879540123076718</v>
      </c>
      <c r="J114" s="60">
        <v>16</v>
      </c>
      <c r="K114" s="27">
        <v>0.99890000000000001</v>
      </c>
      <c r="L114" s="48">
        <v>1.108E-3</v>
      </c>
      <c r="M114" s="49">
        <f t="shared" si="189"/>
        <v>1.1092201421563721E-6</v>
      </c>
      <c r="N114" s="49">
        <f t="shared" si="190"/>
        <v>1.7910241388604184</v>
      </c>
      <c r="O114" s="14">
        <v>1.5736600013639999</v>
      </c>
      <c r="P114" s="14">
        <v>1.0820822648769</v>
      </c>
      <c r="Q114" s="14">
        <v>0.55994230971610004</v>
      </c>
      <c r="R114" s="13">
        <f t="shared" si="191"/>
        <v>-0.65412387163858443</v>
      </c>
      <c r="S114" s="13">
        <f t="shared" si="191"/>
        <v>-0.11381018365494036</v>
      </c>
      <c r="T114" s="13">
        <f t="shared" si="191"/>
        <v>0.83664989945616919</v>
      </c>
      <c r="U114" s="13">
        <f t="shared" si="192"/>
        <v>0.68542067367754855</v>
      </c>
      <c r="V114" s="13">
        <f t="shared" si="193"/>
        <v>0.54493838776580428</v>
      </c>
      <c r="W114" s="13">
        <f t="shared" si="194"/>
        <v>0.98424863971289189</v>
      </c>
      <c r="X114" s="13">
        <f t="shared" si="245"/>
        <v>2.2905281387548073E-2</v>
      </c>
      <c r="Y114" s="13">
        <f t="shared" si="246"/>
        <v>1.3049251236841686</v>
      </c>
      <c r="Z114" s="13">
        <f t="shared" si="247"/>
        <v>-0.38396702764676249</v>
      </c>
      <c r="AA114" s="13">
        <f t="shared" si="248"/>
        <v>16.62910402792755</v>
      </c>
      <c r="AB114" s="18">
        <f t="shared" si="249"/>
        <v>3.725143899998562E-4</v>
      </c>
      <c r="AC114" s="62">
        <v>0.16854210344159093</v>
      </c>
      <c r="AD114" s="17">
        <v>0.16860491119723656</v>
      </c>
      <c r="AE114" s="50">
        <f t="shared" si="195"/>
        <v>0.49924427346880484</v>
      </c>
      <c r="AF114" s="17">
        <v>0.35183189052063146</v>
      </c>
      <c r="AG114" s="65">
        <v>3.6295371666678817</v>
      </c>
      <c r="AH114" s="15">
        <f t="shared" si="196"/>
        <v>3.5285004737033812</v>
      </c>
      <c r="AI114" s="65">
        <v>0.91545371104837159</v>
      </c>
      <c r="AJ114" s="15">
        <f t="shared" si="197"/>
        <v>1.3373992234716017</v>
      </c>
      <c r="AK114" s="65">
        <v>5.1249637353909989</v>
      </c>
      <c r="AL114" s="92">
        <f t="shared" si="198"/>
        <v>3.4261988115646312E-2</v>
      </c>
      <c r="AM114" s="92">
        <f t="shared" si="199"/>
        <v>4.2074394628626894</v>
      </c>
      <c r="AN114" s="47">
        <v>2.0867238565136055</v>
      </c>
      <c r="AO114" s="47">
        <f t="shared" si="200"/>
        <v>2.9610304345451799</v>
      </c>
      <c r="AP114" s="5">
        <f t="shared" si="201"/>
        <v>1.4609140880973881</v>
      </c>
      <c r="AQ114" s="5">
        <f t="shared" si="202"/>
        <v>0.82096960683014297</v>
      </c>
      <c r="AR114" s="8">
        <v>5.3105586297759994E-2</v>
      </c>
      <c r="AS114" s="51">
        <f t="shared" si="203"/>
        <v>0.51746741249825423</v>
      </c>
      <c r="AT114" s="51">
        <f t="shared" si="204"/>
        <v>0.68762138196242162</v>
      </c>
      <c r="AU114" s="51">
        <f t="shared" si="205"/>
        <v>0.3558216573025681</v>
      </c>
      <c r="AV114" s="51">
        <f t="shared" si="206"/>
        <v>0.42909918703628475</v>
      </c>
      <c r="AW114" s="52">
        <f t="shared" si="207"/>
        <v>2.0969075513109119</v>
      </c>
      <c r="AX114" s="52">
        <f t="shared" si="208"/>
        <v>0.32157928366487415</v>
      </c>
      <c r="AY114" s="9">
        <f t="shared" si="209"/>
        <v>0.45694711578503233</v>
      </c>
      <c r="AZ114" s="9">
        <f t="shared" si="210"/>
        <v>0.6561657598085946</v>
      </c>
      <c r="BA114" s="95">
        <f t="shared" si="250"/>
        <v>0.86995008245611238</v>
      </c>
      <c r="BB114" s="9">
        <f t="shared" si="211"/>
        <v>0.37329487314406667</v>
      </c>
      <c r="BC114" s="9">
        <f t="shared" si="212"/>
        <v>0.18417633700359498</v>
      </c>
      <c r="BD114" s="53">
        <f t="shared" si="368"/>
        <v>22.886305352871474</v>
      </c>
      <c r="BE114" s="53">
        <f t="shared" si="368"/>
        <v>32.864218685960942</v>
      </c>
      <c r="BF114" s="53">
        <f t="shared" si="368"/>
        <v>43.571657509296557</v>
      </c>
      <c r="BG114" s="53">
        <f t="shared" si="368"/>
        <v>18.696562815062585</v>
      </c>
      <c r="BH114" s="53">
        <f t="shared" si="368"/>
        <v>9.2245157958729944</v>
      </c>
      <c r="BI114" s="96">
        <f t="shared" si="369"/>
        <v>1.3595756880712284</v>
      </c>
      <c r="BJ114" s="96">
        <f t="shared" si="369"/>
        <v>1.5167233118207295</v>
      </c>
      <c r="BK114" s="96">
        <f t="shared" si="369"/>
        <v>1.6392040812451221</v>
      </c>
      <c r="BL114" s="96">
        <f t="shared" si="369"/>
        <v>1.2717617729719446</v>
      </c>
      <c r="BM114" s="96">
        <f t="shared" si="369"/>
        <v>0.96494357887451587</v>
      </c>
      <c r="BN114" s="99">
        <f t="shared" si="251"/>
        <v>5.2024916622197397</v>
      </c>
      <c r="BO114" s="99">
        <f t="shared" si="252"/>
        <v>7.4706607756426777</v>
      </c>
      <c r="BP114" s="99">
        <f t="shared" si="253"/>
        <v>9.9046648817332343</v>
      </c>
      <c r="BQ114" s="99">
        <f t="shared" si="254"/>
        <v>4.2500836486185705</v>
      </c>
      <c r="BR114" s="99">
        <f t="shared" si="255"/>
        <v>2.0969075513109119</v>
      </c>
      <c r="BS114" s="105">
        <f t="shared" si="213"/>
        <v>0.71621139286158675</v>
      </c>
      <c r="BT114" s="105">
        <f t="shared" si="213"/>
        <v>0.87335901661108784</v>
      </c>
      <c r="BU114" s="105">
        <f t="shared" si="213"/>
        <v>0.99583978603548029</v>
      </c>
      <c r="BV114" s="105">
        <f t="shared" si="213"/>
        <v>0.62839747776230281</v>
      </c>
      <c r="BW114" s="105">
        <f t="shared" si="213"/>
        <v>0.32157928366487415</v>
      </c>
      <c r="BX114" s="88">
        <v>100</v>
      </c>
      <c r="BY114" s="89">
        <f t="shared" si="256"/>
        <v>1.1000185275062209</v>
      </c>
      <c r="BZ114" s="89">
        <f t="shared" si="214"/>
        <v>7.6703845349569755E-2</v>
      </c>
      <c r="CA114" s="89">
        <f t="shared" si="215"/>
        <v>12.736004994563499</v>
      </c>
      <c r="CB114" s="89">
        <f t="shared" si="257"/>
        <v>1.7388479927931419</v>
      </c>
      <c r="CC114" s="89">
        <f t="shared" si="216"/>
        <v>6.1007935327653098E-2</v>
      </c>
      <c r="CD114" s="89">
        <f t="shared" si="217"/>
        <v>10.129835935863614</v>
      </c>
      <c r="CE114" s="89">
        <f t="shared" si="258"/>
        <v>1.8295957558515048</v>
      </c>
      <c r="CF114" s="89">
        <f t="shared" si="218"/>
        <v>5.9475700339093746E-2</v>
      </c>
      <c r="CG114" s="89">
        <f t="shared" si="219"/>
        <v>9.8754216704744238</v>
      </c>
      <c r="CH114" s="89">
        <f t="shared" si="259"/>
        <v>1.8399657328616672</v>
      </c>
      <c r="CI114" s="89">
        <f t="shared" si="220"/>
        <v>5.9307862128041733E-2</v>
      </c>
      <c r="CJ114" s="89">
        <f t="shared" si="260"/>
        <v>6.7541518304751191</v>
      </c>
      <c r="CK114" s="89">
        <f t="shared" si="261"/>
        <v>-12.253368933151766</v>
      </c>
      <c r="CL114" s="83">
        <v>209</v>
      </c>
      <c r="CM114" s="84">
        <f t="shared" si="262"/>
        <v>1.7809096454969364</v>
      </c>
      <c r="CN114" s="84">
        <f t="shared" si="263"/>
        <v>8.5823316030883307E-2</v>
      </c>
      <c r="CO114" s="84">
        <f t="shared" si="264"/>
        <v>43.324227517546184</v>
      </c>
      <c r="CP114" s="84">
        <f t="shared" si="265"/>
        <v>2.5704808393802705</v>
      </c>
      <c r="CQ114" s="84">
        <f t="shared" si="266"/>
        <v>7.1436315768612479E-2</v>
      </c>
      <c r="CR114" s="84">
        <f t="shared" si="267"/>
        <v>36.061566256201736</v>
      </c>
      <c r="CS114" s="84">
        <f t="shared" si="268"/>
        <v>2.6828550101351736</v>
      </c>
      <c r="CT114" s="84">
        <f t="shared" si="269"/>
        <v>6.9924220305153315E-2</v>
      </c>
      <c r="CU114" s="84">
        <f t="shared" si="270"/>
        <v>35.298249585198484</v>
      </c>
      <c r="CV114" s="84">
        <f t="shared" si="271"/>
        <v>2.6962736088593875</v>
      </c>
      <c r="CW114" s="84">
        <f t="shared" si="272"/>
        <v>6.9750006649730786E-2</v>
      </c>
      <c r="CX114" s="84">
        <f t="shared" si="273"/>
        <v>25.550011969515431</v>
      </c>
      <c r="CY114" s="84">
        <f t="shared" si="274"/>
        <v>28.583332497122882</v>
      </c>
      <c r="CZ114" s="88">
        <v>209</v>
      </c>
      <c r="DA114" s="89">
        <f t="shared" si="275"/>
        <v>1.8922565460509271</v>
      </c>
      <c r="DB114" s="89">
        <f t="shared" si="276"/>
        <v>9.211772062477229E-2</v>
      </c>
      <c r="DC114" s="89">
        <f t="shared" si="277"/>
        <v>56.92232563098424</v>
      </c>
      <c r="DD114" s="89">
        <f t="shared" si="278"/>
        <v>3.1128151781566462</v>
      </c>
      <c r="DE114" s="89">
        <f t="shared" si="279"/>
        <v>7.1821839423139619E-2</v>
      </c>
      <c r="DF114" s="89">
        <f t="shared" si="280"/>
        <v>44.380886797157657</v>
      </c>
      <c r="DG114" s="89">
        <f t="shared" si="281"/>
        <v>3.4238765698318905</v>
      </c>
      <c r="DH114" s="89">
        <f t="shared" si="282"/>
        <v>6.848163826804804E-2</v>
      </c>
      <c r="DI114" s="89">
        <f t="shared" si="283"/>
        <v>42.31687548062078</v>
      </c>
      <c r="DJ114" s="89">
        <f t="shared" si="284"/>
        <v>3.4868498618323662</v>
      </c>
      <c r="DK114" s="89">
        <f t="shared" si="285"/>
        <v>6.7860423782695217E-2</v>
      </c>
      <c r="DL114" s="89">
        <f t="shared" si="286"/>
        <v>22.148762808851409</v>
      </c>
      <c r="DM114" s="89">
        <f t="shared" si="287"/>
        <v>66.285340507859388</v>
      </c>
      <c r="DN114" s="83">
        <v>209</v>
      </c>
      <c r="DO114" s="84">
        <f t="shared" si="288"/>
        <v>2.7812808384451757</v>
      </c>
      <c r="DP114" s="84">
        <f t="shared" si="289"/>
        <v>9.1050970937525288E-2</v>
      </c>
      <c r="DQ114" s="84">
        <f t="shared" si="290"/>
        <v>80.79261355241745</v>
      </c>
      <c r="DR114" s="84">
        <f t="shared" si="291"/>
        <v>3.8778600489377753</v>
      </c>
      <c r="DS114" s="84">
        <f t="shared" si="292"/>
        <v>7.7110041610775629E-2</v>
      </c>
      <c r="DT114" s="84">
        <f t="shared" si="293"/>
        <v>68.422354300262114</v>
      </c>
      <c r="DU114" s="84">
        <f t="shared" si="294"/>
        <v>4.1098999973541988</v>
      </c>
      <c r="DV114" s="84">
        <f t="shared" si="295"/>
        <v>7.4901648452471409E-2</v>
      </c>
      <c r="DW114" s="84">
        <f t="shared" si="296"/>
        <v>66.462772176386693</v>
      </c>
      <c r="DX114" s="84">
        <f t="shared" si="297"/>
        <v>4.1518754360086545</v>
      </c>
      <c r="DY114" s="84">
        <f t="shared" si="298"/>
        <v>7.4522058968856178E-2</v>
      </c>
      <c r="DZ114" s="84">
        <f t="shared" si="299"/>
        <v>34.139706143941126</v>
      </c>
      <c r="EA114" s="84">
        <f t="shared" si="300"/>
        <v>97.999927722757747</v>
      </c>
      <c r="EB114" s="88">
        <v>209</v>
      </c>
      <c r="EC114" s="89">
        <f t="shared" si="301"/>
        <v>3.8512386339580367</v>
      </c>
      <c r="ED114" s="89">
        <f t="shared" si="302"/>
        <v>8.9093736485273661E-2</v>
      </c>
      <c r="EE114" s="89">
        <f t="shared" si="303"/>
        <v>104.81296785371629</v>
      </c>
      <c r="EF114" s="89">
        <f t="shared" si="304"/>
        <v>4.6417071562598382</v>
      </c>
      <c r="EG114" s="89">
        <f t="shared" si="305"/>
        <v>8.1153736248525898E-2</v>
      </c>
      <c r="EH114" s="89">
        <f t="shared" si="306"/>
        <v>95.472075638354994</v>
      </c>
      <c r="EI114" s="89">
        <f t="shared" si="307"/>
        <v>4.7603999655960871</v>
      </c>
      <c r="EJ114" s="89">
        <f t="shared" si="308"/>
        <v>8.0135631967836948E-2</v>
      </c>
      <c r="EK114" s="89">
        <f t="shared" si="309"/>
        <v>94.274342380627957</v>
      </c>
      <c r="EL114" s="89">
        <f t="shared" si="310"/>
        <v>4.7766844782639524</v>
      </c>
      <c r="EM114" s="89">
        <f t="shared" si="311"/>
        <v>7.9998917492080976E-2</v>
      </c>
      <c r="EN114" s="89">
        <f t="shared" si="312"/>
        <v>43.998051485745762</v>
      </c>
      <c r="EO114" s="89">
        <f t="shared" si="313"/>
        <v>127.79661770390112</v>
      </c>
      <c r="EP114" s="57">
        <f t="shared" si="221"/>
        <v>16.62910402792755</v>
      </c>
      <c r="EQ114" s="57">
        <f t="shared" si="314"/>
        <v>50.257660878721012</v>
      </c>
      <c r="ER114" s="57">
        <f t="shared" si="222"/>
        <v>8.1332256065808961E-2</v>
      </c>
      <c r="ES114" s="57">
        <f t="shared" si="223"/>
        <v>1.4639806091845613</v>
      </c>
      <c r="ET114" s="57">
        <f t="shared" si="315"/>
        <v>46.398060918456132</v>
      </c>
      <c r="EU114" s="58">
        <f t="shared" si="224"/>
        <v>1.4759249407457085</v>
      </c>
      <c r="EV114" s="15">
        <f t="shared" si="225"/>
        <v>0.40664274065023287</v>
      </c>
      <c r="EW114" s="15">
        <f t="shared" si="226"/>
        <v>1.5110111526873435</v>
      </c>
      <c r="EX114" s="58">
        <f t="shared" si="316"/>
        <v>0.26911961564745301</v>
      </c>
      <c r="EY114" s="58">
        <v>100</v>
      </c>
      <c r="EZ114" s="58">
        <f t="shared" si="317"/>
        <v>1.0937857067991494</v>
      </c>
      <c r="FA114" s="58">
        <f t="shared" si="318"/>
        <v>5.4148375553148522</v>
      </c>
      <c r="FB114" s="58">
        <f t="shared" si="319"/>
        <v>5.445534014789645E-2</v>
      </c>
      <c r="FC114" s="58">
        <f t="shared" si="320"/>
        <v>33.649601653419474</v>
      </c>
      <c r="FD114" s="58">
        <f t="shared" si="321"/>
        <v>1.9115425025383193</v>
      </c>
      <c r="FE114" s="58">
        <f t="shared" si="322"/>
        <v>7.3671287325773829</v>
      </c>
      <c r="FF114" s="58">
        <f t="shared" si="323"/>
        <v>4.6685720102256224E-2</v>
      </c>
      <c r="FG114" s="58">
        <f t="shared" si="324"/>
        <v>28.848518438731009</v>
      </c>
      <c r="FH114" s="58">
        <f t="shared" si="325"/>
        <v>2.0892705767653585</v>
      </c>
      <c r="FI114" s="58">
        <f t="shared" si="326"/>
        <v>7.7985038085548037</v>
      </c>
      <c r="FJ114" s="58">
        <f t="shared" si="327"/>
        <v>4.5376139783442994E-2</v>
      </c>
      <c r="FK114" s="58">
        <f t="shared" si="328"/>
        <v>28.039289152098313</v>
      </c>
      <c r="FL114" s="58">
        <f t="shared" si="329"/>
        <v>2.1245075876938082</v>
      </c>
      <c r="FM114" s="58">
        <f t="shared" si="330"/>
        <v>7.8839462250093844</v>
      </c>
      <c r="FN114" s="58">
        <f t="shared" si="331"/>
        <v>4.5129587573201291E-2</v>
      </c>
      <c r="FO114" s="58">
        <f t="shared" si="227"/>
        <v>0.81233257631762323</v>
      </c>
      <c r="FP114" s="58">
        <f t="shared" si="332"/>
        <v>-18.766742368237676</v>
      </c>
      <c r="FQ114" s="27">
        <f t="shared" si="228"/>
        <v>0.85426744302874735</v>
      </c>
      <c r="FR114" s="27">
        <f t="shared" si="229"/>
        <v>4.0617542904197864E-8</v>
      </c>
      <c r="FS114" s="27">
        <f t="shared" si="333"/>
        <v>0.85426748364629024</v>
      </c>
      <c r="FT114" s="91">
        <f t="shared" si="366"/>
        <v>0.55000000000000004</v>
      </c>
      <c r="FU114" s="27">
        <f t="shared" si="230"/>
        <v>6.4550787293630729E-2</v>
      </c>
      <c r="FV114" s="27">
        <f t="shared" si="231"/>
        <v>1.1619141712853531</v>
      </c>
      <c r="FW114" s="27">
        <f t="shared" si="334"/>
        <v>16.191417128535313</v>
      </c>
      <c r="FX114" s="54">
        <v>209</v>
      </c>
      <c r="FY114" s="55">
        <f t="shared" si="335"/>
        <v>1.144063589181056</v>
      </c>
      <c r="FZ114" s="55">
        <f t="shared" si="336"/>
        <v>0.1070782221268036</v>
      </c>
      <c r="GA114" s="55">
        <f t="shared" si="337"/>
        <v>36.035904710142141</v>
      </c>
      <c r="GB114" s="55">
        <f t="shared" si="338"/>
        <v>1.718015568609343</v>
      </c>
      <c r="GC114" s="55">
        <f t="shared" si="339"/>
        <v>8.7380129948162105E-2</v>
      </c>
      <c r="GD114" s="55">
        <f t="shared" si="340"/>
        <v>29.406745590554593</v>
      </c>
      <c r="GE114" s="55">
        <f t="shared" si="341"/>
        <v>1.8007284128529284</v>
      </c>
      <c r="GF114" s="55">
        <f t="shared" si="342"/>
        <v>8.5349724815427755E-2</v>
      </c>
      <c r="GG114" s="55">
        <f t="shared" si="343"/>
        <v>28.723436842679114</v>
      </c>
      <c r="GH114" s="55">
        <f t="shared" si="344"/>
        <v>1.8105474868067337</v>
      </c>
      <c r="GI114" s="55">
        <f t="shared" si="345"/>
        <v>8.5117973202735564E-2</v>
      </c>
      <c r="GJ114" s="57">
        <f t="shared" si="232"/>
        <v>23.879018605195569</v>
      </c>
      <c r="GK114" s="57">
        <f t="shared" si="346"/>
        <v>97.221868411722951</v>
      </c>
      <c r="GL114" s="57">
        <f t="shared" si="233"/>
        <v>0.10956627253436367</v>
      </c>
      <c r="GM114" s="57">
        <f t="shared" si="234"/>
        <v>1.9721929056185461</v>
      </c>
      <c r="GN114" s="57">
        <f t="shared" si="347"/>
        <v>97.219290561854606</v>
      </c>
      <c r="GO114" s="58">
        <f t="shared" si="235"/>
        <v>3.0434033840134291</v>
      </c>
      <c r="GP114" s="15">
        <f t="shared" si="236"/>
        <v>0.86252032745773943</v>
      </c>
      <c r="GQ114" s="92">
        <f t="shared" si="237"/>
        <v>1.026319098499598</v>
      </c>
      <c r="GR114" s="92">
        <f t="shared" si="348"/>
        <v>0.84040171201985803</v>
      </c>
      <c r="GS114" s="58">
        <v>100</v>
      </c>
      <c r="GT114" s="92">
        <f t="shared" si="349"/>
        <v>1.0937857067991494</v>
      </c>
      <c r="GU114" s="92">
        <f t="shared" si="350"/>
        <v>1.2367617002060236</v>
      </c>
      <c r="GV114" s="92">
        <f t="shared" si="351"/>
        <v>0.13654128615454356</v>
      </c>
      <c r="GW114" s="92">
        <f t="shared" si="238"/>
        <v>121.15771257182286</v>
      </c>
      <c r="GX114" s="92">
        <f t="shared" si="352"/>
        <v>1.0027252248829215</v>
      </c>
      <c r="GY114" s="92">
        <f t="shared" si="353"/>
        <v>1.139253175509624</v>
      </c>
      <c r="GZ114" s="92">
        <f t="shared" si="354"/>
        <v>0.14226461054457484</v>
      </c>
      <c r="HA114" s="92">
        <f t="shared" si="355"/>
        <v>126.23621234966926</v>
      </c>
      <c r="HB114" s="92">
        <f t="shared" si="356"/>
        <v>0.98463781856419841</v>
      </c>
      <c r="HC114" s="92">
        <f t="shared" si="357"/>
        <v>1.1198813372261101</v>
      </c>
      <c r="HD114" s="92">
        <f t="shared" si="358"/>
        <v>0.14348978986932143</v>
      </c>
      <c r="HE114" s="92">
        <f t="shared" si="359"/>
        <v>127.32335550363499</v>
      </c>
      <c r="HF114" s="92">
        <f t="shared" si="360"/>
        <v>0.98091876244077414</v>
      </c>
      <c r="HG114" s="92">
        <f t="shared" si="361"/>
        <v>1.1158980469726234</v>
      </c>
      <c r="HH114" s="92">
        <f t="shared" si="362"/>
        <v>0.14374566106308931</v>
      </c>
      <c r="HI114" s="92">
        <f t="shared" si="239"/>
        <v>2.5874218991356077</v>
      </c>
      <c r="HJ114" s="92">
        <f t="shared" si="363"/>
        <v>158.74218991356076</v>
      </c>
      <c r="HK114" s="27">
        <f t="shared" si="240"/>
        <v>0.66354896063392321</v>
      </c>
      <c r="HL114" s="27">
        <f t="shared" si="241"/>
        <v>1.7952545048221438E-5</v>
      </c>
      <c r="HM114" s="27">
        <f t="shared" si="364"/>
        <v>0.66356691317897143</v>
      </c>
      <c r="HN114" s="27">
        <f t="shared" si="367"/>
        <v>0.55000000000000004</v>
      </c>
      <c r="HO114" s="27">
        <f t="shared" si="242"/>
        <v>0.10427140296637437</v>
      </c>
      <c r="HP114" s="27">
        <f t="shared" si="243"/>
        <v>1.8768852533947387</v>
      </c>
      <c r="HQ114" s="27">
        <f t="shared" si="365"/>
        <v>87.68852533947387</v>
      </c>
    </row>
    <row r="115" spans="1:225" x14ac:dyDescent="0.25">
      <c r="A115" s="6" t="s">
        <v>211</v>
      </c>
      <c r="B115" s="7">
        <v>11.590299999999999</v>
      </c>
      <c r="C115" s="6" t="s">
        <v>121</v>
      </c>
      <c r="D115" s="6" t="s">
        <v>326</v>
      </c>
      <c r="E115" s="8">
        <v>7.2516316171138517E-2</v>
      </c>
      <c r="F115" s="5">
        <f t="shared" si="244"/>
        <v>5.2586161110325259E-3</v>
      </c>
      <c r="G115" s="59">
        <v>0.80999999999999994</v>
      </c>
      <c r="H115" s="5">
        <v>2.8036992254564503</v>
      </c>
      <c r="I115" s="47">
        <f t="shared" si="188"/>
        <v>2.8036992254564503</v>
      </c>
      <c r="J115" s="60">
        <v>16</v>
      </c>
      <c r="K115" s="27">
        <v>0.99890000000000001</v>
      </c>
      <c r="L115" s="48">
        <v>1.108E-3</v>
      </c>
      <c r="M115" s="49">
        <f t="shared" si="189"/>
        <v>1.1092201421563721E-6</v>
      </c>
      <c r="N115" s="49">
        <f t="shared" si="190"/>
        <v>1.8067866908163484</v>
      </c>
      <c r="O115" s="14">
        <v>2.1040809245269996</v>
      </c>
      <c r="P115" s="14">
        <v>0.8477091409202</v>
      </c>
      <c r="Q115" s="14">
        <v>0.58568419216159995</v>
      </c>
      <c r="R115" s="13">
        <f t="shared" si="191"/>
        <v>-1.073190192828231</v>
      </c>
      <c r="S115" s="13">
        <f t="shared" si="191"/>
        <v>0.23835875100957252</v>
      </c>
      <c r="T115" s="13">
        <f t="shared" si="191"/>
        <v>0.77180513880058421</v>
      </c>
      <c r="U115" s="13">
        <f t="shared" si="192"/>
        <v>0.82019728048349305</v>
      </c>
      <c r="V115" s="13">
        <f t="shared" si="193"/>
        <v>0.28595713473781798</v>
      </c>
      <c r="W115" s="13">
        <f t="shared" si="194"/>
        <v>1.0146687129957366</v>
      </c>
      <c r="X115" s="13">
        <f t="shared" si="245"/>
        <v>-2.1008767672691407E-2</v>
      </c>
      <c r="Y115" s="13">
        <f t="shared" si="246"/>
        <v>1.3355330894280992</v>
      </c>
      <c r="Z115" s="13">
        <f t="shared" si="247"/>
        <v>-0.41741572090932932</v>
      </c>
      <c r="AA115" s="13">
        <f t="shared" si="248"/>
        <v>19.957147027472892</v>
      </c>
      <c r="AB115" s="18">
        <f t="shared" si="249"/>
        <v>0</v>
      </c>
      <c r="AC115" s="62">
        <v>0.28890402816590627</v>
      </c>
      <c r="AD115" s="17">
        <v>0.28890402816590627</v>
      </c>
      <c r="AE115" s="50">
        <f t="shared" si="195"/>
        <v>0.54697997875493587</v>
      </c>
      <c r="AF115" s="17">
        <v>0.40447714191514206</v>
      </c>
      <c r="AG115" s="65">
        <v>3.6778807255884125</v>
      </c>
      <c r="AH115" s="15">
        <f t="shared" si="196"/>
        <v>3.9065611519623529</v>
      </c>
      <c r="AI115" s="65">
        <v>1.057031117175504</v>
      </c>
      <c r="AJ115" s="15">
        <f t="shared" si="197"/>
        <v>1.4008743604710823</v>
      </c>
      <c r="AK115" s="65">
        <v>5.5219332489359996</v>
      </c>
      <c r="AL115" s="92">
        <f t="shared" si="198"/>
        <v>0.1811612943130588</v>
      </c>
      <c r="AM115" s="92">
        <f t="shared" si="199"/>
        <v>4.8491505971035913</v>
      </c>
      <c r="AN115" s="47">
        <v>1.4000398142003982</v>
      </c>
      <c r="AO115" s="47">
        <f t="shared" si="200"/>
        <v>1.8932930157720982</v>
      </c>
      <c r="AP115" s="5">
        <f t="shared" si="201"/>
        <v>1.3252915053384264</v>
      </c>
      <c r="AQ115" s="5">
        <f t="shared" si="202"/>
        <v>0.8781617557651491</v>
      </c>
      <c r="AR115" s="8">
        <v>4.2317470664269996E-2</v>
      </c>
      <c r="AS115" s="51">
        <f t="shared" si="203"/>
        <v>0.6909022964242566</v>
      </c>
      <c r="AT115" s="51">
        <f t="shared" si="204"/>
        <v>0.40288808811418042</v>
      </c>
      <c r="AU115" s="51">
        <f t="shared" si="205"/>
        <v>0.2783563052800655</v>
      </c>
      <c r="AV115" s="51">
        <f t="shared" si="206"/>
        <v>0.43853963394677187</v>
      </c>
      <c r="AW115" s="52">
        <f t="shared" si="207"/>
        <v>1.8424692271920817</v>
      </c>
      <c r="AX115" s="52">
        <f t="shared" si="208"/>
        <v>0.26540024303188847</v>
      </c>
      <c r="AY115" s="9">
        <f t="shared" si="209"/>
        <v>0.54679818698899529</v>
      </c>
      <c r="AZ115" s="9">
        <f t="shared" si="210"/>
        <v>0.67644580866382431</v>
      </c>
      <c r="BA115" s="95">
        <f t="shared" si="250"/>
        <v>0.89035539295206612</v>
      </c>
      <c r="BB115" s="9">
        <f t="shared" si="211"/>
        <v>0.39045612810773334</v>
      </c>
      <c r="BC115" s="9">
        <f t="shared" si="212"/>
        <v>0.27331648375488471</v>
      </c>
      <c r="BD115" s="53">
        <f t="shared" si="368"/>
        <v>35.747448772805825</v>
      </c>
      <c r="BE115" s="53">
        <f t="shared" si="368"/>
        <v>44.22328469292443</v>
      </c>
      <c r="BF115" s="53">
        <f t="shared" si="368"/>
        <v>58.20782613492085</v>
      </c>
      <c r="BG115" s="53">
        <f t="shared" si="368"/>
        <v>25.52643876604553</v>
      </c>
      <c r="BH115" s="53">
        <f t="shared" si="368"/>
        <v>17.868323696522776</v>
      </c>
      <c r="BI115" s="96">
        <f t="shared" si="369"/>
        <v>1.5532450524747521</v>
      </c>
      <c r="BJ115" s="96">
        <f t="shared" si="369"/>
        <v>1.6456509967463777</v>
      </c>
      <c r="BK115" s="96">
        <f t="shared" si="369"/>
        <v>1.7649813801603749</v>
      </c>
      <c r="BL115" s="96">
        <f t="shared" si="369"/>
        <v>1.4069902299183836</v>
      </c>
      <c r="BM115" s="96">
        <f t="shared" si="369"/>
        <v>1.2520838114033548</v>
      </c>
      <c r="BN115" s="99">
        <f t="shared" si="251"/>
        <v>3.6860522247723391</v>
      </c>
      <c r="BO115" s="99">
        <f t="shared" si="252"/>
        <v>4.5600271494927167</v>
      </c>
      <c r="BP115" s="99">
        <f t="shared" si="253"/>
        <v>6.0020251623384855</v>
      </c>
      <c r="BQ115" s="99">
        <f t="shared" si="254"/>
        <v>2.632125917631233</v>
      </c>
      <c r="BR115" s="99">
        <f t="shared" si="255"/>
        <v>1.8424692271920817</v>
      </c>
      <c r="BS115" s="105">
        <f t="shared" si="213"/>
        <v>0.56656148410328577</v>
      </c>
      <c r="BT115" s="105">
        <f t="shared" si="213"/>
        <v>0.65896742837491151</v>
      </c>
      <c r="BU115" s="105">
        <f t="shared" si="213"/>
        <v>0.77829781178890867</v>
      </c>
      <c r="BV115" s="105">
        <f t="shared" si="213"/>
        <v>0.42030666154691743</v>
      </c>
      <c r="BW115" s="105">
        <f t="shared" si="213"/>
        <v>0.26540024303188847</v>
      </c>
      <c r="BX115" s="88">
        <v>100</v>
      </c>
      <c r="BY115" s="89">
        <f t="shared" si="256"/>
        <v>1.1000185275062209</v>
      </c>
      <c r="BZ115" s="89">
        <f t="shared" si="214"/>
        <v>9.385034108535685E-2</v>
      </c>
      <c r="CA115" s="89">
        <f t="shared" si="215"/>
        <v>23.125116692147301</v>
      </c>
      <c r="CB115" s="89">
        <f t="shared" si="257"/>
        <v>1.5230022681162252</v>
      </c>
      <c r="CC115" s="89">
        <f t="shared" si="216"/>
        <v>7.9760079886641549E-2</v>
      </c>
      <c r="CD115" s="89">
        <f t="shared" si="217"/>
        <v>19.65321738230061</v>
      </c>
      <c r="CE115" s="89">
        <f t="shared" si="258"/>
        <v>1.5790614866813002</v>
      </c>
      <c r="CF115" s="89">
        <f t="shared" si="218"/>
        <v>7.8331480454735064E-2</v>
      </c>
      <c r="CG115" s="89">
        <f t="shared" si="219"/>
        <v>19.301204505340198</v>
      </c>
      <c r="CH115" s="89">
        <f t="shared" si="259"/>
        <v>1.585415659807337</v>
      </c>
      <c r="CI115" s="89">
        <f t="shared" si="220"/>
        <v>7.8174350840006651E-2</v>
      </c>
      <c r="CJ115" s="89">
        <f t="shared" si="260"/>
        <v>7.8024298083691601</v>
      </c>
      <c r="CK115" s="89">
        <f t="shared" si="261"/>
        <v>-13.951579955367489</v>
      </c>
      <c r="CL115" s="83">
        <v>210</v>
      </c>
      <c r="CM115" s="84">
        <f t="shared" si="262"/>
        <v>1.7789283669408937</v>
      </c>
      <c r="CN115" s="84">
        <f t="shared" si="263"/>
        <v>8.8208377622041534E-2</v>
      </c>
      <c r="CO115" s="84">
        <f t="shared" si="264"/>
        <v>46.575292339189836</v>
      </c>
      <c r="CP115" s="84">
        <f t="shared" si="265"/>
        <v>2.5274706234291737</v>
      </c>
      <c r="CQ115" s="84">
        <f t="shared" si="266"/>
        <v>7.4002434353007879E-2</v>
      </c>
      <c r="CR115" s="84">
        <f t="shared" si="267"/>
        <v>39.074349928206686</v>
      </c>
      <c r="CS115" s="84">
        <f t="shared" si="268"/>
        <v>2.633121148490627</v>
      </c>
      <c r="CT115" s="84">
        <f t="shared" si="269"/>
        <v>7.2502610516825175E-2</v>
      </c>
      <c r="CU115" s="84">
        <f t="shared" si="270"/>
        <v>38.282421366423016</v>
      </c>
      <c r="CV115" s="84">
        <f t="shared" si="271"/>
        <v>2.6457240194385654</v>
      </c>
      <c r="CW115" s="84">
        <f t="shared" si="272"/>
        <v>7.2329721775454228E-2</v>
      </c>
      <c r="CX115" s="84">
        <f t="shared" si="273"/>
        <v>-0.25731367164864016</v>
      </c>
      <c r="CY115" s="84">
        <f t="shared" si="274"/>
        <v>43.596646304407585</v>
      </c>
      <c r="CZ115" s="88">
        <v>210</v>
      </c>
      <c r="DA115" s="89">
        <f t="shared" si="275"/>
        <v>1.8888030523675292</v>
      </c>
      <c r="DB115" s="89">
        <f t="shared" si="276"/>
        <v>0.10130319386623662</v>
      </c>
      <c r="DC115" s="89">
        <f t="shared" si="277"/>
        <v>74.907226217377811</v>
      </c>
      <c r="DD115" s="89">
        <f t="shared" si="278"/>
        <v>2.8023332128703418</v>
      </c>
      <c r="DE115" s="89">
        <f t="shared" si="279"/>
        <v>8.3168063394754341E-2</v>
      </c>
      <c r="DF115" s="89">
        <f t="shared" si="280"/>
        <v>61.497458283479105</v>
      </c>
      <c r="DG115" s="89">
        <f t="shared" si="281"/>
        <v>3.0220689054286267</v>
      </c>
      <c r="DH115" s="89">
        <f t="shared" si="282"/>
        <v>8.0087418436002797E-2</v>
      </c>
      <c r="DI115" s="89">
        <f t="shared" si="283"/>
        <v>59.21951856594827</v>
      </c>
      <c r="DJ115" s="89">
        <f t="shared" si="284"/>
        <v>3.0660391309853772</v>
      </c>
      <c r="DK115" s="89">
        <f t="shared" si="285"/>
        <v>7.951107573151027E-2</v>
      </c>
      <c r="DL115" s="89">
        <f t="shared" si="286"/>
        <v>9.6457734337526357</v>
      </c>
      <c r="DM115" s="89">
        <f t="shared" si="287"/>
        <v>66.409245035696628</v>
      </c>
      <c r="DN115" s="83">
        <v>210</v>
      </c>
      <c r="DO115" s="84">
        <f t="shared" si="288"/>
        <v>2.7766421536973134</v>
      </c>
      <c r="DP115" s="84">
        <f t="shared" si="289"/>
        <v>9.2930760602108572E-2</v>
      </c>
      <c r="DQ115" s="84">
        <f t="shared" si="290"/>
        <v>85.009216542484438</v>
      </c>
      <c r="DR115" s="84">
        <f t="shared" si="291"/>
        <v>3.8094803260908092</v>
      </c>
      <c r="DS115" s="84">
        <f t="shared" si="292"/>
        <v>7.9338974102429891E-2</v>
      </c>
      <c r="DT115" s="84">
        <f t="shared" si="293"/>
        <v>72.576012356225078</v>
      </c>
      <c r="DU115" s="84">
        <f t="shared" si="294"/>
        <v>4.0260637935314181</v>
      </c>
      <c r="DV115" s="84">
        <f t="shared" si="295"/>
        <v>7.7175441382150725E-2</v>
      </c>
      <c r="DW115" s="84">
        <f t="shared" si="296"/>
        <v>70.596902099047341</v>
      </c>
      <c r="DX115" s="84">
        <f t="shared" si="297"/>
        <v>4.0651788772316833</v>
      </c>
      <c r="DY115" s="84">
        <f t="shared" si="298"/>
        <v>7.6803253513545708E-2</v>
      </c>
      <c r="DZ115" s="84">
        <f t="shared" si="299"/>
        <v>5.9116865951795106</v>
      </c>
      <c r="EA115" s="84">
        <f t="shared" si="300"/>
        <v>120.63754537854643</v>
      </c>
      <c r="EB115" s="88">
        <v>210</v>
      </c>
      <c r="EC115" s="89">
        <f t="shared" si="301"/>
        <v>3.8462692317103486</v>
      </c>
      <c r="ED115" s="89">
        <f t="shared" si="302"/>
        <v>9.0586775169590336E-2</v>
      </c>
      <c r="EE115" s="89">
        <f t="shared" si="303"/>
        <v>109.06909377644195</v>
      </c>
      <c r="EF115" s="89">
        <f t="shared" si="304"/>
        <v>4.5919979855685709</v>
      </c>
      <c r="EG115" s="89">
        <f t="shared" si="305"/>
        <v>8.2905586366250256E-2</v>
      </c>
      <c r="EH115" s="89">
        <f t="shared" si="306"/>
        <v>99.820720596829133</v>
      </c>
      <c r="EI115" s="89">
        <f t="shared" si="307"/>
        <v>4.7033879314874829</v>
      </c>
      <c r="EJ115" s="89">
        <f t="shared" si="308"/>
        <v>8.191798092550516E-2</v>
      </c>
      <c r="EK115" s="89">
        <f t="shared" si="309"/>
        <v>98.6316151205707</v>
      </c>
      <c r="EL115" s="89">
        <f t="shared" si="310"/>
        <v>4.7186594257686663</v>
      </c>
      <c r="EM115" s="89">
        <f t="shared" si="311"/>
        <v>8.1785313604202853E-2</v>
      </c>
      <c r="EN115" s="89">
        <f t="shared" si="312"/>
        <v>12.78194746019572</v>
      </c>
      <c r="EO115" s="89">
        <f t="shared" si="313"/>
        <v>156.10519601241268</v>
      </c>
      <c r="EP115" s="57">
        <f t="shared" si="221"/>
        <v>19.957147027472892</v>
      </c>
      <c r="EQ115" s="57">
        <f t="shared" si="314"/>
        <v>70.445985993207216</v>
      </c>
      <c r="ER115" s="57">
        <f t="shared" si="222"/>
        <v>9.5269892325988675E-2</v>
      </c>
      <c r="ES115" s="57">
        <f t="shared" si="223"/>
        <v>1.3137718151753837</v>
      </c>
      <c r="ET115" s="57">
        <f t="shared" si="315"/>
        <v>31.377181517538368</v>
      </c>
      <c r="EU115" s="58">
        <f t="shared" si="224"/>
        <v>2.1134234534081995</v>
      </c>
      <c r="EV115" s="15">
        <f t="shared" si="225"/>
        <v>0.57463077546379093</v>
      </c>
      <c r="EW115" s="15">
        <f t="shared" si="226"/>
        <v>1.5151036143705081</v>
      </c>
      <c r="EX115" s="58">
        <f t="shared" si="316"/>
        <v>0.37926830218970686</v>
      </c>
      <c r="EY115" s="58">
        <v>100</v>
      </c>
      <c r="EZ115" s="58">
        <f t="shared" si="317"/>
        <v>1.0937857067991494</v>
      </c>
      <c r="FA115" s="58">
        <f t="shared" si="318"/>
        <v>3.4703026008839535</v>
      </c>
      <c r="FB115" s="58">
        <f t="shared" si="319"/>
        <v>7.4736508183091313E-2</v>
      </c>
      <c r="FC115" s="58">
        <f t="shared" si="320"/>
        <v>55.262863010616201</v>
      </c>
      <c r="FD115" s="58">
        <f t="shared" si="321"/>
        <v>1.4607882256562568</v>
      </c>
      <c r="FE115" s="58">
        <f t="shared" si="322"/>
        <v>4.1805676685803093</v>
      </c>
      <c r="FF115" s="58">
        <f t="shared" si="323"/>
        <v>6.8092432208998133E-2</v>
      </c>
      <c r="FG115" s="58">
        <f t="shared" si="324"/>
        <v>50.349994195700006</v>
      </c>
      <c r="FH115" s="58">
        <f t="shared" si="325"/>
        <v>1.5333807442896212</v>
      </c>
      <c r="FI115" s="58">
        <f t="shared" si="326"/>
        <v>4.3216511573373078</v>
      </c>
      <c r="FJ115" s="58">
        <f t="shared" si="327"/>
        <v>6.6971746081098724E-2</v>
      </c>
      <c r="FK115" s="58">
        <f t="shared" si="328"/>
        <v>49.521318552836426</v>
      </c>
      <c r="FL115" s="58">
        <f t="shared" si="329"/>
        <v>1.5468377722034146</v>
      </c>
      <c r="FM115" s="58">
        <f t="shared" si="330"/>
        <v>4.3478039130295816</v>
      </c>
      <c r="FN115" s="58">
        <f t="shared" si="331"/>
        <v>6.6770019234181854E-2</v>
      </c>
      <c r="FO115" s="58">
        <f t="shared" si="227"/>
        <v>0.92075856523936761</v>
      </c>
      <c r="FP115" s="58">
        <f t="shared" si="332"/>
        <v>-7.9241434760632394</v>
      </c>
      <c r="FQ115" s="27">
        <f t="shared" si="228"/>
        <v>0.7428977605818069</v>
      </c>
      <c r="FR115" s="27">
        <f t="shared" si="229"/>
        <v>1.1435559170793992E-6</v>
      </c>
      <c r="FS115" s="27">
        <f t="shared" si="333"/>
        <v>0.74289890413772397</v>
      </c>
      <c r="FT115" s="91">
        <f t="shared" si="366"/>
        <v>0.55000000000000004</v>
      </c>
      <c r="FU115" s="27">
        <f t="shared" si="230"/>
        <v>8.4693940842431564E-2</v>
      </c>
      <c r="FV115" s="27">
        <f t="shared" si="231"/>
        <v>1.1679294442171311</v>
      </c>
      <c r="FW115" s="27">
        <f t="shared" si="334"/>
        <v>16.792944421713109</v>
      </c>
      <c r="FX115" s="54">
        <v>210</v>
      </c>
      <c r="FY115" s="55">
        <f t="shared" si="335"/>
        <v>1.1428011720692233</v>
      </c>
      <c r="FZ115" s="55">
        <f t="shared" si="336"/>
        <v>0.11005346634275204</v>
      </c>
      <c r="GA115" s="55">
        <f t="shared" si="337"/>
        <v>38.739875629636614</v>
      </c>
      <c r="GB115" s="55">
        <f t="shared" si="338"/>
        <v>1.6895031398399551</v>
      </c>
      <c r="GC115" s="55">
        <f t="shared" si="339"/>
        <v>9.0512708933603844E-2</v>
      </c>
      <c r="GD115" s="55">
        <f t="shared" si="340"/>
        <v>31.861341614345637</v>
      </c>
      <c r="GE115" s="55">
        <f t="shared" si="341"/>
        <v>1.7676448942095275</v>
      </c>
      <c r="GF115" s="55">
        <f t="shared" si="342"/>
        <v>8.8489461664260916E-2</v>
      </c>
      <c r="GG115" s="55">
        <f t="shared" si="343"/>
        <v>31.1491391714145</v>
      </c>
      <c r="GH115" s="55">
        <f t="shared" si="344"/>
        <v>1.7769120349859269</v>
      </c>
      <c r="GI115" s="55">
        <f t="shared" si="345"/>
        <v>8.8258410189822861E-2</v>
      </c>
      <c r="GJ115" s="57">
        <f t="shared" si="232"/>
        <v>24.689051245690091</v>
      </c>
      <c r="GK115" s="57">
        <f t="shared" si="346"/>
        <v>103.12342282213532</v>
      </c>
      <c r="GL115" s="57">
        <f t="shared" si="233"/>
        <v>0.11273293071657099</v>
      </c>
      <c r="GM115" s="57">
        <f t="shared" si="234"/>
        <v>1.5545871145815138</v>
      </c>
      <c r="GN115" s="57">
        <f t="shared" si="347"/>
        <v>55.458711458151377</v>
      </c>
      <c r="GO115" s="58">
        <f t="shared" si="235"/>
        <v>3.2344348756355163</v>
      </c>
      <c r="GP115" s="15">
        <f t="shared" si="236"/>
        <v>0.82794937793583179</v>
      </c>
      <c r="GQ115" s="92">
        <f t="shared" si="237"/>
        <v>1.155742667007281</v>
      </c>
      <c r="GR115" s="92">
        <f t="shared" si="348"/>
        <v>0.71637865553562352</v>
      </c>
      <c r="GS115" s="58">
        <v>100</v>
      </c>
      <c r="GT115" s="92">
        <f t="shared" si="349"/>
        <v>1.0937857067991494</v>
      </c>
      <c r="GU115" s="92">
        <f t="shared" si="350"/>
        <v>1.5212780670510599</v>
      </c>
      <c r="GV115" s="92">
        <f t="shared" si="351"/>
        <v>0.12554954584563485</v>
      </c>
      <c r="GW115" s="92">
        <f t="shared" si="238"/>
        <v>114.84753229664177</v>
      </c>
      <c r="GX115" s="92">
        <f t="shared" si="352"/>
        <v>1.0269967044520718</v>
      </c>
      <c r="GY115" s="92">
        <f t="shared" si="353"/>
        <v>1.4396777302958652</v>
      </c>
      <c r="GZ115" s="92">
        <f t="shared" si="354"/>
        <v>0.12905855689447832</v>
      </c>
      <c r="HA115" s="92">
        <f t="shared" si="355"/>
        <v>118.0574304850177</v>
      </c>
      <c r="HB115" s="92">
        <f t="shared" si="356"/>
        <v>1.0143858332836881</v>
      </c>
      <c r="HC115" s="92">
        <f t="shared" si="357"/>
        <v>1.4242643688176504</v>
      </c>
      <c r="HD115" s="92">
        <f t="shared" si="358"/>
        <v>0.12975501231261097</v>
      </c>
      <c r="HE115" s="92">
        <f t="shared" si="359"/>
        <v>118.6945190988268</v>
      </c>
      <c r="HF115" s="92">
        <f t="shared" si="360"/>
        <v>1.0119491824762064</v>
      </c>
      <c r="HG115" s="92">
        <f t="shared" si="361"/>
        <v>1.4212860273507055</v>
      </c>
      <c r="HH115" s="92">
        <f t="shared" si="362"/>
        <v>0.12989089364883369</v>
      </c>
      <c r="HI115" s="92">
        <f t="shared" si="239"/>
        <v>1.7911954234174163</v>
      </c>
      <c r="HJ115" s="92">
        <f t="shared" si="363"/>
        <v>79.119542341741635</v>
      </c>
      <c r="HK115" s="27">
        <f t="shared" si="240"/>
        <v>0.65276407042226381</v>
      </c>
      <c r="HL115" s="27">
        <f t="shared" si="241"/>
        <v>2.6883327650801012E-5</v>
      </c>
      <c r="HM115" s="27">
        <f t="shared" si="364"/>
        <v>0.65279095374991458</v>
      </c>
      <c r="HN115" s="27">
        <f t="shared" si="367"/>
        <v>0.55000000000000004</v>
      </c>
      <c r="HO115" s="27">
        <f t="shared" si="242"/>
        <v>0.10798995137830546</v>
      </c>
      <c r="HP115" s="27">
        <f t="shared" si="243"/>
        <v>1.489181429506832</v>
      </c>
      <c r="HQ115" s="27">
        <f t="shared" si="365"/>
        <v>48.918142950683198</v>
      </c>
    </row>
    <row r="116" spans="1:225" x14ac:dyDescent="0.25">
      <c r="A116" s="6" t="s">
        <v>211</v>
      </c>
      <c r="B116" s="7">
        <v>11.590299999999999</v>
      </c>
      <c r="C116" s="6" t="s">
        <v>122</v>
      </c>
      <c r="D116" s="6" t="s">
        <v>337</v>
      </c>
      <c r="E116" s="8">
        <v>0.10570824524312895</v>
      </c>
      <c r="F116" s="5">
        <f t="shared" si="244"/>
        <v>1.1174233112381495E-2</v>
      </c>
      <c r="G116" s="59">
        <v>2.17</v>
      </c>
      <c r="H116" s="5">
        <v>2.6212024152221254</v>
      </c>
      <c r="I116" s="47">
        <f t="shared" si="188"/>
        <v>2.6212024152221254</v>
      </c>
      <c r="J116" s="60">
        <v>16</v>
      </c>
      <c r="K116" s="27">
        <v>0.99890000000000001</v>
      </c>
      <c r="L116" s="48">
        <v>1.108E-3</v>
      </c>
      <c r="M116" s="49">
        <f t="shared" si="189"/>
        <v>1.1092201421563721E-6</v>
      </c>
      <c r="N116" s="49">
        <f t="shared" si="190"/>
        <v>1.6240889130264544</v>
      </c>
      <c r="O116" s="14">
        <v>2.1921689430719997</v>
      </c>
      <c r="P116" s="14">
        <v>1.2417951732699999</v>
      </c>
      <c r="Q116" s="14">
        <v>1.0307622593346</v>
      </c>
      <c r="R116" s="13">
        <f t="shared" si="191"/>
        <v>-1.1323589862273047</v>
      </c>
      <c r="S116" s="13">
        <f t="shared" si="191"/>
        <v>-0.31242722921301302</v>
      </c>
      <c r="T116" s="13">
        <f t="shared" si="191"/>
        <v>-4.3711619970634372E-2</v>
      </c>
      <c r="U116" s="13">
        <f t="shared" si="192"/>
        <v>1.1649845989092793</v>
      </c>
      <c r="V116" s="13">
        <f t="shared" si="193"/>
        <v>-0.22031088258421269</v>
      </c>
      <c r="W116" s="13">
        <f t="shared" si="194"/>
        <v>1.4104601884964254</v>
      </c>
      <c r="X116" s="13">
        <f t="shared" si="245"/>
        <v>-0.49616594513698387</v>
      </c>
      <c r="Y116" s="13">
        <f t="shared" si="246"/>
        <v>1.6499166077408902</v>
      </c>
      <c r="Z116" s="13">
        <f t="shared" si="247"/>
        <v>-0.72239310772015886</v>
      </c>
      <c r="AA116" s="13">
        <f t="shared" si="248"/>
        <v>27.356967564951976</v>
      </c>
      <c r="AB116" s="18">
        <f t="shared" si="249"/>
        <v>0</v>
      </c>
      <c r="AC116" s="62">
        <v>0.82786433714471852</v>
      </c>
      <c r="AD116" s="17">
        <v>0.82786433714471852</v>
      </c>
      <c r="AE116" s="50">
        <f t="shared" si="195"/>
        <v>1.4692006751602207</v>
      </c>
      <c r="AF116" s="17">
        <v>1.0624299147060157</v>
      </c>
      <c r="AG116" s="65">
        <v>6.4858040138435245</v>
      </c>
      <c r="AH116" s="15">
        <f t="shared" si="196"/>
        <v>6.7249486387279509</v>
      </c>
      <c r="AI116" s="65">
        <v>1.8087387529285301</v>
      </c>
      <c r="AJ116" s="15">
        <f t="shared" si="197"/>
        <v>2.1380303680918398</v>
      </c>
      <c r="AK116" s="65">
        <v>6.2104681174749992</v>
      </c>
      <c r="AL116" s="92">
        <f t="shared" si="198"/>
        <v>7.6594463299369656E-2</v>
      </c>
      <c r="AM116" s="92">
        <f t="shared" si="199"/>
        <v>5.4978511902710059</v>
      </c>
      <c r="AN116" s="47">
        <v>1.2833381836090529</v>
      </c>
      <c r="AO116" s="47">
        <f t="shared" si="200"/>
        <v>1.774687722661727</v>
      </c>
      <c r="AP116" s="5">
        <f t="shared" si="201"/>
        <v>1.1820559296527227</v>
      </c>
      <c r="AQ116" s="5">
        <f t="shared" si="202"/>
        <v>0.88525552120639128</v>
      </c>
      <c r="AR116" s="8">
        <v>8.0861021427480001E-2</v>
      </c>
      <c r="AS116" s="51">
        <f t="shared" si="203"/>
        <v>0.83005819439635098</v>
      </c>
      <c r="AT116" s="51">
        <f t="shared" si="204"/>
        <v>0.56646873736373993</v>
      </c>
      <c r="AU116" s="51">
        <f t="shared" si="205"/>
        <v>0.47020201731812672</v>
      </c>
      <c r="AV116" s="51">
        <f t="shared" si="206"/>
        <v>0.62473597422959881</v>
      </c>
      <c r="AW116" s="52">
        <f t="shared" si="207"/>
        <v>1.3051920152542873</v>
      </c>
      <c r="AX116" s="52">
        <f t="shared" si="208"/>
        <v>0.11567440824975575</v>
      </c>
      <c r="AY116" s="9">
        <f t="shared" si="209"/>
        <v>0.77665639927285279</v>
      </c>
      <c r="AZ116" s="9">
        <f t="shared" si="210"/>
        <v>0.94030679233095027</v>
      </c>
      <c r="BA116" s="95">
        <f t="shared" si="250"/>
        <v>1.0999444051605933</v>
      </c>
      <c r="BB116" s="9">
        <f t="shared" si="211"/>
        <v>0.68717483955639991</v>
      </c>
      <c r="BC116" s="9">
        <f t="shared" si="212"/>
        <v>0.45770254869826987</v>
      </c>
      <c r="BD116" s="53">
        <f t="shared" si="368"/>
        <v>74.015050758433048</v>
      </c>
      <c r="BE116" s="53">
        <f t="shared" si="368"/>
        <v>89.610869141147802</v>
      </c>
      <c r="BF116" s="53">
        <f t="shared" si="368"/>
        <v>104.82427113925597</v>
      </c>
      <c r="BG116" s="53">
        <f t="shared" si="368"/>
        <v>65.487493153090711</v>
      </c>
      <c r="BH116" s="53">
        <f t="shared" si="368"/>
        <v>43.618873681957638</v>
      </c>
      <c r="BI116" s="96">
        <f t="shared" si="369"/>
        <v>1.8693200413080722</v>
      </c>
      <c r="BJ116" s="96">
        <f t="shared" si="369"/>
        <v>1.9523606895922201</v>
      </c>
      <c r="BK116" s="96">
        <f t="shared" si="369"/>
        <v>2.020461851363708</v>
      </c>
      <c r="BL116" s="96">
        <f t="shared" si="369"/>
        <v>1.8161583660492444</v>
      </c>
      <c r="BM116" s="96">
        <f t="shared" si="369"/>
        <v>1.6396744471201223</v>
      </c>
      <c r="BN116" s="99">
        <f t="shared" si="251"/>
        <v>2.2147259913890553</v>
      </c>
      <c r="BO116" s="99">
        <f t="shared" si="252"/>
        <v>2.6813941078767836</v>
      </c>
      <c r="BP116" s="99">
        <f t="shared" si="253"/>
        <v>3.1366193151475015</v>
      </c>
      <c r="BQ116" s="99">
        <f t="shared" si="254"/>
        <v>1.9595589236360516</v>
      </c>
      <c r="BR116" s="99">
        <f t="shared" si="255"/>
        <v>1.3051920152542873</v>
      </c>
      <c r="BS116" s="105">
        <f t="shared" si="213"/>
        <v>0.34532000243770555</v>
      </c>
      <c r="BT116" s="105">
        <f t="shared" si="213"/>
        <v>0.42836065072185348</v>
      </c>
      <c r="BU116" s="105">
        <f t="shared" si="213"/>
        <v>0.49646181249334148</v>
      </c>
      <c r="BV116" s="105">
        <f t="shared" si="213"/>
        <v>0.2921583271788778</v>
      </c>
      <c r="BW116" s="105">
        <f t="shared" si="213"/>
        <v>0.11567440824975575</v>
      </c>
      <c r="BX116" s="88">
        <v>100</v>
      </c>
      <c r="BY116" s="89">
        <f t="shared" si="256"/>
        <v>1.1000185275062209</v>
      </c>
      <c r="BZ116" s="89">
        <f t="shared" si="214"/>
        <v>0.11514526078435193</v>
      </c>
      <c r="CA116" s="89">
        <f t="shared" si="215"/>
        <v>47.512912296263664</v>
      </c>
      <c r="CB116" s="89">
        <f t="shared" si="257"/>
        <v>1.2978139890926887</v>
      </c>
      <c r="CC116" s="89">
        <f t="shared" si="216"/>
        <v>0.10600829320580907</v>
      </c>
      <c r="CD116" s="89">
        <f t="shared" si="217"/>
        <v>43.742683836525714</v>
      </c>
      <c r="CE116" s="89">
        <f t="shared" si="258"/>
        <v>1.3218762946653453</v>
      </c>
      <c r="CF116" s="89">
        <f t="shared" si="218"/>
        <v>0.10503901983728575</v>
      </c>
      <c r="CG116" s="89">
        <f t="shared" si="219"/>
        <v>43.342728161094122</v>
      </c>
      <c r="CH116" s="89">
        <f t="shared" si="259"/>
        <v>1.3245770027513055</v>
      </c>
      <c r="CI116" s="89">
        <f t="shared" si="220"/>
        <v>0.10493188205768511</v>
      </c>
      <c r="CJ116" s="89">
        <f t="shared" si="260"/>
        <v>-0.7344395734298792</v>
      </c>
      <c r="CK116" s="89">
        <f t="shared" si="261"/>
        <v>1.485221122291458</v>
      </c>
      <c r="CL116" s="83">
        <v>211</v>
      </c>
      <c r="CM116" s="84">
        <f t="shared" si="262"/>
        <v>1.7769586891826916</v>
      </c>
      <c r="CN116" s="84">
        <f t="shared" si="263"/>
        <v>0.1110067432756336</v>
      </c>
      <c r="CO116" s="84">
        <f t="shared" si="264"/>
        <v>103.15496189757926</v>
      </c>
      <c r="CP116" s="84">
        <f t="shared" si="265"/>
        <v>2.0996847952273465</v>
      </c>
      <c r="CQ116" s="84">
        <f t="shared" si="266"/>
        <v>0.10212003983158004</v>
      </c>
      <c r="CR116" s="84">
        <f t="shared" si="267"/>
        <v>94.896836957455434</v>
      </c>
      <c r="CS116" s="84">
        <f t="shared" si="268"/>
        <v>2.140941964944771</v>
      </c>
      <c r="CT116" s="84">
        <f t="shared" si="269"/>
        <v>0.10113129761962378</v>
      </c>
      <c r="CU116" s="84">
        <f t="shared" si="270"/>
        <v>93.978030926477459</v>
      </c>
      <c r="CV116" s="84">
        <f t="shared" si="271"/>
        <v>2.1458050212784112</v>
      </c>
      <c r="CW116" s="84">
        <f t="shared" si="272"/>
        <v>0.10101663525387891</v>
      </c>
      <c r="CX116" s="84">
        <f t="shared" si="273"/>
        <v>-4.4382630498305371</v>
      </c>
      <c r="CY116" s="84">
        <f t="shared" si="274"/>
        <v>64.405313256559381</v>
      </c>
      <c r="CZ116" s="88">
        <v>211</v>
      </c>
      <c r="DA116" s="89">
        <f t="shared" si="275"/>
        <v>1.8853722229223369</v>
      </c>
      <c r="DB116" s="89">
        <f t="shared" si="276"/>
        <v>0.11456984159585011</v>
      </c>
      <c r="DC116" s="89">
        <f t="shared" si="277"/>
        <v>120.32967657724421</v>
      </c>
      <c r="DD116" s="89">
        <f t="shared" si="278"/>
        <v>2.3374447205176812</v>
      </c>
      <c r="DE116" s="89">
        <f t="shared" si="279"/>
        <v>0.10289592849001838</v>
      </c>
      <c r="DF116" s="89">
        <f t="shared" si="280"/>
        <v>108.06887418065205</v>
      </c>
      <c r="DG116" s="89">
        <f t="shared" si="281"/>
        <v>2.4355820796733738</v>
      </c>
      <c r="DH116" s="89">
        <f t="shared" si="282"/>
        <v>0.10080161258240722</v>
      </c>
      <c r="DI116" s="89">
        <f t="shared" si="283"/>
        <v>105.86926953510842</v>
      </c>
      <c r="DJ116" s="89">
        <f t="shared" si="284"/>
        <v>2.4548250871559856</v>
      </c>
      <c r="DK116" s="89">
        <f t="shared" si="285"/>
        <v>0.10040575088258581</v>
      </c>
      <c r="DL116" s="89">
        <f t="shared" si="286"/>
        <v>-5.0161596650738165</v>
      </c>
      <c r="DM116" s="89">
        <f t="shared" si="287"/>
        <v>88.081528117356584</v>
      </c>
      <c r="DN116" s="83">
        <v>211</v>
      </c>
      <c r="DO116" s="84">
        <f t="shared" si="288"/>
        <v>2.7720331870236485</v>
      </c>
      <c r="DP116" s="84">
        <f t="shared" si="289"/>
        <v>0.10396567468571871</v>
      </c>
      <c r="DQ116" s="84">
        <f t="shared" si="290"/>
        <v>132.20048892125544</v>
      </c>
      <c r="DR116" s="84">
        <f t="shared" si="291"/>
        <v>3.2644107432346798</v>
      </c>
      <c r="DS116" s="84">
        <f t="shared" si="292"/>
        <v>9.5804694364062873E-2</v>
      </c>
      <c r="DT116" s="84">
        <f t="shared" si="293"/>
        <v>121.82316398337527</v>
      </c>
      <c r="DU116" s="84">
        <f t="shared" si="294"/>
        <v>3.3590793475711798</v>
      </c>
      <c r="DV116" s="84">
        <f t="shared" si="295"/>
        <v>9.4445018837827605E-2</v>
      </c>
      <c r="DW116" s="84">
        <f t="shared" si="296"/>
        <v>120.09423018011817</v>
      </c>
      <c r="DX116" s="84">
        <f t="shared" si="297"/>
        <v>3.3759119175564019</v>
      </c>
      <c r="DY116" s="84">
        <f t="shared" si="298"/>
        <v>9.4209269351091571E-2</v>
      </c>
      <c r="DZ116" s="84">
        <f t="shared" si="299"/>
        <v>-10.878031193867365</v>
      </c>
      <c r="EA116" s="84">
        <f t="shared" si="300"/>
        <v>158.65251074943799</v>
      </c>
      <c r="EB116" s="88">
        <v>211</v>
      </c>
      <c r="EC116" s="89">
        <f t="shared" si="301"/>
        <v>3.8413298037678008</v>
      </c>
      <c r="ED116" s="89">
        <f t="shared" si="302"/>
        <v>9.5521024530136847E-2</v>
      </c>
      <c r="EE116" s="89">
        <f t="shared" si="303"/>
        <v>142.08335998507306</v>
      </c>
      <c r="EF116" s="89">
        <f t="shared" si="304"/>
        <v>4.2750092555593797</v>
      </c>
      <c r="EG116" s="89">
        <f t="shared" si="305"/>
        <v>9.0546410869987382E-2</v>
      </c>
      <c r="EH116" s="89">
        <f t="shared" si="306"/>
        <v>134.68383902161565</v>
      </c>
      <c r="EI116" s="89">
        <f t="shared" si="307"/>
        <v>4.3373069762732026</v>
      </c>
      <c r="EJ116" s="89">
        <f t="shared" si="308"/>
        <v>8.9893789672330443E-2</v>
      </c>
      <c r="EK116" s="89">
        <f t="shared" si="309"/>
        <v>133.71309343951268</v>
      </c>
      <c r="EL116" s="89">
        <f t="shared" si="310"/>
        <v>4.3458021479226314</v>
      </c>
      <c r="EM116" s="89">
        <f t="shared" si="311"/>
        <v>8.9805884526769325E-2</v>
      </c>
      <c r="EN116" s="89">
        <f t="shared" si="312"/>
        <v>-15.043633237676213</v>
      </c>
      <c r="EO116" s="89">
        <f t="shared" si="313"/>
        <v>232.96266734178187</v>
      </c>
      <c r="EP116" s="57">
        <f t="shared" si="221"/>
        <v>27.356967564951976</v>
      </c>
      <c r="EQ116" s="57">
        <f t="shared" si="314"/>
        <v>123.40353747369105</v>
      </c>
      <c r="ER116" s="57">
        <f t="shared" si="222"/>
        <v>0.11749656562612305</v>
      </c>
      <c r="ES116" s="57">
        <f t="shared" si="223"/>
        <v>1.1115175108231241</v>
      </c>
      <c r="ET116" s="57">
        <f t="shared" si="315"/>
        <v>11.151751082312412</v>
      </c>
      <c r="EU116" s="58">
        <f t="shared" si="224"/>
        <v>4.2637353554019981</v>
      </c>
      <c r="EV116" s="15">
        <f t="shared" si="225"/>
        <v>0.65739503480236738</v>
      </c>
      <c r="EW116" s="15">
        <f t="shared" si="226"/>
        <v>1.3026612149452044</v>
      </c>
      <c r="EX116" s="58">
        <f t="shared" si="316"/>
        <v>0.50465541405561865</v>
      </c>
      <c r="EY116" s="58">
        <v>100</v>
      </c>
      <c r="EZ116" s="58">
        <f t="shared" si="317"/>
        <v>1.0937857067991494</v>
      </c>
      <c r="FA116" s="58">
        <f t="shared" si="318"/>
        <v>2.3961110405958252</v>
      </c>
      <c r="FB116" s="58">
        <f t="shared" si="319"/>
        <v>0.10162847170608333</v>
      </c>
      <c r="FC116" s="58">
        <f t="shared" si="320"/>
        <v>106.73769781903557</v>
      </c>
      <c r="FD116" s="58">
        <f t="shared" si="321"/>
        <v>1.061589827765915</v>
      </c>
      <c r="FE116" s="58">
        <f t="shared" si="322"/>
        <v>2.3448214377580836</v>
      </c>
      <c r="FF116" s="58">
        <f t="shared" si="323"/>
        <v>0.10273394769452697</v>
      </c>
      <c r="FG116" s="58">
        <f t="shared" si="324"/>
        <v>107.89875003225737</v>
      </c>
      <c r="FH116" s="58">
        <f t="shared" si="325"/>
        <v>1.05637695699459</v>
      </c>
      <c r="FI116" s="58">
        <f t="shared" si="326"/>
        <v>2.3365194959470088</v>
      </c>
      <c r="FJ116" s="58">
        <f t="shared" si="327"/>
        <v>0.10291629904945261</v>
      </c>
      <c r="FK116" s="58">
        <f t="shared" si="328"/>
        <v>108.09026884083727</v>
      </c>
      <c r="FL116" s="58">
        <f t="shared" si="329"/>
        <v>1.0555259070398257</v>
      </c>
      <c r="FM116" s="58">
        <f t="shared" si="330"/>
        <v>2.3351641994300985</v>
      </c>
      <c r="FN116" s="58">
        <f t="shared" si="331"/>
        <v>0.10294616030485738</v>
      </c>
      <c r="FO116" s="58">
        <f t="shared" si="227"/>
        <v>0.97387067648395098</v>
      </c>
      <c r="FP116" s="58">
        <f t="shared" si="332"/>
        <v>-2.6129323516049019</v>
      </c>
      <c r="FQ116" s="27">
        <f t="shared" si="228"/>
        <v>0.61071359310714635</v>
      </c>
      <c r="FR116" s="27">
        <f t="shared" si="229"/>
        <v>1.4032406046532493E-4</v>
      </c>
      <c r="FS116" s="27">
        <f t="shared" si="333"/>
        <v>0.61085391716761173</v>
      </c>
      <c r="FT116" s="91">
        <f t="shared" si="366"/>
        <v>0.55000000000000004</v>
      </c>
      <c r="FU116" s="27">
        <f t="shared" si="230"/>
        <v>0.11459316930433072</v>
      </c>
      <c r="FV116" s="27">
        <f t="shared" si="231"/>
        <v>1.0840513816189687</v>
      </c>
      <c r="FW116" s="27">
        <f t="shared" si="334"/>
        <v>8.4051381618968755</v>
      </c>
      <c r="FX116" s="54">
        <v>211</v>
      </c>
      <c r="FY116" s="55">
        <f t="shared" si="335"/>
        <v>1.1415461353168899</v>
      </c>
      <c r="FZ116" s="55">
        <f t="shared" si="336"/>
        <v>0.13849729560409932</v>
      </c>
      <c r="GA116" s="55">
        <f t="shared" si="337"/>
        <v>85.800692999249023</v>
      </c>
      <c r="GB116" s="55">
        <f t="shared" si="338"/>
        <v>1.4056706564598935</v>
      </c>
      <c r="GC116" s="55">
        <f t="shared" si="339"/>
        <v>0.12480909603415848</v>
      </c>
      <c r="GD116" s="55">
        <f t="shared" si="340"/>
        <v>77.320693415934528</v>
      </c>
      <c r="GE116" s="55">
        <f t="shared" si="341"/>
        <v>1.4399161253003845</v>
      </c>
      <c r="GF116" s="55">
        <f t="shared" si="342"/>
        <v>0.12331600013039229</v>
      </c>
      <c r="GG116" s="55">
        <f t="shared" si="343"/>
        <v>76.395703056384946</v>
      </c>
      <c r="GH116" s="55">
        <f t="shared" si="344"/>
        <v>1.4439300544089271</v>
      </c>
      <c r="GI116" s="55">
        <f t="shared" si="345"/>
        <v>0.12314447999499629</v>
      </c>
      <c r="GJ116" s="57">
        <f t="shared" si="232"/>
        <v>33.121393763041119</v>
      </c>
      <c r="GK116" s="57">
        <f t="shared" si="346"/>
        <v>171.34592299734683</v>
      </c>
      <c r="GL116" s="57">
        <f t="shared" si="233"/>
        <v>0.13475059460390684</v>
      </c>
      <c r="GM116" s="57">
        <f t="shared" si="234"/>
        <v>1.2747406249529589</v>
      </c>
      <c r="GN116" s="57">
        <f t="shared" si="347"/>
        <v>27.474062495295893</v>
      </c>
      <c r="GO116" s="58">
        <f t="shared" si="235"/>
        <v>6.2498779638427644</v>
      </c>
      <c r="GP116" s="15">
        <f t="shared" si="236"/>
        <v>0.92935698093672758</v>
      </c>
      <c r="GQ116" s="92">
        <f t="shared" si="237"/>
        <v>1.0606720233132005</v>
      </c>
      <c r="GR116" s="92">
        <f t="shared" si="348"/>
        <v>0.87619637410036821</v>
      </c>
      <c r="GS116" s="58">
        <v>100</v>
      </c>
      <c r="GT116" s="92">
        <f t="shared" si="349"/>
        <v>1.0937857067991494</v>
      </c>
      <c r="GU116" s="92">
        <f t="shared" si="350"/>
        <v>1.171644677070113</v>
      </c>
      <c r="GV116" s="92">
        <f t="shared" si="351"/>
        <v>0.15991574551321777</v>
      </c>
      <c r="GW116" s="92">
        <f t="shared" si="238"/>
        <v>203.34538112662759</v>
      </c>
      <c r="GX116" s="92">
        <f t="shared" si="352"/>
        <v>0.80474116075739222</v>
      </c>
      <c r="GY116" s="92">
        <f t="shared" si="353"/>
        <v>0.87292160147061704</v>
      </c>
      <c r="GZ116" s="92">
        <f t="shared" si="354"/>
        <v>0.18526849285783673</v>
      </c>
      <c r="HA116" s="92">
        <f t="shared" si="355"/>
        <v>235.58338279965562</v>
      </c>
      <c r="HB116" s="92">
        <f t="shared" si="356"/>
        <v>0.75874072736492726</v>
      </c>
      <c r="HC116" s="92">
        <f t="shared" si="357"/>
        <v>0.82539644605958018</v>
      </c>
      <c r="HD116" s="92">
        <f t="shared" si="358"/>
        <v>0.19052759772144598</v>
      </c>
      <c r="HE116" s="92">
        <f t="shared" si="359"/>
        <v>242.27074606987924</v>
      </c>
      <c r="HF116" s="92">
        <f t="shared" si="360"/>
        <v>0.75042618375683889</v>
      </c>
      <c r="HG116" s="92">
        <f t="shared" si="361"/>
        <v>0.81680767722333336</v>
      </c>
      <c r="HH116" s="92">
        <f t="shared" si="362"/>
        <v>0.19152668129398992</v>
      </c>
      <c r="HI116" s="92">
        <f t="shared" si="239"/>
        <v>1.8118424050411448</v>
      </c>
      <c r="HJ116" s="92">
        <f t="shared" si="363"/>
        <v>81.184240504114484</v>
      </c>
      <c r="HK116" s="27">
        <f t="shared" si="240"/>
        <v>0.56722897984572185</v>
      </c>
      <c r="HL116" s="27">
        <f t="shared" si="241"/>
        <v>8.9768579511860101E-4</v>
      </c>
      <c r="HM116" s="27">
        <f t="shared" si="364"/>
        <v>0.56812666564084047</v>
      </c>
      <c r="HN116" s="27">
        <f t="shared" si="367"/>
        <v>0.55000000000000004</v>
      </c>
      <c r="HO116" s="27">
        <f t="shared" si="242"/>
        <v>0.14559510870444803</v>
      </c>
      <c r="HP116" s="27">
        <f t="shared" si="243"/>
        <v>1.3773297283440784</v>
      </c>
      <c r="HQ116" s="27">
        <f t="shared" si="365"/>
        <v>37.732972834407839</v>
      </c>
    </row>
    <row r="117" spans="1:225" x14ac:dyDescent="0.25">
      <c r="A117" s="6" t="s">
        <v>211</v>
      </c>
      <c r="B117" s="7">
        <v>11.590299999999999</v>
      </c>
      <c r="C117" s="6" t="s">
        <v>123</v>
      </c>
      <c r="D117" s="6" t="s">
        <v>331</v>
      </c>
      <c r="E117" s="8">
        <v>7.575757575757576E-2</v>
      </c>
      <c r="F117" s="5">
        <f t="shared" si="244"/>
        <v>5.7392102846648306E-3</v>
      </c>
      <c r="G117" s="59">
        <v>1.1299999999999999</v>
      </c>
      <c r="H117" s="5">
        <v>2.5480346021664069</v>
      </c>
      <c r="I117" s="47">
        <f t="shared" si="188"/>
        <v>2.5480346021664069</v>
      </c>
      <c r="J117" s="60">
        <v>16</v>
      </c>
      <c r="K117" s="27">
        <v>0.99890000000000001</v>
      </c>
      <c r="L117" s="48">
        <v>1.108E-3</v>
      </c>
      <c r="M117" s="49">
        <f t="shared" si="189"/>
        <v>1.1092201421563721E-6</v>
      </c>
      <c r="N117" s="49">
        <f t="shared" si="190"/>
        <v>1.5508405267458274</v>
      </c>
      <c r="O117" s="14">
        <v>1.8585619769849999</v>
      </c>
      <c r="P117" s="14">
        <v>1.3393784291869999</v>
      </c>
      <c r="Q117" s="14">
        <v>0.48809937155409994</v>
      </c>
      <c r="R117" s="13">
        <f t="shared" si="191"/>
        <v>-0.89418679817979507</v>
      </c>
      <c r="S117" s="13">
        <f t="shared" si="191"/>
        <v>-0.4215636386132523</v>
      </c>
      <c r="T117" s="13">
        <f t="shared" si="191"/>
        <v>1.0347532006775175</v>
      </c>
      <c r="U117" s="13">
        <f t="shared" si="192"/>
        <v>0.9461460194775263</v>
      </c>
      <c r="V117" s="13">
        <f t="shared" si="193"/>
        <v>7.9865241851784161E-2</v>
      </c>
      <c r="W117" s="13">
        <f t="shared" si="194"/>
        <v>1.0670780805816558</v>
      </c>
      <c r="X117" s="13">
        <f t="shared" si="245"/>
        <v>-9.3665745371843162E-2</v>
      </c>
      <c r="Y117" s="13">
        <f t="shared" si="246"/>
        <v>1.5777572124002015</v>
      </c>
      <c r="Z117" s="13">
        <f t="shared" si="247"/>
        <v>-0.65787521839652385</v>
      </c>
      <c r="AA117" s="13">
        <f t="shared" si="248"/>
        <v>21.878878241082329</v>
      </c>
      <c r="AB117" s="18">
        <f t="shared" si="249"/>
        <v>0</v>
      </c>
      <c r="AC117" s="62">
        <v>0.44347906383973112</v>
      </c>
      <c r="AD117" s="17">
        <v>0.44347906383973112</v>
      </c>
      <c r="AE117" s="50">
        <f t="shared" si="195"/>
        <v>0.63619055774684641</v>
      </c>
      <c r="AF117" s="17">
        <v>0.52160381258257871</v>
      </c>
      <c r="AG117" s="65">
        <v>4.4880884832285091</v>
      </c>
      <c r="AH117" s="15">
        <f t="shared" si="196"/>
        <v>4.6793324817512421</v>
      </c>
      <c r="AI117" s="65">
        <v>1.7466426428455359</v>
      </c>
      <c r="AJ117" s="15">
        <f t="shared" si="197"/>
        <v>1.9551056449465205</v>
      </c>
      <c r="AK117" s="65">
        <v>5.3829982365819999</v>
      </c>
      <c r="AL117" s="92">
        <f t="shared" si="198"/>
        <v>2.6357311599473469E-2</v>
      </c>
      <c r="AM117" s="92">
        <f t="shared" si="199"/>
        <v>5.0564681902647317</v>
      </c>
      <c r="AN117" s="47">
        <v>1.1761633301613559</v>
      </c>
      <c r="AO117" s="47">
        <f t="shared" si="200"/>
        <v>1.4345447386818677</v>
      </c>
      <c r="AP117" s="5">
        <f t="shared" si="201"/>
        <v>1.1193506885652167</v>
      </c>
      <c r="AQ117" s="5">
        <f t="shared" si="202"/>
        <v>0.93934048796482561</v>
      </c>
      <c r="AR117" s="8">
        <v>4.6815501512010001E-3</v>
      </c>
      <c r="AS117" s="51">
        <f t="shared" si="203"/>
        <v>0.36442230285161104</v>
      </c>
      <c r="AT117" s="51">
        <f t="shared" si="204"/>
        <v>0.72065308866361777</v>
      </c>
      <c r="AU117" s="51">
        <f t="shared" si="205"/>
        <v>0.26262205812792183</v>
      </c>
      <c r="AV117" s="51">
        <f t="shared" si="206"/>
        <v>0.30936278897534997</v>
      </c>
      <c r="AW117" s="52">
        <f t="shared" si="207"/>
        <v>1.3461178096251973</v>
      </c>
      <c r="AX117" s="52">
        <f t="shared" si="208"/>
        <v>0.12908307016372533</v>
      </c>
      <c r="AY117" s="9">
        <f t="shared" si="209"/>
        <v>0.6307640129850175</v>
      </c>
      <c r="AZ117" s="9">
        <f t="shared" si="210"/>
        <v>0.7113853870544371</v>
      </c>
      <c r="BA117" s="95">
        <f t="shared" si="250"/>
        <v>1.0518381416001343</v>
      </c>
      <c r="BB117" s="9">
        <f t="shared" si="211"/>
        <v>0.32539958103606653</v>
      </c>
      <c r="BC117" s="9">
        <f t="shared" si="212"/>
        <v>0.25390371960531033</v>
      </c>
      <c r="BD117" s="53">
        <f t="shared" si="368"/>
        <v>43.079953818696936</v>
      </c>
      <c r="BE117" s="53">
        <f t="shared" si="368"/>
        <v>48.586236676011737</v>
      </c>
      <c r="BF117" s="53">
        <f t="shared" si="368"/>
        <v>71.838496857863888</v>
      </c>
      <c r="BG117" s="53">
        <f t="shared" si="368"/>
        <v>22.224157743745682</v>
      </c>
      <c r="BH117" s="53">
        <f t="shared" si="368"/>
        <v>17.341129629809679</v>
      </c>
      <c r="BI117" s="96">
        <f t="shared" si="369"/>
        <v>1.6342752290666163</v>
      </c>
      <c r="BJ117" s="96">
        <f t="shared" si="369"/>
        <v>1.6865132613981113</v>
      </c>
      <c r="BK117" s="96">
        <f t="shared" si="369"/>
        <v>1.8563572366163079</v>
      </c>
      <c r="BL117" s="96">
        <f t="shared" si="369"/>
        <v>1.3468253109617179</v>
      </c>
      <c r="BM117" s="96">
        <f t="shared" si="369"/>
        <v>1.2390773847211376</v>
      </c>
      <c r="BN117" s="99">
        <f t="shared" si="251"/>
        <v>3.344112771839963</v>
      </c>
      <c r="BO117" s="99">
        <f t="shared" si="252"/>
        <v>3.7715419865044932</v>
      </c>
      <c r="BP117" s="99">
        <f t="shared" si="253"/>
        <v>5.5765156077744908</v>
      </c>
      <c r="BQ117" s="99">
        <f t="shared" si="254"/>
        <v>1.7251664211856845</v>
      </c>
      <c r="BR117" s="99">
        <f t="shared" si="255"/>
        <v>1.3461178096251973</v>
      </c>
      <c r="BS117" s="105">
        <f t="shared" si="213"/>
        <v>0.524280914509204</v>
      </c>
      <c r="BT117" s="105">
        <f t="shared" si="213"/>
        <v>0.57651894684069893</v>
      </c>
      <c r="BU117" s="105">
        <f t="shared" si="213"/>
        <v>0.74636292205889576</v>
      </c>
      <c r="BV117" s="105">
        <f t="shared" si="213"/>
        <v>0.2368309964043056</v>
      </c>
      <c r="BW117" s="105">
        <f t="shared" si="213"/>
        <v>0.12908307016372533</v>
      </c>
      <c r="BX117" s="88">
        <v>100</v>
      </c>
      <c r="BY117" s="89">
        <f t="shared" si="256"/>
        <v>1.1000185275062209</v>
      </c>
      <c r="BZ117" s="89">
        <f t="shared" si="214"/>
        <v>8.3804551053129686E-2</v>
      </c>
      <c r="CA117" s="89">
        <f t="shared" si="215"/>
        <v>19.183105700620292</v>
      </c>
      <c r="CB117" s="89">
        <f t="shared" si="257"/>
        <v>1.5875792575641177</v>
      </c>
      <c r="CC117" s="89">
        <f t="shared" si="216"/>
        <v>6.9758943706680843E-2</v>
      </c>
      <c r="CD117" s="89">
        <f t="shared" si="217"/>
        <v>15.968025290661163</v>
      </c>
      <c r="CE117" s="89">
        <f t="shared" si="258"/>
        <v>1.65362709904711</v>
      </c>
      <c r="CF117" s="89">
        <f t="shared" si="218"/>
        <v>6.8351620201135582E-2</v>
      </c>
      <c r="CG117" s="89">
        <f t="shared" si="219"/>
        <v>15.645884843363415</v>
      </c>
      <c r="CH117" s="89">
        <f t="shared" si="259"/>
        <v>1.6611325610785885</v>
      </c>
      <c r="CI117" s="89">
        <f t="shared" si="220"/>
        <v>6.8197029503095877E-2</v>
      </c>
      <c r="CJ117" s="89">
        <f t="shared" si="260"/>
        <v>-9.9799210559134437</v>
      </c>
      <c r="CK117" s="89">
        <f t="shared" si="261"/>
        <v>23.401722286186931</v>
      </c>
      <c r="CL117" s="83">
        <v>212</v>
      </c>
      <c r="CM117" s="84">
        <f t="shared" si="262"/>
        <v>1.7750004897979939</v>
      </c>
      <c r="CN117" s="84">
        <f t="shared" si="263"/>
        <v>7.4686537939239975E-2</v>
      </c>
      <c r="CO117" s="84">
        <f t="shared" si="264"/>
        <v>32.864938929819139</v>
      </c>
      <c r="CP117" s="84">
        <f t="shared" si="265"/>
        <v>2.7415609413851669</v>
      </c>
      <c r="CQ117" s="84">
        <f t="shared" si="266"/>
        <v>6.0095591608816459E-2</v>
      </c>
      <c r="CR117" s="84">
        <f t="shared" si="267"/>
        <v>26.444363370837522</v>
      </c>
      <c r="CS117" s="84">
        <f t="shared" si="268"/>
        <v>2.8841106438492665</v>
      </c>
      <c r="CT117" s="84">
        <f t="shared" si="269"/>
        <v>5.8591633809031464E-2</v>
      </c>
      <c r="CU117" s="84">
        <f t="shared" si="270"/>
        <v>25.782564302266827</v>
      </c>
      <c r="CV117" s="84">
        <f t="shared" si="271"/>
        <v>2.9012072311247574</v>
      </c>
      <c r="CW117" s="84">
        <f t="shared" si="272"/>
        <v>5.8418740763927543E-2</v>
      </c>
      <c r="CX117" s="84">
        <f t="shared" si="273"/>
        <v>-22.887262191615644</v>
      </c>
      <c r="CY117" s="84">
        <f t="shared" si="274"/>
        <v>115.52402103145396</v>
      </c>
      <c r="CZ117" s="88">
        <v>212</v>
      </c>
      <c r="DA117" s="89">
        <f t="shared" si="275"/>
        <v>1.8819638026161651</v>
      </c>
      <c r="DB117" s="89">
        <f t="shared" si="276"/>
        <v>0.10098593551106026</v>
      </c>
      <c r="DC117" s="89">
        <f t="shared" si="277"/>
        <v>86.139294875456784</v>
      </c>
      <c r="DD117" s="89">
        <f t="shared" si="278"/>
        <v>2.656430498645554</v>
      </c>
      <c r="DE117" s="89">
        <f t="shared" si="279"/>
        <v>8.4999681262326515E-2</v>
      </c>
      <c r="DF117" s="89">
        <f t="shared" si="280"/>
        <v>72.503290399022717</v>
      </c>
      <c r="DG117" s="89">
        <f t="shared" si="281"/>
        <v>2.8375341819310029</v>
      </c>
      <c r="DH117" s="89">
        <f t="shared" si="282"/>
        <v>8.2242437811712477E-2</v>
      </c>
      <c r="DI117" s="89">
        <f t="shared" si="283"/>
        <v>70.151408372739439</v>
      </c>
      <c r="DJ117" s="89">
        <f t="shared" si="284"/>
        <v>2.8735706012204125</v>
      </c>
      <c r="DK117" s="89">
        <f t="shared" si="285"/>
        <v>8.1725124361852058E-2</v>
      </c>
      <c r="DL117" s="89">
        <f t="shared" si="286"/>
        <v>7.8771641576447227</v>
      </c>
      <c r="DM117" s="89">
        <f t="shared" si="287"/>
        <v>113.47095927811156</v>
      </c>
      <c r="DN117" s="83">
        <v>212</v>
      </c>
      <c r="DO117" s="84">
        <f t="shared" si="288"/>
        <v>2.767453608536889</v>
      </c>
      <c r="DP117" s="84">
        <f t="shared" si="289"/>
        <v>8.8439314465065935E-2</v>
      </c>
      <c r="DQ117" s="84">
        <f t="shared" si="290"/>
        <v>85.079282588465631</v>
      </c>
      <c r="DR117" s="84">
        <f t="shared" si="291"/>
        <v>3.8083829348545697</v>
      </c>
      <c r="DS117" s="84">
        <f t="shared" si="292"/>
        <v>7.5390259291519907E-2</v>
      </c>
      <c r="DT117" s="84">
        <f t="shared" si="293"/>
        <v>72.525993823872838</v>
      </c>
      <c r="DU117" s="84">
        <f t="shared" si="294"/>
        <v>4.0270345631547917</v>
      </c>
      <c r="DV117" s="84">
        <f t="shared" si="295"/>
        <v>7.3315004181104843E-2</v>
      </c>
      <c r="DW117" s="84">
        <f t="shared" si="296"/>
        <v>70.529582871909795</v>
      </c>
      <c r="DX117" s="84">
        <f t="shared" si="297"/>
        <v>4.0665353415221883</v>
      </c>
      <c r="DY117" s="84">
        <f t="shared" si="298"/>
        <v>7.2958058216968324E-2</v>
      </c>
      <c r="DZ117" s="84">
        <f t="shared" si="299"/>
        <v>-3.6953631536018161</v>
      </c>
      <c r="EA117" s="84">
        <f t="shared" si="300"/>
        <v>202.09356955573176</v>
      </c>
      <c r="EB117" s="88">
        <v>212</v>
      </c>
      <c r="EC117" s="89">
        <f t="shared" si="301"/>
        <v>3.8364200285537042</v>
      </c>
      <c r="ED117" s="89">
        <f t="shared" si="302"/>
        <v>9.1336518826774057E-2</v>
      </c>
      <c r="EE117" s="89">
        <f t="shared" si="303"/>
        <v>129.91726877075959</v>
      </c>
      <c r="EF117" s="89">
        <f t="shared" si="304"/>
        <v>4.3797881926101807</v>
      </c>
      <c r="EG117" s="89">
        <f t="shared" si="305"/>
        <v>8.5483240215280296E-2</v>
      </c>
      <c r="EH117" s="89">
        <f t="shared" si="306"/>
        <v>121.59155217538765</v>
      </c>
      <c r="EI117" s="89">
        <f t="shared" si="307"/>
        <v>4.458960546099088</v>
      </c>
      <c r="EJ117" s="89">
        <f t="shared" si="308"/>
        <v>8.4720930105041725E-2</v>
      </c>
      <c r="EK117" s="89">
        <f t="shared" si="309"/>
        <v>120.50724056869765</v>
      </c>
      <c r="EL117" s="89">
        <f t="shared" si="310"/>
        <v>4.4697779126316783</v>
      </c>
      <c r="EM117" s="89">
        <f t="shared" si="311"/>
        <v>8.461835090241053E-2</v>
      </c>
      <c r="EN117" s="89">
        <f t="shared" si="312"/>
        <v>11.696223191181886</v>
      </c>
      <c r="EO117" s="89">
        <f t="shared" si="313"/>
        <v>232.04953390195536</v>
      </c>
      <c r="EP117" s="57">
        <f t="shared" si="221"/>
        <v>21.878878241082329</v>
      </c>
      <c r="EQ117" s="57">
        <f t="shared" si="314"/>
        <v>83.184300405228399</v>
      </c>
      <c r="ER117" s="57">
        <f t="shared" si="222"/>
        <v>9.7521629453790129E-2</v>
      </c>
      <c r="ES117" s="57">
        <f t="shared" si="223"/>
        <v>1.2872855087900297</v>
      </c>
      <c r="ET117" s="57">
        <f t="shared" si="315"/>
        <v>28.728550879002967</v>
      </c>
      <c r="EU117" s="58">
        <f t="shared" si="224"/>
        <v>2.8123295223582456</v>
      </c>
      <c r="EV117" s="15">
        <f t="shared" si="225"/>
        <v>0.6266207836292913</v>
      </c>
      <c r="EW117" s="15">
        <f t="shared" si="226"/>
        <v>1.1489927175464296</v>
      </c>
      <c r="EX117" s="58">
        <f t="shared" si="316"/>
        <v>0.54536532221664857</v>
      </c>
      <c r="EY117" s="58">
        <v>100</v>
      </c>
      <c r="EZ117" s="58">
        <f t="shared" si="317"/>
        <v>1.0937857067991494</v>
      </c>
      <c r="FA117" s="58">
        <f t="shared" si="318"/>
        <v>2.1667854248836025</v>
      </c>
      <c r="FB117" s="58">
        <f t="shared" si="319"/>
        <v>9.4114940768808941E-2</v>
      </c>
      <c r="FC117" s="58">
        <f t="shared" si="320"/>
        <v>80.278452578999804</v>
      </c>
      <c r="FD117" s="58">
        <f t="shared" si="321"/>
        <v>1.21290686217259</v>
      </c>
      <c r="FE117" s="58">
        <f t="shared" si="322"/>
        <v>2.3462801071574302</v>
      </c>
      <c r="FF117" s="58">
        <f t="shared" si="323"/>
        <v>9.0443340977757955E-2</v>
      </c>
      <c r="FG117" s="58">
        <f t="shared" si="324"/>
        <v>77.146640060103365</v>
      </c>
      <c r="FH117" s="58">
        <f t="shared" si="325"/>
        <v>1.2364063144199504</v>
      </c>
      <c r="FI117" s="58">
        <f t="shared" si="326"/>
        <v>2.381674311451528</v>
      </c>
      <c r="FJ117" s="58">
        <f t="shared" si="327"/>
        <v>8.9768783489071205E-2</v>
      </c>
      <c r="FK117" s="58">
        <f t="shared" si="328"/>
        <v>76.571253931981872</v>
      </c>
      <c r="FL117" s="58">
        <f t="shared" si="329"/>
        <v>1.2408980597462265</v>
      </c>
      <c r="FM117" s="58">
        <f t="shared" si="330"/>
        <v>2.3884387738401003</v>
      </c>
      <c r="FN117" s="58">
        <f t="shared" si="331"/>
        <v>8.9641573169506578E-2</v>
      </c>
      <c r="FO117" s="58">
        <f t="shared" si="227"/>
        <v>1.1832687658374867</v>
      </c>
      <c r="FP117" s="58">
        <f t="shared" si="332"/>
        <v>18.326876583748675</v>
      </c>
      <c r="FQ117" s="27">
        <f t="shared" si="228"/>
        <v>0.67848044334337265</v>
      </c>
      <c r="FR117" s="27">
        <f t="shared" si="229"/>
        <v>1.0393661917800563E-5</v>
      </c>
      <c r="FS117" s="27">
        <f t="shared" si="333"/>
        <v>0.67849083700529045</v>
      </c>
      <c r="FT117" s="91">
        <f t="shared" si="366"/>
        <v>0.55000000000000004</v>
      </c>
      <c r="FU117" s="27">
        <f t="shared" si="230"/>
        <v>7.9136521232700763E-2</v>
      </c>
      <c r="FV117" s="27">
        <f t="shared" si="231"/>
        <v>1.04460208027165</v>
      </c>
      <c r="FW117" s="27">
        <f t="shared" si="334"/>
        <v>4.4602080271650024</v>
      </c>
      <c r="FX117" s="54">
        <v>212</v>
      </c>
      <c r="FY117" s="55">
        <f t="shared" si="335"/>
        <v>1.140298401104326</v>
      </c>
      <c r="FZ117" s="55">
        <f t="shared" si="336"/>
        <v>9.3182060436303574E-2</v>
      </c>
      <c r="GA117" s="55">
        <f t="shared" si="337"/>
        <v>27.335785092312232</v>
      </c>
      <c r="GB117" s="55">
        <f t="shared" si="338"/>
        <v>1.8314032988919711</v>
      </c>
      <c r="GC117" s="55">
        <f t="shared" si="339"/>
        <v>7.3527461246231579E-2</v>
      </c>
      <c r="GD117" s="55">
        <f t="shared" si="340"/>
        <v>21.569933843480854</v>
      </c>
      <c r="GE117" s="55">
        <f t="shared" si="341"/>
        <v>1.9345536109687376</v>
      </c>
      <c r="GF117" s="55">
        <f t="shared" si="342"/>
        <v>7.1540370046433502E-2</v>
      </c>
      <c r="GG117" s="55">
        <f t="shared" si="343"/>
        <v>20.987002990243969</v>
      </c>
      <c r="GH117" s="55">
        <f t="shared" si="344"/>
        <v>1.9468516826082038</v>
      </c>
      <c r="GI117" s="55">
        <f t="shared" si="345"/>
        <v>7.1314055318446645E-2</v>
      </c>
      <c r="GJ117" s="57">
        <f t="shared" si="232"/>
        <v>24.6753364894629</v>
      </c>
      <c r="GK117" s="57">
        <f t="shared" si="346"/>
        <v>103.02248920380093</v>
      </c>
      <c r="GL117" s="57">
        <f t="shared" si="233"/>
        <v>0.1070911512470139</v>
      </c>
      <c r="GM117" s="57">
        <f t="shared" si="234"/>
        <v>1.4136031964605835</v>
      </c>
      <c r="GN117" s="57">
        <f t="shared" si="347"/>
        <v>41.36031964605835</v>
      </c>
      <c r="GO117" s="58">
        <f t="shared" si="235"/>
        <v>3.5771921623583376</v>
      </c>
      <c r="GP117" s="15">
        <f t="shared" si="236"/>
        <v>0.76446633709164691</v>
      </c>
      <c r="GQ117" s="92">
        <f t="shared" si="237"/>
        <v>1.0201340240977872</v>
      </c>
      <c r="GR117" s="92">
        <f t="shared" si="348"/>
        <v>0.74937833562383693</v>
      </c>
      <c r="GS117" s="58">
        <v>100</v>
      </c>
      <c r="GT117" s="92">
        <f t="shared" si="349"/>
        <v>1.0937857067991494</v>
      </c>
      <c r="GU117" s="92">
        <f t="shared" si="350"/>
        <v>1.4349805701297411</v>
      </c>
      <c r="GV117" s="92">
        <f t="shared" si="351"/>
        <v>0.12281814449001717</v>
      </c>
      <c r="GW117" s="92">
        <f t="shared" si="238"/>
        <v>118.15197443875148</v>
      </c>
      <c r="GX117" s="92">
        <f t="shared" si="352"/>
        <v>1.0140228813658896</v>
      </c>
      <c r="GY117" s="92">
        <f t="shared" si="353"/>
        <v>1.3410257904614273</v>
      </c>
      <c r="GZ117" s="92">
        <f t="shared" si="354"/>
        <v>0.12704774969102506</v>
      </c>
      <c r="HA117" s="92">
        <f t="shared" si="355"/>
        <v>122.22088630572821</v>
      </c>
      <c r="HB117" s="92">
        <f t="shared" si="356"/>
        <v>0.99883766886263337</v>
      </c>
      <c r="HC117" s="92">
        <f t="shared" si="357"/>
        <v>1.3231313144122343</v>
      </c>
      <c r="HD117" s="92">
        <f t="shared" si="358"/>
        <v>0.12790398281627474</v>
      </c>
      <c r="HE117" s="92">
        <f t="shared" si="359"/>
        <v>123.04458898213802</v>
      </c>
      <c r="HF117" s="92">
        <f t="shared" si="360"/>
        <v>0.99586337526307556</v>
      </c>
      <c r="HG117" s="92">
        <f t="shared" si="361"/>
        <v>1.3196261071018558</v>
      </c>
      <c r="HH117" s="92">
        <f t="shared" si="362"/>
        <v>0.12807374023961146</v>
      </c>
      <c r="HI117" s="92">
        <f t="shared" si="239"/>
        <v>1.6905733711628712</v>
      </c>
      <c r="HJ117" s="92">
        <f t="shared" si="363"/>
        <v>69.057337116287115</v>
      </c>
      <c r="HK117" s="27">
        <f t="shared" si="240"/>
        <v>0.63619749847838225</v>
      </c>
      <c r="HL117" s="27">
        <f t="shared" si="241"/>
        <v>5.0764462792842254E-5</v>
      </c>
      <c r="HM117" s="27">
        <f t="shared" si="364"/>
        <v>0.63624826294117509</v>
      </c>
      <c r="HN117" s="27">
        <f t="shared" si="367"/>
        <v>0.55000000000000004</v>
      </c>
      <c r="HO117" s="27">
        <f t="shared" si="242"/>
        <v>9.2514457591170982E-2</v>
      </c>
      <c r="HP117" s="27">
        <f t="shared" si="243"/>
        <v>1.221190840203457</v>
      </c>
      <c r="HQ117" s="27">
        <f t="shared" si="365"/>
        <v>22.119084020345703</v>
      </c>
    </row>
    <row r="118" spans="1:225" x14ac:dyDescent="0.25">
      <c r="A118" s="6" t="s">
        <v>211</v>
      </c>
      <c r="B118" s="7">
        <v>11.590299999999999</v>
      </c>
      <c r="C118" s="6" t="s">
        <v>124</v>
      </c>
      <c r="D118" s="6" t="s">
        <v>332</v>
      </c>
      <c r="E118" s="8">
        <v>0.10172939979654121</v>
      </c>
      <c r="F118" s="5">
        <f t="shared" si="244"/>
        <v>1.0348870782964517E-2</v>
      </c>
      <c r="G118" s="59">
        <v>0.96000000000000008</v>
      </c>
      <c r="H118" s="5">
        <v>2.7186739931460151</v>
      </c>
      <c r="I118" s="47">
        <f t="shared" si="188"/>
        <v>2.7186739931460151</v>
      </c>
      <c r="J118" s="60">
        <v>16</v>
      </c>
      <c r="K118" s="27">
        <v>0.99890000000000001</v>
      </c>
      <c r="L118" s="48">
        <v>1.108E-3</v>
      </c>
      <c r="M118" s="49">
        <f t="shared" si="189"/>
        <v>1.1092201421563721E-6</v>
      </c>
      <c r="N118" s="49">
        <f t="shared" si="190"/>
        <v>1.7216678277565474</v>
      </c>
      <c r="O118" s="14">
        <v>1.1617779558173</v>
      </c>
      <c r="P118" s="14">
        <v>1.0004248229391</v>
      </c>
      <c r="Q118" s="14">
        <v>0.81049800756790003</v>
      </c>
      <c r="R118" s="13">
        <f t="shared" si="191"/>
        <v>-0.21633436078040311</v>
      </c>
      <c r="S118" s="13">
        <f t="shared" si="191"/>
        <v>-6.1275979949955862E-4</v>
      </c>
      <c r="T118" s="13">
        <f t="shared" si="191"/>
        <v>0.30311945569043458</v>
      </c>
      <c r="U118" s="13">
        <f t="shared" si="192"/>
        <v>0.87694392926807685</v>
      </c>
      <c r="V118" s="13">
        <f t="shared" si="193"/>
        <v>0.1894434934407617</v>
      </c>
      <c r="W118" s="13">
        <f t="shared" si="194"/>
        <v>0.98028685884610056</v>
      </c>
      <c r="X118" s="13">
        <f t="shared" si="245"/>
        <v>2.8724111703510601E-2</v>
      </c>
      <c r="Y118" s="13">
        <f t="shared" si="246"/>
        <v>1.0780869657606811</v>
      </c>
      <c r="Z118" s="13">
        <f t="shared" si="247"/>
        <v>-0.10847356028995138</v>
      </c>
      <c r="AA118" s="13">
        <f t="shared" si="248"/>
        <v>20.99742884805212</v>
      </c>
      <c r="AB118" s="18">
        <f t="shared" si="249"/>
        <v>0</v>
      </c>
      <c r="AC118" s="62">
        <v>0.35311332010393059</v>
      </c>
      <c r="AD118" s="17">
        <v>0.35311332010393059</v>
      </c>
      <c r="AE118" s="50">
        <f t="shared" si="195"/>
        <v>0.4932398586754258</v>
      </c>
      <c r="AF118" s="17">
        <v>0.37519343830476715</v>
      </c>
      <c r="AG118" s="65">
        <v>2.8845631829691603</v>
      </c>
      <c r="AH118" s="15">
        <f t="shared" si="196"/>
        <v>3.0728256483028331</v>
      </c>
      <c r="AI118" s="65">
        <v>0.83934319048197592</v>
      </c>
      <c r="AJ118" s="15">
        <f t="shared" si="197"/>
        <v>0.91284590597979542</v>
      </c>
      <c r="AK118" s="65">
        <v>3.566183361167</v>
      </c>
      <c r="AL118" s="92">
        <f t="shared" si="198"/>
        <v>5.5688043772440764E-3</v>
      </c>
      <c r="AM118" s="92">
        <f t="shared" si="199"/>
        <v>3.4011102748957551</v>
      </c>
      <c r="AN118" s="47">
        <v>1.0625298365814628</v>
      </c>
      <c r="AO118" s="47">
        <f t="shared" si="200"/>
        <v>1.3968316418373916</v>
      </c>
      <c r="AP118" s="5">
        <f t="shared" si="201"/>
        <v>1.0875717064620636</v>
      </c>
      <c r="AQ118" s="5">
        <f t="shared" si="202"/>
        <v>0.95371155390696838</v>
      </c>
      <c r="AR118" s="8">
        <v>2.0675926897759999E-2</v>
      </c>
      <c r="AS118" s="51">
        <f t="shared" si="203"/>
        <v>0.81015383563432275</v>
      </c>
      <c r="AT118" s="51">
        <f t="shared" si="204"/>
        <v>0.86111534302207549</v>
      </c>
      <c r="AU118" s="51">
        <f t="shared" si="205"/>
        <v>0.69763589807289994</v>
      </c>
      <c r="AV118" s="51">
        <f t="shared" si="206"/>
        <v>0.75179278973661046</v>
      </c>
      <c r="AW118" s="52">
        <f t="shared" si="207"/>
        <v>1.3731877852028118</v>
      </c>
      <c r="AX118" s="52">
        <f t="shared" si="208"/>
        <v>0.13772993162917854</v>
      </c>
      <c r="AY118" s="9">
        <f t="shared" si="209"/>
        <v>0.5846292861787179</v>
      </c>
      <c r="AZ118" s="9">
        <f t="shared" si="210"/>
        <v>0.65352457256406704</v>
      </c>
      <c r="BA118" s="95">
        <f t="shared" si="250"/>
        <v>0.71872464384045398</v>
      </c>
      <c r="BB118" s="9">
        <f t="shared" si="211"/>
        <v>0.54033200504526657</v>
      </c>
      <c r="BC118" s="9">
        <f t="shared" si="212"/>
        <v>0.42070195375167385</v>
      </c>
      <c r="BD118" s="53">
        <f t="shared" si="368"/>
        <v>53.617838448931593</v>
      </c>
      <c r="BE118" s="53">
        <f t="shared" si="368"/>
        <v>59.936400352403005</v>
      </c>
      <c r="BF118" s="53">
        <f t="shared" si="368"/>
        <v>65.916064681923871</v>
      </c>
      <c r="BG118" s="53">
        <f t="shared" si="368"/>
        <v>49.555222155682401</v>
      </c>
      <c r="BH118" s="53">
        <f t="shared" si="368"/>
        <v>38.583645952542227</v>
      </c>
      <c r="BI118" s="96">
        <f t="shared" si="369"/>
        <v>1.7293093018396339</v>
      </c>
      <c r="BJ118" s="96">
        <f t="shared" si="369"/>
        <v>1.7776906566271165</v>
      </c>
      <c r="BK118" s="96">
        <f t="shared" si="369"/>
        <v>1.8189912712324166</v>
      </c>
      <c r="BL118" s="96">
        <f t="shared" si="369"/>
        <v>1.695089427416516</v>
      </c>
      <c r="BM118" s="96">
        <f t="shared" si="369"/>
        <v>1.5864032638017926</v>
      </c>
      <c r="BN118" s="99">
        <f t="shared" si="251"/>
        <v>1.9082530696454136</v>
      </c>
      <c r="BO118" s="99">
        <f t="shared" si="252"/>
        <v>2.1331300042038257</v>
      </c>
      <c r="BP118" s="99">
        <f t="shared" si="253"/>
        <v>2.3459456107696433</v>
      </c>
      <c r="BQ118" s="99">
        <f t="shared" si="254"/>
        <v>1.7636649952908665</v>
      </c>
      <c r="BR118" s="99">
        <f t="shared" si="255"/>
        <v>1.3731877852028118</v>
      </c>
      <c r="BS118" s="105">
        <f t="shared" si="213"/>
        <v>0.28063596966701992</v>
      </c>
      <c r="BT118" s="105">
        <f t="shared" si="213"/>
        <v>0.32901732445450244</v>
      </c>
      <c r="BU118" s="105">
        <f t="shared" si="213"/>
        <v>0.37031793905980248</v>
      </c>
      <c r="BV118" s="105">
        <f t="shared" si="213"/>
        <v>0.24641609524390196</v>
      </c>
      <c r="BW118" s="105">
        <f t="shared" si="213"/>
        <v>0.13772993162917854</v>
      </c>
      <c r="BX118" s="88">
        <v>100</v>
      </c>
      <c r="BY118" s="89">
        <f t="shared" si="256"/>
        <v>1.1000185275062209</v>
      </c>
      <c r="BZ118" s="89">
        <f t="shared" si="214"/>
        <v>0.11366099353405897</v>
      </c>
      <c r="CA118" s="89">
        <f t="shared" si="215"/>
        <v>43.109027890690719</v>
      </c>
      <c r="CB118" s="89">
        <f t="shared" si="257"/>
        <v>1.3261692063633732</v>
      </c>
      <c r="CC118" s="89">
        <f t="shared" si="216"/>
        <v>0.10351707173690419</v>
      </c>
      <c r="CD118" s="89">
        <f t="shared" si="217"/>
        <v>39.261669231596358</v>
      </c>
      <c r="CE118" s="89">
        <f t="shared" si="258"/>
        <v>1.3540046054594641</v>
      </c>
      <c r="CF118" s="89">
        <f t="shared" si="218"/>
        <v>0.10244750290630161</v>
      </c>
      <c r="CG118" s="89">
        <f t="shared" si="219"/>
        <v>38.856006117841822</v>
      </c>
      <c r="CH118" s="89">
        <f t="shared" si="259"/>
        <v>1.3571329568482728</v>
      </c>
      <c r="CI118" s="89">
        <f t="shared" si="220"/>
        <v>0.10232935799927916</v>
      </c>
      <c r="CJ118" s="89">
        <f t="shared" si="260"/>
        <v>0.58975891329140495</v>
      </c>
      <c r="CK118" s="89">
        <f t="shared" si="261"/>
        <v>-1.1691648096161744</v>
      </c>
      <c r="CL118" s="83">
        <v>213</v>
      </c>
      <c r="CM118" s="84">
        <f t="shared" si="262"/>
        <v>1.7730536482241459</v>
      </c>
      <c r="CN118" s="84">
        <f t="shared" si="263"/>
        <v>0.10145970413655245</v>
      </c>
      <c r="CO118" s="84">
        <f t="shared" si="264"/>
        <v>74.135768839574155</v>
      </c>
      <c r="CP118" s="84">
        <f t="shared" si="265"/>
        <v>2.2678248927185365</v>
      </c>
      <c r="CQ118" s="84">
        <f t="shared" si="266"/>
        <v>8.971184136138477E-2</v>
      </c>
      <c r="CR118" s="84">
        <f t="shared" si="267"/>
        <v>65.551702421573438</v>
      </c>
      <c r="CS118" s="84">
        <f t="shared" si="268"/>
        <v>2.333848265055892</v>
      </c>
      <c r="CT118" s="84">
        <f t="shared" si="269"/>
        <v>8.8433786608988138E-2</v>
      </c>
      <c r="CU118" s="84">
        <f t="shared" si="270"/>
        <v>64.61783835707277</v>
      </c>
      <c r="CV118" s="84">
        <f t="shared" si="271"/>
        <v>2.3416706593353491</v>
      </c>
      <c r="CW118" s="84">
        <f t="shared" si="272"/>
        <v>8.8285955695353024E-2</v>
      </c>
      <c r="CX118" s="84">
        <f t="shared" si="273"/>
        <v>-13.214905551467982</v>
      </c>
      <c r="CY118" s="84">
        <f t="shared" si="274"/>
        <v>70.528072312374817</v>
      </c>
      <c r="CZ118" s="88">
        <v>213</v>
      </c>
      <c r="DA118" s="89">
        <f t="shared" si="275"/>
        <v>1.8785775404070117</v>
      </c>
      <c r="DB118" s="89">
        <f t="shared" si="276"/>
        <v>0.10252975134370304</v>
      </c>
      <c r="DC118" s="89">
        <f t="shared" si="277"/>
        <v>81.059511627179205</v>
      </c>
      <c r="DD118" s="89">
        <f t="shared" si="278"/>
        <v>2.7189468355184916</v>
      </c>
      <c r="DE118" s="89">
        <f t="shared" si="279"/>
        <v>8.5224430758817388E-2</v>
      </c>
      <c r="DF118" s="89">
        <f t="shared" si="280"/>
        <v>67.378011216042651</v>
      </c>
      <c r="DG118" s="89">
        <f t="shared" si="281"/>
        <v>2.9182741588918137</v>
      </c>
      <c r="DH118" s="89">
        <f t="shared" si="282"/>
        <v>8.2262408784262137E-2</v>
      </c>
      <c r="DI118" s="89">
        <f t="shared" si="283"/>
        <v>65.036251370341361</v>
      </c>
      <c r="DJ118" s="89">
        <f t="shared" si="284"/>
        <v>2.9580491769605528</v>
      </c>
      <c r="DK118" s="89">
        <f t="shared" si="285"/>
        <v>8.170747168431991E-2</v>
      </c>
      <c r="DL118" s="89">
        <f t="shared" si="286"/>
        <v>-19.681555334313529</v>
      </c>
      <c r="DM118" s="89">
        <f t="shared" si="287"/>
        <v>115.41476037260745</v>
      </c>
      <c r="DN118" s="83">
        <v>213</v>
      </c>
      <c r="DO118" s="84">
        <f t="shared" si="288"/>
        <v>2.762903093545602</v>
      </c>
      <c r="DP118" s="84">
        <f t="shared" si="289"/>
        <v>8.9386579363015264E-2</v>
      </c>
      <c r="DQ118" s="84">
        <f t="shared" si="290"/>
        <v>78.996482101760336</v>
      </c>
      <c r="DR118" s="84">
        <f t="shared" si="291"/>
        <v>3.9084680781995882</v>
      </c>
      <c r="DS118" s="84">
        <f t="shared" si="292"/>
        <v>7.5153958348890271E-2</v>
      </c>
      <c r="DT118" s="84">
        <f t="shared" si="293"/>
        <v>66.418229312408542</v>
      </c>
      <c r="DU118" s="84">
        <f t="shared" si="294"/>
        <v>4.1528489363644168</v>
      </c>
      <c r="DV118" s="84">
        <f t="shared" si="295"/>
        <v>7.2909157137175662E-2</v>
      </c>
      <c r="DW118" s="84">
        <f t="shared" si="296"/>
        <v>64.43435880291014</v>
      </c>
      <c r="DX118" s="84">
        <f t="shared" si="297"/>
        <v>4.1971221264932357</v>
      </c>
      <c r="DY118" s="84">
        <f t="shared" si="298"/>
        <v>7.252359788075427E-2</v>
      </c>
      <c r="DZ118" s="84">
        <f t="shared" si="299"/>
        <v>-28.709303283218556</v>
      </c>
      <c r="EA118" s="84">
        <f t="shared" si="300"/>
        <v>205.64808190988572</v>
      </c>
      <c r="EB118" s="88">
        <v>213</v>
      </c>
      <c r="EC118" s="89">
        <f t="shared" si="301"/>
        <v>3.8315395894374999</v>
      </c>
      <c r="ED118" s="89">
        <f t="shared" si="302"/>
        <v>7.9601049377571648E-2</v>
      </c>
      <c r="EE118" s="89">
        <f t="shared" si="303"/>
        <v>77.366836873337576</v>
      </c>
      <c r="EF118" s="89">
        <f t="shared" si="304"/>
        <v>5.0390180666862872</v>
      </c>
      <c r="EG118" s="89">
        <f t="shared" si="305"/>
        <v>6.9411670095043329E-2</v>
      </c>
      <c r="EH118" s="89">
        <f t="shared" si="306"/>
        <v>67.463449280383941</v>
      </c>
      <c r="EI118" s="89">
        <f t="shared" si="307"/>
        <v>5.2292205517621904</v>
      </c>
      <c r="EJ118" s="89">
        <f t="shared" si="308"/>
        <v>6.8137621902267978E-2</v>
      </c>
      <c r="EK118" s="89">
        <f t="shared" si="309"/>
        <v>66.22516059612704</v>
      </c>
      <c r="EL118" s="89">
        <f t="shared" si="310"/>
        <v>5.2554907138817031</v>
      </c>
      <c r="EM118" s="89">
        <f t="shared" si="311"/>
        <v>6.7967111768997321E-2</v>
      </c>
      <c r="EN118" s="89">
        <f t="shared" si="312"/>
        <v>-33.188329131075633</v>
      </c>
      <c r="EO118" s="89">
        <f t="shared" si="313"/>
        <v>282.72192416170509</v>
      </c>
      <c r="EP118" s="57">
        <f t="shared" si="221"/>
        <v>20.99742884805212</v>
      </c>
      <c r="EQ118" s="57">
        <f t="shared" si="314"/>
        <v>77.247876578381039</v>
      </c>
      <c r="ER118" s="57">
        <f t="shared" si="222"/>
        <v>9.7708528196397734E-2</v>
      </c>
      <c r="ES118" s="57">
        <f t="shared" si="223"/>
        <v>0.96047483217058971</v>
      </c>
      <c r="ET118" s="57">
        <f t="shared" si="315"/>
        <v>-3.952516782941029</v>
      </c>
      <c r="EU118" s="58">
        <f t="shared" si="224"/>
        <v>2.4159810563850943</v>
      </c>
      <c r="EV118" s="15">
        <f t="shared" si="225"/>
        <v>0.83755525642473827</v>
      </c>
      <c r="EW118" s="15">
        <f t="shared" si="226"/>
        <v>1.0980672824262463</v>
      </c>
      <c r="EX118" s="58">
        <f t="shared" si="316"/>
        <v>0.76275404051207962</v>
      </c>
      <c r="EY118" s="58">
        <v>100</v>
      </c>
      <c r="EZ118" s="58">
        <f t="shared" si="317"/>
        <v>1.0937857067991494</v>
      </c>
      <c r="FA118" s="58">
        <f t="shared" si="318"/>
        <v>1.4024343895682791</v>
      </c>
      <c r="FB118" s="58">
        <f t="shared" si="319"/>
        <v>0.11866514948313234</v>
      </c>
      <c r="FC118" s="58">
        <f t="shared" si="320"/>
        <v>93.816077169874859</v>
      </c>
      <c r="FD118" s="58">
        <f t="shared" si="321"/>
        <v>1.126648175595534</v>
      </c>
      <c r="FE118" s="58">
        <f t="shared" si="322"/>
        <v>1.4405671865848781</v>
      </c>
      <c r="FF118" s="58">
        <f t="shared" si="323"/>
        <v>0.11708404229784146</v>
      </c>
      <c r="FG118" s="58">
        <f t="shared" si="324"/>
        <v>92.566061690560289</v>
      </c>
      <c r="FH118" s="58">
        <f t="shared" si="325"/>
        <v>1.133729248051345</v>
      </c>
      <c r="FI118" s="58">
        <f t="shared" si="326"/>
        <v>1.4487823736416576</v>
      </c>
      <c r="FJ118" s="58">
        <f t="shared" si="327"/>
        <v>0.11675161323497729</v>
      </c>
      <c r="FK118" s="58">
        <f t="shared" si="328"/>
        <v>92.303244926320616</v>
      </c>
      <c r="FL118" s="58">
        <f t="shared" si="329"/>
        <v>1.1352382135760328</v>
      </c>
      <c r="FM118" s="58">
        <f t="shared" si="330"/>
        <v>1.450532947026784</v>
      </c>
      <c r="FN118" s="58">
        <f t="shared" si="331"/>
        <v>0.11668114121672345</v>
      </c>
      <c r="FO118" s="58">
        <f t="shared" si="227"/>
        <v>1.1469756181603914</v>
      </c>
      <c r="FP118" s="58">
        <f t="shared" si="332"/>
        <v>14.697561816039141</v>
      </c>
      <c r="FQ118" s="27">
        <f t="shared" si="228"/>
        <v>0.71053002596405568</v>
      </c>
      <c r="FR118" s="27">
        <f t="shared" si="229"/>
        <v>3.3670199467105521E-6</v>
      </c>
      <c r="FS118" s="27">
        <f t="shared" si="333"/>
        <v>0.71053339298400242</v>
      </c>
      <c r="FT118" s="91">
        <f t="shared" si="366"/>
        <v>0.55000000000000004</v>
      </c>
      <c r="FU118" s="27">
        <f t="shared" si="230"/>
        <v>0.10488189995426281</v>
      </c>
      <c r="FV118" s="27">
        <f t="shared" si="231"/>
        <v>1.0309890765504033</v>
      </c>
      <c r="FW118" s="27">
        <f t="shared" si="334"/>
        <v>3.0989076550403283</v>
      </c>
      <c r="FX118" s="54">
        <v>213</v>
      </c>
      <c r="FY118" s="55">
        <f t="shared" si="335"/>
        <v>1.1390578927945012</v>
      </c>
      <c r="FZ118" s="55">
        <f t="shared" si="336"/>
        <v>0.12658482074059496</v>
      </c>
      <c r="GA118" s="55">
        <f t="shared" si="337"/>
        <v>61.662989518106805</v>
      </c>
      <c r="GB118" s="55">
        <f t="shared" si="338"/>
        <v>1.5172855280916835</v>
      </c>
      <c r="GC118" s="55">
        <f t="shared" si="339"/>
        <v>0.10967834083665998</v>
      </c>
      <c r="GD118" s="55">
        <f t="shared" si="340"/>
        <v>53.427372585482736</v>
      </c>
      <c r="GE118" s="55">
        <f t="shared" si="341"/>
        <v>1.5684411537283585</v>
      </c>
      <c r="GF118" s="55">
        <f t="shared" si="342"/>
        <v>0.10787490226653626</v>
      </c>
      <c r="GG118" s="55">
        <f t="shared" si="343"/>
        <v>52.548867461444388</v>
      </c>
      <c r="GH118" s="55">
        <f t="shared" si="344"/>
        <v>1.5744674793823923</v>
      </c>
      <c r="GI118" s="55">
        <f t="shared" si="345"/>
        <v>0.10766825698732221</v>
      </c>
      <c r="GJ118" s="57">
        <f t="shared" si="232"/>
        <v>23.471858213878171</v>
      </c>
      <c r="GK118" s="57">
        <f t="shared" si="346"/>
        <v>94.301945729232159</v>
      </c>
      <c r="GL118" s="57">
        <f t="shared" si="233"/>
        <v>0.1067051105535867</v>
      </c>
      <c r="GM118" s="57">
        <f t="shared" si="234"/>
        <v>1.0489112367417572</v>
      </c>
      <c r="GN118" s="57">
        <f t="shared" si="347"/>
        <v>4.8911236741757236</v>
      </c>
      <c r="GO118" s="58">
        <f t="shared" si="235"/>
        <v>3.0189521825643184</v>
      </c>
      <c r="GP118" s="15">
        <f t="shared" si="236"/>
        <v>0.98246777659895224</v>
      </c>
      <c r="GQ118" s="92">
        <f t="shared" si="237"/>
        <v>1.0041926661609517</v>
      </c>
      <c r="GR118" s="92">
        <f t="shared" si="348"/>
        <v>0.97836581535189437</v>
      </c>
      <c r="GS118" s="58">
        <v>100</v>
      </c>
      <c r="GT118" s="92">
        <f t="shared" si="349"/>
        <v>1.0937857067991494</v>
      </c>
      <c r="GU118" s="92">
        <f t="shared" si="350"/>
        <v>1.0155038658910349</v>
      </c>
      <c r="GV118" s="92">
        <f t="shared" si="351"/>
        <v>0.14743967125585533</v>
      </c>
      <c r="GW118" s="92">
        <f t="shared" si="238"/>
        <v>130.3016116563889</v>
      </c>
      <c r="GX118" s="92">
        <f t="shared" si="352"/>
        <v>0.97098907508055321</v>
      </c>
      <c r="GY118" s="92">
        <f t="shared" si="353"/>
        <v>0.90016730510113285</v>
      </c>
      <c r="GZ118" s="92">
        <f t="shared" si="354"/>
        <v>0.15660063795334511</v>
      </c>
      <c r="HA118" s="92">
        <f t="shared" si="355"/>
        <v>138.39772795158868</v>
      </c>
      <c r="HB118" s="92">
        <f t="shared" si="356"/>
        <v>0.94576102982514432</v>
      </c>
      <c r="HC118" s="92">
        <f t="shared" si="357"/>
        <v>0.87649079368927918</v>
      </c>
      <c r="HD118" s="92">
        <f t="shared" si="358"/>
        <v>0.15870165837407968</v>
      </c>
      <c r="HE118" s="92">
        <f t="shared" si="359"/>
        <v>140.25453042959765</v>
      </c>
      <c r="HF118" s="92">
        <f t="shared" si="360"/>
        <v>0.94030883489696937</v>
      </c>
      <c r="HG118" s="92">
        <f t="shared" si="361"/>
        <v>0.87137481722486954</v>
      </c>
      <c r="HH118" s="92">
        <f t="shared" si="362"/>
        <v>0.15916685756307924</v>
      </c>
      <c r="HI118" s="92">
        <f t="shared" si="239"/>
        <v>1.5646102098450689</v>
      </c>
      <c r="HJ118" s="92">
        <f t="shared" si="363"/>
        <v>56.461020984506895</v>
      </c>
      <c r="HK118" s="27">
        <f t="shared" si="240"/>
        <v>0.66502429969341537</v>
      </c>
      <c r="HL118" s="27">
        <f t="shared" si="241"/>
        <v>1.6997966489777621E-5</v>
      </c>
      <c r="HM118" s="27">
        <f t="shared" si="364"/>
        <v>0.66504129765990516</v>
      </c>
      <c r="HN118" s="27">
        <f t="shared" si="367"/>
        <v>0.55000000000000004</v>
      </c>
      <c r="HO118" s="27">
        <f t="shared" si="242"/>
        <v>0.12286029876588384</v>
      </c>
      <c r="HP118" s="27">
        <f t="shared" si="243"/>
        <v>1.2077167368686381</v>
      </c>
      <c r="HQ118" s="27">
        <f t="shared" si="365"/>
        <v>20.771673686863814</v>
      </c>
    </row>
    <row r="119" spans="1:225" x14ac:dyDescent="0.25">
      <c r="A119" s="6" t="s">
        <v>211</v>
      </c>
      <c r="B119" s="7">
        <v>11.590299999999999</v>
      </c>
      <c r="C119" s="6" t="s">
        <v>125</v>
      </c>
      <c r="D119" s="6" t="s">
        <v>330</v>
      </c>
      <c r="E119" s="8">
        <v>0.10741138560687433</v>
      </c>
      <c r="F119" s="5">
        <f t="shared" si="244"/>
        <v>1.1537205757988649E-2</v>
      </c>
      <c r="G119" s="59">
        <v>1.1399999999999999</v>
      </c>
      <c r="H119" s="5">
        <v>2.5742674394383882</v>
      </c>
      <c r="I119" s="47">
        <f t="shared" si="188"/>
        <v>2.5742674394383882</v>
      </c>
      <c r="J119" s="60">
        <v>16</v>
      </c>
      <c r="K119" s="27">
        <v>0.99890000000000001</v>
      </c>
      <c r="L119" s="48">
        <v>1.108E-3</v>
      </c>
      <c r="M119" s="49">
        <f t="shared" si="189"/>
        <v>1.1092201421563721E-6</v>
      </c>
      <c r="N119" s="49">
        <f t="shared" si="190"/>
        <v>1.5771022519154951</v>
      </c>
      <c r="O119" s="14">
        <v>1.2776946207809998</v>
      </c>
      <c r="P119" s="14">
        <v>1.1664579566930999</v>
      </c>
      <c r="Q119" s="14">
        <v>1.0934520246485</v>
      </c>
      <c r="R119" s="13">
        <f t="shared" si="191"/>
        <v>-0.35354306184796447</v>
      </c>
      <c r="S119" s="13">
        <f t="shared" si="191"/>
        <v>-0.22213430838213999</v>
      </c>
      <c r="T119" s="13">
        <f t="shared" si="191"/>
        <v>-0.12888992333977478</v>
      </c>
      <c r="U119" s="13">
        <f t="shared" si="192"/>
        <v>0.94569448234983766</v>
      </c>
      <c r="V119" s="13">
        <f t="shared" si="193"/>
        <v>8.0553915539269202E-2</v>
      </c>
      <c r="W119" s="13">
        <f t="shared" si="194"/>
        <v>1.1767890801851109</v>
      </c>
      <c r="X119" s="13">
        <f t="shared" si="245"/>
        <v>-0.23485576452329296</v>
      </c>
      <c r="Y119" s="13">
        <f t="shared" si="246"/>
        <v>1.220810000218695</v>
      </c>
      <c r="Z119" s="13">
        <f t="shared" si="247"/>
        <v>-0.28783868511505223</v>
      </c>
      <c r="AA119" s="13">
        <f t="shared" si="248"/>
        <v>21.991185574415486</v>
      </c>
      <c r="AB119" s="18">
        <f t="shared" si="249"/>
        <v>0</v>
      </c>
      <c r="AC119" s="62">
        <v>0.44284443120979949</v>
      </c>
      <c r="AD119" s="17">
        <v>0.44284443120979949</v>
      </c>
      <c r="AE119" s="50">
        <f t="shared" si="195"/>
        <v>0.85328578679725686</v>
      </c>
      <c r="AF119" s="17">
        <v>0.51746528086759369</v>
      </c>
      <c r="AG119" s="65">
        <v>3.6699546887269943</v>
      </c>
      <c r="AH119" s="15">
        <f t="shared" si="196"/>
        <v>4.3647521532948019</v>
      </c>
      <c r="AI119" s="65">
        <v>0.92965511592706629</v>
      </c>
      <c r="AJ119" s="15">
        <f t="shared" si="197"/>
        <v>1.1705394030500149</v>
      </c>
      <c r="AK119" s="65">
        <v>4.12672399694</v>
      </c>
      <c r="AL119" s="92">
        <f t="shared" si="198"/>
        <v>2.0712822593663312E-3</v>
      </c>
      <c r="AM119" s="92">
        <f t="shared" si="199"/>
        <v>3.8412541991515345</v>
      </c>
      <c r="AN119" s="47">
        <v>1.1685035294537602</v>
      </c>
      <c r="AO119" s="47">
        <f t="shared" si="200"/>
        <v>1.9268296644629341</v>
      </c>
      <c r="AP119" s="5">
        <f t="shared" si="201"/>
        <v>1.2591114521891649</v>
      </c>
      <c r="AQ119" s="5">
        <f t="shared" si="202"/>
        <v>0.93082411181359748</v>
      </c>
      <c r="AR119" s="8">
        <v>2.122875523201E-2</v>
      </c>
      <c r="AS119" s="51">
        <f t="shared" si="203"/>
        <v>0.93741229023669981</v>
      </c>
      <c r="AT119" s="51">
        <f t="shared" si="204"/>
        <v>0.91293955356882872</v>
      </c>
      <c r="AU119" s="51">
        <f t="shared" si="205"/>
        <v>0.85580075775862607</v>
      </c>
      <c r="AV119" s="51">
        <f t="shared" si="206"/>
        <v>0.89567748007685044</v>
      </c>
      <c r="AW119" s="52">
        <f t="shared" si="207"/>
        <v>1.2775783425841072</v>
      </c>
      <c r="AX119" s="52">
        <f t="shared" si="208"/>
        <v>0.10638754106410182</v>
      </c>
      <c r="AY119" s="9">
        <f t="shared" si="209"/>
        <v>0.63046298823322511</v>
      </c>
      <c r="AZ119" s="9">
        <f t="shared" si="210"/>
        <v>0.78452605345674054</v>
      </c>
      <c r="BA119" s="95">
        <f t="shared" si="250"/>
        <v>0.81387333347912993</v>
      </c>
      <c r="BB119" s="9">
        <f t="shared" si="211"/>
        <v>0.72896801643233333</v>
      </c>
      <c r="BC119" s="9">
        <f t="shared" si="212"/>
        <v>0.47635346014117103</v>
      </c>
      <c r="BD119" s="53">
        <f t="shared" si="368"/>
        <v>61.050913670150919</v>
      </c>
      <c r="BE119" s="53">
        <f t="shared" si="368"/>
        <v>75.969617972012756</v>
      </c>
      <c r="BF119" s="53">
        <f t="shared" si="368"/>
        <v>78.811463238967349</v>
      </c>
      <c r="BG119" s="53">
        <f t="shared" si="368"/>
        <v>70.589652795047613</v>
      </c>
      <c r="BH119" s="53">
        <f t="shared" si="368"/>
        <v>46.127710134188199</v>
      </c>
      <c r="BI119" s="96">
        <f t="shared" si="369"/>
        <v>1.7856921678539659</v>
      </c>
      <c r="BJ119" s="96">
        <f t="shared" si="369"/>
        <v>1.8806399424755769</v>
      </c>
      <c r="BK119" s="96">
        <f t="shared" si="369"/>
        <v>1.8965893908315792</v>
      </c>
      <c r="BL119" s="96">
        <f t="shared" si="369"/>
        <v>1.8487410457635722</v>
      </c>
      <c r="BM119" s="96">
        <f t="shared" si="369"/>
        <v>1.6639618959529494</v>
      </c>
      <c r="BN119" s="99">
        <f t="shared" si="251"/>
        <v>1.6908995671594809</v>
      </c>
      <c r="BO119" s="99">
        <f t="shared" si="252"/>
        <v>2.1040961784811549</v>
      </c>
      <c r="BP119" s="99">
        <f t="shared" si="253"/>
        <v>2.182805482616879</v>
      </c>
      <c r="BQ119" s="99">
        <f t="shared" si="254"/>
        <v>1.9550897141682195</v>
      </c>
      <c r="BR119" s="99">
        <f t="shared" si="255"/>
        <v>1.2775783425841072</v>
      </c>
      <c r="BS119" s="105">
        <f t="shared" si="213"/>
        <v>0.22811781296511829</v>
      </c>
      <c r="BT119" s="105">
        <f t="shared" si="213"/>
        <v>0.32306558758672904</v>
      </c>
      <c r="BU119" s="105">
        <f t="shared" si="213"/>
        <v>0.33901503594273136</v>
      </c>
      <c r="BV119" s="105">
        <f t="shared" si="213"/>
        <v>0.29116669087472441</v>
      </c>
      <c r="BW119" s="105">
        <f t="shared" si="213"/>
        <v>0.10638754106410182</v>
      </c>
      <c r="BX119" s="88">
        <v>100</v>
      </c>
      <c r="BY119" s="89">
        <f t="shared" si="256"/>
        <v>1.1000185275062209</v>
      </c>
      <c r="BZ119" s="89">
        <f t="shared" si="214"/>
        <v>0.11575615417081789</v>
      </c>
      <c r="CA119" s="89">
        <f t="shared" si="215"/>
        <v>49.711362493569354</v>
      </c>
      <c r="CB119" s="89">
        <f t="shared" si="257"/>
        <v>1.2848355687890094</v>
      </c>
      <c r="CC119" s="89">
        <f t="shared" si="216"/>
        <v>0.1071076064310217</v>
      </c>
      <c r="CD119" s="89">
        <f t="shared" si="217"/>
        <v>45.997252476563162</v>
      </c>
      <c r="CE119" s="89">
        <f t="shared" si="258"/>
        <v>1.3071967932883091</v>
      </c>
      <c r="CF119" s="89">
        <f t="shared" si="218"/>
        <v>0.10618755047362473</v>
      </c>
      <c r="CG119" s="89">
        <f t="shared" si="219"/>
        <v>45.602135382874685</v>
      </c>
      <c r="CH119" s="89">
        <f t="shared" si="259"/>
        <v>1.3097050229022287</v>
      </c>
      <c r="CI119" s="89">
        <f t="shared" si="220"/>
        <v>0.10608582130741456</v>
      </c>
      <c r="CJ119" s="89">
        <f t="shared" si="260"/>
        <v>-1.2341003627970415</v>
      </c>
      <c r="CK119" s="89">
        <f t="shared" si="261"/>
        <v>2.5146544244903257</v>
      </c>
      <c r="CL119" s="83">
        <v>214</v>
      </c>
      <c r="CM119" s="84">
        <f t="shared" si="262"/>
        <v>1.7711180457232856</v>
      </c>
      <c r="CN119" s="84">
        <f t="shared" si="263"/>
        <v>0.11285216896531373</v>
      </c>
      <c r="CO119" s="84">
        <f t="shared" si="264"/>
        <v>111.24791910215858</v>
      </c>
      <c r="CP119" s="84">
        <f t="shared" si="265"/>
        <v>2.0630261351222501</v>
      </c>
      <c r="CQ119" s="84">
        <f t="shared" si="266"/>
        <v>0.10456378598887812</v>
      </c>
      <c r="CR119" s="84">
        <f t="shared" si="267"/>
        <v>103.07735962329181</v>
      </c>
      <c r="CS119" s="84">
        <f t="shared" si="268"/>
        <v>2.100053321533494</v>
      </c>
      <c r="CT119" s="84">
        <f t="shared" si="269"/>
        <v>0.10363787593911879</v>
      </c>
      <c r="CU119" s="84">
        <f t="shared" si="270"/>
        <v>102.16461184665704</v>
      </c>
      <c r="CV119" s="84">
        <f t="shared" si="271"/>
        <v>2.1044137263695055</v>
      </c>
      <c r="CW119" s="84">
        <f t="shared" si="272"/>
        <v>0.10353044995590782</v>
      </c>
      <c r="CX119" s="84">
        <f t="shared" si="273"/>
        <v>-3.6131510910498155</v>
      </c>
      <c r="CY119" s="84">
        <f t="shared" si="274"/>
        <v>64.718957438883251</v>
      </c>
      <c r="CZ119" s="88">
        <v>214</v>
      </c>
      <c r="DA119" s="89">
        <f t="shared" si="275"/>
        <v>1.8752131892268511</v>
      </c>
      <c r="DB119" s="89">
        <f t="shared" si="276"/>
        <v>0.10199617866798902</v>
      </c>
      <c r="DC119" s="89">
        <f t="shared" si="277"/>
        <v>86.959494983176555</v>
      </c>
      <c r="DD119" s="89">
        <f t="shared" si="278"/>
        <v>2.6468137413486814</v>
      </c>
      <c r="DE119" s="89">
        <f t="shared" si="279"/>
        <v>8.5851430335291579E-2</v>
      </c>
      <c r="DF119" s="89">
        <f t="shared" si="280"/>
        <v>73.194869876859016</v>
      </c>
      <c r="DG119" s="89">
        <f t="shared" si="281"/>
        <v>2.8272437840371611</v>
      </c>
      <c r="DH119" s="89">
        <f t="shared" si="282"/>
        <v>8.3066822221551137E-2</v>
      </c>
      <c r="DI119" s="89">
        <f t="shared" si="283"/>
        <v>70.820779803493139</v>
      </c>
      <c r="DJ119" s="89">
        <f t="shared" si="284"/>
        <v>2.8631460257601704</v>
      </c>
      <c r="DK119" s="89">
        <f t="shared" si="285"/>
        <v>8.2544373623442566E-2</v>
      </c>
      <c r="DL119" s="89">
        <f t="shared" si="286"/>
        <v>-23.151188156574964</v>
      </c>
      <c r="DM119" s="89">
        <f t="shared" si="287"/>
        <v>124.10727626839684</v>
      </c>
      <c r="DN119" s="83">
        <v>214</v>
      </c>
      <c r="DO119" s="84">
        <f t="shared" si="288"/>
        <v>2.7583813224484488</v>
      </c>
      <c r="DP119" s="84">
        <f t="shared" si="289"/>
        <v>9.3811474274993173E-2</v>
      </c>
      <c r="DQ119" s="84">
        <f t="shared" si="290"/>
        <v>99.526067303703272</v>
      </c>
      <c r="DR119" s="84">
        <f t="shared" si="291"/>
        <v>3.6051346147366492</v>
      </c>
      <c r="DS119" s="84">
        <f t="shared" si="292"/>
        <v>8.2058272500718829E-2</v>
      </c>
      <c r="DT119" s="84">
        <f t="shared" si="293"/>
        <v>87.056910840054698</v>
      </c>
      <c r="DU119" s="84">
        <f t="shared" si="294"/>
        <v>3.7779029971914055</v>
      </c>
      <c r="DV119" s="84">
        <f t="shared" si="295"/>
        <v>8.0160000549247948E-2</v>
      </c>
      <c r="DW119" s="84">
        <f t="shared" si="296"/>
        <v>85.043004295435082</v>
      </c>
      <c r="DX119" s="84">
        <f t="shared" si="297"/>
        <v>3.808950981846376</v>
      </c>
      <c r="DY119" s="84">
        <f t="shared" si="298"/>
        <v>7.9832627078033819E-2</v>
      </c>
      <c r="DZ119" s="84">
        <f t="shared" si="299"/>
        <v>-25.675824190350514</v>
      </c>
      <c r="EA119" s="84">
        <f t="shared" si="300"/>
        <v>198.13834931971073</v>
      </c>
      <c r="EB119" s="88">
        <v>214</v>
      </c>
      <c r="EC119" s="89">
        <f t="shared" si="301"/>
        <v>3.8266881746358967</v>
      </c>
      <c r="ED119" s="89">
        <f t="shared" si="302"/>
        <v>8.1123429055684287E-2</v>
      </c>
      <c r="EE119" s="89">
        <f t="shared" si="303"/>
        <v>89.284615090635086</v>
      </c>
      <c r="EF119" s="89">
        <f t="shared" si="304"/>
        <v>4.8474676716134759</v>
      </c>
      <c r="EG119" s="89">
        <f t="shared" si="305"/>
        <v>7.2077609788288491E-2</v>
      </c>
      <c r="EH119" s="89">
        <f t="shared" si="306"/>
        <v>79.328767552256252</v>
      </c>
      <c r="EI119" s="89">
        <f t="shared" si="307"/>
        <v>5.0049989846684539</v>
      </c>
      <c r="EJ119" s="89">
        <f t="shared" si="308"/>
        <v>7.0934226955195245E-2</v>
      </c>
      <c r="EK119" s="89">
        <f t="shared" si="309"/>
        <v>78.070358023192867</v>
      </c>
      <c r="EL119" s="89">
        <f t="shared" si="310"/>
        <v>5.0266944906151716</v>
      </c>
      <c r="EM119" s="89">
        <f t="shared" si="311"/>
        <v>7.0780983298501812E-2</v>
      </c>
      <c r="EN119" s="89">
        <f t="shared" si="312"/>
        <v>-34.102904549094816</v>
      </c>
      <c r="EO119" s="89">
        <f t="shared" si="313"/>
        <v>293.45489220237374</v>
      </c>
      <c r="EP119" s="57">
        <f t="shared" si="221"/>
        <v>21.991185574415486</v>
      </c>
      <c r="EQ119" s="57">
        <f t="shared" si="314"/>
        <v>83.951846536717952</v>
      </c>
      <c r="ER119" s="57">
        <f t="shared" si="222"/>
        <v>9.8468459833204625E-2</v>
      </c>
      <c r="ES119" s="57">
        <f t="shared" si="223"/>
        <v>0.91674136104713511</v>
      </c>
      <c r="ET119" s="57">
        <f t="shared" si="315"/>
        <v>-8.3258638952864885</v>
      </c>
      <c r="EU119" s="58">
        <f t="shared" si="224"/>
        <v>2.8096458601054595</v>
      </c>
      <c r="EV119" s="15">
        <f t="shared" si="225"/>
        <v>0.76558053120815173</v>
      </c>
      <c r="EW119" s="15">
        <f t="shared" si="226"/>
        <v>1.2073677177111823</v>
      </c>
      <c r="EX119" s="58">
        <f t="shared" si="316"/>
        <v>0.63409060883246859</v>
      </c>
      <c r="EY119" s="58">
        <v>100</v>
      </c>
      <c r="EZ119" s="58">
        <f t="shared" si="317"/>
        <v>1.0937857067991494</v>
      </c>
      <c r="FA119" s="58">
        <f t="shared" si="318"/>
        <v>1.7820725228305332</v>
      </c>
      <c r="FB119" s="58">
        <f t="shared" si="319"/>
        <v>0.1046276662812913</v>
      </c>
      <c r="FC119" s="58">
        <f t="shared" si="320"/>
        <v>89.203038191320985</v>
      </c>
      <c r="FD119" s="58">
        <f t="shared" si="321"/>
        <v>1.1535915630216977</v>
      </c>
      <c r="FE119" s="58">
        <f t="shared" si="322"/>
        <v>1.8624963163122896</v>
      </c>
      <c r="FF119" s="58">
        <f t="shared" si="323"/>
        <v>0.10234379436480938</v>
      </c>
      <c r="FG119" s="58">
        <f t="shared" si="324"/>
        <v>87.255863786777738</v>
      </c>
      <c r="FH119" s="58">
        <f t="shared" si="325"/>
        <v>1.1656693580346793</v>
      </c>
      <c r="FI119" s="58">
        <f t="shared" si="326"/>
        <v>1.8787313586321994</v>
      </c>
      <c r="FJ119" s="58">
        <f t="shared" si="327"/>
        <v>0.10190063334569598</v>
      </c>
      <c r="FK119" s="58">
        <f t="shared" si="328"/>
        <v>86.878035333578765</v>
      </c>
      <c r="FL119" s="58">
        <f t="shared" si="329"/>
        <v>1.168064907841815</v>
      </c>
      <c r="FM119" s="58">
        <f t="shared" si="330"/>
        <v>1.8819511900296515</v>
      </c>
      <c r="FN119" s="58">
        <f t="shared" si="331"/>
        <v>0.10181342510181864</v>
      </c>
      <c r="FO119" s="58">
        <f t="shared" si="227"/>
        <v>0.94788298769793156</v>
      </c>
      <c r="FP119" s="58">
        <f t="shared" si="332"/>
        <v>-5.2117012302068444</v>
      </c>
      <c r="FQ119" s="27">
        <f t="shared" si="228"/>
        <v>0.67866781660144793</v>
      </c>
      <c r="FR119" s="27">
        <f t="shared" si="229"/>
        <v>1.0323545300295752E-5</v>
      </c>
      <c r="FS119" s="27">
        <f t="shared" si="333"/>
        <v>0.67867814014674821</v>
      </c>
      <c r="FT119" s="91">
        <f t="shared" si="366"/>
        <v>0.55000000000000004</v>
      </c>
      <c r="FU119" s="27">
        <f t="shared" si="230"/>
        <v>0.10929329107730458</v>
      </c>
      <c r="FV119" s="27">
        <f t="shared" si="231"/>
        <v>1.0175205399297056</v>
      </c>
      <c r="FW119" s="27">
        <f t="shared" si="334"/>
        <v>1.7520539929705592</v>
      </c>
      <c r="FX119" s="54">
        <v>214</v>
      </c>
      <c r="FY119" s="55">
        <f t="shared" si="335"/>
        <v>1.1378245349096585</v>
      </c>
      <c r="FZ119" s="55">
        <f t="shared" si="336"/>
        <v>0.1407978481247614</v>
      </c>
      <c r="GA119" s="55">
        <f t="shared" si="337"/>
        <v>92.53089099690996</v>
      </c>
      <c r="GB119" s="55">
        <f t="shared" si="338"/>
        <v>1.3813313742997611</v>
      </c>
      <c r="GC119" s="55">
        <f t="shared" si="339"/>
        <v>0.1277864267898661</v>
      </c>
      <c r="GD119" s="55">
        <f t="shared" si="340"/>
        <v>83.979919335842851</v>
      </c>
      <c r="GE119" s="55">
        <f t="shared" si="341"/>
        <v>1.4126618526509345</v>
      </c>
      <c r="GF119" s="55">
        <f t="shared" si="342"/>
        <v>0.12636143685288123</v>
      </c>
      <c r="GG119" s="55">
        <f t="shared" si="343"/>
        <v>83.04343067293371</v>
      </c>
      <c r="GH119" s="55">
        <f t="shared" si="344"/>
        <v>1.4163307629031703</v>
      </c>
      <c r="GI119" s="55">
        <f t="shared" si="345"/>
        <v>0.1261976652926991</v>
      </c>
      <c r="GJ119" s="57">
        <f t="shared" si="232"/>
        <v>27.365060838668562</v>
      </c>
      <c r="GK119" s="57">
        <f t="shared" si="346"/>
        <v>123.46697205577499</v>
      </c>
      <c r="GL119" s="57">
        <f t="shared" si="233"/>
        <v>0.11637773888399847</v>
      </c>
      <c r="GM119" s="57">
        <f t="shared" si="234"/>
        <v>1.0834767490100257</v>
      </c>
      <c r="GN119" s="57">
        <f t="shared" si="347"/>
        <v>8.3476749010025664</v>
      </c>
      <c r="GO119" s="58">
        <f t="shared" si="235"/>
        <v>4.3505797317376542</v>
      </c>
      <c r="GP119" s="15">
        <f t="shared" si="236"/>
        <v>0.99675298366106546</v>
      </c>
      <c r="GQ119" s="92">
        <f t="shared" si="237"/>
        <v>1.0015556775549821</v>
      </c>
      <c r="GR119" s="92">
        <f t="shared" si="348"/>
        <v>0.99520476594407503</v>
      </c>
      <c r="GS119" s="58">
        <v>100</v>
      </c>
      <c r="GT119" s="92">
        <f t="shared" si="349"/>
        <v>1.0937857067991494</v>
      </c>
      <c r="GU119" s="92">
        <f t="shared" si="350"/>
        <v>0.99327864302340341</v>
      </c>
      <c r="GV119" s="92">
        <f t="shared" si="351"/>
        <v>0.1563318848251056</v>
      </c>
      <c r="GW119" s="92">
        <f t="shared" si="238"/>
        <v>165.85495336326628</v>
      </c>
      <c r="GX119" s="92">
        <f t="shared" si="352"/>
        <v>0.87537381347933307</v>
      </c>
      <c r="GY119" s="92">
        <f t="shared" si="353"/>
        <v>0.79132155279587602</v>
      </c>
      <c r="GZ119" s="92">
        <f t="shared" si="354"/>
        <v>0.17514857793441055</v>
      </c>
      <c r="HA119" s="92">
        <f t="shared" si="355"/>
        <v>185.81787878686796</v>
      </c>
      <c r="HB119" s="92">
        <f t="shared" si="356"/>
        <v>0.83493434195719873</v>
      </c>
      <c r="HC119" s="92">
        <f t="shared" si="357"/>
        <v>0.75399676750518962</v>
      </c>
      <c r="HD119" s="92">
        <f t="shared" si="358"/>
        <v>0.17943136906379389</v>
      </c>
      <c r="HE119" s="92">
        <f t="shared" si="359"/>
        <v>190.36155920000408</v>
      </c>
      <c r="HF119" s="92">
        <f t="shared" si="360"/>
        <v>0.82668446125954664</v>
      </c>
      <c r="HG119" s="92">
        <f t="shared" si="361"/>
        <v>0.74638523136494173</v>
      </c>
      <c r="HH119" s="92">
        <f t="shared" si="362"/>
        <v>0.18034395683038904</v>
      </c>
      <c r="HI119" s="92">
        <f t="shared" si="239"/>
        <v>1.679002238090922</v>
      </c>
      <c r="HJ119" s="92">
        <f t="shared" si="363"/>
        <v>67.900223809092196</v>
      </c>
      <c r="HK119" s="27">
        <f t="shared" si="240"/>
        <v>0.60803621010875386</v>
      </c>
      <c r="HL119" s="27">
        <f t="shared" si="241"/>
        <v>1.5659504489038613E-4</v>
      </c>
      <c r="HM119" s="27">
        <f t="shared" si="364"/>
        <v>0.60819280515364427</v>
      </c>
      <c r="HN119" s="27">
        <f t="shared" si="367"/>
        <v>0.55000000000000004</v>
      </c>
      <c r="HO119" s="27">
        <f t="shared" si="242"/>
        <v>0.14282175654824608</v>
      </c>
      <c r="HP119" s="27">
        <f t="shared" si="243"/>
        <v>1.3296705534641711</v>
      </c>
      <c r="HQ119" s="27">
        <f t="shared" si="365"/>
        <v>32.967055346417105</v>
      </c>
    </row>
    <row r="120" spans="1:225" x14ac:dyDescent="0.25">
      <c r="A120" s="6" t="s">
        <v>211</v>
      </c>
      <c r="B120" s="7">
        <v>11.590299999999999</v>
      </c>
      <c r="C120" s="6" t="s">
        <v>126</v>
      </c>
      <c r="D120" s="6" t="s">
        <v>322</v>
      </c>
      <c r="E120" s="8">
        <v>7.0422535211267609E-2</v>
      </c>
      <c r="F120" s="5">
        <f t="shared" si="244"/>
        <v>4.9593334655822262E-3</v>
      </c>
      <c r="G120" s="59">
        <v>0.76</v>
      </c>
      <c r="H120" s="5">
        <v>2.741376946636275</v>
      </c>
      <c r="I120" s="47">
        <f t="shared" si="188"/>
        <v>2.7386769109993567</v>
      </c>
      <c r="J120" s="60">
        <v>16</v>
      </c>
      <c r="K120" s="27">
        <v>0.99890000000000001</v>
      </c>
      <c r="L120" s="48">
        <v>1.108E-3</v>
      </c>
      <c r="M120" s="49">
        <f t="shared" si="189"/>
        <v>1.1092201421563721E-6</v>
      </c>
      <c r="N120" s="49">
        <f t="shared" si="190"/>
        <v>1.7416927730497114</v>
      </c>
      <c r="O120" s="14">
        <v>1.5842448428389999</v>
      </c>
      <c r="P120" s="14">
        <v>1.233017954983</v>
      </c>
      <c r="Q120" s="14">
        <v>0.8220617773711999</v>
      </c>
      <c r="R120" s="13">
        <f t="shared" si="191"/>
        <v>-0.66379531916268608</v>
      </c>
      <c r="S120" s="13">
        <f t="shared" si="191"/>
        <v>-0.3021938081562679</v>
      </c>
      <c r="T120" s="13">
        <f t="shared" si="191"/>
        <v>0.28268127937686355</v>
      </c>
      <c r="U120" s="13">
        <f t="shared" si="192"/>
        <v>0.80941869423557755</v>
      </c>
      <c r="V120" s="13">
        <f t="shared" si="193"/>
        <v>0.30504192518628992</v>
      </c>
      <c r="W120" s="13">
        <f t="shared" si="194"/>
        <v>1.1710228949947175</v>
      </c>
      <c r="X120" s="13">
        <f t="shared" si="245"/>
        <v>-0.22776928264736351</v>
      </c>
      <c r="Y120" s="13">
        <f t="shared" si="246"/>
        <v>1.3976417052698835</v>
      </c>
      <c r="Z120" s="13">
        <f t="shared" si="247"/>
        <v>-0.48299456365947696</v>
      </c>
      <c r="AA120" s="13">
        <f t="shared" si="248"/>
        <v>19.455463637023119</v>
      </c>
      <c r="AB120" s="18">
        <f t="shared" si="249"/>
        <v>1.5495387999999721E-3</v>
      </c>
      <c r="AC120" s="62">
        <v>0.27723294344199378</v>
      </c>
      <c r="AD120" s="17">
        <v>0.27766319333339579</v>
      </c>
      <c r="AE120" s="50">
        <f t="shared" si="195"/>
        <v>0.84080402264593879</v>
      </c>
      <c r="AF120" s="17">
        <v>0.50168488291135471</v>
      </c>
      <c r="AG120" s="65">
        <v>3.8934213198758179</v>
      </c>
      <c r="AH120" s="15">
        <f t="shared" si="196"/>
        <v>4.5726495079938854</v>
      </c>
      <c r="AI120" s="65">
        <v>0.99006745700859111</v>
      </c>
      <c r="AJ120" s="15">
        <f t="shared" si="197"/>
        <v>1.5341986073139293</v>
      </c>
      <c r="AK120" s="65">
        <v>4.7233008457640002</v>
      </c>
      <c r="AL120" s="92">
        <f t="shared" si="198"/>
        <v>1.5542496929064476E-2</v>
      </c>
      <c r="AM120" s="92">
        <f t="shared" si="199"/>
        <v>4.4425580551530999</v>
      </c>
      <c r="AN120" s="47">
        <v>1.8068108952019852</v>
      </c>
      <c r="AO120" s="47">
        <f t="shared" si="200"/>
        <v>3.0281436028734587</v>
      </c>
      <c r="AP120" s="5">
        <f t="shared" si="201"/>
        <v>1.5495899763733136</v>
      </c>
      <c r="AQ120" s="5">
        <f t="shared" si="202"/>
        <v>0.94056216197562792</v>
      </c>
      <c r="AR120" s="8">
        <v>0.11760134983960001</v>
      </c>
      <c r="AS120" s="51">
        <f t="shared" si="203"/>
        <v>0.66670706136029778</v>
      </c>
      <c r="AT120" s="51">
        <f t="shared" si="204"/>
        <v>0.77830012233046386</v>
      </c>
      <c r="AU120" s="51">
        <f t="shared" si="205"/>
        <v>0.5188981874153038</v>
      </c>
      <c r="AV120" s="51">
        <f t="shared" si="206"/>
        <v>0.58817776707118252</v>
      </c>
      <c r="AW120" s="52">
        <f t="shared" si="207"/>
        <v>1.9324166462869339</v>
      </c>
      <c r="AX120" s="52">
        <f t="shared" si="208"/>
        <v>0.28610076994438366</v>
      </c>
      <c r="AY120" s="9">
        <f t="shared" si="209"/>
        <v>0.53961246282371833</v>
      </c>
      <c r="AZ120" s="9">
        <f t="shared" si="210"/>
        <v>0.78068192999647823</v>
      </c>
      <c r="BA120" s="95">
        <f t="shared" si="250"/>
        <v>0.93176113684658901</v>
      </c>
      <c r="BB120" s="9">
        <f t="shared" si="211"/>
        <v>0.54804118491413323</v>
      </c>
      <c r="BC120" s="9">
        <f t="shared" si="212"/>
        <v>0.28044876272605979</v>
      </c>
      <c r="BD120" s="53">
        <f t="shared" si="368"/>
        <v>34.259094492971236</v>
      </c>
      <c r="BE120" s="53">
        <f t="shared" si="368"/>
        <v>49.564192548017111</v>
      </c>
      <c r="BF120" s="53">
        <f t="shared" si="368"/>
        <v>59.155959195356289</v>
      </c>
      <c r="BG120" s="53">
        <f t="shared" si="368"/>
        <v>34.794219988478652</v>
      </c>
      <c r="BH120" s="53">
        <f t="shared" si="368"/>
        <v>17.805223794113306</v>
      </c>
      <c r="BI120" s="96">
        <f t="shared" si="369"/>
        <v>1.5347758798815938</v>
      </c>
      <c r="BJ120" s="96">
        <f t="shared" si="369"/>
        <v>1.695168035465479</v>
      </c>
      <c r="BK120" s="96">
        <f t="shared" si="369"/>
        <v>1.7719985007018939</v>
      </c>
      <c r="BL120" s="96">
        <f t="shared" si="369"/>
        <v>1.5415071049926492</v>
      </c>
      <c r="BM120" s="96">
        <f t="shared" si="369"/>
        <v>1.2505474366981513</v>
      </c>
      <c r="BN120" s="99">
        <f t="shared" si="251"/>
        <v>3.7181697489712184</v>
      </c>
      <c r="BO120" s="99">
        <f t="shared" si="252"/>
        <v>5.3792455431661041</v>
      </c>
      <c r="BP120" s="99">
        <f t="shared" si="253"/>
        <v>6.4202484393356034</v>
      </c>
      <c r="BQ120" s="99">
        <f t="shared" si="254"/>
        <v>3.77624739109066</v>
      </c>
      <c r="BR120" s="99">
        <f t="shared" si="255"/>
        <v>1.9324166462869339</v>
      </c>
      <c r="BS120" s="105">
        <f t="shared" ref="BS120:BW170" si="370">LOG10(BN120)</f>
        <v>0.57032921312782614</v>
      </c>
      <c r="BT120" s="105">
        <f t="shared" si="370"/>
        <v>0.73072136871171145</v>
      </c>
      <c r="BU120" s="105">
        <f t="shared" si="370"/>
        <v>0.80755183394812635</v>
      </c>
      <c r="BV120" s="105">
        <f t="shared" si="370"/>
        <v>0.57706043823888165</v>
      </c>
      <c r="BW120" s="105">
        <f t="shared" si="370"/>
        <v>0.28610076994438366</v>
      </c>
      <c r="BX120" s="88">
        <v>100</v>
      </c>
      <c r="BY120" s="89">
        <f t="shared" si="256"/>
        <v>1.1000185275062209</v>
      </c>
      <c r="BZ120" s="89">
        <f t="shared" si="214"/>
        <v>9.3338762918322368E-2</v>
      </c>
      <c r="CA120" s="89">
        <f t="shared" si="215"/>
        <v>23.599229386455082</v>
      </c>
      <c r="CB120" s="89">
        <f t="shared" si="257"/>
        <v>1.5161497687681642</v>
      </c>
      <c r="CC120" s="89">
        <f t="shared" si="216"/>
        <v>7.950436780996642E-2</v>
      </c>
      <c r="CD120" s="89">
        <f t="shared" si="217"/>
        <v>20.101421472816494</v>
      </c>
      <c r="CE120" s="89">
        <f t="shared" si="258"/>
        <v>1.5711693983712016</v>
      </c>
      <c r="CF120" s="89">
        <f t="shared" si="218"/>
        <v>7.8099910231715072E-2</v>
      </c>
      <c r="CG120" s="89">
        <f t="shared" si="219"/>
        <v>19.74632659565702</v>
      </c>
      <c r="CH120" s="89">
        <f t="shared" si="259"/>
        <v>1.5774040103633731</v>
      </c>
      <c r="CI120" s="89">
        <f t="shared" si="220"/>
        <v>7.7945414388747067E-2</v>
      </c>
      <c r="CJ120" s="89">
        <f t="shared" si="260"/>
        <v>10.68248843202082</v>
      </c>
      <c r="CK120" s="89">
        <f t="shared" si="261"/>
        <v>-18.37143333481961</v>
      </c>
      <c r="CL120" s="83">
        <v>215</v>
      </c>
      <c r="CM120" s="84">
        <f t="shared" si="262"/>
        <v>1.7691935653463458</v>
      </c>
      <c r="CN120" s="84">
        <f t="shared" si="263"/>
        <v>0.10288550631852203</v>
      </c>
      <c r="CO120" s="84">
        <f t="shared" si="264"/>
        <v>76.250186032067774</v>
      </c>
      <c r="CP120" s="84">
        <f t="shared" si="265"/>
        <v>2.2530011860451333</v>
      </c>
      <c r="CQ120" s="84">
        <f t="shared" si="266"/>
        <v>9.1171933395335747E-2</v>
      </c>
      <c r="CR120" s="84">
        <f t="shared" si="267"/>
        <v>67.569059346176601</v>
      </c>
      <c r="CS120" s="84">
        <f t="shared" si="268"/>
        <v>2.3174095695639068</v>
      </c>
      <c r="CT120" s="84">
        <f t="shared" si="269"/>
        <v>8.9896022535669404E-2</v>
      </c>
      <c r="CU120" s="84">
        <f t="shared" si="270"/>
        <v>66.623460263360215</v>
      </c>
      <c r="CV120" s="84">
        <f t="shared" si="271"/>
        <v>2.3250384556267383</v>
      </c>
      <c r="CW120" s="84">
        <f t="shared" si="272"/>
        <v>8.9748418524762674E-2</v>
      </c>
      <c r="CX120" s="84">
        <f t="shared" si="273"/>
        <v>27.442754305162985</v>
      </c>
      <c r="CY120" s="84">
        <f t="shared" si="274"/>
        <v>20.317658207623722</v>
      </c>
      <c r="CZ120" s="88">
        <v>215</v>
      </c>
      <c r="DA120" s="89">
        <f t="shared" si="275"/>
        <v>1.8718705059005067</v>
      </c>
      <c r="DB120" s="89">
        <f t="shared" si="276"/>
        <v>9.9251793086452447E-2</v>
      </c>
      <c r="DC120" s="89">
        <f t="shared" si="277"/>
        <v>72.425890684241352</v>
      </c>
      <c r="DD120" s="89">
        <f t="shared" si="278"/>
        <v>2.8386942991905033</v>
      </c>
      <c r="DE120" s="89">
        <f t="shared" si="279"/>
        <v>8.05966423272996E-2</v>
      </c>
      <c r="DF120" s="89">
        <f t="shared" si="280"/>
        <v>58.812878087042549</v>
      </c>
      <c r="DG120" s="89">
        <f t="shared" si="281"/>
        <v>3.0741347484980941</v>
      </c>
      <c r="DH120" s="89">
        <f t="shared" si="282"/>
        <v>7.7448821228122883E-2</v>
      </c>
      <c r="DI120" s="89">
        <f t="shared" si="283"/>
        <v>56.515854126740507</v>
      </c>
      <c r="DJ120" s="89">
        <f t="shared" si="284"/>
        <v>3.1213640772299782</v>
      </c>
      <c r="DK120" s="89">
        <f t="shared" si="285"/>
        <v>7.6860649170285789E-2</v>
      </c>
      <c r="DL120" s="89">
        <f t="shared" si="286"/>
        <v>9.1421218218058051</v>
      </c>
      <c r="DM120" s="89">
        <f t="shared" si="287"/>
        <v>61.526453584818896</v>
      </c>
      <c r="DN120" s="83">
        <v>215</v>
      </c>
      <c r="DO120" s="84">
        <f t="shared" si="288"/>
        <v>2.7538879806310446</v>
      </c>
      <c r="DP120" s="84">
        <f t="shared" si="289"/>
        <v>9.8423590637464087E-2</v>
      </c>
      <c r="DQ120" s="84">
        <f t="shared" si="290"/>
        <v>103.90748748935893</v>
      </c>
      <c r="DR120" s="84">
        <f t="shared" si="291"/>
        <v>3.5512283477505147</v>
      </c>
      <c r="DS120" s="84">
        <f t="shared" si="292"/>
        <v>8.6672842653428173E-2</v>
      </c>
      <c r="DT120" s="84">
        <f t="shared" si="293"/>
        <v>91.502019539716159</v>
      </c>
      <c r="DU120" s="84">
        <f t="shared" si="294"/>
        <v>3.7126814778171688</v>
      </c>
      <c r="DV120" s="84">
        <f t="shared" si="295"/>
        <v>8.4767328108205434E-2</v>
      </c>
      <c r="DW120" s="84">
        <f t="shared" si="296"/>
        <v>89.490334866497605</v>
      </c>
      <c r="DX120" s="84">
        <f t="shared" si="297"/>
        <v>3.7416562528595794</v>
      </c>
      <c r="DY120" s="84">
        <f t="shared" si="298"/>
        <v>8.443847805707265E-2</v>
      </c>
      <c r="DZ120" s="84">
        <f t="shared" si="299"/>
        <v>19.902638841043153</v>
      </c>
      <c r="EA120" s="84">
        <f t="shared" si="300"/>
        <v>93.625751467678128</v>
      </c>
      <c r="EB120" s="88">
        <v>215</v>
      </c>
      <c r="EC120" s="89">
        <f t="shared" si="301"/>
        <v>3.8218654771164169</v>
      </c>
      <c r="ED120" s="89">
        <f t="shared" si="302"/>
        <v>9.1274586530825361E-2</v>
      </c>
      <c r="EE120" s="89">
        <f t="shared" si="303"/>
        <v>115.00798075911811</v>
      </c>
      <c r="EF120" s="89">
        <f t="shared" si="304"/>
        <v>4.5266100345896287</v>
      </c>
      <c r="EG120" s="89">
        <f t="shared" si="305"/>
        <v>8.3868916356702461E-2</v>
      </c>
      <c r="EH120" s="89">
        <f t="shared" si="306"/>
        <v>105.6766739269994</v>
      </c>
      <c r="EI120" s="89">
        <f t="shared" si="307"/>
        <v>4.6314144227925622</v>
      </c>
      <c r="EJ120" s="89">
        <f t="shared" si="308"/>
        <v>8.2914550508947943E-2</v>
      </c>
      <c r="EK120" s="89">
        <f t="shared" si="309"/>
        <v>104.47415202876387</v>
      </c>
      <c r="EL120" s="89">
        <f t="shared" si="310"/>
        <v>4.645774274182938</v>
      </c>
      <c r="EM120" s="89">
        <f t="shared" si="311"/>
        <v>8.2786309011393472E-2</v>
      </c>
      <c r="EN120" s="89">
        <f t="shared" si="312"/>
        <v>17.556558796178724</v>
      </c>
      <c r="EO120" s="89">
        <f t="shared" si="313"/>
        <v>140.41266065005283</v>
      </c>
      <c r="EP120" s="57">
        <f t="shared" si="221"/>
        <v>19.455463637023119</v>
      </c>
      <c r="EQ120" s="57">
        <f t="shared" si="314"/>
        <v>67.246753121607739</v>
      </c>
      <c r="ER120" s="57">
        <f t="shared" si="222"/>
        <v>9.2154349273522826E-2</v>
      </c>
      <c r="ES120" s="57">
        <f t="shared" si="223"/>
        <v>1.308591759684024</v>
      </c>
      <c r="ET120" s="57">
        <f t="shared" si="315"/>
        <v>30.859175968402397</v>
      </c>
      <c r="EU120" s="58">
        <f t="shared" si="224"/>
        <v>2.058241515627139</v>
      </c>
      <c r="EV120" s="15">
        <f t="shared" si="225"/>
        <v>0.52864597651424672</v>
      </c>
      <c r="EW120" s="15">
        <f t="shared" si="226"/>
        <v>1.3390854263805043</v>
      </c>
      <c r="EX120" s="58">
        <f t="shared" si="316"/>
        <v>0.39478136801410513</v>
      </c>
      <c r="EY120" s="58">
        <v>100</v>
      </c>
      <c r="EZ120" s="58">
        <f t="shared" si="317"/>
        <v>1.0937857067991494</v>
      </c>
      <c r="FA120" s="58">
        <f t="shared" si="318"/>
        <v>3.2945090602727944</v>
      </c>
      <c r="FB120" s="58">
        <f t="shared" si="319"/>
        <v>7.4813661281253024E-2</v>
      </c>
      <c r="FC120" s="58">
        <f t="shared" si="320"/>
        <v>54.592928602551282</v>
      </c>
      <c r="FD120" s="58">
        <f t="shared" si="321"/>
        <v>1.4700253471825275</v>
      </c>
      <c r="FE120" s="58">
        <f t="shared" si="322"/>
        <v>4.0042053554667456</v>
      </c>
      <c r="FF120" s="58">
        <f t="shared" si="323"/>
        <v>6.7860661861076962E-2</v>
      </c>
      <c r="FG120" s="58">
        <f t="shared" si="324"/>
        <v>49.519194816254561</v>
      </c>
      <c r="FH120" s="58">
        <f t="shared" si="325"/>
        <v>1.5468727579093906</v>
      </c>
      <c r="FI120" s="58">
        <f t="shared" si="326"/>
        <v>4.1495575950031691</v>
      </c>
      <c r="FJ120" s="58">
        <f t="shared" si="327"/>
        <v>6.6661543273238894E-2</v>
      </c>
      <c r="FK120" s="58">
        <f t="shared" si="328"/>
        <v>48.644175543962383</v>
      </c>
      <c r="FL120" s="58">
        <f t="shared" si="329"/>
        <v>1.5615111700592701</v>
      </c>
      <c r="FM120" s="58">
        <f t="shared" si="330"/>
        <v>4.1772384895389996</v>
      </c>
      <c r="FN120" s="58">
        <f t="shared" si="331"/>
        <v>6.6440306413021608E-2</v>
      </c>
      <c r="FO120" s="58">
        <f t="shared" si="227"/>
        <v>0.94345235106490677</v>
      </c>
      <c r="FP120" s="58">
        <f t="shared" si="332"/>
        <v>-5.6547648935093235</v>
      </c>
      <c r="FQ120" s="27">
        <f t="shared" si="228"/>
        <v>0.7498126931313831</v>
      </c>
      <c r="FR120" s="27">
        <f t="shared" si="229"/>
        <v>9.1439967949890567E-7</v>
      </c>
      <c r="FS120" s="27">
        <f t="shared" si="333"/>
        <v>0.74981360753106263</v>
      </c>
      <c r="FT120" s="91">
        <f t="shared" si="366"/>
        <v>0.55000000000000004</v>
      </c>
      <c r="FU120" s="27">
        <f t="shared" si="230"/>
        <v>8.3842983979381752E-2</v>
      </c>
      <c r="FV120" s="27">
        <f t="shared" si="231"/>
        <v>1.1905703725072208</v>
      </c>
      <c r="FW120" s="27">
        <f t="shared" si="334"/>
        <v>19.057037250722075</v>
      </c>
      <c r="FX120" s="54">
        <v>215</v>
      </c>
      <c r="FY120" s="55">
        <f t="shared" si="335"/>
        <v>1.1365982531084553</v>
      </c>
      <c r="FZ120" s="55">
        <f t="shared" si="336"/>
        <v>0.12836256377125349</v>
      </c>
      <c r="GA120" s="55">
        <f t="shared" si="337"/>
        <v>63.421109006418007</v>
      </c>
      <c r="GB120" s="55">
        <f t="shared" si="338"/>
        <v>1.507451383363795</v>
      </c>
      <c r="GC120" s="55">
        <f t="shared" si="339"/>
        <v>0.11146030250591302</v>
      </c>
      <c r="GD120" s="55">
        <f t="shared" si="340"/>
        <v>55.070074852298234</v>
      </c>
      <c r="GE120" s="55">
        <f t="shared" si="341"/>
        <v>1.5574933687808172</v>
      </c>
      <c r="GF120" s="55">
        <f t="shared" si="342"/>
        <v>0.10965508391958323</v>
      </c>
      <c r="GG120" s="55">
        <f t="shared" si="343"/>
        <v>54.178156201093543</v>
      </c>
      <c r="GH120" s="55">
        <f t="shared" si="344"/>
        <v>1.5633868608027259</v>
      </c>
      <c r="GI120" s="55">
        <f t="shared" si="345"/>
        <v>0.10944820564402749</v>
      </c>
      <c r="GJ120" s="57">
        <f t="shared" si="232"/>
        <v>28.147105464629213</v>
      </c>
      <c r="GK120" s="57">
        <f t="shared" si="346"/>
        <v>129.64978362845193</v>
      </c>
      <c r="GL120" s="57">
        <f t="shared" si="233"/>
        <v>0.12280729270245658</v>
      </c>
      <c r="GM120" s="57">
        <f t="shared" si="234"/>
        <v>1.7438635563748832</v>
      </c>
      <c r="GN120" s="57">
        <f t="shared" si="347"/>
        <v>74.386355637488322</v>
      </c>
      <c r="GO120" s="58">
        <f t="shared" si="235"/>
        <v>4.3080491059898458</v>
      </c>
      <c r="GP120" s="15">
        <f t="shared" si="236"/>
        <v>0.94213411687437087</v>
      </c>
      <c r="GQ120" s="92">
        <f t="shared" si="237"/>
        <v>1.0117830224789994</v>
      </c>
      <c r="GR120" s="92">
        <f t="shared" si="348"/>
        <v>0.93116221160345258</v>
      </c>
      <c r="GS120" s="58">
        <v>100</v>
      </c>
      <c r="GT120" s="92">
        <f t="shared" si="349"/>
        <v>1.0937857067991494</v>
      </c>
      <c r="GU120" s="92">
        <f t="shared" si="350"/>
        <v>1.0827560090168382</v>
      </c>
      <c r="GV120" s="92">
        <f t="shared" si="351"/>
        <v>0.15696652315560347</v>
      </c>
      <c r="GW120" s="92">
        <f t="shared" si="238"/>
        <v>165.71227421600261</v>
      </c>
      <c r="GX120" s="92">
        <f t="shared" si="352"/>
        <v>0.87569062609764581</v>
      </c>
      <c r="GY120" s="92">
        <f t="shared" si="353"/>
        <v>0.86892556366640095</v>
      </c>
      <c r="GZ120" s="92">
        <f t="shared" si="354"/>
        <v>0.17521894166105711</v>
      </c>
      <c r="HA120" s="92">
        <f t="shared" si="355"/>
        <v>184.9816682222812</v>
      </c>
      <c r="HB120" s="92">
        <f t="shared" si="356"/>
        <v>0.83648767852091166</v>
      </c>
      <c r="HC120" s="92">
        <f t="shared" si="357"/>
        <v>0.83052020301338392</v>
      </c>
      <c r="HD120" s="92">
        <f t="shared" si="358"/>
        <v>0.17922444296050269</v>
      </c>
      <c r="HE120" s="92">
        <f t="shared" si="359"/>
        <v>189.21034524437641</v>
      </c>
      <c r="HF120" s="92">
        <f t="shared" si="360"/>
        <v>0.82874487558696597</v>
      </c>
      <c r="HG120" s="92">
        <f t="shared" si="361"/>
        <v>0.82293630520747785</v>
      </c>
      <c r="HH120" s="92">
        <f t="shared" si="362"/>
        <v>0.18004838442017504</v>
      </c>
      <c r="HI120" s="92">
        <f t="shared" si="239"/>
        <v>2.5566870587664856</v>
      </c>
      <c r="HJ120" s="92">
        <f t="shared" si="363"/>
        <v>155.66870587664857</v>
      </c>
      <c r="HK120" s="27">
        <f t="shared" si="240"/>
        <v>0.60933464726022224</v>
      </c>
      <c r="HL120" s="27">
        <f t="shared" si="241"/>
        <v>1.4847067517120274E-4</v>
      </c>
      <c r="HM120" s="27">
        <f t="shared" si="364"/>
        <v>0.60948311793539345</v>
      </c>
      <c r="HN120" s="27">
        <f t="shared" si="367"/>
        <v>0.55000000000000004</v>
      </c>
      <c r="HO120" s="27">
        <f t="shared" si="242"/>
        <v>0.12999970870881541</v>
      </c>
      <c r="HP120" s="27">
        <f t="shared" si="243"/>
        <v>1.8459958636651788</v>
      </c>
      <c r="HQ120" s="27">
        <f t="shared" si="365"/>
        <v>84.599586366517883</v>
      </c>
    </row>
    <row r="121" spans="1:225" x14ac:dyDescent="0.25">
      <c r="A121" s="6" t="s">
        <v>211</v>
      </c>
      <c r="B121" s="7">
        <v>11.590299999999999</v>
      </c>
      <c r="C121" s="6" t="s">
        <v>127</v>
      </c>
      <c r="D121" s="6" t="s">
        <v>333</v>
      </c>
      <c r="E121" s="8">
        <v>0.10834236186348863</v>
      </c>
      <c r="F121" s="5">
        <f t="shared" si="244"/>
        <v>1.1738067374159115E-2</v>
      </c>
      <c r="G121" s="59">
        <v>1.24</v>
      </c>
      <c r="H121" s="5">
        <v>2.6833186724574603</v>
      </c>
      <c r="I121" s="47">
        <f t="shared" si="188"/>
        <v>2.6833186724574603</v>
      </c>
      <c r="J121" s="60">
        <v>16</v>
      </c>
      <c r="K121" s="27">
        <v>0.99890000000000001</v>
      </c>
      <c r="L121" s="48">
        <v>1.108E-3</v>
      </c>
      <c r="M121" s="49">
        <f t="shared" si="189"/>
        <v>1.1092201421563721E-6</v>
      </c>
      <c r="N121" s="49">
        <f t="shared" si="190"/>
        <v>1.6862735733881871</v>
      </c>
      <c r="O121" s="14">
        <v>1.3274849269389999</v>
      </c>
      <c r="P121" s="14">
        <v>1.2399051430489998</v>
      </c>
      <c r="Q121" s="14">
        <v>1.0467441008239997</v>
      </c>
      <c r="R121" s="13">
        <f t="shared" si="191"/>
        <v>-0.40869547989661309</v>
      </c>
      <c r="S121" s="13">
        <f t="shared" si="191"/>
        <v>-0.31022975376747325</v>
      </c>
      <c r="T121" s="13">
        <f t="shared" si="191"/>
        <v>-6.5908787449179509E-2</v>
      </c>
      <c r="U121" s="13">
        <f t="shared" si="192"/>
        <v>0.95921715376202166</v>
      </c>
      <c r="V121" s="13">
        <f t="shared" si="193"/>
        <v>6.0070636066295653E-2</v>
      </c>
      <c r="W121" s="13">
        <f t="shared" si="194"/>
        <v>1.1988169110158817</v>
      </c>
      <c r="X121" s="13">
        <f t="shared" si="245"/>
        <v>-0.26161134037108869</v>
      </c>
      <c r="Y121" s="13">
        <f t="shared" si="246"/>
        <v>1.2829479288855381</v>
      </c>
      <c r="Z121" s="13">
        <f t="shared" si="247"/>
        <v>-0.35946261683204322</v>
      </c>
      <c r="AA121" s="13">
        <f t="shared" si="248"/>
        <v>22.808888330597004</v>
      </c>
      <c r="AB121" s="18">
        <f t="shared" si="249"/>
        <v>0</v>
      </c>
      <c r="AC121" s="62">
        <v>0.46211432608724495</v>
      </c>
      <c r="AD121" s="17">
        <v>0.46211432608724495</v>
      </c>
      <c r="AE121" s="50">
        <f t="shared" si="195"/>
        <v>0.90210523750232507</v>
      </c>
      <c r="AF121" s="17">
        <v>0.57277635391066828</v>
      </c>
      <c r="AG121" s="65">
        <v>4.1778367054106527</v>
      </c>
      <c r="AH121" s="15">
        <f t="shared" si="196"/>
        <v>4.55211624823996</v>
      </c>
      <c r="AI121" s="65">
        <v>1.1158777429010938</v>
      </c>
      <c r="AJ121" s="15">
        <f t="shared" si="197"/>
        <v>1.2927303389513045</v>
      </c>
      <c r="AK121" s="65">
        <v>4.0786226292979997</v>
      </c>
      <c r="AL121" s="92">
        <f t="shared" si="198"/>
        <v>1.1636544218130871E-3</v>
      </c>
      <c r="AM121" s="92">
        <f t="shared" si="199"/>
        <v>4.0340201867667806</v>
      </c>
      <c r="AN121" s="47">
        <v>1.2394689399924184</v>
      </c>
      <c r="AO121" s="47">
        <f t="shared" si="200"/>
        <v>1.9521256679932748</v>
      </c>
      <c r="AP121" s="5">
        <f t="shared" si="201"/>
        <v>1.1584874303437793</v>
      </c>
      <c r="AQ121" s="5">
        <f t="shared" si="202"/>
        <v>0.98906433701151319</v>
      </c>
      <c r="AR121" s="8">
        <v>2.3363361645550001E-2</v>
      </c>
      <c r="AS121" s="51">
        <f t="shared" si="203"/>
        <v>0.84421304862886071</v>
      </c>
      <c r="AT121" s="51">
        <f t="shared" si="204"/>
        <v>0.93402577904071027</v>
      </c>
      <c r="AU121" s="51">
        <f t="shared" si="205"/>
        <v>0.78851675042190461</v>
      </c>
      <c r="AV121" s="51">
        <f t="shared" si="206"/>
        <v>0.81588977795324691</v>
      </c>
      <c r="AW121" s="52">
        <f t="shared" si="207"/>
        <v>1.1672483162337539</v>
      </c>
      <c r="AX121" s="52">
        <f t="shared" si="208"/>
        <v>6.7163256129579837E-2</v>
      </c>
      <c r="AY121" s="9">
        <f t="shared" si="209"/>
        <v>0.6394781025080144</v>
      </c>
      <c r="AZ121" s="9">
        <f t="shared" si="210"/>
        <v>0.79921127401058778</v>
      </c>
      <c r="BA121" s="95">
        <f t="shared" si="250"/>
        <v>0.85529861925702533</v>
      </c>
      <c r="BB121" s="9">
        <f t="shared" si="211"/>
        <v>0.69782940054933318</v>
      </c>
      <c r="BC121" s="9">
        <f t="shared" si="212"/>
        <v>0.4141263046306719</v>
      </c>
      <c r="BD121" s="53">
        <f t="shared" si="368"/>
        <v>62.460611156061454</v>
      </c>
      <c r="BE121" s="53">
        <f t="shared" si="368"/>
        <v>78.062445643930687</v>
      </c>
      <c r="BF121" s="53">
        <f t="shared" si="368"/>
        <v>83.54074091076447</v>
      </c>
      <c r="BG121" s="53">
        <f t="shared" si="368"/>
        <v>68.16003655173337</v>
      </c>
      <c r="BH121" s="53">
        <f t="shared" si="368"/>
        <v>40.449519665466376</v>
      </c>
      <c r="BI121" s="96">
        <f t="shared" si="369"/>
        <v>1.7956062293403299</v>
      </c>
      <c r="BJ121" s="96">
        <f t="shared" si="369"/>
        <v>1.8924421533124567</v>
      </c>
      <c r="BK121" s="96">
        <f t="shared" si="369"/>
        <v>1.9218983226412127</v>
      </c>
      <c r="BL121" s="96">
        <f t="shared" si="369"/>
        <v>1.8335298146549444</v>
      </c>
      <c r="BM121" s="96">
        <f t="shared" si="369"/>
        <v>1.6069133687696506</v>
      </c>
      <c r="BN121" s="99">
        <f t="shared" si="251"/>
        <v>1.8024204936378538</v>
      </c>
      <c r="BO121" s="99">
        <f t="shared" si="252"/>
        <v>2.2526412919745726</v>
      </c>
      <c r="BP121" s="99">
        <f t="shared" si="253"/>
        <v>2.4107279881560943</v>
      </c>
      <c r="BQ121" s="99">
        <f t="shared" si="254"/>
        <v>1.9668883229623537</v>
      </c>
      <c r="BR121" s="99">
        <f t="shared" si="255"/>
        <v>1.1672483162337539</v>
      </c>
      <c r="BS121" s="105">
        <f t="shared" si="370"/>
        <v>0.25585611670025926</v>
      </c>
      <c r="BT121" s="105">
        <f t="shared" si="370"/>
        <v>0.35269204067238602</v>
      </c>
      <c r="BU121" s="105">
        <f t="shared" si="370"/>
        <v>0.38214821000114207</v>
      </c>
      <c r="BV121" s="105">
        <f t="shared" si="370"/>
        <v>0.29377970201487358</v>
      </c>
      <c r="BW121" s="105">
        <f t="shared" si="370"/>
        <v>6.7163256129579837E-2</v>
      </c>
      <c r="BX121" s="88">
        <v>100</v>
      </c>
      <c r="BY121" s="89">
        <f t="shared" si="256"/>
        <v>1.1000185275062209</v>
      </c>
      <c r="BZ121" s="89">
        <f t="shared" si="214"/>
        <v>0.11160404281398753</v>
      </c>
      <c r="CA121" s="89">
        <f t="shared" si="215"/>
        <v>41.667265203595939</v>
      </c>
      <c r="CB121" s="89">
        <f t="shared" si="257"/>
        <v>1.3362310268252588</v>
      </c>
      <c r="CC121" s="89">
        <f t="shared" si="216"/>
        <v>0.10126028635239231</v>
      </c>
      <c r="CD121" s="89">
        <f t="shared" si="217"/>
        <v>37.805433384429264</v>
      </c>
      <c r="CE121" s="89">
        <f t="shared" si="258"/>
        <v>1.3654237482882026</v>
      </c>
      <c r="CF121" s="89">
        <f t="shared" si="218"/>
        <v>0.10017196682124878</v>
      </c>
      <c r="CG121" s="89">
        <f t="shared" si="219"/>
        <v>37.39911030340977</v>
      </c>
      <c r="CH121" s="89">
        <f t="shared" si="259"/>
        <v>1.3687061719291129</v>
      </c>
      <c r="CI121" s="89">
        <f t="shared" si="220"/>
        <v>0.10005177878848338</v>
      </c>
      <c r="CJ121" s="89">
        <f t="shared" si="260"/>
        <v>-7.6522081782298361</v>
      </c>
      <c r="CK121" s="89">
        <f t="shared" si="261"/>
        <v>17.259211505687432</v>
      </c>
      <c r="CL121" s="83">
        <v>216</v>
      </c>
      <c r="CM121" s="84">
        <f t="shared" si="262"/>
        <v>1.7672800918979374</v>
      </c>
      <c r="CN121" s="84">
        <f t="shared" si="263"/>
        <v>0.11429716473025203</v>
      </c>
      <c r="CO121" s="84">
        <f t="shared" si="264"/>
        <v>107.85945762733367</v>
      </c>
      <c r="CP121" s="84">
        <f t="shared" si="265"/>
        <v>2.0779613253009059</v>
      </c>
      <c r="CQ121" s="84">
        <f t="shared" si="266"/>
        <v>0.10540699195150013</v>
      </c>
      <c r="CR121" s="84">
        <f t="shared" si="267"/>
        <v>99.470017553360705</v>
      </c>
      <c r="CS121" s="84">
        <f t="shared" si="268"/>
        <v>2.1175719728612901</v>
      </c>
      <c r="CT121" s="84">
        <f t="shared" si="269"/>
        <v>0.10441648272073659</v>
      </c>
      <c r="CU121" s="84">
        <f t="shared" si="270"/>
        <v>98.53529805566221</v>
      </c>
      <c r="CV121" s="84">
        <f t="shared" si="271"/>
        <v>2.1222394542002334</v>
      </c>
      <c r="CW121" s="84">
        <f t="shared" si="272"/>
        <v>0.10430159694646758</v>
      </c>
      <c r="CX121" s="84">
        <f t="shared" si="273"/>
        <v>-3.7296260184104257</v>
      </c>
      <c r="CY121" s="84">
        <f t="shared" si="274"/>
        <v>81.815593536074331</v>
      </c>
      <c r="CZ121" s="88">
        <v>216</v>
      </c>
      <c r="DA121" s="89">
        <f t="shared" si="275"/>
        <v>1.8685492510665491</v>
      </c>
      <c r="DB121" s="89">
        <f t="shared" si="276"/>
        <v>0.10640795152531941</v>
      </c>
      <c r="DC121" s="89">
        <f t="shared" si="277"/>
        <v>92.018102196863097</v>
      </c>
      <c r="DD121" s="89">
        <f t="shared" si="278"/>
        <v>2.5901546713483654</v>
      </c>
      <c r="DE121" s="89">
        <f t="shared" si="279"/>
        <v>9.0378162622115482E-2</v>
      </c>
      <c r="DF121" s="89">
        <f t="shared" si="280"/>
        <v>78.156067148305809</v>
      </c>
      <c r="DG121" s="89">
        <f t="shared" si="281"/>
        <v>2.757167659355567</v>
      </c>
      <c r="DH121" s="89">
        <f t="shared" si="282"/>
        <v>8.7598116746351193E-2</v>
      </c>
      <c r="DI121" s="89">
        <f t="shared" si="283"/>
        <v>75.751974767604594</v>
      </c>
      <c r="DJ121" s="89">
        <f t="shared" si="284"/>
        <v>2.7903323357012848</v>
      </c>
      <c r="DK121" s="89">
        <f t="shared" si="285"/>
        <v>8.7075984093153008E-2</v>
      </c>
      <c r="DL121" s="89">
        <f t="shared" si="286"/>
        <v>-19.628866682019776</v>
      </c>
      <c r="DM121" s="89">
        <f t="shared" si="287"/>
        <v>139.05216198594124</v>
      </c>
      <c r="DN121" s="83">
        <v>216</v>
      </c>
      <c r="DO121" s="84">
        <f t="shared" si="288"/>
        <v>2.7494227583653865</v>
      </c>
      <c r="DP121" s="84">
        <f t="shared" si="289"/>
        <v>9.8067150803872613E-2</v>
      </c>
      <c r="DQ121" s="84">
        <f t="shared" si="290"/>
        <v>105.98848175464666</v>
      </c>
      <c r="DR121" s="84">
        <f t="shared" si="291"/>
        <v>3.5266880213976521</v>
      </c>
      <c r="DS121" s="84">
        <f t="shared" si="292"/>
        <v>8.6588615970562513E-2</v>
      </c>
      <c r="DT121" s="84">
        <f t="shared" si="293"/>
        <v>93.582773321417434</v>
      </c>
      <c r="DU121" s="84">
        <f t="shared" si="294"/>
        <v>3.6836027608691917</v>
      </c>
      <c r="DV121" s="84">
        <f t="shared" si="295"/>
        <v>8.4724287332332143E-2</v>
      </c>
      <c r="DW121" s="84">
        <f t="shared" si="296"/>
        <v>91.567854357850052</v>
      </c>
      <c r="DX121" s="84">
        <f t="shared" si="297"/>
        <v>3.7117477990531023</v>
      </c>
      <c r="DY121" s="84">
        <f t="shared" si="298"/>
        <v>8.4402457023172867E-2</v>
      </c>
      <c r="DZ121" s="84">
        <f t="shared" si="299"/>
        <v>-22.09653216761145</v>
      </c>
      <c r="EA121" s="84">
        <f t="shared" si="300"/>
        <v>217.99127464406513</v>
      </c>
      <c r="EB121" s="88">
        <v>216</v>
      </c>
      <c r="EC121" s="89">
        <f t="shared" si="301"/>
        <v>3.8170711945033133</v>
      </c>
      <c r="ED121" s="89">
        <f t="shared" si="302"/>
        <v>8.6100817273196337E-2</v>
      </c>
      <c r="EE121" s="89">
        <f t="shared" si="303"/>
        <v>99.586061411808487</v>
      </c>
      <c r="EF121" s="89">
        <f t="shared" si="304"/>
        <v>4.7063832578677802</v>
      </c>
      <c r="EG121" s="89">
        <f t="shared" si="305"/>
        <v>7.7540528858030422E-2</v>
      </c>
      <c r="EH121" s="89">
        <f t="shared" si="306"/>
        <v>89.685047288904343</v>
      </c>
      <c r="EI121" s="89">
        <f t="shared" si="307"/>
        <v>4.8416035946187881</v>
      </c>
      <c r="EJ121" s="89">
        <f t="shared" si="308"/>
        <v>7.6450052780776281E-2</v>
      </c>
      <c r="EK121" s="89">
        <f t="shared" si="309"/>
        <v>88.423779149567579</v>
      </c>
      <c r="EL121" s="89">
        <f t="shared" si="310"/>
        <v>4.8601879679372644</v>
      </c>
      <c r="EM121" s="89">
        <f t="shared" si="311"/>
        <v>7.6303748036642527E-2</v>
      </c>
      <c r="EN121" s="89">
        <f t="shared" si="312"/>
        <v>-29.571640562178946</v>
      </c>
      <c r="EO121" s="89">
        <f t="shared" si="313"/>
        <v>316.37995106466786</v>
      </c>
      <c r="EP121" s="57">
        <f t="shared" si="221"/>
        <v>22.808888330597004</v>
      </c>
      <c r="EQ121" s="57">
        <f t="shared" si="314"/>
        <v>89.615133003422514</v>
      </c>
      <c r="ER121" s="57">
        <f t="shared" si="222"/>
        <v>0.10362920448155374</v>
      </c>
      <c r="ES121" s="57">
        <f t="shared" si="223"/>
        <v>0.95649755736474107</v>
      </c>
      <c r="ET121" s="57">
        <f t="shared" si="315"/>
        <v>-4.3502442635258927</v>
      </c>
      <c r="EU121" s="58">
        <f t="shared" si="224"/>
        <v>2.8905716976068212</v>
      </c>
      <c r="EV121" s="15">
        <f t="shared" si="225"/>
        <v>0.69188240264711298</v>
      </c>
      <c r="EW121" s="15">
        <f t="shared" si="226"/>
        <v>1.0891815719438616</v>
      </c>
      <c r="EX121" s="58">
        <f t="shared" si="316"/>
        <v>0.63523146229173799</v>
      </c>
      <c r="EY121" s="58">
        <v>100</v>
      </c>
      <c r="EZ121" s="58">
        <f t="shared" si="317"/>
        <v>1.0937857067991494</v>
      </c>
      <c r="FA121" s="58">
        <f t="shared" si="318"/>
        <v>1.7779233122983882</v>
      </c>
      <c r="FB121" s="58">
        <f t="shared" si="319"/>
        <v>0.10908620794805471</v>
      </c>
      <c r="FC121" s="58">
        <f t="shared" si="320"/>
        <v>94.334170401202314</v>
      </c>
      <c r="FD121" s="58">
        <f t="shared" si="321"/>
        <v>1.1237588379309937</v>
      </c>
      <c r="FE121" s="58">
        <f t="shared" si="322"/>
        <v>1.8181798511871685</v>
      </c>
      <c r="FF121" s="58">
        <f t="shared" si="323"/>
        <v>0.10787180282034928</v>
      </c>
      <c r="FG121" s="58">
        <f t="shared" si="324"/>
        <v>93.283992726059267</v>
      </c>
      <c r="FH121" s="58">
        <f t="shared" si="325"/>
        <v>1.1296431323812659</v>
      </c>
      <c r="FI121" s="58">
        <f t="shared" si="326"/>
        <v>1.8260814902666709</v>
      </c>
      <c r="FJ121" s="58">
        <f t="shared" si="327"/>
        <v>0.10763816370731433</v>
      </c>
      <c r="FK121" s="58">
        <f t="shared" si="328"/>
        <v>93.08194929347502</v>
      </c>
      <c r="FL121" s="58">
        <f t="shared" si="329"/>
        <v>1.1307877925348269</v>
      </c>
      <c r="FM121" s="58">
        <f t="shared" si="330"/>
        <v>1.827618521369744</v>
      </c>
      <c r="FN121" s="58">
        <f t="shared" si="331"/>
        <v>0.10759289222349033</v>
      </c>
      <c r="FO121" s="58">
        <f t="shared" si="227"/>
        <v>0.99308239522281572</v>
      </c>
      <c r="FP121" s="58">
        <f t="shared" si="332"/>
        <v>-0.6917604777184283</v>
      </c>
      <c r="FQ121" s="27">
        <f t="shared" si="228"/>
        <v>0.67316593828731863</v>
      </c>
      <c r="FR121" s="27">
        <f t="shared" si="229"/>
        <v>1.2605065748494372E-5</v>
      </c>
      <c r="FS121" s="27">
        <f t="shared" si="333"/>
        <v>0.67317854335306715</v>
      </c>
      <c r="FT121" s="91">
        <f t="shared" si="366"/>
        <v>0.55000000000000004</v>
      </c>
      <c r="FU121" s="27">
        <f t="shared" si="230"/>
        <v>0.1058025510530486</v>
      </c>
      <c r="FV121" s="27">
        <f t="shared" si="231"/>
        <v>0.97655754621963853</v>
      </c>
      <c r="FW121" s="27">
        <f t="shared" si="334"/>
        <v>-2.3442453780361472</v>
      </c>
      <c r="FX121" s="54">
        <v>216</v>
      </c>
      <c r="FY121" s="55">
        <f t="shared" si="335"/>
        <v>1.1353789741636655</v>
      </c>
      <c r="FZ121" s="55">
        <f t="shared" si="336"/>
        <v>0.14259940923185707</v>
      </c>
      <c r="GA121" s="55">
        <f t="shared" si="337"/>
        <v>89.711732126955425</v>
      </c>
      <c r="GB121" s="55">
        <f t="shared" si="338"/>
        <v>1.3912525403122062</v>
      </c>
      <c r="GC121" s="55">
        <f t="shared" si="339"/>
        <v>0.12882055467784573</v>
      </c>
      <c r="GD121" s="55">
        <f t="shared" si="340"/>
        <v>81.043218593663781</v>
      </c>
      <c r="GE121" s="55">
        <f t="shared" si="341"/>
        <v>1.4243405279278283</v>
      </c>
      <c r="GF121" s="55">
        <f t="shared" si="342"/>
        <v>0.12731548654833133</v>
      </c>
      <c r="GG121" s="55">
        <f t="shared" si="343"/>
        <v>80.096354440473092</v>
      </c>
      <c r="GH121" s="55">
        <f t="shared" si="344"/>
        <v>1.428217568346567</v>
      </c>
      <c r="GI121" s="55">
        <f t="shared" si="345"/>
        <v>0.12714256375969271</v>
      </c>
      <c r="GJ121" s="57">
        <f t="shared" si="232"/>
        <v>28.506246937881976</v>
      </c>
      <c r="GK121" s="57">
        <f t="shared" si="346"/>
        <v>132.52413124817076</v>
      </c>
      <c r="GL121" s="57">
        <f t="shared" si="233"/>
        <v>0.12261958798835987</v>
      </c>
      <c r="GM121" s="57">
        <f t="shared" si="234"/>
        <v>1.1317787971325615</v>
      </c>
      <c r="GN121" s="57">
        <f t="shared" si="347"/>
        <v>13.177879713256146</v>
      </c>
      <c r="GO121" s="58">
        <f t="shared" si="235"/>
        <v>4.5149775376685906</v>
      </c>
      <c r="GP121" s="15">
        <f t="shared" si="236"/>
        <v>0.9918414406517565</v>
      </c>
      <c r="GQ121" s="92">
        <f t="shared" si="237"/>
        <v>1.0008734396791017</v>
      </c>
      <c r="GR121" s="92">
        <f t="shared" si="348"/>
        <v>0.99097588299451622</v>
      </c>
      <c r="GS121" s="58">
        <v>100</v>
      </c>
      <c r="GT121" s="92">
        <f t="shared" si="349"/>
        <v>1.0937857067991494</v>
      </c>
      <c r="GU121" s="92">
        <f t="shared" si="350"/>
        <v>0.99877868917731527</v>
      </c>
      <c r="GV121" s="92">
        <f t="shared" si="351"/>
        <v>0.16270829180882937</v>
      </c>
      <c r="GW121" s="92">
        <f t="shared" si="238"/>
        <v>175.85098247831252</v>
      </c>
      <c r="GX121" s="92">
        <f t="shared" si="352"/>
        <v>0.85420877285866481</v>
      </c>
      <c r="GY121" s="92">
        <f t="shared" si="353"/>
        <v>0.77644394178179243</v>
      </c>
      <c r="GZ121" s="92">
        <f t="shared" si="354"/>
        <v>0.18453946892775083</v>
      </c>
      <c r="HA121" s="92">
        <f t="shared" si="355"/>
        <v>199.44556332199187</v>
      </c>
      <c r="HB121" s="92">
        <f t="shared" si="356"/>
        <v>0.81109337808408255</v>
      </c>
      <c r="HC121" s="92">
        <f t="shared" si="357"/>
        <v>0.73650956621029795</v>
      </c>
      <c r="HD121" s="92">
        <f t="shared" si="358"/>
        <v>0.18947639939436076</v>
      </c>
      <c r="HE121" s="92">
        <f t="shared" si="359"/>
        <v>204.78127217449767</v>
      </c>
      <c r="HF121" s="92">
        <f t="shared" si="360"/>
        <v>0.80245073255445043</v>
      </c>
      <c r="HG121" s="92">
        <f t="shared" si="361"/>
        <v>0.72850782548491078</v>
      </c>
      <c r="HH121" s="92">
        <f t="shared" si="362"/>
        <v>0.19051413739248468</v>
      </c>
      <c r="HI121" s="92">
        <f t="shared" si="239"/>
        <v>1.7584454881326337</v>
      </c>
      <c r="HJ121" s="92">
        <f t="shared" si="363"/>
        <v>75.844548813263373</v>
      </c>
      <c r="HK121" s="27">
        <f t="shared" si="240"/>
        <v>0.60323510261416291</v>
      </c>
      <c r="HL121" s="27">
        <f t="shared" si="241"/>
        <v>1.909142463628793E-4</v>
      </c>
      <c r="HM121" s="27">
        <f t="shared" si="364"/>
        <v>0.60342601686052577</v>
      </c>
      <c r="HN121" s="27">
        <f t="shared" si="367"/>
        <v>0.55000000000000004</v>
      </c>
      <c r="HO121" s="27">
        <f t="shared" si="242"/>
        <v>0.14506327541018341</v>
      </c>
      <c r="HP121" s="27">
        <f t="shared" si="243"/>
        <v>1.3389340320359928</v>
      </c>
      <c r="HQ121" s="27">
        <f t="shared" si="365"/>
        <v>33.893403203599284</v>
      </c>
    </row>
    <row r="122" spans="1:225" x14ac:dyDescent="0.25">
      <c r="A122" s="6" t="s">
        <v>211</v>
      </c>
      <c r="B122" s="7">
        <v>11.590299999999999</v>
      </c>
      <c r="C122" s="6" t="s">
        <v>128</v>
      </c>
      <c r="D122" s="6" t="s">
        <v>334</v>
      </c>
      <c r="E122" s="8">
        <v>0.1091703056768559</v>
      </c>
      <c r="F122" s="5">
        <f t="shared" si="244"/>
        <v>1.1918155641578155E-2</v>
      </c>
      <c r="G122" s="59">
        <v>1.75</v>
      </c>
      <c r="H122" s="5">
        <v>2.5374831522720975</v>
      </c>
      <c r="I122" s="47">
        <f t="shared" si="188"/>
        <v>2.537462383141218</v>
      </c>
      <c r="J122" s="60">
        <v>16</v>
      </c>
      <c r="K122" s="27">
        <v>0.99890000000000001</v>
      </c>
      <c r="L122" s="48">
        <v>1.108E-3</v>
      </c>
      <c r="M122" s="49">
        <f t="shared" si="189"/>
        <v>1.1092201421563721E-6</v>
      </c>
      <c r="N122" s="49">
        <f t="shared" si="190"/>
        <v>1.5402566654732386</v>
      </c>
      <c r="O122" s="14">
        <v>1.7001581582059999</v>
      </c>
      <c r="P122" s="14">
        <v>1.2288789429499998</v>
      </c>
      <c r="Q122" s="14">
        <v>0.88659791224599993</v>
      </c>
      <c r="R122" s="13">
        <f t="shared" si="191"/>
        <v>-0.76566896015481845</v>
      </c>
      <c r="S122" s="13">
        <f t="shared" si="191"/>
        <v>-0.29734280260419715</v>
      </c>
      <c r="T122" s="13">
        <f t="shared" si="191"/>
        <v>0.17364812962746112</v>
      </c>
      <c r="U122" s="13">
        <f t="shared" si="192"/>
        <v>1.0961770547777323</v>
      </c>
      <c r="V122" s="13">
        <f t="shared" si="193"/>
        <v>-0.13248084156453793</v>
      </c>
      <c r="W122" s="13">
        <f t="shared" si="194"/>
        <v>1.2281225628175112</v>
      </c>
      <c r="X122" s="13">
        <f t="shared" si="245"/>
        <v>-0.29645454437718477</v>
      </c>
      <c r="Y122" s="13">
        <f t="shared" si="246"/>
        <v>1.4454371519730658</v>
      </c>
      <c r="Z122" s="13">
        <f t="shared" si="247"/>
        <v>-0.53150588137950783</v>
      </c>
      <c r="AA122" s="13">
        <f t="shared" si="248"/>
        <v>25.290431761575714</v>
      </c>
      <c r="AB122" s="18">
        <f t="shared" si="249"/>
        <v>1.349886799995037E-5</v>
      </c>
      <c r="AC122" s="62">
        <v>0.68965975140880276</v>
      </c>
      <c r="AD122" s="17">
        <v>0.68966906116042304</v>
      </c>
      <c r="AE122" s="50">
        <f t="shared" si="195"/>
        <v>0.96989283925635505</v>
      </c>
      <c r="AF122" s="17">
        <v>0.76125004782666894</v>
      </c>
      <c r="AG122" s="65">
        <v>4.9920989636532926</v>
      </c>
      <c r="AH122" s="15">
        <f t="shared" si="196"/>
        <v>5.0091646364629918</v>
      </c>
      <c r="AI122" s="65">
        <v>1.5312085762560241</v>
      </c>
      <c r="AJ122" s="15">
        <f t="shared" si="197"/>
        <v>1.6409233980700666</v>
      </c>
      <c r="AK122" s="65">
        <v>5.1149711582459991</v>
      </c>
      <c r="AL122" s="92">
        <f t="shared" si="198"/>
        <v>2.588849640977808E-2</v>
      </c>
      <c r="AM122" s="92">
        <f t="shared" si="199"/>
        <v>4.6307469457431258</v>
      </c>
      <c r="AN122" s="47">
        <v>1.1037903404653315</v>
      </c>
      <c r="AO122" s="47">
        <f t="shared" si="200"/>
        <v>1.4063162955641844</v>
      </c>
      <c r="AP122" s="5">
        <f t="shared" si="201"/>
        <v>1.0716524342374749</v>
      </c>
      <c r="AQ122" s="5">
        <f t="shared" si="202"/>
        <v>0.905331975973659</v>
      </c>
      <c r="AR122" s="8">
        <v>1.472551323896E-2</v>
      </c>
      <c r="AS122" s="51">
        <f t="shared" si="203"/>
        <v>0.72146887806350302</v>
      </c>
      <c r="AT122" s="51">
        <f t="shared" si="204"/>
        <v>0.72280272104020482</v>
      </c>
      <c r="AU122" s="51">
        <f t="shared" si="205"/>
        <v>0.5214796682101237</v>
      </c>
      <c r="AV122" s="51">
        <f t="shared" si="206"/>
        <v>0.61337700572852083</v>
      </c>
      <c r="AW122" s="52">
        <f t="shared" si="207"/>
        <v>1.1420613602425778</v>
      </c>
      <c r="AX122" s="52">
        <f t="shared" si="208"/>
        <v>5.768943814701747E-2</v>
      </c>
      <c r="AY122" s="9">
        <f t="shared" si="209"/>
        <v>0.73078470318515487</v>
      </c>
      <c r="AZ122" s="9">
        <f t="shared" si="210"/>
        <v>0.8187483752116741</v>
      </c>
      <c r="BA122" s="95">
        <f t="shared" si="250"/>
        <v>0.96362476798204377</v>
      </c>
      <c r="BB122" s="9">
        <f t="shared" si="211"/>
        <v>0.59106527483066651</v>
      </c>
      <c r="BC122" s="9">
        <f t="shared" si="212"/>
        <v>0.45040830612818333</v>
      </c>
      <c r="BD122" s="53">
        <f t="shared" si="368"/>
        <v>71.924396608592062</v>
      </c>
      <c r="BE122" s="53">
        <f t="shared" si="368"/>
        <v>80.58184935275618</v>
      </c>
      <c r="BF122" s="53">
        <f t="shared" si="368"/>
        <v>94.840696161428539</v>
      </c>
      <c r="BG122" s="53">
        <f t="shared" si="368"/>
        <v>58.173102232705453</v>
      </c>
      <c r="BH122" s="53">
        <f t="shared" si="368"/>
        <v>44.329534409479514</v>
      </c>
      <c r="BI122" s="96">
        <f t="shared" si="369"/>
        <v>1.8568762271746946</v>
      </c>
      <c r="BJ122" s="96">
        <f t="shared" si="369"/>
        <v>1.9062372302213926</v>
      </c>
      <c r="BK122" s="96">
        <f t="shared" si="369"/>
        <v>1.9769947331800148</v>
      </c>
      <c r="BL122" s="96">
        <f t="shared" si="369"/>
        <v>1.764722224304148</v>
      </c>
      <c r="BM122" s="96">
        <f t="shared" si="369"/>
        <v>1.6466931699536151</v>
      </c>
      <c r="BN122" s="99">
        <f t="shared" si="251"/>
        <v>1.8529875244498362</v>
      </c>
      <c r="BO122" s="99">
        <f t="shared" si="252"/>
        <v>2.0760293945923198</v>
      </c>
      <c r="BP122" s="99">
        <f t="shared" si="253"/>
        <v>2.4433799250847086</v>
      </c>
      <c r="BQ122" s="99">
        <f t="shared" si="254"/>
        <v>1.4987130623056357</v>
      </c>
      <c r="BR122" s="99">
        <f t="shared" si="255"/>
        <v>1.1420613602425778</v>
      </c>
      <c r="BS122" s="105">
        <f t="shared" si="370"/>
        <v>0.26787249536809682</v>
      </c>
      <c r="BT122" s="105">
        <f t="shared" si="370"/>
        <v>0.3172334984147947</v>
      </c>
      <c r="BU122" s="105">
        <f t="shared" si="370"/>
        <v>0.38799100137341697</v>
      </c>
      <c r="BV122" s="105">
        <f t="shared" si="370"/>
        <v>0.17571849249755012</v>
      </c>
      <c r="BW122" s="105">
        <f t="shared" si="370"/>
        <v>5.768943814701747E-2</v>
      </c>
      <c r="BX122" s="88">
        <v>100</v>
      </c>
      <c r="BY122" s="89">
        <f t="shared" si="256"/>
        <v>1.1000185275062209</v>
      </c>
      <c r="BZ122" s="89">
        <f t="shared" si="214"/>
        <v>0.11123699429749885</v>
      </c>
      <c r="CA122" s="89">
        <f t="shared" si="215"/>
        <v>45.168730963473358</v>
      </c>
      <c r="CB122" s="89">
        <f t="shared" si="257"/>
        <v>1.3124870319888295</v>
      </c>
      <c r="CC122" s="89">
        <f t="shared" si="216"/>
        <v>0.1018360943759071</v>
      </c>
      <c r="CD122" s="89">
        <f t="shared" si="217"/>
        <v>41.351415311836199</v>
      </c>
      <c r="CE122" s="89">
        <f t="shared" si="258"/>
        <v>1.3384921790361866</v>
      </c>
      <c r="CF122" s="89">
        <f t="shared" si="218"/>
        <v>0.10084197120797311</v>
      </c>
      <c r="CG122" s="89">
        <f t="shared" si="219"/>
        <v>40.947743114465652</v>
      </c>
      <c r="CH122" s="89">
        <f t="shared" si="259"/>
        <v>1.3414129683624652</v>
      </c>
      <c r="CI122" s="89">
        <f t="shared" si="220"/>
        <v>0.10073212484948749</v>
      </c>
      <c r="CJ122" s="89">
        <f t="shared" si="260"/>
        <v>-7.7293736378694629</v>
      </c>
      <c r="CK122" s="89">
        <f t="shared" si="261"/>
        <v>17.455420090348241</v>
      </c>
      <c r="CL122" s="83">
        <v>217</v>
      </c>
      <c r="CM122" s="84">
        <f t="shared" si="262"/>
        <v>1.7653775119020787</v>
      </c>
      <c r="CN122" s="84">
        <f t="shared" si="263"/>
        <v>0.10058772309116076</v>
      </c>
      <c r="CO122" s="84">
        <f t="shared" si="264"/>
        <v>80.399608608648606</v>
      </c>
      <c r="CP122" s="84">
        <f t="shared" si="265"/>
        <v>2.2253318431126345</v>
      </c>
      <c r="CQ122" s="84">
        <f t="shared" si="266"/>
        <v>8.9591412007402213E-2</v>
      </c>
      <c r="CR122" s="84">
        <f t="shared" si="267"/>
        <v>71.610274482138067</v>
      </c>
      <c r="CS122" s="84">
        <f t="shared" si="268"/>
        <v>2.2862291145982656</v>
      </c>
      <c r="CT122" s="84">
        <f t="shared" si="269"/>
        <v>8.8390155317970842E-2</v>
      </c>
      <c r="CU122" s="84">
        <f t="shared" si="270"/>
        <v>70.650111902642408</v>
      </c>
      <c r="CV122" s="84">
        <f t="shared" si="271"/>
        <v>2.2934373576953222</v>
      </c>
      <c r="CW122" s="84">
        <f t="shared" si="272"/>
        <v>8.8251141461343774E-2</v>
      </c>
      <c r="CX122" s="84">
        <f t="shared" si="273"/>
        <v>-19.16195442140911</v>
      </c>
      <c r="CY122" s="84">
        <f t="shared" si="274"/>
        <v>100.81559866522305</v>
      </c>
      <c r="CZ122" s="88">
        <v>217</v>
      </c>
      <c r="DA122" s="89">
        <f t="shared" si="275"/>
        <v>1.865249189100167</v>
      </c>
      <c r="DB122" s="89">
        <f t="shared" si="276"/>
        <v>0.10881088537399057</v>
      </c>
      <c r="DC122" s="89">
        <f t="shared" si="277"/>
        <v>107.53140095810079</v>
      </c>
      <c r="DD122" s="89">
        <f t="shared" si="278"/>
        <v>2.4402338048570678</v>
      </c>
      <c r="DE122" s="89">
        <f t="shared" si="279"/>
        <v>9.5131655487399089E-2</v>
      </c>
      <c r="DF122" s="89">
        <f t="shared" si="280"/>
        <v>94.013022271286886</v>
      </c>
      <c r="DG122" s="89">
        <f t="shared" si="281"/>
        <v>2.5689813232580669</v>
      </c>
      <c r="DH122" s="89">
        <f t="shared" si="282"/>
        <v>9.2717198467152429E-2</v>
      </c>
      <c r="DI122" s="89">
        <f t="shared" si="283"/>
        <v>91.626956345549047</v>
      </c>
      <c r="DJ122" s="89">
        <f t="shared" si="284"/>
        <v>2.5943806601557933</v>
      </c>
      <c r="DK122" s="89">
        <f t="shared" si="285"/>
        <v>9.2262225221082614E-2</v>
      </c>
      <c r="DL122" s="89">
        <f t="shared" si="286"/>
        <v>-15.487801697488335</v>
      </c>
      <c r="DM122" s="89">
        <f t="shared" si="287"/>
        <v>127.16648601128911</v>
      </c>
      <c r="DN122" s="83">
        <v>217</v>
      </c>
      <c r="DO122" s="84">
        <f t="shared" si="288"/>
        <v>2.7449853507117572</v>
      </c>
      <c r="DP122" s="84">
        <f t="shared" si="289"/>
        <v>9.4940444347007394E-2</v>
      </c>
      <c r="DQ122" s="84">
        <f t="shared" si="290"/>
        <v>105.11754826215783</v>
      </c>
      <c r="DR122" s="84">
        <f t="shared" si="291"/>
        <v>3.5368787727360593</v>
      </c>
      <c r="DS122" s="84">
        <f t="shared" si="292"/>
        <v>8.3639453845932868E-2</v>
      </c>
      <c r="DT122" s="84">
        <f t="shared" si="293"/>
        <v>92.605152490499179</v>
      </c>
      <c r="DU122" s="84">
        <f t="shared" si="294"/>
        <v>3.6971552489814203</v>
      </c>
      <c r="DV122" s="84">
        <f t="shared" si="295"/>
        <v>8.1806428322240568E-2</v>
      </c>
      <c r="DW122" s="84">
        <f t="shared" si="296"/>
        <v>90.575636510478745</v>
      </c>
      <c r="DX122" s="84">
        <f t="shared" si="297"/>
        <v>3.7259164777801277</v>
      </c>
      <c r="DY122" s="84">
        <f t="shared" si="298"/>
        <v>8.149007507280949E-2</v>
      </c>
      <c r="DZ122" s="84">
        <f t="shared" si="299"/>
        <v>-25.355091233306513</v>
      </c>
      <c r="EA122" s="84">
        <f t="shared" si="300"/>
        <v>226.24485929448923</v>
      </c>
      <c r="EB122" s="88">
        <v>217</v>
      </c>
      <c r="EC122" s="89">
        <f t="shared" si="301"/>
        <v>3.8123050289857785</v>
      </c>
      <c r="ED122" s="89">
        <f t="shared" si="302"/>
        <v>8.7398948171792362E-2</v>
      </c>
      <c r="EE122" s="89">
        <f t="shared" si="303"/>
        <v>113.89054519447036</v>
      </c>
      <c r="EF122" s="89">
        <f t="shared" si="304"/>
        <v>4.5385809377699688</v>
      </c>
      <c r="EG122" s="89">
        <f t="shared" si="305"/>
        <v>8.0101377491604814E-2</v>
      </c>
      <c r="EH122" s="89">
        <f t="shared" si="306"/>
        <v>104.38099936185834</v>
      </c>
      <c r="EI122" s="89">
        <f t="shared" si="307"/>
        <v>4.6468954091489927</v>
      </c>
      <c r="EJ122" s="89">
        <f t="shared" si="308"/>
        <v>7.9162331788285162E-2</v>
      </c>
      <c r="EK122" s="89">
        <f t="shared" si="309"/>
        <v>103.15731842117492</v>
      </c>
      <c r="EL122" s="89">
        <f t="shared" si="310"/>
        <v>4.6617420414752306</v>
      </c>
      <c r="EM122" s="89">
        <f t="shared" si="311"/>
        <v>7.9036173875578833E-2</v>
      </c>
      <c r="EN122" s="89">
        <f t="shared" si="312"/>
        <v>-27.602864729969788</v>
      </c>
      <c r="EO122" s="89">
        <f t="shared" si="313"/>
        <v>308.18665299078685</v>
      </c>
      <c r="EP122" s="57">
        <f t="shared" si="221"/>
        <v>25.290431761575714</v>
      </c>
      <c r="EQ122" s="57">
        <f t="shared" si="314"/>
        <v>107.58321031844608</v>
      </c>
      <c r="ER122" s="57">
        <f t="shared" si="222"/>
        <v>0.10886331119862971</v>
      </c>
      <c r="ES122" s="57">
        <f t="shared" si="223"/>
        <v>0.9971879305794481</v>
      </c>
      <c r="ET122" s="57">
        <f t="shared" si="315"/>
        <v>-0.28120694205518992</v>
      </c>
      <c r="EU122" s="58">
        <f t="shared" si="224"/>
        <v>3.7749507243623048</v>
      </c>
      <c r="EV122" s="15">
        <f t="shared" si="225"/>
        <v>0.75618507402340029</v>
      </c>
      <c r="EW122" s="15">
        <f t="shared" si="226"/>
        <v>1.1660604912717738</v>
      </c>
      <c r="EX122" s="58">
        <f t="shared" si="316"/>
        <v>0.64849557950347891</v>
      </c>
      <c r="EY122" s="58">
        <v>100</v>
      </c>
      <c r="EZ122" s="58">
        <f t="shared" si="317"/>
        <v>1.0937857067991494</v>
      </c>
      <c r="FA122" s="58">
        <f t="shared" si="318"/>
        <v>1.7309105293946241</v>
      </c>
      <c r="FB122" s="58">
        <f t="shared" si="319"/>
        <v>0.11295448091700977</v>
      </c>
      <c r="FC122" s="58">
        <f t="shared" si="320"/>
        <v>111.62627282880705</v>
      </c>
      <c r="FD122" s="58">
        <f t="shared" si="321"/>
        <v>1.0402444202577481</v>
      </c>
      <c r="FE122" s="58">
        <f t="shared" si="322"/>
        <v>1.6601194515798914</v>
      </c>
      <c r="FF122" s="58">
        <f t="shared" si="323"/>
        <v>0.11533765171954165</v>
      </c>
      <c r="FG122" s="58">
        <f t="shared" si="324"/>
        <v>113.98142042491283</v>
      </c>
      <c r="FH122" s="58">
        <f t="shared" si="325"/>
        <v>1.0304984840421867</v>
      </c>
      <c r="FI122" s="58">
        <f t="shared" si="326"/>
        <v>1.6472301526582256</v>
      </c>
      <c r="FJ122" s="58">
        <f t="shared" si="327"/>
        <v>0.11578802128365807</v>
      </c>
      <c r="FK122" s="58">
        <f t="shared" si="328"/>
        <v>114.42649418763311</v>
      </c>
      <c r="FL122" s="58">
        <f t="shared" si="329"/>
        <v>1.0286935977293552</v>
      </c>
      <c r="FM122" s="58">
        <f t="shared" si="330"/>
        <v>1.644843034312589</v>
      </c>
      <c r="FN122" s="58">
        <f t="shared" si="331"/>
        <v>0.11587201090874839</v>
      </c>
      <c r="FO122" s="58">
        <f t="shared" si="227"/>
        <v>1.0613876199241352</v>
      </c>
      <c r="FP122" s="58">
        <f t="shared" si="332"/>
        <v>6.1387619924135217</v>
      </c>
      <c r="FQ122" s="27">
        <f t="shared" si="228"/>
        <v>0.62795281221594024</v>
      </c>
      <c r="FR122" s="27">
        <f t="shared" si="229"/>
        <v>7.0163785717704806E-5</v>
      </c>
      <c r="FS122" s="27">
        <f t="shared" si="333"/>
        <v>0.62802297600165791</v>
      </c>
      <c r="FT122" s="91">
        <f t="shared" si="366"/>
        <v>0.55000000000000004</v>
      </c>
      <c r="FU122" s="27">
        <f t="shared" si="230"/>
        <v>0.10917993310669909</v>
      </c>
      <c r="FV122" s="27">
        <f t="shared" si="231"/>
        <v>1.0000881872573637</v>
      </c>
      <c r="FW122" s="27">
        <f t="shared" si="334"/>
        <v>8.8187257363703253E-3</v>
      </c>
      <c r="FX122" s="54">
        <v>217</v>
      </c>
      <c r="FY122" s="55">
        <f t="shared" si="335"/>
        <v>1.134166625940414</v>
      </c>
      <c r="FZ122" s="55">
        <f t="shared" si="336"/>
        <v>0.1254946873127892</v>
      </c>
      <c r="GA122" s="55">
        <f t="shared" si="337"/>
        <v>66.87180391632792</v>
      </c>
      <c r="GB122" s="55">
        <f t="shared" si="338"/>
        <v>1.489091158929974</v>
      </c>
      <c r="GC122" s="55">
        <f t="shared" si="339"/>
        <v>0.10952244487586722</v>
      </c>
      <c r="GD122" s="55">
        <f t="shared" si="340"/>
        <v>58.360745104063383</v>
      </c>
      <c r="GE122" s="55">
        <f t="shared" si="341"/>
        <v>1.5367253393240359</v>
      </c>
      <c r="GF122" s="55">
        <f t="shared" si="342"/>
        <v>0.10781163848156299</v>
      </c>
      <c r="GG122" s="55">
        <f t="shared" si="343"/>
        <v>57.449115200133143</v>
      </c>
      <c r="GH122" s="55">
        <f t="shared" si="344"/>
        <v>1.5423316204487261</v>
      </c>
      <c r="GI122" s="55">
        <f t="shared" si="345"/>
        <v>0.10761551573923894</v>
      </c>
      <c r="GJ122" s="57">
        <f t="shared" si="232"/>
        <v>28.334610485060391</v>
      </c>
      <c r="GK122" s="57">
        <f t="shared" si="346"/>
        <v>131.14772999361671</v>
      </c>
      <c r="GL122" s="57">
        <f t="shared" si="233"/>
        <v>0.11845047726610404</v>
      </c>
      <c r="GM122" s="57">
        <f t="shared" si="234"/>
        <v>1.0850063717575129</v>
      </c>
      <c r="GN122" s="57">
        <f t="shared" si="347"/>
        <v>8.5006371757512902</v>
      </c>
      <c r="GO122" s="58">
        <f t="shared" si="235"/>
        <v>4.7384171675729068</v>
      </c>
      <c r="GP122" s="15">
        <f t="shared" si="236"/>
        <v>0.94594957671799307</v>
      </c>
      <c r="GQ122" s="92">
        <f t="shared" si="237"/>
        <v>1.0197693695871581</v>
      </c>
      <c r="GR122" s="92">
        <f t="shared" si="348"/>
        <v>0.92761128636463153</v>
      </c>
      <c r="GS122" s="58">
        <v>100</v>
      </c>
      <c r="GT122" s="92">
        <f t="shared" si="349"/>
        <v>1.0937857067991494</v>
      </c>
      <c r="GU122" s="92">
        <f t="shared" si="350"/>
        <v>1.0881338817775015</v>
      </c>
      <c r="GV122" s="92">
        <f t="shared" si="351"/>
        <v>0.150792627562572</v>
      </c>
      <c r="GW122" s="92">
        <f t="shared" si="238"/>
        <v>166.95678448113236</v>
      </c>
      <c r="GX122" s="92">
        <f t="shared" si="352"/>
        <v>0.87294184745290437</v>
      </c>
      <c r="GY122" s="92">
        <f t="shared" si="353"/>
        <v>0.87088671135205298</v>
      </c>
      <c r="GZ122" s="92">
        <f t="shared" si="354"/>
        <v>0.16855453570811008</v>
      </c>
      <c r="HA122" s="92">
        <f t="shared" si="355"/>
        <v>186.62267344508541</v>
      </c>
      <c r="HB122" s="92">
        <f t="shared" si="356"/>
        <v>0.8334498319227851</v>
      </c>
      <c r="HC122" s="92">
        <f t="shared" si="357"/>
        <v>0.83206775159588187</v>
      </c>
      <c r="HD122" s="92">
        <f t="shared" si="358"/>
        <v>0.17244155494611405</v>
      </c>
      <c r="HE122" s="92">
        <f t="shared" si="359"/>
        <v>190.92636019478513</v>
      </c>
      <c r="HF122" s="92">
        <f t="shared" si="360"/>
        <v>0.8256808218195234</v>
      </c>
      <c r="HG122" s="92">
        <f t="shared" si="361"/>
        <v>0.82443248469962005</v>
      </c>
      <c r="HH122" s="92">
        <f t="shared" si="362"/>
        <v>0.17323822594822297</v>
      </c>
      <c r="HI122" s="92">
        <f t="shared" si="239"/>
        <v>1.5868621496857223</v>
      </c>
      <c r="HJ122" s="92">
        <f t="shared" si="363"/>
        <v>58.686214968572223</v>
      </c>
      <c r="HK122" s="27">
        <f t="shared" si="240"/>
        <v>0.59721527097182658</v>
      </c>
      <c r="HL122" s="27">
        <f t="shared" si="241"/>
        <v>2.4540912242146883E-4</v>
      </c>
      <c r="HM122" s="27">
        <f t="shared" si="364"/>
        <v>0.59746068009424802</v>
      </c>
      <c r="HN122" s="27">
        <f t="shared" si="367"/>
        <v>0.55000000000000004</v>
      </c>
      <c r="HO122" s="27">
        <f t="shared" si="242"/>
        <v>0.12823023934140856</v>
      </c>
      <c r="HP122" s="27">
        <f t="shared" si="243"/>
        <v>1.1745889923673023</v>
      </c>
      <c r="HQ122" s="27">
        <f t="shared" si="365"/>
        <v>17.458899236730229</v>
      </c>
    </row>
    <row r="123" spans="1:225" x14ac:dyDescent="0.25">
      <c r="A123" s="6" t="s">
        <v>211</v>
      </c>
      <c r="B123" s="7">
        <v>11.590299999999999</v>
      </c>
      <c r="C123" s="6" t="s">
        <v>129</v>
      </c>
      <c r="D123" s="6" t="s">
        <v>325</v>
      </c>
      <c r="E123" s="8">
        <v>7.6161462300076158E-2</v>
      </c>
      <c r="F123" s="5">
        <f t="shared" si="244"/>
        <v>5.8005683396859216E-3</v>
      </c>
      <c r="G123" s="59">
        <v>1.1499999999999999</v>
      </c>
      <c r="H123" s="5">
        <v>2.710719000356244</v>
      </c>
      <c r="I123" s="47">
        <f t="shared" si="188"/>
        <v>2.710719000356244</v>
      </c>
      <c r="J123" s="60">
        <v>16</v>
      </c>
      <c r="K123" s="27">
        <v>0.99890000000000001</v>
      </c>
      <c r="L123" s="48">
        <v>1.108E-3</v>
      </c>
      <c r="M123" s="49">
        <f t="shared" si="189"/>
        <v>1.1092201421563721E-6</v>
      </c>
      <c r="N123" s="49">
        <f t="shared" si="190"/>
        <v>1.7137040748385663</v>
      </c>
      <c r="O123" s="14">
        <v>2.3219880685729999</v>
      </c>
      <c r="P123" s="14">
        <v>1.1293302155492999</v>
      </c>
      <c r="Q123" s="14">
        <v>0.63102097190579987</v>
      </c>
      <c r="R123" s="13">
        <f t="shared" si="191"/>
        <v>-1.2153605590015895</v>
      </c>
      <c r="S123" s="13">
        <f t="shared" si="191"/>
        <v>-0.17546739105246265</v>
      </c>
      <c r="T123" s="13">
        <f t="shared" si="191"/>
        <v>0.66424014108728524</v>
      </c>
      <c r="U123" s="13">
        <f t="shared" si="192"/>
        <v>0.93226255190990726</v>
      </c>
      <c r="V123" s="13">
        <f t="shared" si="193"/>
        <v>0.10119177842476117</v>
      </c>
      <c r="W123" s="13">
        <f t="shared" si="194"/>
        <v>1.1827916274717989</v>
      </c>
      <c r="X123" s="13">
        <f t="shared" si="245"/>
        <v>-0.24219593632225572</v>
      </c>
      <c r="Y123" s="13">
        <f t="shared" si="246"/>
        <v>1.6193490315507799</v>
      </c>
      <c r="Z123" s="13">
        <f t="shared" si="247"/>
        <v>-0.69541397502702607</v>
      </c>
      <c r="AA123" s="13">
        <f t="shared" si="248"/>
        <v>22.287499860360562</v>
      </c>
      <c r="AB123" s="18">
        <f t="shared" si="249"/>
        <v>0</v>
      </c>
      <c r="AC123" s="62">
        <v>0.42424168637504156</v>
      </c>
      <c r="AD123" s="17">
        <v>0.42424168637504156</v>
      </c>
      <c r="AE123" s="50">
        <f t="shared" si="195"/>
        <v>0.86640978269133839</v>
      </c>
      <c r="AF123" s="17">
        <v>0.55797536662533564</v>
      </c>
      <c r="AG123" s="65">
        <v>4.5749561116207529</v>
      </c>
      <c r="AH123" s="15">
        <f t="shared" si="196"/>
        <v>5.3869259049004494</v>
      </c>
      <c r="AI123" s="65">
        <v>1.6934365579721096</v>
      </c>
      <c r="AJ123" s="15">
        <f t="shared" si="197"/>
        <v>2.0595427599053187</v>
      </c>
      <c r="AK123" s="65">
        <v>5.7922775759509992</v>
      </c>
      <c r="AL123" s="92">
        <f t="shared" si="198"/>
        <v>0.11941578002562453</v>
      </c>
      <c r="AM123" s="92">
        <f t="shared" si="199"/>
        <v>5.5844116096163061</v>
      </c>
      <c r="AN123" s="47">
        <v>1.3152299374278598</v>
      </c>
      <c r="AO123" s="47">
        <f t="shared" si="200"/>
        <v>2.042255182639944</v>
      </c>
      <c r="AP123" s="5">
        <f t="shared" si="201"/>
        <v>1.216191271063394</v>
      </c>
      <c r="AQ123" s="5">
        <f t="shared" si="202"/>
        <v>0.96411325879862297</v>
      </c>
      <c r="AR123" s="8">
        <v>1.2869636154969999E-2</v>
      </c>
      <c r="AS123" s="51">
        <f t="shared" si="203"/>
        <v>0.55875683056870551</v>
      </c>
      <c r="AT123" s="51">
        <f t="shared" si="204"/>
        <v>0.48636348775183014</v>
      </c>
      <c r="AU123" s="51">
        <f t="shared" si="205"/>
        <v>0.27175892092055404</v>
      </c>
      <c r="AV123" s="51">
        <f t="shared" si="206"/>
        <v>0.38967570277390945</v>
      </c>
      <c r="AW123" s="52">
        <f t="shared" si="207"/>
        <v>1.4521406871125366</v>
      </c>
      <c r="AX123" s="52">
        <f t="shared" si="208"/>
        <v>0.16200869396518322</v>
      </c>
      <c r="AY123" s="9">
        <f t="shared" si="209"/>
        <v>0.62150836793993813</v>
      </c>
      <c r="AZ123" s="9">
        <f t="shared" si="210"/>
        <v>0.78852775164786593</v>
      </c>
      <c r="BA123" s="95">
        <f t="shared" si="250"/>
        <v>1.0795660210338531</v>
      </c>
      <c r="BB123" s="9">
        <f t="shared" si="211"/>
        <v>0.42068064793719989</v>
      </c>
      <c r="BC123" s="9">
        <f t="shared" si="212"/>
        <v>0.25052115733409641</v>
      </c>
      <c r="BD123" s="53">
        <f t="shared" si="368"/>
        <v>42.6741134018881</v>
      </c>
      <c r="BE123" s="53">
        <f t="shared" si="368"/>
        <v>54.142026769314157</v>
      </c>
      <c r="BF123" s="53">
        <f t="shared" si="368"/>
        <v>74.125345985487783</v>
      </c>
      <c r="BG123" s="53">
        <f t="shared" si="368"/>
        <v>28.884846290254146</v>
      </c>
      <c r="BH123" s="53">
        <f t="shared" si="368"/>
        <v>17.201326368433744</v>
      </c>
      <c r="BI123" s="96">
        <f t="shared" si="369"/>
        <v>1.6301645069708959</v>
      </c>
      <c r="BJ123" s="96">
        <f t="shared" si="369"/>
        <v>1.7335345092522547</v>
      </c>
      <c r="BK123" s="96">
        <f t="shared" si="369"/>
        <v>1.8699667334783896</v>
      </c>
      <c r="BL123" s="96">
        <f t="shared" si="369"/>
        <v>1.4606700607999845</v>
      </c>
      <c r="BM123" s="96">
        <f t="shared" si="369"/>
        <v>1.2355619359937464</v>
      </c>
      <c r="BN123" s="99">
        <f t="shared" si="251"/>
        <v>3.602560350872444</v>
      </c>
      <c r="BO123" s="99">
        <f t="shared" si="252"/>
        <v>4.570684740842812</v>
      </c>
      <c r="BP123" s="99">
        <f t="shared" si="253"/>
        <v>6.257682026739074</v>
      </c>
      <c r="BQ123" s="99">
        <f t="shared" si="254"/>
        <v>2.4384666415052108</v>
      </c>
      <c r="BR123" s="99">
        <f t="shared" si="255"/>
        <v>1.4521406871125366</v>
      </c>
      <c r="BS123" s="105">
        <f t="shared" si="370"/>
        <v>0.55661126494233248</v>
      </c>
      <c r="BT123" s="105">
        <f t="shared" si="370"/>
        <v>0.65998126722369144</v>
      </c>
      <c r="BU123" s="105">
        <f t="shared" si="370"/>
        <v>0.79641349144982643</v>
      </c>
      <c r="BV123" s="105">
        <f t="shared" si="370"/>
        <v>0.38711681877142118</v>
      </c>
      <c r="BW123" s="105">
        <f t="shared" si="370"/>
        <v>0.16200869396518322</v>
      </c>
      <c r="BX123" s="88">
        <v>100</v>
      </c>
      <c r="BY123" s="89">
        <f t="shared" si="256"/>
        <v>1.1000185275062209</v>
      </c>
      <c r="BZ123" s="89">
        <f t="shared" si="214"/>
        <v>8.7506360405671793E-2</v>
      </c>
      <c r="CA123" s="89">
        <f t="shared" si="215"/>
        <v>19.76361035087746</v>
      </c>
      <c r="CB123" s="89">
        <f t="shared" si="257"/>
        <v>1.5770973860594111</v>
      </c>
      <c r="CC123" s="89">
        <f t="shared" si="216"/>
        <v>7.3081990064915031E-2</v>
      </c>
      <c r="CD123" s="89">
        <f t="shared" si="217"/>
        <v>16.505817047055029</v>
      </c>
      <c r="CE123" s="89">
        <f t="shared" si="258"/>
        <v>1.6415006256599771</v>
      </c>
      <c r="CF123" s="89">
        <f t="shared" si="218"/>
        <v>7.1633982188247777E-2</v>
      </c>
      <c r="CG123" s="89">
        <f t="shared" si="219"/>
        <v>16.178779522847837</v>
      </c>
      <c r="CH123" s="89">
        <f t="shared" si="259"/>
        <v>1.6488162266915687</v>
      </c>
      <c r="CI123" s="89">
        <f t="shared" si="220"/>
        <v>7.1474889804079123E-2</v>
      </c>
      <c r="CJ123" s="89">
        <f t="shared" si="260"/>
        <v>-6.1534696872441064</v>
      </c>
      <c r="CK123" s="89">
        <f t="shared" si="261"/>
        <v>13.543835065327258</v>
      </c>
      <c r="CL123" s="83">
        <v>218</v>
      </c>
      <c r="CM123" s="84">
        <f t="shared" si="262"/>
        <v>1.7634857135687452</v>
      </c>
      <c r="CN123" s="84">
        <f t="shared" si="263"/>
        <v>8.955868547228886E-2</v>
      </c>
      <c r="CO123" s="84">
        <f t="shared" si="264"/>
        <v>50.948776173019219</v>
      </c>
      <c r="CP123" s="84">
        <f t="shared" si="265"/>
        <v>2.4751208465967611</v>
      </c>
      <c r="CQ123" s="84">
        <f t="shared" si="266"/>
        <v>7.559541913327178E-2</v>
      </c>
      <c r="CR123" s="84">
        <f t="shared" si="267"/>
        <v>43.005254809354732</v>
      </c>
      <c r="CS123" s="84">
        <f t="shared" si="268"/>
        <v>2.5749143069547689</v>
      </c>
      <c r="CT123" s="84">
        <f t="shared" si="269"/>
        <v>7.4116054695236119E-2</v>
      </c>
      <c r="CU123" s="84">
        <f t="shared" si="270"/>
        <v>42.163663541748143</v>
      </c>
      <c r="CV123" s="84">
        <f t="shared" si="271"/>
        <v>2.5868090956284542</v>
      </c>
      <c r="CW123" s="84">
        <f t="shared" si="272"/>
        <v>7.3945456371228083E-2</v>
      </c>
      <c r="CX123" s="84">
        <f t="shared" si="273"/>
        <v>-2.9096157845775239</v>
      </c>
      <c r="CY123" s="84">
        <f t="shared" si="274"/>
        <v>78.13763629005625</v>
      </c>
      <c r="CZ123" s="88">
        <v>218</v>
      </c>
      <c r="DA123" s="89">
        <f t="shared" si="275"/>
        <v>1.8619700880379297</v>
      </c>
      <c r="DB123" s="89">
        <f t="shared" si="276"/>
        <v>0.10593867978667405</v>
      </c>
      <c r="DC123" s="89">
        <f t="shared" si="277"/>
        <v>89.037928730623619</v>
      </c>
      <c r="DD123" s="89">
        <f t="shared" si="278"/>
        <v>2.6229960037272164</v>
      </c>
      <c r="DE123" s="89">
        <f t="shared" si="279"/>
        <v>8.9256960161800791E-2</v>
      </c>
      <c r="DF123" s="89">
        <f t="shared" si="280"/>
        <v>75.017499496894899</v>
      </c>
      <c r="DG123" s="89">
        <f t="shared" si="281"/>
        <v>2.8007560262064968</v>
      </c>
      <c r="DH123" s="89">
        <f t="shared" si="282"/>
        <v>8.6378024400729447E-2</v>
      </c>
      <c r="DI123" s="89">
        <f t="shared" si="283"/>
        <v>72.59784996349984</v>
      </c>
      <c r="DJ123" s="89">
        <f t="shared" si="284"/>
        <v>2.836119183523135</v>
      </c>
      <c r="DK123" s="89">
        <f t="shared" si="285"/>
        <v>8.5837817671590655E-2</v>
      </c>
      <c r="DL123" s="89">
        <f t="shared" si="286"/>
        <v>12.705054602798537</v>
      </c>
      <c r="DM123" s="89">
        <f t="shared" si="287"/>
        <v>95.306089051366413</v>
      </c>
      <c r="DN123" s="83">
        <v>218</v>
      </c>
      <c r="DO123" s="84">
        <f t="shared" si="288"/>
        <v>2.7405754574230428</v>
      </c>
      <c r="DP123" s="84">
        <f t="shared" si="289"/>
        <v>9.8356943751341658E-2</v>
      </c>
      <c r="DQ123" s="84">
        <f t="shared" si="290"/>
        <v>104.88068612479374</v>
      </c>
      <c r="DR123" s="84">
        <f t="shared" si="291"/>
        <v>3.5396700135037658</v>
      </c>
      <c r="DS123" s="84">
        <f t="shared" si="292"/>
        <v>8.6545505548310211E-2</v>
      </c>
      <c r="DT123" s="84">
        <f t="shared" si="293"/>
        <v>92.285828094369833</v>
      </c>
      <c r="DU123" s="84">
        <f t="shared" si="294"/>
        <v>3.701623858915581</v>
      </c>
      <c r="DV123" s="84">
        <f t="shared" si="295"/>
        <v>8.463105692431841E-2</v>
      </c>
      <c r="DW123" s="84">
        <f t="shared" si="296"/>
        <v>90.244399420634849</v>
      </c>
      <c r="DX123" s="84">
        <f t="shared" si="297"/>
        <v>3.7306931988061902</v>
      </c>
      <c r="DY123" s="84">
        <f t="shared" si="298"/>
        <v>8.4300692034650765E-2</v>
      </c>
      <c r="DZ123" s="84">
        <f t="shared" si="299"/>
        <v>10.686808641496469</v>
      </c>
      <c r="EA123" s="84">
        <f t="shared" si="300"/>
        <v>156.90990080474708</v>
      </c>
      <c r="EB123" s="88">
        <v>218</v>
      </c>
      <c r="EC123" s="89">
        <f t="shared" si="301"/>
        <v>3.8075666872283565</v>
      </c>
      <c r="ED123" s="89">
        <f t="shared" si="302"/>
        <v>9.7637861864666456E-2</v>
      </c>
      <c r="EE123" s="89">
        <f t="shared" si="303"/>
        <v>142.54138655097282</v>
      </c>
      <c r="EF123" s="89">
        <f t="shared" si="304"/>
        <v>4.2712890779268839</v>
      </c>
      <c r="EG123" s="89">
        <f t="shared" si="305"/>
        <v>9.2185483331616289E-2</v>
      </c>
      <c r="EH123" s="89">
        <f t="shared" si="306"/>
        <v>134.58146627763691</v>
      </c>
      <c r="EI123" s="89">
        <f t="shared" si="307"/>
        <v>4.3381991841583947</v>
      </c>
      <c r="EJ123" s="89">
        <f t="shared" si="308"/>
        <v>9.1471810565612779E-2</v>
      </c>
      <c r="EK123" s="89">
        <f t="shared" si="309"/>
        <v>133.53957634204193</v>
      </c>
      <c r="EL123" s="89">
        <f t="shared" si="310"/>
        <v>4.3473288833161874</v>
      </c>
      <c r="EM123" s="89">
        <f t="shared" si="311"/>
        <v>9.1375711438663298E-2</v>
      </c>
      <c r="EN123" s="89">
        <f t="shared" si="312"/>
        <v>19.976309118964906</v>
      </c>
      <c r="EO123" s="89">
        <f t="shared" si="313"/>
        <v>199.37380874304242</v>
      </c>
      <c r="EP123" s="57">
        <f t="shared" si="221"/>
        <v>22.287499860360562</v>
      </c>
      <c r="EQ123" s="57">
        <f t="shared" si="314"/>
        <v>85.988930770397886</v>
      </c>
      <c r="ER123" s="57">
        <f t="shared" si="222"/>
        <v>0.10231093570969979</v>
      </c>
      <c r="ES123" s="57">
        <f t="shared" si="223"/>
        <v>1.3433425858683583</v>
      </c>
      <c r="ET123" s="57">
        <f t="shared" si="315"/>
        <v>34.33425858683583</v>
      </c>
      <c r="EU123" s="58">
        <f t="shared" si="224"/>
        <v>2.730400478958892</v>
      </c>
      <c r="EV123" s="15">
        <f t="shared" si="225"/>
        <v>0.59681457315480191</v>
      </c>
      <c r="EW123" s="15">
        <f t="shared" si="226"/>
        <v>1.2556250409832723</v>
      </c>
      <c r="EX123" s="58">
        <f t="shared" si="316"/>
        <v>0.47531273562961124</v>
      </c>
      <c r="EY123" s="58">
        <v>100</v>
      </c>
      <c r="EZ123" s="58">
        <f t="shared" si="317"/>
        <v>1.0937857067991494</v>
      </c>
      <c r="FA123" s="58">
        <f t="shared" si="318"/>
        <v>2.5896594661430092</v>
      </c>
      <c r="FB123" s="58">
        <f t="shared" si="319"/>
        <v>8.9829622952297877E-2</v>
      </c>
      <c r="FC123" s="58">
        <f t="shared" si="320"/>
        <v>75.498803481706062</v>
      </c>
      <c r="FD123" s="58">
        <f t="shared" si="321"/>
        <v>1.2494229137729249</v>
      </c>
      <c r="FE123" s="58">
        <f t="shared" si="322"/>
        <v>2.8484591433677715</v>
      </c>
      <c r="FF123" s="58">
        <f t="shared" si="323"/>
        <v>8.5651684598642516E-2</v>
      </c>
      <c r="FG123" s="58">
        <f t="shared" si="324"/>
        <v>71.987385573508774</v>
      </c>
      <c r="FH123" s="58">
        <f t="shared" si="325"/>
        <v>1.2788173278557318</v>
      </c>
      <c r="FI123" s="58">
        <f t="shared" si="326"/>
        <v>2.8973616249838794</v>
      </c>
      <c r="FJ123" s="58">
        <f t="shared" si="327"/>
        <v>8.4925781996878141E-2</v>
      </c>
      <c r="FK123" s="58">
        <f t="shared" si="328"/>
        <v>71.377288635814054</v>
      </c>
      <c r="FL123" s="58">
        <f t="shared" si="329"/>
        <v>1.2841714486492921</v>
      </c>
      <c r="FM123" s="58">
        <f t="shared" si="330"/>
        <v>2.9062688495678928</v>
      </c>
      <c r="FN123" s="58">
        <f t="shared" si="331"/>
        <v>8.4795540518444637E-2</v>
      </c>
      <c r="FO123" s="58">
        <f t="shared" si="227"/>
        <v>1.1133654470071781</v>
      </c>
      <c r="FP123" s="58">
        <f t="shared" si="332"/>
        <v>11.336544700717809</v>
      </c>
      <c r="FQ123" s="27">
        <f t="shared" si="228"/>
        <v>0.68436179192082303</v>
      </c>
      <c r="FR123" s="27">
        <f t="shared" si="229"/>
        <v>8.4128723706944255E-6</v>
      </c>
      <c r="FS123" s="27">
        <f t="shared" si="333"/>
        <v>0.68437020479319377</v>
      </c>
      <c r="FT123" s="91">
        <f t="shared" si="366"/>
        <v>0.55000000000000004</v>
      </c>
      <c r="FU123" s="27">
        <f t="shared" si="230"/>
        <v>8.2276426137459294E-2</v>
      </c>
      <c r="FV123" s="27">
        <f t="shared" si="231"/>
        <v>1.0802894751848406</v>
      </c>
      <c r="FW123" s="27">
        <f t="shared" si="334"/>
        <v>8.0289475184840633</v>
      </c>
      <c r="FX123" s="54">
        <v>218</v>
      </c>
      <c r="FY123" s="55">
        <f t="shared" si="335"/>
        <v>1.1329611373749382</v>
      </c>
      <c r="FZ123" s="55">
        <f t="shared" si="336"/>
        <v>0.1117342136160205</v>
      </c>
      <c r="GA123" s="55">
        <f t="shared" si="337"/>
        <v>42.37609793973121</v>
      </c>
      <c r="GB123" s="55">
        <f t="shared" si="338"/>
        <v>1.6548053682870085</v>
      </c>
      <c r="GC123" s="55">
        <f t="shared" si="339"/>
        <v>9.2452832810742472E-2</v>
      </c>
      <c r="GD123" s="55">
        <f t="shared" si="340"/>
        <v>35.063479405307994</v>
      </c>
      <c r="GE123" s="55">
        <f t="shared" si="341"/>
        <v>1.7289205496140134</v>
      </c>
      <c r="GF123" s="55">
        <f t="shared" si="342"/>
        <v>9.0449498899230471E-2</v>
      </c>
      <c r="GG123" s="55">
        <f t="shared" si="343"/>
        <v>34.303698929007709</v>
      </c>
      <c r="GH123" s="55">
        <f t="shared" si="344"/>
        <v>1.7377033477046888</v>
      </c>
      <c r="GI123" s="55">
        <f t="shared" si="345"/>
        <v>9.0220631869970494E-2</v>
      </c>
      <c r="GJ123" s="57">
        <f t="shared" si="232"/>
        <v>28.276871336413929</v>
      </c>
      <c r="GK123" s="57">
        <f t="shared" si="346"/>
        <v>130.68582527481161</v>
      </c>
      <c r="GL123" s="57">
        <f t="shared" si="233"/>
        <v>0.12255696296988337</v>
      </c>
      <c r="GM123" s="57">
        <f t="shared" si="234"/>
        <v>1.6091729237945687</v>
      </c>
      <c r="GN123" s="57">
        <f t="shared" si="347"/>
        <v>60.917292379456867</v>
      </c>
      <c r="GO123" s="58">
        <f t="shared" si="235"/>
        <v>4.3950756628702781</v>
      </c>
      <c r="GP123" s="15">
        <f t="shared" si="236"/>
        <v>0.81587824678860121</v>
      </c>
      <c r="GQ123" s="92">
        <f t="shared" si="237"/>
        <v>1.0977086404640644</v>
      </c>
      <c r="GR123" s="92">
        <f t="shared" si="348"/>
        <v>0.74325573901256958</v>
      </c>
      <c r="GS123" s="58">
        <v>100</v>
      </c>
      <c r="GT123" s="92">
        <f t="shared" si="349"/>
        <v>1.0937857067991494</v>
      </c>
      <c r="GU123" s="92">
        <f t="shared" si="350"/>
        <v>1.4503278320484012</v>
      </c>
      <c r="GV123" s="92">
        <f t="shared" si="351"/>
        <v>0.13520502005135782</v>
      </c>
      <c r="GW123" s="92">
        <f t="shared" si="238"/>
        <v>144.17279278576075</v>
      </c>
      <c r="GX123" s="92">
        <f t="shared" si="352"/>
        <v>0.92917695917161447</v>
      </c>
      <c r="GY123" s="92">
        <f t="shared" si="353"/>
        <v>1.2550574776798473</v>
      </c>
      <c r="GZ123" s="92">
        <f t="shared" si="354"/>
        <v>0.14534299316564253</v>
      </c>
      <c r="HA123" s="92">
        <f t="shared" si="355"/>
        <v>154.98318944498376</v>
      </c>
      <c r="HB123" s="92">
        <f t="shared" si="356"/>
        <v>0.90084032214956988</v>
      </c>
      <c r="HC123" s="92">
        <f t="shared" si="357"/>
        <v>1.2214194640775553</v>
      </c>
      <c r="HD123" s="92">
        <f t="shared" si="358"/>
        <v>0.14733078040216316</v>
      </c>
      <c r="HE123" s="92">
        <f t="shared" si="359"/>
        <v>157.1028210773315</v>
      </c>
      <c r="HF123" s="92">
        <f t="shared" si="360"/>
        <v>0.89565407804073438</v>
      </c>
      <c r="HG123" s="92">
        <f t="shared" si="361"/>
        <v>1.2152624854726044</v>
      </c>
      <c r="HH123" s="92">
        <f t="shared" si="362"/>
        <v>0.14770352556272079</v>
      </c>
      <c r="HI123" s="92">
        <f t="shared" si="239"/>
        <v>1.9393472906385241</v>
      </c>
      <c r="HJ123" s="92">
        <f t="shared" si="363"/>
        <v>93.934729063852402</v>
      </c>
      <c r="HK123" s="27">
        <f t="shared" si="240"/>
        <v>0.60670323673756521</v>
      </c>
      <c r="HL123" s="27">
        <f t="shared" si="241"/>
        <v>1.6542125069498421E-4</v>
      </c>
      <c r="HM123" s="27">
        <f t="shared" si="364"/>
        <v>0.60686865798826017</v>
      </c>
      <c r="HN123" s="27">
        <f t="shared" si="367"/>
        <v>0.55000000000000004</v>
      </c>
      <c r="HO123" s="27">
        <f t="shared" si="242"/>
        <v>0.11322117918001641</v>
      </c>
      <c r="HP123" s="27">
        <f t="shared" si="243"/>
        <v>1.4865940826336155</v>
      </c>
      <c r="HQ123" s="27">
        <f t="shared" si="365"/>
        <v>48.659408263361549</v>
      </c>
    </row>
    <row r="124" spans="1:225" x14ac:dyDescent="0.25">
      <c r="A124" s="6" t="s">
        <v>211</v>
      </c>
      <c r="B124" s="7">
        <v>11.590299999999999</v>
      </c>
      <c r="C124" s="6" t="s">
        <v>130</v>
      </c>
      <c r="D124" s="6" t="s">
        <v>324</v>
      </c>
      <c r="E124" s="8">
        <v>7.6745970836531091E-2</v>
      </c>
      <c r="F124" s="5">
        <f t="shared" si="244"/>
        <v>5.8899440396416808E-3</v>
      </c>
      <c r="G124" s="59">
        <v>1.0900000000000001</v>
      </c>
      <c r="H124" s="5">
        <v>2.6899130518815193</v>
      </c>
      <c r="I124" s="47">
        <f t="shared" si="188"/>
        <v>2.6837014463666868</v>
      </c>
      <c r="J124" s="60">
        <v>16</v>
      </c>
      <c r="K124" s="27">
        <v>0.99890000000000001</v>
      </c>
      <c r="L124" s="48">
        <v>1.108E-3</v>
      </c>
      <c r="M124" s="49">
        <f t="shared" si="189"/>
        <v>1.1092201421563721E-6</v>
      </c>
      <c r="N124" s="49">
        <f t="shared" si="190"/>
        <v>1.6866567688123806</v>
      </c>
      <c r="O124" s="14">
        <v>2.0835002606229995</v>
      </c>
      <c r="P124" s="14">
        <v>1.387658287449</v>
      </c>
      <c r="Q124" s="14">
        <v>0.58464067109140005</v>
      </c>
      <c r="R124" s="13">
        <f t="shared" si="191"/>
        <v>-1.0590092805057776</v>
      </c>
      <c r="S124" s="13">
        <f t="shared" si="191"/>
        <v>-0.47265234623239744</v>
      </c>
      <c r="T124" s="13">
        <f t="shared" si="191"/>
        <v>0.77437789978223093</v>
      </c>
      <c r="U124" s="13">
        <f t="shared" si="192"/>
        <v>0.91924079317535823</v>
      </c>
      <c r="V124" s="13">
        <f t="shared" si="193"/>
        <v>0.12148527296302805</v>
      </c>
      <c r="W124" s="13">
        <f t="shared" si="194"/>
        <v>1.1912101145461453</v>
      </c>
      <c r="X124" s="13">
        <f t="shared" si="245"/>
        <v>-0.25242790898531453</v>
      </c>
      <c r="Y124" s="13">
        <f t="shared" si="246"/>
        <v>1.7003489064176378</v>
      </c>
      <c r="Z124" s="13">
        <f t="shared" si="247"/>
        <v>-0.76583081336908754</v>
      </c>
      <c r="AA124" s="13">
        <f t="shared" si="248"/>
        <v>21.859960067611798</v>
      </c>
      <c r="AB124" s="18">
        <f t="shared" si="249"/>
        <v>3.6733043000000132E-3</v>
      </c>
      <c r="AC124" s="62">
        <v>0.40521755870048493</v>
      </c>
      <c r="AD124" s="17">
        <v>0.40671153392691828</v>
      </c>
      <c r="AE124" s="50">
        <f t="shared" si="195"/>
        <v>0.88504171175775537</v>
      </c>
      <c r="AF124" s="17">
        <v>0.63365020437851394</v>
      </c>
      <c r="AG124" s="65">
        <v>4.555428093477798</v>
      </c>
      <c r="AH124" s="15">
        <f t="shared" si="196"/>
        <v>5.6002956038224525</v>
      </c>
      <c r="AI124" s="65">
        <v>1.4108119930433487</v>
      </c>
      <c r="AJ124" s="15">
        <f t="shared" si="197"/>
        <v>2.2707324913922866</v>
      </c>
      <c r="AK124" s="65">
        <v>6.2822241283869991</v>
      </c>
      <c r="AL124" s="92">
        <f t="shared" si="198"/>
        <v>4.0185774407298883E-2</v>
      </c>
      <c r="AM124" s="92">
        <f t="shared" si="199"/>
        <v>5.5074001464628699</v>
      </c>
      <c r="AN124" s="47">
        <v>1.5579843489080252</v>
      </c>
      <c r="AO124" s="47">
        <f t="shared" si="200"/>
        <v>2.1760919913247112</v>
      </c>
      <c r="AP124" s="5">
        <f t="shared" si="201"/>
        <v>1.609521681548759</v>
      </c>
      <c r="AQ124" s="5">
        <f t="shared" si="202"/>
        <v>0.87666406576884259</v>
      </c>
      <c r="AR124" s="8">
        <v>1.7014472313720001E-2</v>
      </c>
      <c r="AS124" s="51">
        <f t="shared" si="203"/>
        <v>0.4213145818241561</v>
      </c>
      <c r="AT124" s="51">
        <f t="shared" si="204"/>
        <v>0.66602261284770281</v>
      </c>
      <c r="AU124" s="51">
        <f t="shared" si="205"/>
        <v>0.28060503861736175</v>
      </c>
      <c r="AV124" s="51">
        <f t="shared" si="206"/>
        <v>0.34383570859179963</v>
      </c>
      <c r="AW124" s="52">
        <f t="shared" si="207"/>
        <v>1.6196899739813566</v>
      </c>
      <c r="AX124" s="52">
        <f t="shared" si="208"/>
        <v>0.2094318938794591</v>
      </c>
      <c r="AY124" s="9">
        <f t="shared" si="209"/>
        <v>0.61282719545023878</v>
      </c>
      <c r="AZ124" s="9">
        <f t="shared" si="210"/>
        <v>0.79414007636409689</v>
      </c>
      <c r="BA124" s="95">
        <f t="shared" si="250"/>
        <v>1.1335659376117584</v>
      </c>
      <c r="BB124" s="9">
        <f t="shared" si="211"/>
        <v>0.38976044739426663</v>
      </c>
      <c r="BC124" s="9">
        <f t="shared" si="212"/>
        <v>0.28828188017425055</v>
      </c>
      <c r="BD124" s="53">
        <f t="shared" si="368"/>
        <v>42.400977301426281</v>
      </c>
      <c r="BE124" s="53">
        <f t="shared" si="368"/>
        <v>54.94585684522086</v>
      </c>
      <c r="BF124" s="53">
        <f t="shared" si="368"/>
        <v>78.430435116433998</v>
      </c>
      <c r="BG124" s="53">
        <f t="shared" si="368"/>
        <v>26.967184233422245</v>
      </c>
      <c r="BH124" s="53">
        <f t="shared" si="368"/>
        <v>19.945970982407918</v>
      </c>
      <c r="BI124" s="96">
        <f t="shared" si="369"/>
        <v>1.627375866774929</v>
      </c>
      <c r="BJ124" s="96">
        <f t="shared" si="369"/>
        <v>1.7399349503155439</v>
      </c>
      <c r="BK124" s="96">
        <f t="shared" si="369"/>
        <v>1.8944846243960665</v>
      </c>
      <c r="BL124" s="96">
        <f t="shared" si="369"/>
        <v>1.430835602154499</v>
      </c>
      <c r="BM124" s="96">
        <f t="shared" si="369"/>
        <v>1.2998551828889013</v>
      </c>
      <c r="BN124" s="99">
        <f t="shared" si="251"/>
        <v>3.4431233196269533</v>
      </c>
      <c r="BO124" s="99">
        <f t="shared" si="252"/>
        <v>4.4618160490914063</v>
      </c>
      <c r="BP124" s="99">
        <f t="shared" si="253"/>
        <v>6.3688546185655674</v>
      </c>
      <c r="BQ124" s="99">
        <f t="shared" si="254"/>
        <v>2.189839640692647</v>
      </c>
      <c r="BR124" s="99">
        <f t="shared" si="255"/>
        <v>1.6196899739813566</v>
      </c>
      <c r="BS124" s="105">
        <f t="shared" si="370"/>
        <v>0.53695257776548666</v>
      </c>
      <c r="BT124" s="105">
        <f t="shared" si="370"/>
        <v>0.64951166130610172</v>
      </c>
      <c r="BU124" s="105">
        <f t="shared" si="370"/>
        <v>0.80406133538662417</v>
      </c>
      <c r="BV124" s="105">
        <f t="shared" si="370"/>
        <v>0.3404123131450566</v>
      </c>
      <c r="BW124" s="105">
        <f t="shared" si="370"/>
        <v>0.2094318938794591</v>
      </c>
      <c r="BX124" s="88">
        <v>100</v>
      </c>
      <c r="BY124" s="89">
        <f t="shared" si="256"/>
        <v>1.1000185275062209</v>
      </c>
      <c r="BZ124" s="89">
        <f t="shared" si="214"/>
        <v>9.3126124783846451E-2</v>
      </c>
      <c r="CA124" s="89">
        <f t="shared" si="215"/>
        <v>24.203107503834374</v>
      </c>
      <c r="CB124" s="89">
        <f t="shared" si="257"/>
        <v>1.5076614660649987</v>
      </c>
      <c r="CC124" s="89">
        <f t="shared" si="216"/>
        <v>7.9546232226677338E-2</v>
      </c>
      <c r="CD124" s="89">
        <f t="shared" si="217"/>
        <v>20.673747721984032</v>
      </c>
      <c r="CE124" s="89">
        <f t="shared" si="258"/>
        <v>1.5613988350891432</v>
      </c>
      <c r="CF124" s="89">
        <f t="shared" si="218"/>
        <v>7.8165409188629964E-2</v>
      </c>
      <c r="CG124" s="89">
        <f t="shared" si="219"/>
        <v>20.314877335063038</v>
      </c>
      <c r="CH124" s="89">
        <f t="shared" si="259"/>
        <v>1.5674860475724408</v>
      </c>
      <c r="CI124" s="89">
        <f t="shared" si="220"/>
        <v>7.8013486848751992E-2</v>
      </c>
      <c r="CJ124" s="89">
        <f t="shared" si="260"/>
        <v>1.6515733639238306</v>
      </c>
      <c r="CK124" s="89">
        <f t="shared" si="261"/>
        <v>-3.2230814074000524</v>
      </c>
      <c r="CL124" s="83">
        <v>219</v>
      </c>
      <c r="CM124" s="84">
        <f t="shared" si="262"/>
        <v>1.7616045867612247</v>
      </c>
      <c r="CN124" s="84">
        <f t="shared" si="263"/>
        <v>8.5567240147599699E-2</v>
      </c>
      <c r="CO124" s="84">
        <f t="shared" si="264"/>
        <v>45.100234662236467</v>
      </c>
      <c r="CP124" s="84">
        <f t="shared" si="265"/>
        <v>2.5465106890140934</v>
      </c>
      <c r="CQ124" s="84">
        <f t="shared" si="266"/>
        <v>7.1168692829859201E-2</v>
      </c>
      <c r="CR124" s="84">
        <f t="shared" si="267"/>
        <v>37.511140264599433</v>
      </c>
      <c r="CS124" s="84">
        <f t="shared" si="268"/>
        <v>2.6583112300391445</v>
      </c>
      <c r="CT124" s="84">
        <f t="shared" si="269"/>
        <v>6.9656047544002953E-2</v>
      </c>
      <c r="CU124" s="84">
        <f t="shared" si="270"/>
        <v>36.713864844296467</v>
      </c>
      <c r="CV124" s="84">
        <f t="shared" si="271"/>
        <v>2.6716626532086569</v>
      </c>
      <c r="CW124" s="84">
        <f t="shared" si="272"/>
        <v>6.9481779249326955E-2</v>
      </c>
      <c r="CX124" s="84">
        <f t="shared" si="273"/>
        <v>-9.4652416381269866</v>
      </c>
      <c r="CY124" s="84">
        <f t="shared" si="274"/>
        <v>64.949014695784555</v>
      </c>
      <c r="CZ124" s="88">
        <v>219</v>
      </c>
      <c r="DA124" s="89">
        <f t="shared" si="275"/>
        <v>1.858711719504416</v>
      </c>
      <c r="DB124" s="89">
        <f t="shared" si="276"/>
        <v>0.10445418733115958</v>
      </c>
      <c r="DC124" s="89">
        <f t="shared" si="277"/>
        <v>86.564015891487841</v>
      </c>
      <c r="DD124" s="89">
        <f t="shared" si="278"/>
        <v>2.651434961371991</v>
      </c>
      <c r="DE124" s="89">
        <f t="shared" si="279"/>
        <v>8.7456357219437744E-2</v>
      </c>
      <c r="DF124" s="89">
        <f t="shared" si="280"/>
        <v>72.477453413652455</v>
      </c>
      <c r="DG124" s="89">
        <f t="shared" si="281"/>
        <v>2.837921252989176</v>
      </c>
      <c r="DH124" s="89">
        <f t="shared" si="282"/>
        <v>8.4534055171476968E-2</v>
      </c>
      <c r="DI124" s="89">
        <f t="shared" si="283"/>
        <v>70.055662508158122</v>
      </c>
      <c r="DJ124" s="89">
        <f t="shared" si="284"/>
        <v>2.8750729612139203</v>
      </c>
      <c r="DK124" s="89">
        <f t="shared" si="285"/>
        <v>8.3986104503216322E-2</v>
      </c>
      <c r="DL124" s="89">
        <f t="shared" si="286"/>
        <v>9.4338941676908483</v>
      </c>
      <c r="DM124" s="89">
        <f t="shared" si="287"/>
        <v>77.507609937641917</v>
      </c>
      <c r="DN124" s="83">
        <v>219</v>
      </c>
      <c r="DO124" s="84">
        <f t="shared" si="288"/>
        <v>2.7361927828513872</v>
      </c>
      <c r="DP124" s="84">
        <f t="shared" si="289"/>
        <v>9.8002706236430676E-2</v>
      </c>
      <c r="DQ124" s="84">
        <f t="shared" si="290"/>
        <v>105.24674993259649</v>
      </c>
      <c r="DR124" s="84">
        <f t="shared" si="291"/>
        <v>3.5353598045567147</v>
      </c>
      <c r="DS124" s="84">
        <f t="shared" si="292"/>
        <v>8.6217337070285047E-2</v>
      </c>
      <c r="DT124" s="84">
        <f t="shared" si="293"/>
        <v>92.590244320391491</v>
      </c>
      <c r="DU124" s="84">
        <f t="shared" si="294"/>
        <v>3.6973634101389123</v>
      </c>
      <c r="DV124" s="84">
        <f t="shared" si="295"/>
        <v>8.4307331929565035E-2</v>
      </c>
      <c r="DW124" s="84">
        <f t="shared" si="296"/>
        <v>90.53905776508995</v>
      </c>
      <c r="DX124" s="84">
        <f t="shared" si="297"/>
        <v>3.7264428155559268</v>
      </c>
      <c r="DY124" s="84">
        <f t="shared" si="298"/>
        <v>8.3977740311481003E-2</v>
      </c>
      <c r="DZ124" s="84">
        <f t="shared" si="299"/>
        <v>9.4229956258597305</v>
      </c>
      <c r="EA124" s="84">
        <f t="shared" si="300"/>
        <v>130.07136399047806</v>
      </c>
      <c r="EB124" s="88">
        <v>219</v>
      </c>
      <c r="EC124" s="89">
        <f t="shared" si="301"/>
        <v>3.8028558802835333</v>
      </c>
      <c r="ED124" s="89">
        <f t="shared" si="302"/>
        <v>9.931876681179852E-2</v>
      </c>
      <c r="EE124" s="89">
        <f t="shared" si="303"/>
        <v>152.24800751173399</v>
      </c>
      <c r="EF124" s="89">
        <f t="shared" si="304"/>
        <v>4.1958483911764288</v>
      </c>
      <c r="EG124" s="89">
        <f t="shared" si="305"/>
        <v>9.4553227616952742E-2</v>
      </c>
      <c r="EH124" s="89">
        <f t="shared" si="306"/>
        <v>144.94280356665084</v>
      </c>
      <c r="EI124" s="89">
        <f t="shared" si="307"/>
        <v>4.2520298448864917</v>
      </c>
      <c r="EJ124" s="89">
        <f t="shared" si="308"/>
        <v>9.392649144722609E-2</v>
      </c>
      <c r="EK124" s="89">
        <f t="shared" si="309"/>
        <v>143.98206536842864</v>
      </c>
      <c r="EL124" s="89">
        <f t="shared" si="310"/>
        <v>4.2596859167059726</v>
      </c>
      <c r="EM124" s="89">
        <f t="shared" si="311"/>
        <v>9.3842044919000056E-2</v>
      </c>
      <c r="EN124" s="89">
        <f t="shared" si="312"/>
        <v>22.276184529457055</v>
      </c>
      <c r="EO124" s="89">
        <f t="shared" si="313"/>
        <v>162.99390532345197</v>
      </c>
      <c r="EP124" s="57">
        <f t="shared" si="221"/>
        <v>21.859960067611798</v>
      </c>
      <c r="EQ124" s="57">
        <f t="shared" si="314"/>
        <v>83.055253715256754</v>
      </c>
      <c r="ER124" s="57">
        <f t="shared" si="222"/>
        <v>0.10022026983227691</v>
      </c>
      <c r="ES124" s="57">
        <f t="shared" si="223"/>
        <v>1.305870115914568</v>
      </c>
      <c r="ET124" s="57">
        <f t="shared" si="315"/>
        <v>30.587011591456804</v>
      </c>
      <c r="EU124" s="58">
        <f t="shared" si="224"/>
        <v>2.6546572146042626</v>
      </c>
      <c r="EV124" s="15">
        <f t="shared" si="225"/>
        <v>0.58274593740268876</v>
      </c>
      <c r="EW124" s="15">
        <f t="shared" si="226"/>
        <v>1.4920175206179191</v>
      </c>
      <c r="EX124" s="58">
        <f t="shared" si="316"/>
        <v>0.39057580045128726</v>
      </c>
      <c r="EY124" s="58">
        <v>100</v>
      </c>
      <c r="EZ124" s="58">
        <f t="shared" si="317"/>
        <v>1.0937857067991494</v>
      </c>
      <c r="FA124" s="58">
        <f t="shared" si="318"/>
        <v>3.3405834492731685</v>
      </c>
      <c r="FB124" s="58">
        <f t="shared" si="319"/>
        <v>7.7914934627750204E-2</v>
      </c>
      <c r="FC124" s="58">
        <f t="shared" si="320"/>
        <v>64.570217926426992</v>
      </c>
      <c r="FD124" s="58">
        <f t="shared" si="321"/>
        <v>1.3496305321443849</v>
      </c>
      <c r="FE124" s="58">
        <f t="shared" si="322"/>
        <v>3.8258722088102943</v>
      </c>
      <c r="FF124" s="58">
        <f t="shared" si="323"/>
        <v>7.2805911482132085E-2</v>
      </c>
      <c r="FG124" s="58">
        <f t="shared" si="324"/>
        <v>60.33623198419626</v>
      </c>
      <c r="FH124" s="58">
        <f t="shared" si="325"/>
        <v>1.3965744702944116</v>
      </c>
      <c r="FI124" s="58">
        <f t="shared" si="326"/>
        <v>3.9152768459178562</v>
      </c>
      <c r="FJ124" s="58">
        <f t="shared" si="327"/>
        <v>7.1969856231467275E-2</v>
      </c>
      <c r="FK124" s="58">
        <f t="shared" si="328"/>
        <v>59.643370339739029</v>
      </c>
      <c r="FL124" s="58">
        <f t="shared" si="329"/>
        <v>1.4047932057948682</v>
      </c>
      <c r="FM124" s="58">
        <f t="shared" si="330"/>
        <v>3.930933392027717</v>
      </c>
      <c r="FN124" s="58">
        <f t="shared" si="331"/>
        <v>7.1826388575742472E-2</v>
      </c>
      <c r="FO124" s="58">
        <f t="shared" si="227"/>
        <v>0.93589784314192426</v>
      </c>
      <c r="FP124" s="58">
        <f t="shared" si="332"/>
        <v>-6.4102156858075743</v>
      </c>
      <c r="FQ124" s="27">
        <f t="shared" si="228"/>
        <v>0.6901126990896872</v>
      </c>
      <c r="FR124" s="27">
        <f t="shared" si="229"/>
        <v>6.8555445703185754E-6</v>
      </c>
      <c r="FS124" s="27">
        <f t="shared" si="333"/>
        <v>0.69011955463425756</v>
      </c>
      <c r="FT124" s="91">
        <f t="shared" si="366"/>
        <v>0.55000000000000004</v>
      </c>
      <c r="FU124" s="27">
        <f t="shared" si="230"/>
        <v>8.7194824779674135E-2</v>
      </c>
      <c r="FV124" s="27">
        <f t="shared" si="231"/>
        <v>1.1361485668791538</v>
      </c>
      <c r="FW124" s="27">
        <f t="shared" si="334"/>
        <v>13.614856687915378</v>
      </c>
      <c r="FX124" s="54">
        <v>219</v>
      </c>
      <c r="FY124" s="55">
        <f t="shared" si="335"/>
        <v>1.131762438453856</v>
      </c>
      <c r="FZ124" s="55">
        <f t="shared" si="336"/>
        <v>0.10675398673104212</v>
      </c>
      <c r="GA124" s="55">
        <f t="shared" si="337"/>
        <v>37.511473194603084</v>
      </c>
      <c r="GB124" s="55">
        <f t="shared" si="338"/>
        <v>1.7021421996171269</v>
      </c>
      <c r="GC124" s="55">
        <f t="shared" si="339"/>
        <v>8.7049007016711893E-2</v>
      </c>
      <c r="GD124" s="55">
        <f t="shared" si="340"/>
        <v>30.587489922516433</v>
      </c>
      <c r="GE124" s="55">
        <f t="shared" si="341"/>
        <v>1.7844061442344288</v>
      </c>
      <c r="GF124" s="55">
        <f t="shared" si="342"/>
        <v>8.5018783371540438E-2</v>
      </c>
      <c r="GG124" s="55">
        <f t="shared" si="343"/>
        <v>29.874105044097153</v>
      </c>
      <c r="GH124" s="55">
        <f t="shared" si="344"/>
        <v>1.7941728841212881</v>
      </c>
      <c r="GI124" s="55">
        <f t="shared" si="345"/>
        <v>8.478706393526568E-2</v>
      </c>
      <c r="GJ124" s="57">
        <f t="shared" si="232"/>
        <v>28.327513018829389</v>
      </c>
      <c r="GK124" s="57">
        <f t="shared" si="346"/>
        <v>131.09092082082699</v>
      </c>
      <c r="GL124" s="57">
        <f t="shared" si="233"/>
        <v>0.12206804496760724</v>
      </c>
      <c r="GM124" s="57">
        <f t="shared" si="234"/>
        <v>1.5905466259279222</v>
      </c>
      <c r="GN124" s="57">
        <f t="shared" si="347"/>
        <v>59.054662592792219</v>
      </c>
      <c r="GO124" s="58">
        <f t="shared" si="235"/>
        <v>4.4578619722094563</v>
      </c>
      <c r="GP124" s="15">
        <f t="shared" si="236"/>
        <v>0.79600476252838614</v>
      </c>
      <c r="GQ124" s="92">
        <f t="shared" si="237"/>
        <v>1.0310001124902088</v>
      </c>
      <c r="GR124" s="92">
        <f t="shared" si="348"/>
        <v>0.77207049047334186</v>
      </c>
      <c r="GS124" s="58">
        <v>100</v>
      </c>
      <c r="GT124" s="92">
        <f t="shared" si="349"/>
        <v>1.0937857067991494</v>
      </c>
      <c r="GU124" s="92">
        <f t="shared" si="350"/>
        <v>1.3805288683864547</v>
      </c>
      <c r="GV124" s="92">
        <f t="shared" si="351"/>
        <v>0.13797127212973875</v>
      </c>
      <c r="GW124" s="92">
        <f t="shared" si="238"/>
        <v>148.1696631997996</v>
      </c>
      <c r="GX124" s="92">
        <f t="shared" si="352"/>
        <v>0.91831313004200732</v>
      </c>
      <c r="GY124" s="92">
        <f t="shared" si="353"/>
        <v>1.1787705815983271</v>
      </c>
      <c r="GZ124" s="92">
        <f t="shared" si="354"/>
        <v>0.14931270748673797</v>
      </c>
      <c r="HA124" s="92">
        <f t="shared" si="355"/>
        <v>160.34942084868675</v>
      </c>
      <c r="HB124" s="92">
        <f t="shared" si="356"/>
        <v>0.88792438059646384</v>
      </c>
      <c r="HC124" s="92">
        <f t="shared" si="357"/>
        <v>1.1438068927748311</v>
      </c>
      <c r="HD124" s="92">
        <f t="shared" si="358"/>
        <v>0.15157761182171969</v>
      </c>
      <c r="HE124" s="92">
        <f t="shared" si="359"/>
        <v>162.78173960108936</v>
      </c>
      <c r="HF124" s="92">
        <f t="shared" si="360"/>
        <v>0.88229580802633312</v>
      </c>
      <c r="HG124" s="92">
        <f t="shared" si="361"/>
        <v>1.137330486995189</v>
      </c>
      <c r="HH124" s="92">
        <f t="shared" si="362"/>
        <v>0.15200857036117976</v>
      </c>
      <c r="HI124" s="92">
        <f t="shared" si="239"/>
        <v>1.9806716718061721</v>
      </c>
      <c r="HJ124" s="92">
        <f t="shared" si="363"/>
        <v>98.067167180617204</v>
      </c>
      <c r="HK124" s="27">
        <f t="shared" si="240"/>
        <v>0.60486516782226851</v>
      </c>
      <c r="HL124" s="27">
        <f t="shared" si="241"/>
        <v>1.7845518205743512E-4</v>
      </c>
      <c r="HM124" s="27">
        <f t="shared" si="364"/>
        <v>0.6050436230043259</v>
      </c>
      <c r="HN124" s="27">
        <f t="shared" si="367"/>
        <v>0.55000000000000004</v>
      </c>
      <c r="HO124" s="27">
        <f t="shared" si="242"/>
        <v>0.10828037262317948</v>
      </c>
      <c r="HP124" s="27">
        <f t="shared" si="243"/>
        <v>1.4108932552800284</v>
      </c>
      <c r="HQ124" s="27">
        <f t="shared" si="365"/>
        <v>41.089325528002838</v>
      </c>
    </row>
    <row r="125" spans="1:225" x14ac:dyDescent="0.25">
      <c r="A125" s="6" t="s">
        <v>211</v>
      </c>
      <c r="B125" s="7">
        <v>11.590299999999999</v>
      </c>
      <c r="C125" s="6" t="s">
        <v>131</v>
      </c>
      <c r="D125" s="6" t="s">
        <v>319</v>
      </c>
      <c r="E125" s="8">
        <v>8.9686098654708515E-2</v>
      </c>
      <c r="F125" s="5">
        <f t="shared" si="244"/>
        <v>8.0435962919021085E-3</v>
      </c>
      <c r="G125" s="59">
        <v>1.41</v>
      </c>
      <c r="H125" s="5">
        <v>2.7065626962985387</v>
      </c>
      <c r="I125" s="47">
        <f t="shared" si="188"/>
        <v>2.6689877695977282</v>
      </c>
      <c r="J125" s="60">
        <v>16</v>
      </c>
      <c r="K125" s="27">
        <v>0.99890000000000001</v>
      </c>
      <c r="L125" s="48">
        <v>1.108E-3</v>
      </c>
      <c r="M125" s="49">
        <f t="shared" si="189"/>
        <v>1.1092201421563721E-6</v>
      </c>
      <c r="N125" s="49">
        <f t="shared" si="190"/>
        <v>1.6719268891758214</v>
      </c>
      <c r="O125" s="14">
        <v>2.2842942108159998</v>
      </c>
      <c r="P125" s="14">
        <v>1.5000994966450001</v>
      </c>
      <c r="Q125" s="14">
        <v>0.93601381694309982</v>
      </c>
      <c r="R125" s="13">
        <f t="shared" si="191"/>
        <v>-1.1917484778240619</v>
      </c>
      <c r="S125" s="13">
        <f t="shared" si="191"/>
        <v>-0.58505819309171914</v>
      </c>
      <c r="T125" s="13">
        <f t="shared" si="191"/>
        <v>9.5398268616968082E-2</v>
      </c>
      <c r="U125" s="13">
        <f t="shared" si="192"/>
        <v>1.0057461948269624</v>
      </c>
      <c r="V125" s="13">
        <f t="shared" si="193"/>
        <v>-8.2662796342802703E-3</v>
      </c>
      <c r="W125" s="13">
        <f t="shared" si="194"/>
        <v>1.4747490373425443</v>
      </c>
      <c r="X125" s="13">
        <f t="shared" si="245"/>
        <v>-0.56046946743293757</v>
      </c>
      <c r="Y125" s="13">
        <f t="shared" si="246"/>
        <v>1.8511263046680984</v>
      </c>
      <c r="Z125" s="13">
        <f t="shared" si="247"/>
        <v>-0.88840333545789041</v>
      </c>
      <c r="AA125" s="13">
        <f t="shared" si="248"/>
        <v>23.847269692395436</v>
      </c>
      <c r="AB125" s="18">
        <f t="shared" si="249"/>
        <v>2.2003717000000145E-2</v>
      </c>
      <c r="AC125" s="62">
        <v>0.52095597191533682</v>
      </c>
      <c r="AD125" s="17">
        <v>0.53267684240813917</v>
      </c>
      <c r="AE125" s="50">
        <f t="shared" si="195"/>
        <v>1.6793955047178193</v>
      </c>
      <c r="AF125" s="17">
        <v>1.0094185941153955</v>
      </c>
      <c r="AG125" s="65">
        <v>6.3345389815566708</v>
      </c>
      <c r="AH125" s="15">
        <f t="shared" si="196"/>
        <v>7.5797259027397548</v>
      </c>
      <c r="AI125" s="65">
        <v>1.5534412963780275</v>
      </c>
      <c r="AJ125" s="15">
        <f t="shared" si="197"/>
        <v>2.6912992217398695</v>
      </c>
      <c r="AK125" s="65">
        <v>6.3485394206730001</v>
      </c>
      <c r="AL125" s="92">
        <f t="shared" si="198"/>
        <v>4.2939323495968754E-2</v>
      </c>
      <c r="AM125" s="92">
        <f t="shared" si="199"/>
        <v>6.0084981891355733</v>
      </c>
      <c r="AN125" s="47">
        <v>1.8949924489902545</v>
      </c>
      <c r="AO125" s="47">
        <f t="shared" si="200"/>
        <v>3.1527473526454894</v>
      </c>
      <c r="AP125" s="5">
        <f t="shared" si="201"/>
        <v>1.7324756513264123</v>
      </c>
      <c r="AQ125" s="5">
        <f t="shared" si="202"/>
        <v>0.94643787980111815</v>
      </c>
      <c r="AR125" s="8">
        <v>3.313090268478E-2</v>
      </c>
      <c r="AS125" s="51">
        <f t="shared" si="203"/>
        <v>0.62396782282542707</v>
      </c>
      <c r="AT125" s="51">
        <f t="shared" si="204"/>
        <v>0.65670152712470942</v>
      </c>
      <c r="AU125" s="51">
        <f t="shared" si="205"/>
        <v>0.40976062212613812</v>
      </c>
      <c r="AV125" s="51">
        <f t="shared" si="206"/>
        <v>0.50564557079800365</v>
      </c>
      <c r="AW125" s="52">
        <f t="shared" si="207"/>
        <v>1.3984115129529733</v>
      </c>
      <c r="AX125" s="52">
        <f t="shared" si="208"/>
        <v>0.14563499079902661</v>
      </c>
      <c r="AY125" s="9">
        <f t="shared" si="209"/>
        <v>0.67049746321797488</v>
      </c>
      <c r="AZ125" s="9">
        <f t="shared" si="210"/>
        <v>0.98316602489502947</v>
      </c>
      <c r="BA125" s="95">
        <f t="shared" si="250"/>
        <v>1.2340842031120656</v>
      </c>
      <c r="BB125" s="9">
        <f t="shared" si="211"/>
        <v>0.62400921129539977</v>
      </c>
      <c r="BC125" s="9">
        <f t="shared" si="212"/>
        <v>0.34290117280267868</v>
      </c>
      <c r="BD125" s="53">
        <f t="shared" si="368"/>
        <v>54.213135290705594</v>
      </c>
      <c r="BE125" s="53">
        <f t="shared" si="368"/>
        <v>79.493981177870268</v>
      </c>
      <c r="BF125" s="53">
        <f t="shared" si="368"/>
        <v>99.781994017309273</v>
      </c>
      <c r="BG125" s="53">
        <f t="shared" si="368"/>
        <v>50.454323320245329</v>
      </c>
      <c r="BH125" s="53">
        <f t="shared" si="368"/>
        <v>27.725306495976728</v>
      </c>
      <c r="BI125" s="96">
        <f t="shared" si="369"/>
        <v>1.7341045244190967</v>
      </c>
      <c r="BJ125" s="96">
        <f t="shared" si="369"/>
        <v>1.9003342476477632</v>
      </c>
      <c r="BK125" s="96">
        <f t="shared" si="369"/>
        <v>1.9990521785173874</v>
      </c>
      <c r="BL125" s="96">
        <f t="shared" si="369"/>
        <v>1.7028983859085149</v>
      </c>
      <c r="BM125" s="96">
        <f t="shared" si="369"/>
        <v>1.4428763558590938</v>
      </c>
      <c r="BN125" s="99">
        <f t="shared" si="251"/>
        <v>2.7344070138521679</v>
      </c>
      <c r="BO125" s="99">
        <f t="shared" si="252"/>
        <v>4.0095246018554258</v>
      </c>
      <c r="BP125" s="99">
        <f t="shared" si="253"/>
        <v>5.0328132256881757</v>
      </c>
      <c r="BQ125" s="99">
        <f t="shared" si="254"/>
        <v>2.5448197162228396</v>
      </c>
      <c r="BR125" s="99">
        <f t="shared" si="255"/>
        <v>1.3984115129529733</v>
      </c>
      <c r="BS125" s="105">
        <f t="shared" si="370"/>
        <v>0.43686315935902953</v>
      </c>
      <c r="BT125" s="105">
        <f t="shared" si="370"/>
        <v>0.60309288258769589</v>
      </c>
      <c r="BU125" s="105">
        <f t="shared" si="370"/>
        <v>0.70181081345731999</v>
      </c>
      <c r="BV125" s="105">
        <f t="shared" si="370"/>
        <v>0.40565702084844762</v>
      </c>
      <c r="BW125" s="105">
        <f t="shared" si="370"/>
        <v>0.14563499079902661</v>
      </c>
      <c r="BX125" s="88">
        <v>100</v>
      </c>
      <c r="BY125" s="89">
        <f t="shared" si="256"/>
        <v>1.1000185275062209</v>
      </c>
      <c r="BZ125" s="89">
        <f t="shared" si="214"/>
        <v>0.10112129623207347</v>
      </c>
      <c r="CA125" s="89">
        <f t="shared" si="215"/>
        <v>31.260351084047336</v>
      </c>
      <c r="CB125" s="89">
        <f t="shared" si="257"/>
        <v>1.4243357214207311</v>
      </c>
      <c r="CC125" s="89">
        <f t="shared" si="216"/>
        <v>8.8866166268922853E-2</v>
      </c>
      <c r="CD125" s="89">
        <f t="shared" si="217"/>
        <v>27.471834920750709</v>
      </c>
      <c r="CE125" s="89">
        <f t="shared" si="258"/>
        <v>1.4658149950457215</v>
      </c>
      <c r="CF125" s="89">
        <f t="shared" si="218"/>
        <v>8.7599786549826433E-2</v>
      </c>
      <c r="CG125" s="89">
        <f t="shared" si="219"/>
        <v>27.080349881498265</v>
      </c>
      <c r="CH125" s="89">
        <f t="shared" si="259"/>
        <v>1.4704972644886558</v>
      </c>
      <c r="CI125" s="89">
        <f t="shared" si="220"/>
        <v>8.7460210353088083E-2</v>
      </c>
      <c r="CJ125" s="89">
        <f t="shared" si="260"/>
        <v>-2.4818654563067866</v>
      </c>
      <c r="CK125" s="89">
        <f t="shared" si="261"/>
        <v>5.1548310971397671</v>
      </c>
      <c r="CL125" s="83">
        <v>220</v>
      </c>
      <c r="CM125" s="84">
        <f t="shared" si="262"/>
        <v>1.7597340229642513</v>
      </c>
      <c r="CN125" s="84">
        <f t="shared" si="263"/>
        <v>0.10785247794917384</v>
      </c>
      <c r="CO125" s="84">
        <f t="shared" si="264"/>
        <v>91.011157943565465</v>
      </c>
      <c r="CP125" s="84">
        <f t="shared" si="265"/>
        <v>2.1619175644606963</v>
      </c>
      <c r="CQ125" s="84">
        <f t="shared" si="266"/>
        <v>9.7304758263850197E-2</v>
      </c>
      <c r="CR125" s="84">
        <f t="shared" si="267"/>
        <v>82.110479901862675</v>
      </c>
      <c r="CS125" s="84">
        <f t="shared" si="268"/>
        <v>2.2144314903807332</v>
      </c>
      <c r="CT125" s="84">
        <f t="shared" si="269"/>
        <v>9.614407350088984E-2</v>
      </c>
      <c r="CU125" s="84">
        <f t="shared" si="270"/>
        <v>81.131037738890257</v>
      </c>
      <c r="CV125" s="84">
        <f t="shared" si="271"/>
        <v>2.2206370647316058</v>
      </c>
      <c r="CW125" s="84">
        <f t="shared" si="272"/>
        <v>9.6009642123120867E-2</v>
      </c>
      <c r="CX125" s="84">
        <f t="shared" si="273"/>
        <v>7.0507509672797619</v>
      </c>
      <c r="CY125" s="84">
        <f t="shared" si="274"/>
        <v>58.797109732196759</v>
      </c>
      <c r="CZ125" s="88">
        <v>220</v>
      </c>
      <c r="DA125" s="89">
        <f t="shared" si="275"/>
        <v>1.8554738586406359</v>
      </c>
      <c r="DB125" s="89">
        <f t="shared" si="276"/>
        <v>0.10887528184427996</v>
      </c>
      <c r="DC125" s="89">
        <f t="shared" si="277"/>
        <v>98.718817179719721</v>
      </c>
      <c r="DD125" s="89">
        <f t="shared" si="278"/>
        <v>2.5214080889534447</v>
      </c>
      <c r="DE125" s="89">
        <f t="shared" si="279"/>
        <v>9.3397476327383558E-2</v>
      </c>
      <c r="DF125" s="89">
        <f t="shared" si="280"/>
        <v>84.684863583612199</v>
      </c>
      <c r="DG125" s="89">
        <f t="shared" si="281"/>
        <v>2.6737987954196862</v>
      </c>
      <c r="DH125" s="89">
        <f t="shared" si="282"/>
        <v>9.0696880666313817E-2</v>
      </c>
      <c r="DI125" s="89">
        <f t="shared" si="283"/>
        <v>82.236193832081312</v>
      </c>
      <c r="DJ125" s="89">
        <f t="shared" si="284"/>
        <v>2.7039919187549279</v>
      </c>
      <c r="DK125" s="89">
        <f t="shared" si="285"/>
        <v>9.0189092632964929E-2</v>
      </c>
      <c r="DL125" s="89">
        <f t="shared" si="286"/>
        <v>0.56083828575590466</v>
      </c>
      <c r="DM125" s="89">
        <f t="shared" si="287"/>
        <v>93.361674564950434</v>
      </c>
      <c r="DN125" s="83">
        <v>220</v>
      </c>
      <c r="DO125" s="84">
        <f t="shared" si="288"/>
        <v>2.7318370358571311</v>
      </c>
      <c r="DP125" s="84">
        <f t="shared" si="289"/>
        <v>0.10865361485000458</v>
      </c>
      <c r="DQ125" s="84">
        <f t="shared" si="290"/>
        <v>144.45898322070181</v>
      </c>
      <c r="DR125" s="84">
        <f t="shared" si="291"/>
        <v>3.1647348502914201</v>
      </c>
      <c r="DS125" s="84">
        <f t="shared" si="292"/>
        <v>0.10094920639802601</v>
      </c>
      <c r="DT125" s="84">
        <f t="shared" si="293"/>
        <v>134.21568839037101</v>
      </c>
      <c r="DU125" s="84">
        <f t="shared" si="294"/>
        <v>3.2471861942013622</v>
      </c>
      <c r="DV125" s="84">
        <f t="shared" si="295"/>
        <v>9.9659333408888065E-2</v>
      </c>
      <c r="DW125" s="84">
        <f t="shared" si="296"/>
        <v>132.50075473858271</v>
      </c>
      <c r="DX125" s="84">
        <f t="shared" si="297"/>
        <v>3.2618218850634491</v>
      </c>
      <c r="DY125" s="84">
        <f t="shared" si="298"/>
        <v>9.9435497914210552E-2</v>
      </c>
      <c r="DZ125" s="84">
        <f t="shared" si="299"/>
        <v>10.870580174344768</v>
      </c>
      <c r="EA125" s="84">
        <f t="shared" si="300"/>
        <v>133.2519329861338</v>
      </c>
      <c r="EB125" s="88">
        <v>220</v>
      </c>
      <c r="EC125" s="89">
        <f t="shared" si="301"/>
        <v>3.7981723235064244</v>
      </c>
      <c r="ED125" s="89">
        <f t="shared" si="302"/>
        <v>0.10323886158333816</v>
      </c>
      <c r="EE125" s="89">
        <f t="shared" si="303"/>
        <v>172.29057161672478</v>
      </c>
      <c r="EF125" s="89">
        <f t="shared" si="304"/>
        <v>4.0578058230789127</v>
      </c>
      <c r="EG125" s="89">
        <f t="shared" si="305"/>
        <v>9.9881466181165279E-2</v>
      </c>
      <c r="EH125" s="89">
        <f t="shared" si="306"/>
        <v>166.68756937403938</v>
      </c>
      <c r="EI125" s="89">
        <f t="shared" si="307"/>
        <v>4.0942577584767825</v>
      </c>
      <c r="EJ125" s="89">
        <f t="shared" si="308"/>
        <v>9.9435840491955099E-2</v>
      </c>
      <c r="EK125" s="89">
        <f t="shared" si="309"/>
        <v>165.94388522696903</v>
      </c>
      <c r="EL125" s="89">
        <f t="shared" si="310"/>
        <v>4.0992129569568982</v>
      </c>
      <c r="EM125" s="89">
        <f t="shared" si="311"/>
        <v>9.9375722449259199E-2</v>
      </c>
      <c r="EN125" s="89">
        <f t="shared" si="312"/>
        <v>10.80393053092401</v>
      </c>
      <c r="EO125" s="89">
        <f t="shared" si="313"/>
        <v>193.1335246447409</v>
      </c>
      <c r="EP125" s="57">
        <f t="shared" si="221"/>
        <v>23.847269692395436</v>
      </c>
      <c r="EQ125" s="57">
        <f t="shared" si="314"/>
        <v>96.993057448974781</v>
      </c>
      <c r="ER125" s="57">
        <f t="shared" si="222"/>
        <v>0.10697197118428388</v>
      </c>
      <c r="ES125" s="57">
        <f t="shared" si="223"/>
        <v>1.1927374787047653</v>
      </c>
      <c r="ET125" s="57">
        <f t="shared" si="315"/>
        <v>19.273747870476534</v>
      </c>
      <c r="EU125" s="58">
        <f t="shared" si="224"/>
        <v>3.1778007919768601</v>
      </c>
      <c r="EV125" s="15">
        <f t="shared" si="225"/>
        <v>0.50166252054477634</v>
      </c>
      <c r="EW125" s="15">
        <f t="shared" si="226"/>
        <v>1.4368831950318557</v>
      </c>
      <c r="EX125" s="58">
        <f t="shared" si="316"/>
        <v>0.34913242932989724</v>
      </c>
      <c r="EY125" s="58">
        <v>100</v>
      </c>
      <c r="EZ125" s="58">
        <f t="shared" si="317"/>
        <v>1.0937857067991494</v>
      </c>
      <c r="FA125" s="58">
        <f t="shared" si="318"/>
        <v>3.8636158786604593</v>
      </c>
      <c r="FB125" s="58">
        <f t="shared" si="319"/>
        <v>7.5450086353272508E-2</v>
      </c>
      <c r="FC125" s="58">
        <f t="shared" si="320"/>
        <v>68.411701487541023</v>
      </c>
      <c r="FD125" s="58">
        <f t="shared" si="321"/>
        <v>1.3113367666613815</v>
      </c>
      <c r="FE125" s="58">
        <f t="shared" si="322"/>
        <v>4.3051034386007334</v>
      </c>
      <c r="FF125" s="58">
        <f t="shared" si="323"/>
        <v>7.1476769707638485E-2</v>
      </c>
      <c r="FG125" s="58">
        <f t="shared" si="324"/>
        <v>64.80903692591454</v>
      </c>
      <c r="FH125" s="58">
        <f t="shared" si="325"/>
        <v>1.3471382251071062</v>
      </c>
      <c r="FI125" s="58">
        <f t="shared" si="326"/>
        <v>4.3783158580881398</v>
      </c>
      <c r="FJ125" s="58">
        <f t="shared" si="327"/>
        <v>7.0876647625962463E-2</v>
      </c>
      <c r="FK125" s="58">
        <f t="shared" si="328"/>
        <v>64.264897420023559</v>
      </c>
      <c r="FL125" s="58">
        <f t="shared" si="329"/>
        <v>1.3528396811900685</v>
      </c>
      <c r="FM125" s="58">
        <f t="shared" si="330"/>
        <v>4.3899838677398089</v>
      </c>
      <c r="FN125" s="58">
        <f t="shared" si="331"/>
        <v>7.0782394472337987E-2</v>
      </c>
      <c r="FO125" s="58">
        <f t="shared" si="227"/>
        <v>0.78922369836656858</v>
      </c>
      <c r="FP125" s="58">
        <f t="shared" si="332"/>
        <v>-21.077630163343141</v>
      </c>
      <c r="FQ125" s="27">
        <f t="shared" si="228"/>
        <v>0.65583111340543532</v>
      </c>
      <c r="FR125" s="27">
        <f t="shared" si="229"/>
        <v>2.3948130955681478E-5</v>
      </c>
      <c r="FS125" s="27">
        <f t="shared" si="333"/>
        <v>0.65585506153639095</v>
      </c>
      <c r="FT125" s="91">
        <f t="shared" si="366"/>
        <v>0.55000000000000004</v>
      </c>
      <c r="FU125" s="27">
        <f t="shared" si="230"/>
        <v>9.7122540830131346E-2</v>
      </c>
      <c r="FV125" s="27">
        <f t="shared" si="231"/>
        <v>1.0829163302559646</v>
      </c>
      <c r="FW125" s="27">
        <f t="shared" si="334"/>
        <v>8.2916330255964574</v>
      </c>
      <c r="FX125" s="54">
        <v>220</v>
      </c>
      <c r="FY125" s="55">
        <f t="shared" si="335"/>
        <v>1.1305704601939286</v>
      </c>
      <c r="FZ125" s="55">
        <f t="shared" si="336"/>
        <v>0.13455654463824879</v>
      </c>
      <c r="GA125" s="55">
        <f t="shared" si="337"/>
        <v>75.696897399570489</v>
      </c>
      <c r="GB125" s="55">
        <f t="shared" si="338"/>
        <v>1.4470023626858242</v>
      </c>
      <c r="GC125" s="55">
        <f t="shared" si="339"/>
        <v>0.1189375595073326</v>
      </c>
      <c r="GD125" s="55">
        <f t="shared" si="340"/>
        <v>66.910192017688232</v>
      </c>
      <c r="GE125" s="55">
        <f t="shared" si="341"/>
        <v>1.4888935088186419</v>
      </c>
      <c r="GF125" s="55">
        <f t="shared" si="342"/>
        <v>0.11725242264567294</v>
      </c>
      <c r="GG125" s="55">
        <f t="shared" si="343"/>
        <v>65.962191811052236</v>
      </c>
      <c r="GH125" s="55">
        <f t="shared" si="344"/>
        <v>1.4938157993369081</v>
      </c>
      <c r="GI125" s="55">
        <f t="shared" si="345"/>
        <v>0.11705908330714274</v>
      </c>
      <c r="GJ125" s="57">
        <f t="shared" si="232"/>
        <v>34.967806195040041</v>
      </c>
      <c r="GK125" s="57">
        <f t="shared" si="346"/>
        <v>187.81585016956029</v>
      </c>
      <c r="GL125" s="57">
        <f t="shared" si="233"/>
        <v>0.14126411935125091</v>
      </c>
      <c r="GM125" s="57">
        <f t="shared" si="234"/>
        <v>1.5750949307664477</v>
      </c>
      <c r="GN125" s="57">
        <f t="shared" si="347"/>
        <v>57.509493076644766</v>
      </c>
      <c r="GO125" s="58">
        <f t="shared" si="235"/>
        <v>6.8326018686299683</v>
      </c>
      <c r="GP125" s="15">
        <f t="shared" si="236"/>
        <v>0.90143125969242077</v>
      </c>
      <c r="GQ125" s="92">
        <f t="shared" si="237"/>
        <v>1.0331895613477191</v>
      </c>
      <c r="GR125" s="92">
        <f t="shared" si="348"/>
        <v>0.87247422294566213</v>
      </c>
      <c r="GS125" s="58">
        <v>100</v>
      </c>
      <c r="GT125" s="92">
        <f t="shared" si="349"/>
        <v>1.0937857067991494</v>
      </c>
      <c r="GU125" s="92">
        <f t="shared" si="350"/>
        <v>1.1781305719468689</v>
      </c>
      <c r="GV125" s="92">
        <f t="shared" si="351"/>
        <v>0.16545308181679477</v>
      </c>
      <c r="GW125" s="92">
        <f t="shared" si="238"/>
        <v>219.97596677276817</v>
      </c>
      <c r="GX125" s="92">
        <f t="shared" si="352"/>
        <v>0.77967905334441923</v>
      </c>
      <c r="GY125" s="92">
        <f t="shared" si="353"/>
        <v>0.85231922845268504</v>
      </c>
      <c r="GZ125" s="92">
        <f t="shared" si="354"/>
        <v>0.19452276349367836</v>
      </c>
      <c r="HA125" s="92">
        <f t="shared" si="355"/>
        <v>258.62517934971993</v>
      </c>
      <c r="HB125" s="92">
        <f t="shared" si="356"/>
        <v>0.73153510201206906</v>
      </c>
      <c r="HC125" s="92">
        <f t="shared" si="357"/>
        <v>0.80240201041168302</v>
      </c>
      <c r="HD125" s="92">
        <f t="shared" si="358"/>
        <v>0.20048208478563764</v>
      </c>
      <c r="HE125" s="92">
        <f t="shared" si="359"/>
        <v>266.54831652017072</v>
      </c>
      <c r="HF125" s="92">
        <f t="shared" si="360"/>
        <v>0.72304473418474102</v>
      </c>
      <c r="HG125" s="92">
        <f t="shared" si="361"/>
        <v>0.7936008431156254</v>
      </c>
      <c r="HH125" s="92">
        <f t="shared" si="362"/>
        <v>0.20159070963060055</v>
      </c>
      <c r="HI125" s="92">
        <f t="shared" si="239"/>
        <v>2.2477364123811965</v>
      </c>
      <c r="HJ125" s="92">
        <f t="shared" si="363"/>
        <v>124.77364123811965</v>
      </c>
      <c r="HK125" s="27">
        <f t="shared" si="240"/>
        <v>0.55900713557013915</v>
      </c>
      <c r="HL125" s="27">
        <f t="shared" si="241"/>
        <v>1.2993414083822348E-3</v>
      </c>
      <c r="HM125" s="27">
        <f t="shared" si="364"/>
        <v>0.56030647697852143</v>
      </c>
      <c r="HN125" s="27">
        <f t="shared" si="367"/>
        <v>0.55000000000000004</v>
      </c>
      <c r="HO125" s="27">
        <f t="shared" si="242"/>
        <v>0.14174970586140745</v>
      </c>
      <c r="HP125" s="27">
        <f t="shared" si="243"/>
        <v>1.5805092203546931</v>
      </c>
      <c r="HQ125" s="27">
        <f t="shared" si="365"/>
        <v>58.050922035469313</v>
      </c>
    </row>
    <row r="126" spans="1:225" x14ac:dyDescent="0.25">
      <c r="A126" s="6" t="s">
        <v>211</v>
      </c>
      <c r="B126" s="7">
        <v>11.590299999999999</v>
      </c>
      <c r="C126" s="6" t="s">
        <v>132</v>
      </c>
      <c r="D126" s="6" t="s">
        <v>323</v>
      </c>
      <c r="E126" s="8">
        <v>6.7385444743935305E-2</v>
      </c>
      <c r="F126" s="5">
        <f t="shared" si="244"/>
        <v>4.5407981633379581E-3</v>
      </c>
      <c r="G126" s="59">
        <v>0.74</v>
      </c>
      <c r="H126" s="5">
        <v>2.6821260319008822</v>
      </c>
      <c r="I126" s="47">
        <f t="shared" si="188"/>
        <v>2.6821260319008822</v>
      </c>
      <c r="J126" s="60">
        <v>16</v>
      </c>
      <c r="K126" s="27">
        <v>0.99890000000000001</v>
      </c>
      <c r="L126" s="48">
        <v>1.108E-3</v>
      </c>
      <c r="M126" s="49">
        <f t="shared" si="189"/>
        <v>1.1092201421563721E-6</v>
      </c>
      <c r="N126" s="49">
        <f t="shared" si="190"/>
        <v>1.6850796194823126</v>
      </c>
      <c r="O126" s="14">
        <v>1.496732398592</v>
      </c>
      <c r="P126" s="14">
        <v>1.290807886201</v>
      </c>
      <c r="Q126" s="14">
        <v>0.44894253976989995</v>
      </c>
      <c r="R126" s="13">
        <f t="shared" si="191"/>
        <v>-0.58181630440584231</v>
      </c>
      <c r="S126" s="13">
        <f t="shared" si="191"/>
        <v>-0.36827429712119186</v>
      </c>
      <c r="T126" s="13">
        <f t="shared" si="191"/>
        <v>1.1553972888826896</v>
      </c>
      <c r="U126" s="13">
        <f t="shared" si="192"/>
        <v>0.80770227359275382</v>
      </c>
      <c r="V126" s="13">
        <f t="shared" si="193"/>
        <v>0.30810449444196436</v>
      </c>
      <c r="W126" s="13">
        <f t="shared" si="194"/>
        <v>0.95367158515470019</v>
      </c>
      <c r="X126" s="13">
        <f t="shared" si="245"/>
        <v>6.8435562451885118E-2</v>
      </c>
      <c r="Y126" s="13">
        <f t="shared" si="246"/>
        <v>1.3899618640937932</v>
      </c>
      <c r="Z126" s="13">
        <f t="shared" si="247"/>
        <v>-0.47504530076351725</v>
      </c>
      <c r="AA126" s="13">
        <f t="shared" si="248"/>
        <v>19.201535150042925</v>
      </c>
      <c r="AB126" s="18">
        <f t="shared" si="249"/>
        <v>0</v>
      </c>
      <c r="AC126" s="62">
        <v>0.2759005323383501</v>
      </c>
      <c r="AD126" s="17">
        <v>0.2759005323383501</v>
      </c>
      <c r="AE126" s="50">
        <f t="shared" si="195"/>
        <v>0.45414564207225527</v>
      </c>
      <c r="AF126" s="17">
        <v>0.35676056069476342</v>
      </c>
      <c r="AG126" s="65">
        <v>3.4273334908855864</v>
      </c>
      <c r="AH126" s="15">
        <f t="shared" si="196"/>
        <v>3.6548476880839038</v>
      </c>
      <c r="AI126" s="65">
        <v>1.2867235870071607</v>
      </c>
      <c r="AJ126" s="15">
        <f t="shared" si="197"/>
        <v>1.5173845264419212</v>
      </c>
      <c r="AK126" s="65">
        <v>6.5033495510339998</v>
      </c>
      <c r="AL126" s="92">
        <f t="shared" si="198"/>
        <v>5.4572492237139796E-3</v>
      </c>
      <c r="AM126" s="92">
        <f t="shared" si="199"/>
        <v>4.3846339375307366</v>
      </c>
      <c r="AN126" s="47">
        <v>1.293076739182405</v>
      </c>
      <c r="AO126" s="47">
        <f t="shared" si="200"/>
        <v>1.6460484444274817</v>
      </c>
      <c r="AP126" s="5">
        <f t="shared" si="201"/>
        <v>1.1792622298711906</v>
      </c>
      <c r="AQ126" s="5">
        <f t="shared" si="202"/>
        <v>0.67421163557687003</v>
      </c>
      <c r="AR126" s="8">
        <v>1.8544638787110001E-2</v>
      </c>
      <c r="AS126" s="51">
        <f t="shared" si="203"/>
        <v>0.34779965676471875</v>
      </c>
      <c r="AT126" s="51">
        <f t="shared" si="204"/>
        <v>0.86241728141602569</v>
      </c>
      <c r="AU126" s="51">
        <f t="shared" si="205"/>
        <v>0.29994843446445557</v>
      </c>
      <c r="AV126" s="51">
        <f t="shared" si="206"/>
        <v>0.32298910593679842</v>
      </c>
      <c r="AW126" s="52">
        <f t="shared" si="207"/>
        <v>1.5611854936768057</v>
      </c>
      <c r="AX126" s="52">
        <f t="shared" si="208"/>
        <v>0.19345450722272289</v>
      </c>
      <c r="AY126" s="9">
        <f t="shared" si="209"/>
        <v>0.53846818239516914</v>
      </c>
      <c r="AZ126" s="9">
        <f t="shared" si="210"/>
        <v>0.63578105676980012</v>
      </c>
      <c r="BA126" s="95">
        <f t="shared" si="250"/>
        <v>0.92664124272919546</v>
      </c>
      <c r="BB126" s="9">
        <f t="shared" si="211"/>
        <v>0.29929502651326656</v>
      </c>
      <c r="BC126" s="9">
        <f t="shared" si="212"/>
        <v>0.21442097986256523</v>
      </c>
      <c r="BD126" s="53">
        <f t="shared" si="368"/>
        <v>32.712097961561973</v>
      </c>
      <c r="BE126" s="53">
        <f t="shared" si="368"/>
        <v>38.623883250906978</v>
      </c>
      <c r="BF126" s="53">
        <f t="shared" si="368"/>
        <v>56.293723749002183</v>
      </c>
      <c r="BG126" s="53">
        <f t="shared" si="368"/>
        <v>18.182259503543325</v>
      </c>
      <c r="BH126" s="53">
        <f t="shared" si="368"/>
        <v>13.026136599341006</v>
      </c>
      <c r="BI126" s="96">
        <f t="shared" si="369"/>
        <v>1.5147083981118854</v>
      </c>
      <c r="BJ126" s="96">
        <f t="shared" si="369"/>
        <v>1.5868559356696501</v>
      </c>
      <c r="BK126" s="96">
        <f t="shared" si="369"/>
        <v>1.7504599775668395</v>
      </c>
      <c r="BL126" s="96">
        <f t="shared" si="369"/>
        <v>1.2596478518752714</v>
      </c>
      <c r="BM126" s="96">
        <f t="shared" si="369"/>
        <v>1.1148156281163513</v>
      </c>
      <c r="BN126" s="99">
        <f t="shared" si="251"/>
        <v>3.9205525303572184</v>
      </c>
      <c r="BO126" s="99">
        <f t="shared" si="252"/>
        <v>4.629081368902046</v>
      </c>
      <c r="BP126" s="99">
        <f t="shared" si="253"/>
        <v>6.746815852248762</v>
      </c>
      <c r="BQ126" s="99">
        <f t="shared" si="254"/>
        <v>2.179148020038046</v>
      </c>
      <c r="BR126" s="99">
        <f t="shared" si="255"/>
        <v>1.5611854936768057</v>
      </c>
      <c r="BS126" s="105">
        <f t="shared" si="370"/>
        <v>0.59334727721825697</v>
      </c>
      <c r="BT126" s="105">
        <f t="shared" si="370"/>
        <v>0.66549481477602157</v>
      </c>
      <c r="BU126" s="105">
        <f t="shared" si="370"/>
        <v>0.82909885667321093</v>
      </c>
      <c r="BV126" s="105">
        <f t="shared" si="370"/>
        <v>0.33828673098164302</v>
      </c>
      <c r="BW126" s="105">
        <f t="shared" si="370"/>
        <v>0.19345450722272289</v>
      </c>
      <c r="BX126" s="88">
        <v>100</v>
      </c>
      <c r="BY126" s="89">
        <f t="shared" si="256"/>
        <v>1.1000185275062209</v>
      </c>
      <c r="BZ126" s="89">
        <f t="shared" si="214"/>
        <v>8.0277410059783103E-2</v>
      </c>
      <c r="CA126" s="89">
        <f t="shared" si="215"/>
        <v>15.518254917715891</v>
      </c>
      <c r="CB126" s="89">
        <f t="shared" si="257"/>
        <v>1.6641585923559377</v>
      </c>
      <c r="CC126" s="89">
        <f t="shared" si="216"/>
        <v>6.5267352569713666E-2</v>
      </c>
      <c r="CD126" s="89">
        <f t="shared" si="217"/>
        <v>12.616692718748538</v>
      </c>
      <c r="CE126" s="89">
        <f t="shared" si="258"/>
        <v>1.742488434224077</v>
      </c>
      <c r="CF126" s="89">
        <f t="shared" si="218"/>
        <v>6.3783507921717747E-2</v>
      </c>
      <c r="CG126" s="89">
        <f t="shared" si="219"/>
        <v>12.329853874685918</v>
      </c>
      <c r="CH126" s="89">
        <f t="shared" si="259"/>
        <v>1.7514153352318851</v>
      </c>
      <c r="CI126" s="89">
        <f t="shared" si="220"/>
        <v>6.362074913928964E-2</v>
      </c>
      <c r="CJ126" s="89">
        <f t="shared" si="260"/>
        <v>-5.5868082772941641</v>
      </c>
      <c r="CK126" s="89">
        <f t="shared" si="261"/>
        <v>12.184960872718719</v>
      </c>
      <c r="CL126" s="83">
        <v>221</v>
      </c>
      <c r="CM126" s="84">
        <f t="shared" si="262"/>
        <v>1.7578739152528891</v>
      </c>
      <c r="CN126" s="84">
        <f t="shared" si="263"/>
        <v>7.5026658356655007E-2</v>
      </c>
      <c r="CO126" s="84">
        <f t="shared" si="264"/>
        <v>30.366071867036904</v>
      </c>
      <c r="CP126" s="84">
        <f t="shared" si="265"/>
        <v>2.7925886904188206</v>
      </c>
      <c r="CQ126" s="84">
        <f t="shared" si="266"/>
        <v>5.9525900917022888E-2</v>
      </c>
      <c r="CR126" s="84">
        <f t="shared" si="267"/>
        <v>24.092340306611831</v>
      </c>
      <c r="CS126" s="84">
        <f t="shared" si="268"/>
        <v>2.9474457462620882</v>
      </c>
      <c r="CT126" s="84">
        <f t="shared" si="269"/>
        <v>5.7941075815454719E-2</v>
      </c>
      <c r="CU126" s="84">
        <f t="shared" si="270"/>
        <v>23.45090279646536</v>
      </c>
      <c r="CV126" s="84">
        <f t="shared" si="271"/>
        <v>2.9660521939185829</v>
      </c>
      <c r="CW126" s="84">
        <f t="shared" si="272"/>
        <v>5.7759053790985303E-2</v>
      </c>
      <c r="CX126" s="84">
        <f t="shared" si="273"/>
        <v>-14.2855641741778</v>
      </c>
      <c r="CY126" s="84">
        <f t="shared" si="274"/>
        <v>89.987173589034811</v>
      </c>
      <c r="CZ126" s="88">
        <v>221</v>
      </c>
      <c r="DA126" s="89">
        <f t="shared" si="275"/>
        <v>1.8522562840341961</v>
      </c>
      <c r="DB126" s="89">
        <f t="shared" si="276"/>
        <v>9.8036816286000306E-2</v>
      </c>
      <c r="DC126" s="89">
        <f t="shared" si="277"/>
        <v>71.387596024049245</v>
      </c>
      <c r="DD126" s="89">
        <f t="shared" si="278"/>
        <v>2.8544245685503991</v>
      </c>
      <c r="DE126" s="89">
        <f t="shared" si="279"/>
        <v>7.8973330248387957E-2</v>
      </c>
      <c r="DF126" s="89">
        <f t="shared" si="280"/>
        <v>57.506112601606532</v>
      </c>
      <c r="DG126" s="89">
        <f t="shared" si="281"/>
        <v>3.1006835714939744</v>
      </c>
      <c r="DH126" s="89">
        <f t="shared" si="282"/>
        <v>7.5772394823481873E-2</v>
      </c>
      <c r="DI126" s="89">
        <f t="shared" si="283"/>
        <v>55.17528329003806</v>
      </c>
      <c r="DJ126" s="89">
        <f t="shared" si="284"/>
        <v>3.1501726196255864</v>
      </c>
      <c r="DK126" s="89">
        <f t="shared" si="285"/>
        <v>7.5174848485344711E-2</v>
      </c>
      <c r="DL126" s="89">
        <f t="shared" si="286"/>
        <v>11.559475152251553</v>
      </c>
      <c r="DM126" s="89">
        <f t="shared" si="287"/>
        <v>101.78080262624643</v>
      </c>
      <c r="DN126" s="83">
        <v>221</v>
      </c>
      <c r="DO126" s="84">
        <f t="shared" si="288"/>
        <v>2.7275079297199465</v>
      </c>
      <c r="DP126" s="84">
        <f t="shared" si="289"/>
        <v>8.7787058142090618E-2</v>
      </c>
      <c r="DQ126" s="84">
        <f t="shared" si="290"/>
        <v>75.476471903656588</v>
      </c>
      <c r="DR126" s="84">
        <f t="shared" si="291"/>
        <v>3.9712688253953385</v>
      </c>
      <c r="DS126" s="84">
        <f t="shared" si="292"/>
        <v>7.2752657727528411E-2</v>
      </c>
      <c r="DT126" s="84">
        <f t="shared" si="293"/>
        <v>62.550380922895499</v>
      </c>
      <c r="DU126" s="84">
        <f t="shared" si="294"/>
        <v>4.2409034318026482</v>
      </c>
      <c r="DV126" s="84">
        <f t="shared" si="295"/>
        <v>7.0401889421984165E-2</v>
      </c>
      <c r="DW126" s="84">
        <f t="shared" si="296"/>
        <v>60.529266401911833</v>
      </c>
      <c r="DX126" s="84">
        <f t="shared" si="297"/>
        <v>4.2898953309929135</v>
      </c>
      <c r="DY126" s="84">
        <f t="shared" si="298"/>
        <v>6.9998729654427147E-2</v>
      </c>
      <c r="DZ126" s="84">
        <f t="shared" si="299"/>
        <v>3.8781148071698857</v>
      </c>
      <c r="EA126" s="84">
        <f t="shared" si="300"/>
        <v>174.78447297698253</v>
      </c>
      <c r="EB126" s="88">
        <v>221</v>
      </c>
      <c r="EC126" s="89">
        <f t="shared" si="301"/>
        <v>3.7935157364714867</v>
      </c>
      <c r="ED126" s="89">
        <f t="shared" si="302"/>
        <v>8.9865828469798736E-2</v>
      </c>
      <c r="EE126" s="89">
        <f t="shared" si="303"/>
        <v>112.6107160436015</v>
      </c>
      <c r="EF126" s="89">
        <f t="shared" si="304"/>
        <v>4.5524762181602885</v>
      </c>
      <c r="EG126" s="89">
        <f t="shared" si="305"/>
        <v>8.2033583712731811E-2</v>
      </c>
      <c r="EH126" s="89">
        <f t="shared" si="306"/>
        <v>102.79614352654667</v>
      </c>
      <c r="EI126" s="89">
        <f t="shared" si="307"/>
        <v>4.6661669106878509</v>
      </c>
      <c r="EJ126" s="89">
        <f t="shared" si="308"/>
        <v>8.102805096383954E-2</v>
      </c>
      <c r="EK126" s="89">
        <f t="shared" si="309"/>
        <v>101.53611215771437</v>
      </c>
      <c r="EL126" s="89">
        <f t="shared" si="310"/>
        <v>4.6817599978833746</v>
      </c>
      <c r="EM126" s="89">
        <f t="shared" si="311"/>
        <v>8.0893002258242988E-2</v>
      </c>
      <c r="EN126" s="89">
        <f t="shared" si="312"/>
        <v>20.045215351232603</v>
      </c>
      <c r="EO126" s="89">
        <f t="shared" si="313"/>
        <v>199.88492827057905</v>
      </c>
      <c r="EP126" s="57">
        <f t="shared" si="221"/>
        <v>19.201535150042925</v>
      </c>
      <c r="EQ126" s="57">
        <f t="shared" si="314"/>
        <v>65.647938489957298</v>
      </c>
      <c r="ER126" s="57">
        <f t="shared" si="222"/>
        <v>9.0154526048565151E-2</v>
      </c>
      <c r="ES126" s="57">
        <f t="shared" si="223"/>
        <v>1.337893166560707</v>
      </c>
      <c r="ET126" s="57">
        <f t="shared" si="315"/>
        <v>33.789316656070703</v>
      </c>
      <c r="EU126" s="58">
        <f t="shared" si="224"/>
        <v>2.0495215231556485</v>
      </c>
      <c r="EV126" s="15">
        <f t="shared" si="225"/>
        <v>0.5979930253668061</v>
      </c>
      <c r="EW126" s="15">
        <f t="shared" si="226"/>
        <v>1.6172960826926297</v>
      </c>
      <c r="EX126" s="58">
        <f t="shared" si="316"/>
        <v>0.36974863895744431</v>
      </c>
      <c r="EY126" s="58">
        <v>100</v>
      </c>
      <c r="EZ126" s="58">
        <f t="shared" si="317"/>
        <v>1.0937857067991494</v>
      </c>
      <c r="FA126" s="58">
        <f t="shared" si="318"/>
        <v>3.5866043991451027</v>
      </c>
      <c r="FB126" s="58">
        <f t="shared" si="319"/>
        <v>7.0452758037845967E-2</v>
      </c>
      <c r="FC126" s="58">
        <f t="shared" si="320"/>
        <v>51.301676452992318</v>
      </c>
      <c r="FD126" s="58">
        <f t="shared" si="321"/>
        <v>1.51838889309089</v>
      </c>
      <c r="FE126" s="58">
        <f t="shared" si="322"/>
        <v>4.4221973741936322</v>
      </c>
      <c r="FF126" s="58">
        <f t="shared" si="323"/>
        <v>6.3448400243228037E-2</v>
      </c>
      <c r="FG126" s="58">
        <f t="shared" si="324"/>
        <v>46.201304127646935</v>
      </c>
      <c r="FH126" s="58">
        <f t="shared" si="325"/>
        <v>1.6048975519990887</v>
      </c>
      <c r="FI126" s="58">
        <f t="shared" si="326"/>
        <v>4.5932081769452617</v>
      </c>
      <c r="FJ126" s="58">
        <f t="shared" si="327"/>
        <v>6.2256065877653866E-2</v>
      </c>
      <c r="FK126" s="58">
        <f t="shared" si="328"/>
        <v>45.333080461887661</v>
      </c>
      <c r="FL126" s="58">
        <f t="shared" si="329"/>
        <v>1.6212875110307048</v>
      </c>
      <c r="FM126" s="58">
        <f t="shared" si="330"/>
        <v>4.625601321746994</v>
      </c>
      <c r="FN126" s="58">
        <f t="shared" si="331"/>
        <v>6.2037692878736242E-2</v>
      </c>
      <c r="FO126" s="58">
        <f t="shared" si="227"/>
        <v>0.92063936232044585</v>
      </c>
      <c r="FP126" s="58">
        <f t="shared" si="332"/>
        <v>-7.9360637679554147</v>
      </c>
      <c r="FQ126" s="27">
        <f t="shared" si="228"/>
        <v>0.75093915287310942</v>
      </c>
      <c r="FR126" s="27">
        <f t="shared" si="229"/>
        <v>8.8188727644222307E-7</v>
      </c>
      <c r="FS126" s="27">
        <f t="shared" si="333"/>
        <v>0.75094003476038584</v>
      </c>
      <c r="FT126" s="91">
        <f t="shared" si="366"/>
        <v>0.55000000000000004</v>
      </c>
      <c r="FU126" s="27">
        <f t="shared" si="230"/>
        <v>7.2056318303280867E-2</v>
      </c>
      <c r="FV126" s="27">
        <f t="shared" si="231"/>
        <v>1.0693157636206883</v>
      </c>
      <c r="FW126" s="27">
        <f t="shared" si="334"/>
        <v>6.9315763620688253</v>
      </c>
      <c r="FX126" s="54">
        <v>221</v>
      </c>
      <c r="FY126" s="55">
        <f t="shared" si="335"/>
        <v>1.1293851346223016</v>
      </c>
      <c r="FZ126" s="55">
        <f t="shared" si="336"/>
        <v>9.3602711792977897E-2</v>
      </c>
      <c r="GA126" s="55">
        <f t="shared" si="337"/>
        <v>25.256326533460644</v>
      </c>
      <c r="GB126" s="55">
        <f t="shared" si="338"/>
        <v>1.8652273566738309</v>
      </c>
      <c r="GC126" s="55">
        <f t="shared" si="339"/>
        <v>7.283557889016691E-2</v>
      </c>
      <c r="GD126" s="55">
        <f t="shared" si="340"/>
        <v>19.652840483641764</v>
      </c>
      <c r="GE126" s="55">
        <f t="shared" si="341"/>
        <v>1.9766542992001732</v>
      </c>
      <c r="GF126" s="55">
        <f t="shared" si="342"/>
        <v>7.075287695730853E-2</v>
      </c>
      <c r="GG126" s="55">
        <f t="shared" si="343"/>
        <v>19.090875994787211</v>
      </c>
      <c r="GH126" s="55">
        <f t="shared" si="344"/>
        <v>1.9899628984498976</v>
      </c>
      <c r="GI126" s="55">
        <f t="shared" si="345"/>
        <v>7.0515887279814768E-2</v>
      </c>
      <c r="GJ126" s="57">
        <f t="shared" si="232"/>
        <v>22.67166883471976</v>
      </c>
      <c r="GK126" s="57">
        <f t="shared" si="346"/>
        <v>88.65565106561094</v>
      </c>
      <c r="GL126" s="57">
        <f t="shared" si="233"/>
        <v>0.10311582667319448</v>
      </c>
      <c r="GM126" s="57">
        <f t="shared" si="234"/>
        <v>1.5302388678302061</v>
      </c>
      <c r="GN126" s="57">
        <f t="shared" si="347"/>
        <v>53.023886783020615</v>
      </c>
      <c r="GO126" s="58">
        <f t="shared" si="235"/>
        <v>2.8572455076256835</v>
      </c>
      <c r="GP126" s="15">
        <f t="shared" si="236"/>
        <v>0.78176869502423163</v>
      </c>
      <c r="GQ126" s="92">
        <f t="shared" si="237"/>
        <v>1.00410836129157</v>
      </c>
      <c r="GR126" s="92">
        <f t="shared" si="348"/>
        <v>0.77857004797634977</v>
      </c>
      <c r="GS126" s="58">
        <v>100</v>
      </c>
      <c r="GT126" s="92">
        <f t="shared" si="349"/>
        <v>1.0937857067991494</v>
      </c>
      <c r="GU126" s="92">
        <f t="shared" si="350"/>
        <v>1.3656026331105684</v>
      </c>
      <c r="GV126" s="92">
        <f t="shared" si="351"/>
        <v>0.12406558671485438</v>
      </c>
      <c r="GW126" s="92">
        <f t="shared" si="238"/>
        <v>106.66757683960562</v>
      </c>
      <c r="GX126" s="92">
        <f t="shared" si="352"/>
        <v>1.0619076329405499</v>
      </c>
      <c r="GY126" s="92">
        <f t="shared" si="353"/>
        <v>1.3292219301605581</v>
      </c>
      <c r="GZ126" s="92">
        <f t="shared" si="354"/>
        <v>0.12575195846872619</v>
      </c>
      <c r="HA126" s="92">
        <f t="shared" si="355"/>
        <v>108.11746470455959</v>
      </c>
      <c r="HB126" s="92">
        <f t="shared" si="356"/>
        <v>1.0554052574596546</v>
      </c>
      <c r="HC126" s="92">
        <f t="shared" si="357"/>
        <v>1.3217999888995557</v>
      </c>
      <c r="HD126" s="92">
        <f t="shared" si="358"/>
        <v>0.12610451451477597</v>
      </c>
      <c r="HE126" s="92">
        <f t="shared" si="359"/>
        <v>108.42058098465034</v>
      </c>
      <c r="HF126" s="92">
        <f t="shared" si="360"/>
        <v>1.0540638945104952</v>
      </c>
      <c r="HG126" s="92">
        <f t="shared" si="361"/>
        <v>1.3202688833764014</v>
      </c>
      <c r="HH126" s="92">
        <f t="shared" si="362"/>
        <v>0.12617761453833518</v>
      </c>
      <c r="HI126" s="92">
        <f t="shared" si="239"/>
        <v>1.8724757997488941</v>
      </c>
      <c r="HJ126" s="92">
        <f t="shared" si="363"/>
        <v>87.247579974889405</v>
      </c>
      <c r="HK126" s="27">
        <f t="shared" si="240"/>
        <v>0.67539509038209578</v>
      </c>
      <c r="HL126" s="27">
        <f t="shared" si="241"/>
        <v>1.1622824151577229E-5</v>
      </c>
      <c r="HM126" s="27">
        <f t="shared" si="364"/>
        <v>0.67540671320624734</v>
      </c>
      <c r="HN126" s="27">
        <f t="shared" si="367"/>
        <v>0.55000000000000004</v>
      </c>
      <c r="HO126" s="27">
        <f t="shared" si="242"/>
        <v>8.976522479338879E-2</v>
      </c>
      <c r="HP126" s="27">
        <f t="shared" si="243"/>
        <v>1.3321159359338897</v>
      </c>
      <c r="HQ126" s="27">
        <f t="shared" si="365"/>
        <v>33.211593593388969</v>
      </c>
    </row>
    <row r="127" spans="1:225" x14ac:dyDescent="0.25">
      <c r="A127" s="6" t="s">
        <v>211</v>
      </c>
      <c r="B127" s="7">
        <v>11.590299999999999</v>
      </c>
      <c r="C127" s="6" t="s">
        <v>133</v>
      </c>
      <c r="D127" s="6" t="s">
        <v>327</v>
      </c>
      <c r="E127" s="8">
        <v>8.2712985938792394E-2</v>
      </c>
      <c r="F127" s="5">
        <f t="shared" si="244"/>
        <v>6.8414380429108685E-3</v>
      </c>
      <c r="G127" s="59">
        <v>0.88</v>
      </c>
      <c r="H127" s="5">
        <v>2.8295280174702269</v>
      </c>
      <c r="I127" s="47">
        <f t="shared" si="188"/>
        <v>2.8294358005888611</v>
      </c>
      <c r="J127" s="60">
        <v>16</v>
      </c>
      <c r="K127" s="27">
        <v>0.99890000000000001</v>
      </c>
      <c r="L127" s="48">
        <v>1.108E-3</v>
      </c>
      <c r="M127" s="49">
        <f t="shared" si="189"/>
        <v>1.1092201421563721E-6</v>
      </c>
      <c r="N127" s="49">
        <f t="shared" si="190"/>
        <v>1.8325516073569537</v>
      </c>
      <c r="O127" s="14">
        <v>1.520200438032</v>
      </c>
      <c r="P127" s="14">
        <v>1.1517908377035999</v>
      </c>
      <c r="Q127" s="14">
        <v>0.91548213364690001</v>
      </c>
      <c r="R127" s="13">
        <f t="shared" si="191"/>
        <v>-0.60426155517568747</v>
      </c>
      <c r="S127" s="13">
        <f t="shared" si="191"/>
        <v>-0.20387875080341186</v>
      </c>
      <c r="T127" s="13">
        <f t="shared" si="191"/>
        <v>0.12739636391721415</v>
      </c>
      <c r="U127" s="13">
        <f t="shared" si="192"/>
        <v>0.84061533754677564</v>
      </c>
      <c r="V127" s="13">
        <f t="shared" si="193"/>
        <v>0.25048231529396892</v>
      </c>
      <c r="W127" s="13">
        <f t="shared" si="194"/>
        <v>1.1703294004616542</v>
      </c>
      <c r="X127" s="13">
        <f t="shared" si="245"/>
        <v>-0.22691464735396169</v>
      </c>
      <c r="Y127" s="13">
        <f t="shared" si="246"/>
        <v>1.3232357824659431</v>
      </c>
      <c r="Z127" s="13">
        <f t="shared" si="247"/>
        <v>-0.40407015298954962</v>
      </c>
      <c r="AA127" s="13">
        <f t="shared" si="248"/>
        <v>20.550728352628237</v>
      </c>
      <c r="AB127" s="18">
        <f t="shared" si="249"/>
        <v>5.0374451000090303E-5</v>
      </c>
      <c r="AC127" s="62">
        <v>0.31100593263846682</v>
      </c>
      <c r="AD127" s="17">
        <v>0.31102160018082509</v>
      </c>
      <c r="AE127" s="50">
        <f t="shared" si="195"/>
        <v>0.83931110286944433</v>
      </c>
      <c r="AF127" s="17">
        <v>0.48138728409038944</v>
      </c>
      <c r="AG127" s="65">
        <v>3.5385240928414743</v>
      </c>
      <c r="AH127" s="15">
        <f t="shared" si="196"/>
        <v>4.4502657507499945</v>
      </c>
      <c r="AI127" s="65">
        <v>0.83533918642626404</v>
      </c>
      <c r="AJ127" s="15">
        <f t="shared" si="197"/>
        <v>1.3751952201284008</v>
      </c>
      <c r="AK127" s="65">
        <v>4.6955104357449988</v>
      </c>
      <c r="AL127" s="92">
        <f t="shared" si="198"/>
        <v>1.9010424126334698E-2</v>
      </c>
      <c r="AM127" s="92">
        <f t="shared" si="199"/>
        <v>4.2171253149954753</v>
      </c>
      <c r="AN127" s="47">
        <v>1.5477615825091098</v>
      </c>
      <c r="AO127" s="47">
        <f t="shared" si="200"/>
        <v>2.6985621010935468</v>
      </c>
      <c r="AP127" s="5">
        <f t="shared" si="201"/>
        <v>1.6462716492587173</v>
      </c>
      <c r="AQ127" s="5">
        <f t="shared" si="202"/>
        <v>0.89811861196010268</v>
      </c>
      <c r="AR127" s="8">
        <v>5.3278460258379991E-2</v>
      </c>
      <c r="AS127" s="51">
        <f t="shared" si="203"/>
        <v>0.79483366569589675</v>
      </c>
      <c r="AT127" s="51">
        <f t="shared" si="204"/>
        <v>0.75765721998782565</v>
      </c>
      <c r="AU127" s="51">
        <f t="shared" si="205"/>
        <v>0.60221146550388593</v>
      </c>
      <c r="AV127" s="51">
        <f t="shared" si="206"/>
        <v>0.69185110150273788</v>
      </c>
      <c r="AW127" s="52">
        <f t="shared" si="207"/>
        <v>1.9567507776575799</v>
      </c>
      <c r="AX127" s="52">
        <f t="shared" si="208"/>
        <v>0.29153551509053005</v>
      </c>
      <c r="AY127" s="9">
        <f t="shared" si="209"/>
        <v>0.56041022503118376</v>
      </c>
      <c r="AZ127" s="9">
        <f t="shared" si="210"/>
        <v>0.78021960030776949</v>
      </c>
      <c r="BA127" s="95">
        <f t="shared" si="250"/>
        <v>0.88215718831062873</v>
      </c>
      <c r="BB127" s="9">
        <f t="shared" si="211"/>
        <v>0.61032142243126652</v>
      </c>
      <c r="BC127" s="9">
        <f t="shared" si="212"/>
        <v>0.37232971376744955</v>
      </c>
      <c r="BD127" s="53">
        <f t="shared" si="368"/>
        <v>41.789002292049211</v>
      </c>
      <c r="BE127" s="53">
        <f t="shared" si="368"/>
        <v>58.17987825569891</v>
      </c>
      <c r="BF127" s="53">
        <f t="shared" si="368"/>
        <v>65.78122082303058</v>
      </c>
      <c r="BG127" s="53">
        <f t="shared" si="368"/>
        <v>45.510810084608529</v>
      </c>
      <c r="BH127" s="53">
        <f t="shared" si="368"/>
        <v>27.764103092801683</v>
      </c>
      <c r="BI127" s="96">
        <f t="shared" si="369"/>
        <v>1.6210620025331923</v>
      </c>
      <c r="BJ127" s="96">
        <f t="shared" si="369"/>
        <v>1.7647728081290968</v>
      </c>
      <c r="BK127" s="96">
        <f t="shared" si="369"/>
        <v>1.8181019292224281</v>
      </c>
      <c r="BL127" s="96">
        <f t="shared" si="369"/>
        <v>1.6581145659424337</v>
      </c>
      <c r="BM127" s="96">
        <f t="shared" si="369"/>
        <v>1.4434836483420408</v>
      </c>
      <c r="BN127" s="99">
        <f t="shared" si="251"/>
        <v>2.9451937438491256</v>
      </c>
      <c r="BO127" s="99">
        <f t="shared" si="252"/>
        <v>4.1003853659648026</v>
      </c>
      <c r="BP127" s="99">
        <f t="shared" si="253"/>
        <v>4.6361106847388944</v>
      </c>
      <c r="BQ127" s="99">
        <f t="shared" si="254"/>
        <v>3.2074982839252151</v>
      </c>
      <c r="BR127" s="99">
        <f t="shared" si="255"/>
        <v>1.9567507776575799</v>
      </c>
      <c r="BS127" s="105">
        <f t="shared" si="370"/>
        <v>0.46911386928168142</v>
      </c>
      <c r="BT127" s="105">
        <f t="shared" si="370"/>
        <v>0.61282467487758574</v>
      </c>
      <c r="BU127" s="105">
        <f t="shared" si="370"/>
        <v>0.66615379597091728</v>
      </c>
      <c r="BV127" s="105">
        <f t="shared" si="370"/>
        <v>0.50616643269092276</v>
      </c>
      <c r="BW127" s="105">
        <f t="shared" si="370"/>
        <v>0.29153551509053005</v>
      </c>
      <c r="BX127" s="88">
        <v>100</v>
      </c>
      <c r="BY127" s="89">
        <f t="shared" si="256"/>
        <v>1.1000185275062209</v>
      </c>
      <c r="BZ127" s="89">
        <f t="shared" si="214"/>
        <v>0.11031674947000544</v>
      </c>
      <c r="CA127" s="89">
        <f t="shared" si="215"/>
        <v>37.029803366239392</v>
      </c>
      <c r="CB127" s="89">
        <f t="shared" si="257"/>
        <v>1.3717276019457145</v>
      </c>
      <c r="CC127" s="89">
        <f t="shared" si="216"/>
        <v>9.8788756290528454E-2</v>
      </c>
      <c r="CD127" s="89">
        <f t="shared" si="217"/>
        <v>33.160224877984099</v>
      </c>
      <c r="CE127" s="89">
        <f t="shared" si="258"/>
        <v>1.4057846562887595</v>
      </c>
      <c r="CF127" s="89">
        <f t="shared" si="218"/>
        <v>9.7584773239385941E-2</v>
      </c>
      <c r="CG127" s="89">
        <f t="shared" si="219"/>
        <v>32.756086287477373</v>
      </c>
      <c r="CH127" s="89">
        <f t="shared" si="259"/>
        <v>1.4096202050755062</v>
      </c>
      <c r="CI127" s="89">
        <f t="shared" si="220"/>
        <v>9.7451919682819882E-2</v>
      </c>
      <c r="CJ127" s="89">
        <f t="shared" si="260"/>
        <v>17.819370896529229</v>
      </c>
      <c r="CK127" s="89">
        <f t="shared" si="261"/>
        <v>-27.961178236353735</v>
      </c>
      <c r="CL127" s="83">
        <v>222</v>
      </c>
      <c r="CM127" s="84">
        <f t="shared" si="262"/>
        <v>1.756024158262155</v>
      </c>
      <c r="CN127" s="84">
        <f t="shared" si="263"/>
        <v>0.11178709550792486</v>
      </c>
      <c r="CO127" s="84">
        <f t="shared" si="264"/>
        <v>92.262198296213057</v>
      </c>
      <c r="CP127" s="84">
        <f t="shared" si="265"/>
        <v>2.1550455313084353</v>
      </c>
      <c r="CQ127" s="84">
        <f t="shared" si="266"/>
        <v>0.1009087183853557</v>
      </c>
      <c r="CR127" s="84">
        <f t="shared" si="267"/>
        <v>83.283854394681853</v>
      </c>
      <c r="CS127" s="84">
        <f t="shared" si="268"/>
        <v>2.2071162976286689</v>
      </c>
      <c r="CT127" s="84">
        <f t="shared" si="269"/>
        <v>9.9711283512192425E-2</v>
      </c>
      <c r="CU127" s="84">
        <f t="shared" si="270"/>
        <v>82.295565243661201</v>
      </c>
      <c r="CV127" s="84">
        <f t="shared" si="271"/>
        <v>2.2132690753808149</v>
      </c>
      <c r="CW127" s="84">
        <f t="shared" si="272"/>
        <v>9.9572590855444953E-2</v>
      </c>
      <c r="CX127" s="84">
        <f t="shared" si="273"/>
        <v>20.383262344232932</v>
      </c>
      <c r="CY127" s="84">
        <f t="shared" si="274"/>
        <v>13.109400576312137</v>
      </c>
      <c r="CZ127" s="88">
        <v>222</v>
      </c>
      <c r="DA127" s="89">
        <f t="shared" si="275"/>
        <v>1.8490587776511587</v>
      </c>
      <c r="DB127" s="89">
        <f t="shared" si="276"/>
        <v>0.10438912936018198</v>
      </c>
      <c r="DC127" s="89">
        <f t="shared" si="277"/>
        <v>79.110629061181172</v>
      </c>
      <c r="DD127" s="89">
        <f t="shared" si="278"/>
        <v>2.744388100216872</v>
      </c>
      <c r="DE127" s="89">
        <f t="shared" si="279"/>
        <v>8.5685605495551362E-2</v>
      </c>
      <c r="DF127" s="89">
        <f t="shared" si="280"/>
        <v>64.936284015286603</v>
      </c>
      <c r="DG127" s="89">
        <f t="shared" si="281"/>
        <v>2.9597910976814301</v>
      </c>
      <c r="DH127" s="89">
        <f t="shared" si="282"/>
        <v>8.2508768302608212E-2</v>
      </c>
      <c r="DI127" s="89">
        <f t="shared" si="283"/>
        <v>62.528738418354422</v>
      </c>
      <c r="DJ127" s="89">
        <f t="shared" si="284"/>
        <v>3.0028961398087923</v>
      </c>
      <c r="DK127" s="89">
        <f t="shared" si="285"/>
        <v>8.191444214298757E-2</v>
      </c>
      <c r="DL127" s="89">
        <f t="shared" si="286"/>
        <v>-0.96543944912803603</v>
      </c>
      <c r="DM127" s="89">
        <f t="shared" si="287"/>
        <v>53.463393197346761</v>
      </c>
      <c r="DN127" s="83">
        <v>222</v>
      </c>
      <c r="DO127" s="84">
        <f t="shared" si="288"/>
        <v>2.7232051820521157</v>
      </c>
      <c r="DP127" s="84">
        <f t="shared" si="289"/>
        <v>0.10149528190330576</v>
      </c>
      <c r="DQ127" s="84">
        <f t="shared" si="290"/>
        <v>107.08686932844843</v>
      </c>
      <c r="DR127" s="84">
        <f t="shared" si="291"/>
        <v>3.5139958405581071</v>
      </c>
      <c r="DS127" s="84">
        <f t="shared" si="292"/>
        <v>8.9348119220393124E-2</v>
      </c>
      <c r="DT127" s="84">
        <f t="shared" si="293"/>
        <v>94.27049403944001</v>
      </c>
      <c r="DU127" s="84">
        <f t="shared" si="294"/>
        <v>3.674183044401377</v>
      </c>
      <c r="DV127" s="84">
        <f t="shared" si="295"/>
        <v>8.737871270753958E-2</v>
      </c>
      <c r="DW127" s="84">
        <f t="shared" si="296"/>
        <v>92.19258880146586</v>
      </c>
      <c r="DX127" s="84">
        <f t="shared" si="297"/>
        <v>3.7029325830787969</v>
      </c>
      <c r="DY127" s="84">
        <f t="shared" si="298"/>
        <v>8.7038847935295066E-2</v>
      </c>
      <c r="DZ127" s="84">
        <f t="shared" si="299"/>
        <v>5.2299671537717307</v>
      </c>
      <c r="EA127" s="84">
        <f t="shared" si="300"/>
        <v>89.238845608717</v>
      </c>
      <c r="EB127" s="88">
        <v>222</v>
      </c>
      <c r="EC127" s="89">
        <f t="shared" si="301"/>
        <v>3.7888858428912209</v>
      </c>
      <c r="ED127" s="89">
        <f t="shared" si="302"/>
        <v>9.1494468139815113E-2</v>
      </c>
      <c r="EE127" s="89">
        <f t="shared" si="303"/>
        <v>109.14763403496319</v>
      </c>
      <c r="EF127" s="89">
        <f t="shared" si="304"/>
        <v>4.5911039372748998</v>
      </c>
      <c r="EG127" s="89">
        <f t="shared" si="305"/>
        <v>8.3117416296848851E-2</v>
      </c>
      <c r="EH127" s="89">
        <f t="shared" si="306"/>
        <v>99.154293372544387</v>
      </c>
      <c r="EI127" s="89">
        <f t="shared" si="307"/>
        <v>4.711918095889378</v>
      </c>
      <c r="EJ127" s="89">
        <f t="shared" si="308"/>
        <v>8.2044926583267827E-2</v>
      </c>
      <c r="EK127" s="89">
        <f t="shared" si="309"/>
        <v>97.874874877151612</v>
      </c>
      <c r="EL127" s="89">
        <f t="shared" si="310"/>
        <v>4.7285004535186221</v>
      </c>
      <c r="EM127" s="89">
        <f t="shared" si="311"/>
        <v>8.190093873710691E-2</v>
      </c>
      <c r="EN127" s="89">
        <f t="shared" si="312"/>
        <v>-0.98176506683774756</v>
      </c>
      <c r="EO127" s="89">
        <f t="shared" si="313"/>
        <v>141.6506234472586</v>
      </c>
      <c r="EP127" s="57">
        <f t="shared" si="221"/>
        <v>20.550728352628237</v>
      </c>
      <c r="EQ127" s="57">
        <f t="shared" si="314"/>
        <v>74.299666680102789</v>
      </c>
      <c r="ER127" s="57">
        <f t="shared" si="222"/>
        <v>9.8040903081296385E-2</v>
      </c>
      <c r="ES127" s="57">
        <f t="shared" si="223"/>
        <v>1.1853145182528733</v>
      </c>
      <c r="ET127" s="57">
        <f t="shared" si="315"/>
        <v>18.531451825287327</v>
      </c>
      <c r="EU127" s="58">
        <f t="shared" si="224"/>
        <v>2.2199566409661311</v>
      </c>
      <c r="EV127" s="15">
        <f t="shared" si="225"/>
        <v>0.62736795983872506</v>
      </c>
      <c r="EW127" s="15">
        <f t="shared" si="226"/>
        <v>1.4492604834759295</v>
      </c>
      <c r="EX127" s="58">
        <f t="shared" si="316"/>
        <v>0.43288833649423442</v>
      </c>
      <c r="EY127" s="58">
        <v>100</v>
      </c>
      <c r="EZ127" s="58">
        <f t="shared" si="317"/>
        <v>1.0937857067991494</v>
      </c>
      <c r="FA127" s="58">
        <f t="shared" si="318"/>
        <v>2.9234491817551915</v>
      </c>
      <c r="FB127" s="58">
        <f t="shared" si="319"/>
        <v>8.302002490502558E-2</v>
      </c>
      <c r="FC127" s="58">
        <f t="shared" si="320"/>
        <v>62.916190940248413</v>
      </c>
      <c r="FD127" s="58">
        <f t="shared" si="321"/>
        <v>1.3673306859155945</v>
      </c>
      <c r="FE127" s="58">
        <f t="shared" si="322"/>
        <v>3.4086110054345631</v>
      </c>
      <c r="FF127" s="58">
        <f t="shared" si="323"/>
        <v>7.6885052073105142E-2</v>
      </c>
      <c r="FG127" s="58">
        <f t="shared" si="324"/>
        <v>58.266841309868127</v>
      </c>
      <c r="FH127" s="58">
        <f t="shared" si="325"/>
        <v>1.4216139920208091</v>
      </c>
      <c r="FI127" s="58">
        <f t="shared" si="326"/>
        <v>3.5050133596822795</v>
      </c>
      <c r="FJ127" s="58">
        <f t="shared" si="327"/>
        <v>7.582035175910172E-2</v>
      </c>
      <c r="FK127" s="58">
        <f t="shared" si="328"/>
        <v>57.459965037226503</v>
      </c>
      <c r="FL127" s="58">
        <f t="shared" si="329"/>
        <v>1.431792343585276</v>
      </c>
      <c r="FM127" s="58">
        <f t="shared" si="330"/>
        <v>3.5230867469625999</v>
      </c>
      <c r="FN127" s="58">
        <f t="shared" si="331"/>
        <v>7.5625623010381254E-2</v>
      </c>
      <c r="FO127" s="58">
        <f t="shared" si="227"/>
        <v>0.91431378219550929</v>
      </c>
      <c r="FP127" s="58">
        <f t="shared" si="332"/>
        <v>-8.568621780449071</v>
      </c>
      <c r="FQ127" s="27">
        <f t="shared" si="228"/>
        <v>0.73050980993091674</v>
      </c>
      <c r="FR127" s="27">
        <f t="shared" si="229"/>
        <v>1.7175021854310958E-6</v>
      </c>
      <c r="FS127" s="27">
        <f t="shared" si="333"/>
        <v>0.73051152743310221</v>
      </c>
      <c r="FT127" s="91">
        <f t="shared" si="366"/>
        <v>0.55000000000000004</v>
      </c>
      <c r="FU127" s="27">
        <f t="shared" si="230"/>
        <v>0.10039434825582697</v>
      </c>
      <c r="FV127" s="27">
        <f t="shared" si="231"/>
        <v>1.2137676704129479</v>
      </c>
      <c r="FW127" s="27">
        <f t="shared" si="334"/>
        <v>21.376767041294787</v>
      </c>
      <c r="FX127" s="54">
        <v>222</v>
      </c>
      <c r="FY127" s="55">
        <f t="shared" si="335"/>
        <v>1.1282063947572154</v>
      </c>
      <c r="FZ127" s="55">
        <f t="shared" si="336"/>
        <v>0.13946416693177444</v>
      </c>
      <c r="GA127" s="55">
        <f t="shared" si="337"/>
        <v>76.736768027417142</v>
      </c>
      <c r="GB127" s="55">
        <f t="shared" si="338"/>
        <v>1.4424430967045319</v>
      </c>
      <c r="GC127" s="55">
        <f t="shared" si="339"/>
        <v>0.12334102996373161</v>
      </c>
      <c r="GD127" s="55">
        <f t="shared" si="340"/>
        <v>67.865403800961531</v>
      </c>
      <c r="GE127" s="55">
        <f t="shared" si="341"/>
        <v>1.4840198717815922</v>
      </c>
      <c r="GF127" s="55">
        <f t="shared" si="342"/>
        <v>0.12160097504079539</v>
      </c>
      <c r="GG127" s="55">
        <f t="shared" si="343"/>
        <v>66.907980873524963</v>
      </c>
      <c r="GH127" s="55">
        <f t="shared" si="344"/>
        <v>1.488904889621169</v>
      </c>
      <c r="GI127" s="55">
        <f t="shared" si="345"/>
        <v>0.12140132797908749</v>
      </c>
      <c r="GJ127" s="57">
        <f t="shared" si="232"/>
        <v>28.611328532467336</v>
      </c>
      <c r="GK127" s="57">
        <f t="shared" si="346"/>
        <v>133.36926755882936</v>
      </c>
      <c r="GL127" s="57">
        <f t="shared" si="233"/>
        <v>0.12640533328697065</v>
      </c>
      <c r="GM127" s="57">
        <f t="shared" si="234"/>
        <v>1.5282404794394751</v>
      </c>
      <c r="GN127" s="57">
        <f t="shared" si="347"/>
        <v>52.824047943947505</v>
      </c>
      <c r="GO127" s="58">
        <f t="shared" si="235"/>
        <v>4.3029480548213108</v>
      </c>
      <c r="GP127" s="15">
        <f t="shared" si="236"/>
        <v>0.96689687668565494</v>
      </c>
      <c r="GQ127" s="92">
        <f t="shared" si="237"/>
        <v>1.0144470825429337</v>
      </c>
      <c r="GR127" s="92">
        <f t="shared" si="348"/>
        <v>0.95312697263805646</v>
      </c>
      <c r="GS127" s="58">
        <v>100</v>
      </c>
      <c r="GT127" s="92">
        <f t="shared" si="349"/>
        <v>1.0937857067991494</v>
      </c>
      <c r="GU127" s="92">
        <f t="shared" si="350"/>
        <v>1.0505105418303831</v>
      </c>
      <c r="GV127" s="92">
        <f t="shared" si="351"/>
        <v>0.16341270880981382</v>
      </c>
      <c r="GW127" s="92">
        <f t="shared" si="238"/>
        <v>172.41545682483945</v>
      </c>
      <c r="GX127" s="92">
        <f t="shared" si="352"/>
        <v>0.86126162240194648</v>
      </c>
      <c r="GY127" s="92">
        <f t="shared" si="353"/>
        <v>0.82715597084823167</v>
      </c>
      <c r="GZ127" s="92">
        <f t="shared" si="354"/>
        <v>0.18415873879663994</v>
      </c>
      <c r="HA127" s="92">
        <f t="shared" si="355"/>
        <v>194.30442900780125</v>
      </c>
      <c r="HB127" s="92">
        <f t="shared" si="356"/>
        <v>0.81977509838592821</v>
      </c>
      <c r="HC127" s="92">
        <f t="shared" si="357"/>
        <v>0.78735444504353236</v>
      </c>
      <c r="HD127" s="92">
        <f t="shared" si="358"/>
        <v>0.18875605618821101</v>
      </c>
      <c r="HE127" s="92">
        <f t="shared" si="359"/>
        <v>199.15502223283013</v>
      </c>
      <c r="HF127" s="92">
        <f t="shared" si="360"/>
        <v>0.81157451057404761</v>
      </c>
      <c r="HG127" s="92">
        <f t="shared" si="361"/>
        <v>0.77948900871007198</v>
      </c>
      <c r="HH127" s="92">
        <f t="shared" si="362"/>
        <v>0.18970598767534408</v>
      </c>
      <c r="HI127" s="92">
        <f t="shared" si="239"/>
        <v>2.2935453909949097</v>
      </c>
      <c r="HJ127" s="92">
        <f t="shared" si="363"/>
        <v>129.35453909949098</v>
      </c>
      <c r="HK127" s="27">
        <f t="shared" si="240"/>
        <v>0.6094920108924492</v>
      </c>
      <c r="HL127" s="27">
        <f t="shared" si="241"/>
        <v>1.4751646716290999E-4</v>
      </c>
      <c r="HM127" s="27">
        <f t="shared" si="364"/>
        <v>0.60963952735961213</v>
      </c>
      <c r="HN127" s="27">
        <f t="shared" si="367"/>
        <v>0.55000000000000004</v>
      </c>
      <c r="HO127" s="27">
        <f t="shared" si="242"/>
        <v>0.1407024634988428</v>
      </c>
      <c r="HP127" s="27">
        <f t="shared" si="243"/>
        <v>1.7010927837010095</v>
      </c>
      <c r="HQ127" s="27">
        <f t="shared" si="365"/>
        <v>70.109278370100952</v>
      </c>
    </row>
    <row r="128" spans="1:225" x14ac:dyDescent="0.25">
      <c r="A128" s="6" t="s">
        <v>211</v>
      </c>
      <c r="B128" s="7">
        <v>11.590299999999999</v>
      </c>
      <c r="C128" s="6" t="s">
        <v>134</v>
      </c>
      <c r="D128" s="6" t="s">
        <v>328</v>
      </c>
      <c r="E128" s="8">
        <v>0.10471204188481674</v>
      </c>
      <c r="F128" s="5">
        <f t="shared" si="244"/>
        <v>1.0964611715687616E-2</v>
      </c>
      <c r="G128" s="59">
        <v>1.0900000000000001</v>
      </c>
      <c r="H128" s="5">
        <v>2.450302360146972</v>
      </c>
      <c r="I128" s="47">
        <f t="shared" si="188"/>
        <v>2.450302360146972</v>
      </c>
      <c r="J128" s="60">
        <v>16</v>
      </c>
      <c r="K128" s="27">
        <v>0.99890000000000001</v>
      </c>
      <c r="L128" s="48">
        <v>1.108E-3</v>
      </c>
      <c r="M128" s="49">
        <f t="shared" si="189"/>
        <v>1.1092201421563721E-6</v>
      </c>
      <c r="N128" s="49">
        <f t="shared" si="190"/>
        <v>1.4530006608739332</v>
      </c>
      <c r="O128" s="14">
        <v>1.3134756154259999</v>
      </c>
      <c r="P128" s="14">
        <v>1.1057949291887001</v>
      </c>
      <c r="Q128" s="14">
        <v>1.0389665111410999</v>
      </c>
      <c r="R128" s="13">
        <f t="shared" si="191"/>
        <v>-0.39338941719744164</v>
      </c>
      <c r="S128" s="13">
        <f t="shared" si="191"/>
        <v>-0.14508386109335042</v>
      </c>
      <c r="T128" s="13">
        <f t="shared" si="191"/>
        <v>-5.5149152808723109E-2</v>
      </c>
      <c r="U128" s="13">
        <f t="shared" si="192"/>
        <v>0.94711503836990396</v>
      </c>
      <c r="V128" s="13">
        <f t="shared" si="193"/>
        <v>7.8388426103800521E-2</v>
      </c>
      <c r="W128" s="13">
        <f t="shared" si="194"/>
        <v>1.1470069584847415</v>
      </c>
      <c r="X128" s="13">
        <f t="shared" si="245"/>
        <v>-0.19787414369983841</v>
      </c>
      <c r="Y128" s="13">
        <f t="shared" si="246"/>
        <v>1.2051699777006886</v>
      </c>
      <c r="Z128" s="13">
        <f t="shared" si="247"/>
        <v>-0.26923663914539619</v>
      </c>
      <c r="AA128" s="13">
        <f t="shared" si="248"/>
        <v>21.430674529578219</v>
      </c>
      <c r="AB128" s="18">
        <f t="shared" si="249"/>
        <v>0</v>
      </c>
      <c r="AC128" s="62">
        <v>0.44484306007631674</v>
      </c>
      <c r="AD128" s="17">
        <v>0.44484306007631674</v>
      </c>
      <c r="AE128" s="50">
        <f t="shared" si="195"/>
        <v>0.79012677718653723</v>
      </c>
      <c r="AF128" s="17">
        <v>0.49064897192896134</v>
      </c>
      <c r="AG128" s="65">
        <v>3.5835266046317322</v>
      </c>
      <c r="AH128" s="15">
        <f t="shared" si="196"/>
        <v>4.1649688124647462</v>
      </c>
      <c r="AI128" s="65">
        <v>0.98047436242643227</v>
      </c>
      <c r="AJ128" s="15">
        <f t="shared" si="197"/>
        <v>1.1407395263184261</v>
      </c>
      <c r="AK128" s="65">
        <v>3.9114068213319997</v>
      </c>
      <c r="AL128" s="92">
        <f t="shared" si="198"/>
        <v>7.3692509267273545E-3</v>
      </c>
      <c r="AM128" s="92">
        <f t="shared" si="199"/>
        <v>3.8071856378899551</v>
      </c>
      <c r="AN128" s="47">
        <v>1.1029709485515773</v>
      </c>
      <c r="AO128" s="47">
        <f t="shared" si="200"/>
        <v>1.7761922082160482</v>
      </c>
      <c r="AP128" s="5">
        <f t="shared" si="201"/>
        <v>1.1634567613735225</v>
      </c>
      <c r="AQ128" s="5">
        <f t="shared" si="202"/>
        <v>0.97335455292616357</v>
      </c>
      <c r="AR128" s="8">
        <v>3.896865515049E-2</v>
      </c>
      <c r="AS128" s="51">
        <f t="shared" si="203"/>
        <v>0.9395652699396706</v>
      </c>
      <c r="AT128" s="51">
        <f t="shared" si="204"/>
        <v>0.84188462747369497</v>
      </c>
      <c r="AU128" s="51">
        <f t="shared" si="205"/>
        <v>0.79100555727038124</v>
      </c>
      <c r="AV128" s="51">
        <f t="shared" si="206"/>
        <v>0.86209126543569914</v>
      </c>
      <c r="AW128" s="52">
        <f t="shared" si="207"/>
        <v>1.1796200223866893</v>
      </c>
      <c r="AX128" s="52">
        <f t="shared" si="208"/>
        <v>7.1742135478824021E-2</v>
      </c>
      <c r="AY128" s="9">
        <f t="shared" si="209"/>
        <v>0.63141002557993597</v>
      </c>
      <c r="AZ128" s="9">
        <f t="shared" si="210"/>
        <v>0.76467130565649433</v>
      </c>
      <c r="BA128" s="95">
        <f t="shared" si="250"/>
        <v>0.80344665180045904</v>
      </c>
      <c r="BB128" s="9">
        <f t="shared" si="211"/>
        <v>0.69264434076073311</v>
      </c>
      <c r="BC128" s="9">
        <f t="shared" si="212"/>
        <v>0.45370187852279981</v>
      </c>
      <c r="BD128" s="53">
        <f t="shared" si="368"/>
        <v>59.60605161432305</v>
      </c>
      <c r="BE128" s="53">
        <f t="shared" si="368"/>
        <v>72.186115941205514</v>
      </c>
      <c r="BF128" s="53">
        <f t="shared" si="368"/>
        <v>75.846566662585147</v>
      </c>
      <c r="BG128" s="53">
        <f t="shared" si="368"/>
        <v>65.38666263310111</v>
      </c>
      <c r="BH128" s="53">
        <f t="shared" si="368"/>
        <v>42.830136509008696</v>
      </c>
      <c r="BI128" s="96">
        <f t="shared" si="369"/>
        <v>1.7752903545269318</v>
      </c>
      <c r="BJ128" s="96">
        <f t="shared" si="369"/>
        <v>1.8584536747170415</v>
      </c>
      <c r="BK128" s="96">
        <f t="shared" si="369"/>
        <v>1.8799359264115887</v>
      </c>
      <c r="BL128" s="96">
        <f t="shared" si="369"/>
        <v>1.8154891713279471</v>
      </c>
      <c r="BM128" s="96">
        <f t="shared" si="369"/>
        <v>1.6317494585902357</v>
      </c>
      <c r="BN128" s="99">
        <f t="shared" si="251"/>
        <v>1.6416593004526312</v>
      </c>
      <c r="BO128" s="99">
        <f t="shared" si="252"/>
        <v>1.98813720065222</v>
      </c>
      <c r="BP128" s="99">
        <f t="shared" si="253"/>
        <v>2.0889526851181865</v>
      </c>
      <c r="BQ128" s="99">
        <f t="shared" si="254"/>
        <v>1.8008678637488387</v>
      </c>
      <c r="BR128" s="99">
        <f t="shared" si="255"/>
        <v>1.1796200223866893</v>
      </c>
      <c r="BS128" s="105">
        <f t="shared" si="370"/>
        <v>0.21528303141552013</v>
      </c>
      <c r="BT128" s="105">
        <f t="shared" si="370"/>
        <v>0.29844635160562982</v>
      </c>
      <c r="BU128" s="105">
        <f t="shared" si="370"/>
        <v>0.31992860330017692</v>
      </c>
      <c r="BV128" s="105">
        <f t="shared" si="370"/>
        <v>0.25548184821653552</v>
      </c>
      <c r="BW128" s="105">
        <f t="shared" si="370"/>
        <v>7.1742135478824021E-2</v>
      </c>
      <c r="BX128" s="88">
        <v>100</v>
      </c>
      <c r="BY128" s="89">
        <f t="shared" si="256"/>
        <v>1.1000185275062209</v>
      </c>
      <c r="BZ128" s="89">
        <f t="shared" si="214"/>
        <v>0.10843455365976327</v>
      </c>
      <c r="CA128" s="89">
        <f t="shared" si="215"/>
        <v>44.352747324417408</v>
      </c>
      <c r="CB128" s="89">
        <f t="shared" si="257"/>
        <v>1.317814430940154</v>
      </c>
      <c r="CC128" s="89">
        <f t="shared" si="216"/>
        <v>9.9069635843268347E-2</v>
      </c>
      <c r="CD128" s="89">
        <f t="shared" si="217"/>
        <v>40.522235558470413</v>
      </c>
      <c r="CE128" s="89">
        <f t="shared" si="258"/>
        <v>1.344530093838356</v>
      </c>
      <c r="CF128" s="89">
        <f t="shared" si="218"/>
        <v>9.8080446112902661E-2</v>
      </c>
      <c r="CG128" s="89">
        <f t="shared" si="219"/>
        <v>40.117629455654885</v>
      </c>
      <c r="CH128" s="89">
        <f t="shared" si="259"/>
        <v>1.3475314334328627</v>
      </c>
      <c r="CI128" s="89">
        <f t="shared" si="220"/>
        <v>9.7971158561232577E-2</v>
      </c>
      <c r="CJ128" s="89">
        <f t="shared" si="260"/>
        <v>-6.4375435740228752</v>
      </c>
      <c r="CK128" s="89">
        <f t="shared" si="261"/>
        <v>14.23436427489959</v>
      </c>
      <c r="CL128" s="83">
        <v>223</v>
      </c>
      <c r="CM128" s="84">
        <f t="shared" si="262"/>
        <v>1.7541846481573566</v>
      </c>
      <c r="CN128" s="84">
        <f t="shared" si="263"/>
        <v>0.10609621717560699</v>
      </c>
      <c r="CO128" s="84">
        <f t="shared" si="264"/>
        <v>99.376501034245678</v>
      </c>
      <c r="CP128" s="84">
        <f t="shared" si="265"/>
        <v>2.1180365038880313</v>
      </c>
      <c r="CQ128" s="84">
        <f t="shared" si="266"/>
        <v>9.6554124914523712E-2</v>
      </c>
      <c r="CR128" s="84">
        <f t="shared" si="267"/>
        <v>90.438767279960331</v>
      </c>
      <c r="CS128" s="84">
        <f t="shared" si="268"/>
        <v>2.1651006945204188</v>
      </c>
      <c r="CT128" s="84">
        <f t="shared" si="269"/>
        <v>9.5498929388716333E-2</v>
      </c>
      <c r="CU128" s="84">
        <f t="shared" si="270"/>
        <v>89.450403678945577</v>
      </c>
      <c r="CV128" s="84">
        <f t="shared" si="271"/>
        <v>2.1706560174103777</v>
      </c>
      <c r="CW128" s="84">
        <f t="shared" si="272"/>
        <v>9.5376646709741761E-2</v>
      </c>
      <c r="CX128" s="84">
        <f t="shared" si="273"/>
        <v>-8.9153023921966117</v>
      </c>
      <c r="CY128" s="84">
        <f t="shared" si="274"/>
        <v>84.013154763052881</v>
      </c>
      <c r="CZ128" s="88">
        <v>223</v>
      </c>
      <c r="DA128" s="89">
        <f t="shared" si="275"/>
        <v>1.8458811247695601</v>
      </c>
      <c r="DB128" s="89">
        <f t="shared" si="276"/>
        <v>9.8749812495529679E-2</v>
      </c>
      <c r="DC128" s="89">
        <f t="shared" si="277"/>
        <v>84.318187973852531</v>
      </c>
      <c r="DD128" s="89">
        <f t="shared" si="278"/>
        <v>2.6782427129763029</v>
      </c>
      <c r="DE128" s="89">
        <f t="shared" si="279"/>
        <v>8.1980993701878502E-2</v>
      </c>
      <c r="DF128" s="89">
        <f t="shared" si="280"/>
        <v>70.000019873973272</v>
      </c>
      <c r="DG128" s="89">
        <f t="shared" si="281"/>
        <v>2.8759473615824369</v>
      </c>
      <c r="DH128" s="89">
        <f t="shared" si="282"/>
        <v>7.9112967977353399E-2</v>
      </c>
      <c r="DI128" s="89">
        <f t="shared" si="283"/>
        <v>67.551136923787425</v>
      </c>
      <c r="DJ128" s="89">
        <f t="shared" si="284"/>
        <v>2.9154096027935106</v>
      </c>
      <c r="DK128" s="89">
        <f t="shared" si="285"/>
        <v>7.8575717277303461E-2</v>
      </c>
      <c r="DL128" s="89">
        <f t="shared" si="286"/>
        <v>-24.960190000175185</v>
      </c>
      <c r="DM128" s="89">
        <f t="shared" si="287"/>
        <v>147.14819581434799</v>
      </c>
      <c r="DN128" s="83">
        <v>223</v>
      </c>
      <c r="DO128" s="84">
        <f t="shared" si="288"/>
        <v>2.7189285147139066</v>
      </c>
      <c r="DP128" s="84">
        <f t="shared" si="289"/>
        <v>8.9540787478000566E-2</v>
      </c>
      <c r="DQ128" s="84">
        <f t="shared" si="290"/>
        <v>92.59109387051808</v>
      </c>
      <c r="DR128" s="84">
        <f t="shared" si="291"/>
        <v>3.6973515467474556</v>
      </c>
      <c r="DS128" s="84">
        <f t="shared" si="292"/>
        <v>7.6784653966155011E-2</v>
      </c>
      <c r="DT128" s="84">
        <f t="shared" si="293"/>
        <v>79.400408500341499</v>
      </c>
      <c r="DU128" s="84">
        <f t="shared" si="294"/>
        <v>3.9015033929972081</v>
      </c>
      <c r="DV128" s="84">
        <f t="shared" si="295"/>
        <v>7.4748728530651579E-2</v>
      </c>
      <c r="DW128" s="84">
        <f t="shared" si="296"/>
        <v>77.295127003254052</v>
      </c>
      <c r="DX128" s="84">
        <f t="shared" si="297"/>
        <v>3.9383399904058791</v>
      </c>
      <c r="DY128" s="84">
        <f t="shared" si="298"/>
        <v>7.4398332464324327E-2</v>
      </c>
      <c r="DZ128" s="84">
        <f t="shared" si="299"/>
        <v>-28.949592496570254</v>
      </c>
      <c r="EA128" s="84">
        <f t="shared" si="300"/>
        <v>233.86513586278025</v>
      </c>
      <c r="EB128" s="88">
        <v>223</v>
      </c>
      <c r="EC128" s="89">
        <f t="shared" si="301"/>
        <v>3.7842823705367974</v>
      </c>
      <c r="ED128" s="89">
        <f t="shared" si="302"/>
        <v>7.7798130828879E-2</v>
      </c>
      <c r="EE128" s="89">
        <f t="shared" si="303"/>
        <v>84.527829988663825</v>
      </c>
      <c r="EF128" s="89">
        <f t="shared" si="304"/>
        <v>4.9197901174724414</v>
      </c>
      <c r="EG128" s="89">
        <f t="shared" si="305"/>
        <v>6.8231927850934404E-2</v>
      </c>
      <c r="EH128" s="89">
        <f t="shared" si="306"/>
        <v>74.134130675561678</v>
      </c>
      <c r="EI128" s="89">
        <f t="shared" si="307"/>
        <v>5.0975333656142849</v>
      </c>
      <c r="EJ128" s="89">
        <f t="shared" si="308"/>
        <v>6.7031801525495885E-2</v>
      </c>
      <c r="EK128" s="89">
        <f t="shared" si="309"/>
        <v>72.830190941781723</v>
      </c>
      <c r="EL128" s="89">
        <f t="shared" si="310"/>
        <v>5.1220610810359544</v>
      </c>
      <c r="EM128" s="89">
        <f t="shared" si="311"/>
        <v>6.6871113284125552E-2</v>
      </c>
      <c r="EN128" s="89">
        <f t="shared" si="312"/>
        <v>-36.138086813660088</v>
      </c>
      <c r="EO128" s="89">
        <f t="shared" si="313"/>
        <v>334.21279597074351</v>
      </c>
      <c r="EP128" s="57">
        <f t="shared" si="221"/>
        <v>21.430674529578219</v>
      </c>
      <c r="EQ128" s="57">
        <f t="shared" si="314"/>
        <v>80.146171134566671</v>
      </c>
      <c r="ER128" s="57">
        <f t="shared" si="222"/>
        <v>9.3863726936676953E-2</v>
      </c>
      <c r="ES128" s="57">
        <f t="shared" si="223"/>
        <v>0.89639859224526497</v>
      </c>
      <c r="ET128" s="57">
        <f t="shared" si="315"/>
        <v>-10.360140775473504</v>
      </c>
      <c r="EU128" s="58">
        <f t="shared" si="224"/>
        <v>2.8180931062520798</v>
      </c>
      <c r="EV128" s="15">
        <f t="shared" si="225"/>
        <v>0.78640217226507414</v>
      </c>
      <c r="EW128" s="15">
        <f t="shared" si="226"/>
        <v>1.1143200265459583</v>
      </c>
      <c r="EX128" s="58">
        <f t="shared" si="316"/>
        <v>0.70572380782087674</v>
      </c>
      <c r="EY128" s="58">
        <v>100</v>
      </c>
      <c r="EZ128" s="58">
        <f t="shared" si="317"/>
        <v>1.0937857067991494</v>
      </c>
      <c r="FA128" s="58">
        <f t="shared" si="318"/>
        <v>1.5511282847829213</v>
      </c>
      <c r="FB128" s="58">
        <f t="shared" si="319"/>
        <v>0.10772445001674721</v>
      </c>
      <c r="FC128" s="58">
        <f t="shared" si="320"/>
        <v>91.981242256061591</v>
      </c>
      <c r="FD128" s="58">
        <f t="shared" si="321"/>
        <v>1.1370967185655052</v>
      </c>
      <c r="FE128" s="58">
        <f t="shared" si="322"/>
        <v>1.6046550212073749</v>
      </c>
      <c r="FF128" s="58">
        <f t="shared" si="323"/>
        <v>0.10591252072816031</v>
      </c>
      <c r="FG128" s="58">
        <f t="shared" si="324"/>
        <v>90.434114312326855</v>
      </c>
      <c r="FH128" s="58">
        <f t="shared" si="325"/>
        <v>1.146178780457586</v>
      </c>
      <c r="FI128" s="58">
        <f t="shared" si="326"/>
        <v>1.6158759113071579</v>
      </c>
      <c r="FJ128" s="58">
        <f t="shared" si="327"/>
        <v>0.10554414370537035</v>
      </c>
      <c r="FK128" s="58">
        <f t="shared" si="328"/>
        <v>90.119573127205541</v>
      </c>
      <c r="FL128" s="58">
        <f t="shared" si="329"/>
        <v>1.1480567795288361</v>
      </c>
      <c r="FM128" s="58">
        <f t="shared" si="330"/>
        <v>1.6181960313527251</v>
      </c>
      <c r="FN128" s="58">
        <f t="shared" si="331"/>
        <v>0.10546845358027403</v>
      </c>
      <c r="FO128" s="58">
        <f t="shared" si="227"/>
        <v>1.0072237316916171</v>
      </c>
      <c r="FP128" s="58">
        <f t="shared" si="332"/>
        <v>0.72237316916170524</v>
      </c>
      <c r="FQ128" s="27">
        <f t="shared" si="228"/>
        <v>0.67807920015473144</v>
      </c>
      <c r="FR128" s="27">
        <f t="shared" si="229"/>
        <v>1.054549375188123E-5</v>
      </c>
      <c r="FS128" s="27">
        <f t="shared" si="333"/>
        <v>0.67808974564848334</v>
      </c>
      <c r="FT128" s="91">
        <f t="shared" si="366"/>
        <v>0.55000000000000004</v>
      </c>
      <c r="FU128" s="27">
        <f t="shared" si="230"/>
        <v>0.10242487732765561</v>
      </c>
      <c r="FV128" s="27">
        <f t="shared" si="231"/>
        <v>0.97815757847911122</v>
      </c>
      <c r="FW128" s="27">
        <f t="shared" si="334"/>
        <v>-2.1842421520888777</v>
      </c>
      <c r="FX128" s="54">
        <v>223</v>
      </c>
      <c r="FY128" s="55">
        <f t="shared" si="335"/>
        <v>1.1270341745891657</v>
      </c>
      <c r="FZ128" s="55">
        <f t="shared" si="336"/>
        <v>0.13236373392853845</v>
      </c>
      <c r="GA128" s="55">
        <f t="shared" si="337"/>
        <v>82.653557885569739</v>
      </c>
      <c r="GB128" s="55">
        <f t="shared" si="338"/>
        <v>1.4178732296298258</v>
      </c>
      <c r="GC128" s="55">
        <f t="shared" si="339"/>
        <v>0.11801001107225505</v>
      </c>
      <c r="GD128" s="55">
        <f t="shared" si="340"/>
        <v>73.690481461511155</v>
      </c>
      <c r="GE128" s="55">
        <f t="shared" si="341"/>
        <v>1.456021354598803</v>
      </c>
      <c r="GF128" s="55">
        <f t="shared" si="342"/>
        <v>0.11645380420795672</v>
      </c>
      <c r="GG128" s="55">
        <f t="shared" si="343"/>
        <v>72.718719557229676</v>
      </c>
      <c r="GH128" s="55">
        <f t="shared" si="344"/>
        <v>1.4604988810699704</v>
      </c>
      <c r="GI128" s="55">
        <f t="shared" si="345"/>
        <v>0.11627515797570183</v>
      </c>
      <c r="GJ128" s="57">
        <f t="shared" si="232"/>
        <v>25.953692861592554</v>
      </c>
      <c r="GK128" s="57">
        <f t="shared" si="346"/>
        <v>112.57805058102716</v>
      </c>
      <c r="GL128" s="57">
        <f t="shared" si="233"/>
        <v>0.10886929703908625</v>
      </c>
      <c r="GM128" s="57">
        <f t="shared" si="234"/>
        <v>1.0397017867232738</v>
      </c>
      <c r="GN128" s="57">
        <f t="shared" si="347"/>
        <v>3.9701786723273846</v>
      </c>
      <c r="GO128" s="58">
        <f t="shared" si="235"/>
        <v>4.1331577180508363</v>
      </c>
      <c r="GP128" s="15">
        <f t="shared" si="236"/>
        <v>0.99236222506187632</v>
      </c>
      <c r="GQ128" s="92">
        <f t="shared" si="237"/>
        <v>1.0055551079934786</v>
      </c>
      <c r="GR128" s="92">
        <f t="shared" si="348"/>
        <v>0.98688000008480115</v>
      </c>
      <c r="GS128" s="58">
        <v>100</v>
      </c>
      <c r="GT128" s="92">
        <f t="shared" si="349"/>
        <v>1.0937857067991494</v>
      </c>
      <c r="GU128" s="92">
        <f t="shared" si="350"/>
        <v>1.0041573924467919</v>
      </c>
      <c r="GV128" s="92">
        <f t="shared" si="351"/>
        <v>0.14733940418527158</v>
      </c>
      <c r="GW128" s="92">
        <f t="shared" si="238"/>
        <v>152.35868466196467</v>
      </c>
      <c r="GX128" s="92">
        <f t="shared" si="352"/>
        <v>0.90742187683485198</v>
      </c>
      <c r="GY128" s="92">
        <f t="shared" si="353"/>
        <v>0.8305103598902821</v>
      </c>
      <c r="GZ128" s="92">
        <f t="shared" si="354"/>
        <v>0.16201203498196348</v>
      </c>
      <c r="HA128" s="92">
        <f t="shared" si="355"/>
        <v>167.53115492595182</v>
      </c>
      <c r="HB128" s="92">
        <f t="shared" si="356"/>
        <v>0.87168424741035389</v>
      </c>
      <c r="HC128" s="92">
        <f t="shared" si="357"/>
        <v>0.7972578101834209</v>
      </c>
      <c r="HD128" s="92">
        <f t="shared" si="358"/>
        <v>0.16535617321975257</v>
      </c>
      <c r="HE128" s="92">
        <f t="shared" si="359"/>
        <v>170.98921494767313</v>
      </c>
      <c r="HF128" s="92">
        <f t="shared" si="360"/>
        <v>0.86425587213826893</v>
      </c>
      <c r="HG128" s="92">
        <f t="shared" si="361"/>
        <v>0.79034806030561822</v>
      </c>
      <c r="HH128" s="92">
        <f t="shared" si="362"/>
        <v>0.16607742720599947</v>
      </c>
      <c r="HI128" s="92">
        <f t="shared" si="239"/>
        <v>1.5860394298172951</v>
      </c>
      <c r="HJ128" s="92">
        <f t="shared" si="363"/>
        <v>58.603942981729503</v>
      </c>
      <c r="HK128" s="27">
        <f t="shared" si="240"/>
        <v>0.6149395744252506</v>
      </c>
      <c r="HL128" s="27">
        <f t="shared" si="241"/>
        <v>1.1814775906862926E-4</v>
      </c>
      <c r="HM128" s="27">
        <f t="shared" si="364"/>
        <v>0.6150577221843192</v>
      </c>
      <c r="HN128" s="27">
        <f t="shared" si="367"/>
        <v>0.55000000000000004</v>
      </c>
      <c r="HO128" s="27">
        <f t="shared" si="242"/>
        <v>0.13288041001628445</v>
      </c>
      <c r="HP128" s="27">
        <f t="shared" si="243"/>
        <v>1.2690079156555167</v>
      </c>
      <c r="HQ128" s="27">
        <f t="shared" si="365"/>
        <v>26.900791565551675</v>
      </c>
    </row>
    <row r="129" spans="1:225" x14ac:dyDescent="0.25">
      <c r="A129" s="6" t="s">
        <v>211</v>
      </c>
      <c r="B129" s="7">
        <v>11.590299999999999</v>
      </c>
      <c r="C129" s="6" t="s">
        <v>135</v>
      </c>
      <c r="D129" s="6" t="s">
        <v>320</v>
      </c>
      <c r="E129" s="8">
        <v>9.940357852882703E-2</v>
      </c>
      <c r="F129" s="5">
        <f t="shared" si="244"/>
        <v>9.8810714243366821E-3</v>
      </c>
      <c r="G129" s="59">
        <v>1.26</v>
      </c>
      <c r="H129" s="5">
        <v>2.7152728166968161</v>
      </c>
      <c r="I129" s="47">
        <f t="shared" si="188"/>
        <v>2.7152728166968161</v>
      </c>
      <c r="J129" s="60">
        <v>16</v>
      </c>
      <c r="K129" s="27">
        <v>0.99890000000000001</v>
      </c>
      <c r="L129" s="48">
        <v>1.108E-3</v>
      </c>
      <c r="M129" s="49">
        <f t="shared" si="189"/>
        <v>1.1092201421563721E-6</v>
      </c>
      <c r="N129" s="49">
        <f t="shared" si="190"/>
        <v>1.7182629058932988</v>
      </c>
      <c r="O129" s="14">
        <v>1.3486005990909997</v>
      </c>
      <c r="P129" s="14">
        <v>1.2495392322149999</v>
      </c>
      <c r="Q129" s="14">
        <v>0.76707913271619999</v>
      </c>
      <c r="R129" s="13">
        <f t="shared" si="191"/>
        <v>-0.43146314366949567</v>
      </c>
      <c r="S129" s="13">
        <f t="shared" si="191"/>
        <v>-0.3213961989303929</v>
      </c>
      <c r="T129" s="13">
        <f t="shared" si="191"/>
        <v>0.38255267949504573</v>
      </c>
      <c r="U129" s="13">
        <f t="shared" si="192"/>
        <v>0.96054891033869727</v>
      </c>
      <c r="V129" s="13">
        <f t="shared" si="193"/>
        <v>5.8069018314040773E-2</v>
      </c>
      <c r="W129" s="13">
        <f t="shared" si="194"/>
        <v>1.0893258367431442</v>
      </c>
      <c r="X129" s="13">
        <f t="shared" si="245"/>
        <v>-0.12343555436828106</v>
      </c>
      <c r="Y129" s="13">
        <f t="shared" si="246"/>
        <v>1.2981253241320179</v>
      </c>
      <c r="Z129" s="13">
        <f t="shared" si="247"/>
        <v>-0.3764296712999442</v>
      </c>
      <c r="AA129" s="13">
        <f t="shared" si="248"/>
        <v>22.984083608920081</v>
      </c>
      <c r="AB129" s="18">
        <f t="shared" si="249"/>
        <v>0</v>
      </c>
      <c r="AC129" s="62">
        <v>0.46404176856630391</v>
      </c>
      <c r="AD129" s="17">
        <v>0.46404176856630391</v>
      </c>
      <c r="AE129" s="50">
        <f t="shared" si="195"/>
        <v>0.67681821075718618</v>
      </c>
      <c r="AF129" s="17">
        <v>0.5039696312110733</v>
      </c>
      <c r="AG129" s="65">
        <v>3.654923402184648</v>
      </c>
      <c r="AH129" s="15">
        <f t="shared" si="196"/>
        <v>3.9323658922836722</v>
      </c>
      <c r="AI129" s="65">
        <v>0.99124787256238545</v>
      </c>
      <c r="AJ129" s="15">
        <f t="shared" si="197"/>
        <v>1.3234975021949764</v>
      </c>
      <c r="AK129" s="65">
        <v>3.979005043925</v>
      </c>
      <c r="AL129" s="92">
        <f t="shared" si="198"/>
        <v>1.4537294561584228E-3</v>
      </c>
      <c r="AM129" s="92">
        <f t="shared" si="199"/>
        <v>4.0826318597752804</v>
      </c>
      <c r="AN129" s="47">
        <v>1.0860436825937672</v>
      </c>
      <c r="AO129" s="47">
        <f t="shared" si="200"/>
        <v>1.4585286424717177</v>
      </c>
      <c r="AP129" s="5">
        <f t="shared" si="201"/>
        <v>1.3351831956760951</v>
      </c>
      <c r="AQ129" s="5">
        <f t="shared" si="202"/>
        <v>1.0260433989669087</v>
      </c>
      <c r="AR129" s="8">
        <v>3.359234266255999E-2</v>
      </c>
      <c r="AS129" s="51">
        <f t="shared" si="203"/>
        <v>0.61388959461195514</v>
      </c>
      <c r="AT129" s="51">
        <f t="shared" si="204"/>
        <v>0.926545066832411</v>
      </c>
      <c r="AU129" s="51">
        <f t="shared" si="205"/>
        <v>0.56879637546745576</v>
      </c>
      <c r="AV129" s="51">
        <f t="shared" si="206"/>
        <v>0.59091300235522481</v>
      </c>
      <c r="AW129" s="52">
        <f t="shared" si="207"/>
        <v>1.5972003038802283</v>
      </c>
      <c r="AX129" s="52">
        <f t="shared" si="208"/>
        <v>0.20335938415033258</v>
      </c>
      <c r="AY129" s="9">
        <f t="shared" si="209"/>
        <v>0.64036594022579818</v>
      </c>
      <c r="AZ129" s="9">
        <f t="shared" si="210"/>
        <v>0.72621722449542947</v>
      </c>
      <c r="BA129" s="95">
        <f t="shared" si="250"/>
        <v>0.86541688275467854</v>
      </c>
      <c r="BB129" s="9">
        <f t="shared" si="211"/>
        <v>0.51138608847746658</v>
      </c>
      <c r="BC129" s="9">
        <f t="shared" si="212"/>
        <v>0.46813898058288023</v>
      </c>
      <c r="BD129" s="53">
        <f t="shared" si="368"/>
        <v>57.386864525083226</v>
      </c>
      <c r="BE129" s="53">
        <f t="shared" si="368"/>
        <v>65.080490482061109</v>
      </c>
      <c r="BF129" s="53">
        <f t="shared" si="368"/>
        <v>77.554970195402333</v>
      </c>
      <c r="BG129" s="53">
        <f t="shared" si="368"/>
        <v>45.828240285735163</v>
      </c>
      <c r="BH129" s="53">
        <f t="shared" si="368"/>
        <v>41.95261891684541</v>
      </c>
      <c r="BI129" s="96">
        <f t="shared" si="369"/>
        <v>1.7588124966296155</v>
      </c>
      <c r="BJ129" s="96">
        <f t="shared" si="369"/>
        <v>1.8134508173571677</v>
      </c>
      <c r="BK129" s="96">
        <f t="shared" si="369"/>
        <v>1.889609635280119</v>
      </c>
      <c r="BL129" s="96">
        <f t="shared" si="369"/>
        <v>1.6611331815112649</v>
      </c>
      <c r="BM129" s="96">
        <f t="shared" si="369"/>
        <v>1.6227590770987583</v>
      </c>
      <c r="BN129" s="99">
        <f t="shared" si="251"/>
        <v>2.1848056170193577</v>
      </c>
      <c r="BO129" s="99">
        <f t="shared" si="252"/>
        <v>2.4777137127161368</v>
      </c>
      <c r="BP129" s="99">
        <f t="shared" si="253"/>
        <v>2.952636215847309</v>
      </c>
      <c r="BQ129" s="99">
        <f t="shared" si="254"/>
        <v>1.7447511311691029</v>
      </c>
      <c r="BR129" s="99">
        <f t="shared" si="255"/>
        <v>1.5972003038802283</v>
      </c>
      <c r="BS129" s="105">
        <f t="shared" si="370"/>
        <v>0.33941280368118987</v>
      </c>
      <c r="BT129" s="105">
        <f t="shared" si="370"/>
        <v>0.39405112440874196</v>
      </c>
      <c r="BU129" s="105">
        <f t="shared" si="370"/>
        <v>0.47020994233169333</v>
      </c>
      <c r="BV129" s="105">
        <f t="shared" si="370"/>
        <v>0.24173348856283924</v>
      </c>
      <c r="BW129" s="105">
        <f t="shared" si="370"/>
        <v>0.20335938415033258</v>
      </c>
      <c r="BX129" s="88">
        <v>100</v>
      </c>
      <c r="BY129" s="89">
        <f t="shared" si="256"/>
        <v>1.1000185275062209</v>
      </c>
      <c r="BZ129" s="89">
        <f t="shared" si="214"/>
        <v>0.11977928363171063</v>
      </c>
      <c r="CA129" s="89">
        <f t="shared" si="215"/>
        <v>50.552049681758987</v>
      </c>
      <c r="CB129" s="89">
        <f t="shared" si="257"/>
        <v>1.2800568131209171</v>
      </c>
      <c r="CC129" s="89">
        <f t="shared" si="216"/>
        <v>0.11103683870132736</v>
      </c>
      <c r="CD129" s="89">
        <f t="shared" si="217"/>
        <v>46.862358968466268</v>
      </c>
      <c r="CE129" s="89">
        <f t="shared" si="258"/>
        <v>1.3017958258534412</v>
      </c>
      <c r="CF129" s="89">
        <f t="shared" si="218"/>
        <v>0.11010581959499997</v>
      </c>
      <c r="CG129" s="89">
        <f t="shared" si="219"/>
        <v>46.469428549359399</v>
      </c>
      <c r="CH129" s="89">
        <f t="shared" si="259"/>
        <v>1.3042337034374041</v>
      </c>
      <c r="CI129" s="89">
        <f t="shared" si="220"/>
        <v>0.1100028663968531</v>
      </c>
      <c r="CJ129" s="89">
        <f t="shared" si="260"/>
        <v>10.662883595234218</v>
      </c>
      <c r="CK129" s="89">
        <f t="shared" si="261"/>
        <v>-18.342508433732007</v>
      </c>
      <c r="CL129" s="83">
        <v>224</v>
      </c>
      <c r="CM129" s="84">
        <f t="shared" si="262"/>
        <v>1.7523552826051227</v>
      </c>
      <c r="CN129" s="84">
        <f t="shared" si="263"/>
        <v>9.9187668641670862E-2</v>
      </c>
      <c r="CO129" s="84">
        <f t="shared" si="264"/>
        <v>68.593048346455888</v>
      </c>
      <c r="CP129" s="84">
        <f t="shared" si="265"/>
        <v>2.3092953432602847</v>
      </c>
      <c r="CQ129" s="84">
        <f t="shared" si="266"/>
        <v>8.6403040143469279E-2</v>
      </c>
      <c r="CR129" s="84">
        <f t="shared" si="267"/>
        <v>59.751862212354148</v>
      </c>
      <c r="CS129" s="84">
        <f t="shared" si="268"/>
        <v>2.3848158147947114</v>
      </c>
      <c r="CT129" s="84">
        <f t="shared" si="269"/>
        <v>8.5023962668159439E-2</v>
      </c>
      <c r="CU129" s="84">
        <f t="shared" si="270"/>
        <v>58.798163741234973</v>
      </c>
      <c r="CV129" s="84">
        <f t="shared" si="271"/>
        <v>2.3937807510372719</v>
      </c>
      <c r="CW129" s="84">
        <f t="shared" si="272"/>
        <v>8.4864601915585133E-2</v>
      </c>
      <c r="CX129" s="84">
        <f t="shared" si="273"/>
        <v>-14.626210472921352</v>
      </c>
      <c r="CY129" s="84">
        <f t="shared" si="274"/>
        <v>49.873547182644295</v>
      </c>
      <c r="CZ129" s="88">
        <v>224</v>
      </c>
      <c r="DA129" s="89">
        <f t="shared" si="275"/>
        <v>1.8427231139145106</v>
      </c>
      <c r="DB129" s="89">
        <f t="shared" si="276"/>
        <v>0.10823765620939436</v>
      </c>
      <c r="DC129" s="89">
        <f t="shared" si="277"/>
        <v>93.730323475221823</v>
      </c>
      <c r="DD129" s="89">
        <f t="shared" si="278"/>
        <v>2.5719438305589661</v>
      </c>
      <c r="DE129" s="89">
        <f t="shared" si="279"/>
        <v>9.1617340608360104E-2</v>
      </c>
      <c r="DF129" s="89">
        <f t="shared" si="280"/>
        <v>79.337665576833146</v>
      </c>
      <c r="DG129" s="89">
        <f t="shared" si="281"/>
        <v>2.741379916903981</v>
      </c>
      <c r="DH129" s="89">
        <f t="shared" si="282"/>
        <v>8.8740895653471874E-2</v>
      </c>
      <c r="DI129" s="89">
        <f t="shared" si="283"/>
        <v>76.8467569086081</v>
      </c>
      <c r="DJ129" s="89">
        <f t="shared" si="284"/>
        <v>2.775051864276076</v>
      </c>
      <c r="DK129" s="89">
        <f t="shared" si="285"/>
        <v>8.8200870003369153E-2</v>
      </c>
      <c r="DL129" s="89">
        <f t="shared" si="286"/>
        <v>-11.26992477661063</v>
      </c>
      <c r="DM129" s="89">
        <f t="shared" si="287"/>
        <v>73.744761851997055</v>
      </c>
      <c r="DN129" s="83">
        <v>224</v>
      </c>
      <c r="DO129" s="84">
        <f t="shared" si="288"/>
        <v>2.7146776537309583</v>
      </c>
      <c r="DP129" s="84">
        <f t="shared" si="289"/>
        <v>9.4966065978809869E-2</v>
      </c>
      <c r="DQ129" s="84">
        <f t="shared" si="290"/>
        <v>93.26281172956557</v>
      </c>
      <c r="DR129" s="84">
        <f t="shared" si="291"/>
        <v>3.6880171839076961</v>
      </c>
      <c r="DS129" s="84">
        <f t="shared" si="292"/>
        <v>8.1476265276671164E-2</v>
      </c>
      <c r="DT129" s="84">
        <f t="shared" si="293"/>
        <v>80.014955980400941</v>
      </c>
      <c r="DU129" s="84">
        <f t="shared" si="294"/>
        <v>3.8909983050667862</v>
      </c>
      <c r="DV129" s="84">
        <f t="shared" si="295"/>
        <v>7.9322621881066466E-2</v>
      </c>
      <c r="DW129" s="84">
        <f t="shared" si="296"/>
        <v>77.899939037594024</v>
      </c>
      <c r="DX129" s="84">
        <f t="shared" si="297"/>
        <v>3.9276200637838046</v>
      </c>
      <c r="DY129" s="84">
        <f t="shared" si="298"/>
        <v>7.895194738303736E-2</v>
      </c>
      <c r="DZ129" s="84">
        <f t="shared" si="299"/>
        <v>-20.574340932664413</v>
      </c>
      <c r="EA129" s="84">
        <f t="shared" si="300"/>
        <v>145.90654373418724</v>
      </c>
      <c r="EB129" s="88">
        <v>224</v>
      </c>
      <c r="EC129" s="89">
        <f t="shared" si="301"/>
        <v>3.7797050511605579</v>
      </c>
      <c r="ED129" s="89">
        <f t="shared" si="302"/>
        <v>8.7857336894936897E-2</v>
      </c>
      <c r="EE129" s="89">
        <f t="shared" si="303"/>
        <v>102.81983674800389</v>
      </c>
      <c r="EF129" s="89">
        <f t="shared" si="304"/>
        <v>4.6658760324376676</v>
      </c>
      <c r="EG129" s="89">
        <f t="shared" si="305"/>
        <v>7.9075217023810845E-2</v>
      </c>
      <c r="EH129" s="89">
        <f t="shared" si="306"/>
        <v>92.54208234110223</v>
      </c>
      <c r="EI129" s="89">
        <f t="shared" si="307"/>
        <v>4.8007073039570898</v>
      </c>
      <c r="EJ129" s="89">
        <f t="shared" si="308"/>
        <v>7.7956866892801568E-2</v>
      </c>
      <c r="EK129" s="89">
        <f t="shared" si="309"/>
        <v>91.233272149928439</v>
      </c>
      <c r="EL129" s="89">
        <f t="shared" si="310"/>
        <v>4.8192398958418678</v>
      </c>
      <c r="EM129" s="89">
        <f t="shared" si="311"/>
        <v>7.7806829287075718E-2</v>
      </c>
      <c r="EN129" s="89">
        <f t="shared" si="312"/>
        <v>-21.726329737201823</v>
      </c>
      <c r="EO129" s="89">
        <f t="shared" si="313"/>
        <v>201.73046449678461</v>
      </c>
      <c r="EP129" s="57">
        <f t="shared" si="221"/>
        <v>22.984083608920081</v>
      </c>
      <c r="EQ129" s="57">
        <f t="shared" si="314"/>
        <v>90.845450880042193</v>
      </c>
      <c r="ER129" s="57">
        <f t="shared" si="222"/>
        <v>0.10490627062799816</v>
      </c>
      <c r="ES129" s="57">
        <f t="shared" si="223"/>
        <v>1.0553570825176617</v>
      </c>
      <c r="ET129" s="57">
        <f t="shared" si="315"/>
        <v>5.5357082517661693</v>
      </c>
      <c r="EU129" s="58">
        <f t="shared" si="224"/>
        <v>2.8986036852783212</v>
      </c>
      <c r="EV129" s="15">
        <f t="shared" si="225"/>
        <v>0.79306824420608824</v>
      </c>
      <c r="EW129" s="15">
        <f t="shared" si="226"/>
        <v>1.1274010203612093</v>
      </c>
      <c r="EX129" s="58">
        <f t="shared" si="316"/>
        <v>0.70344822284442865</v>
      </c>
      <c r="EY129" s="58">
        <v>100</v>
      </c>
      <c r="EZ129" s="58">
        <f t="shared" si="317"/>
        <v>1.0937857067991494</v>
      </c>
      <c r="FA129" s="58">
        <f t="shared" si="318"/>
        <v>1.5576381937527846</v>
      </c>
      <c r="FB129" s="58">
        <f t="shared" si="319"/>
        <v>0.11772674250858961</v>
      </c>
      <c r="FC129" s="58">
        <f t="shared" si="320"/>
        <v>101.94756652589561</v>
      </c>
      <c r="FD129" s="58">
        <f t="shared" si="321"/>
        <v>1.0841204474069905</v>
      </c>
      <c r="FE129" s="58">
        <f t="shared" si="322"/>
        <v>1.5456586936969252</v>
      </c>
      <c r="FF129" s="58">
        <f t="shared" si="323"/>
        <v>0.11818207764973573</v>
      </c>
      <c r="FG129" s="58">
        <f t="shared" si="324"/>
        <v>102.34187208981781</v>
      </c>
      <c r="FH129" s="58">
        <f t="shared" si="325"/>
        <v>1.0822005107828307</v>
      </c>
      <c r="FI129" s="58">
        <f t="shared" si="326"/>
        <v>1.5432789017185549</v>
      </c>
      <c r="FJ129" s="58">
        <f t="shared" si="327"/>
        <v>0.11827316307170216</v>
      </c>
      <c r="FK129" s="58">
        <f t="shared" si="328"/>
        <v>102.42074913098614</v>
      </c>
      <c r="FL129" s="58">
        <f t="shared" si="329"/>
        <v>1.0818179054352905</v>
      </c>
      <c r="FM129" s="58">
        <f t="shared" si="330"/>
        <v>1.5428046505101063</v>
      </c>
      <c r="FN129" s="58">
        <f t="shared" si="331"/>
        <v>0.11829133999404055</v>
      </c>
      <c r="FO129" s="58">
        <f t="shared" si="227"/>
        <v>1.190010880340048</v>
      </c>
      <c r="FP129" s="58">
        <f t="shared" si="332"/>
        <v>19.001088034004798</v>
      </c>
      <c r="FQ129" s="27">
        <f t="shared" si="228"/>
        <v>0.67263611342858953</v>
      </c>
      <c r="FR129" s="27">
        <f t="shared" si="229"/>
        <v>1.2851074303690687E-5</v>
      </c>
      <c r="FS129" s="27">
        <f t="shared" si="333"/>
        <v>0.67264896450289324</v>
      </c>
      <c r="FT129" s="91">
        <f t="shared" si="366"/>
        <v>0.55000000000000004</v>
      </c>
      <c r="FU129" s="27">
        <f t="shared" si="230"/>
        <v>0.11359751134874566</v>
      </c>
      <c r="FV129" s="27">
        <f t="shared" si="231"/>
        <v>1.1427909641683813</v>
      </c>
      <c r="FW129" s="27">
        <f t="shared" si="334"/>
        <v>14.279096416838133</v>
      </c>
      <c r="FX129" s="54">
        <v>224</v>
      </c>
      <c r="FY129" s="55">
        <f t="shared" si="335"/>
        <v>1.1258684090625068</v>
      </c>
      <c r="FZ129" s="55">
        <f t="shared" si="336"/>
        <v>0.12374422694465421</v>
      </c>
      <c r="GA129" s="55">
        <f t="shared" si="337"/>
        <v>57.050060473905106</v>
      </c>
      <c r="GB129" s="55">
        <f t="shared" si="338"/>
        <v>1.544820279459562</v>
      </c>
      <c r="GC129" s="55">
        <f t="shared" si="339"/>
        <v>0.10564033812229411</v>
      </c>
      <c r="GD129" s="55">
        <f t="shared" si="340"/>
        <v>48.703586641308121</v>
      </c>
      <c r="GE129" s="55">
        <f t="shared" si="341"/>
        <v>1.602386042730604</v>
      </c>
      <c r="GF129" s="55">
        <f t="shared" si="342"/>
        <v>0.10372541636968323</v>
      </c>
      <c r="GG129" s="55">
        <f t="shared" si="343"/>
        <v>47.820746249585383</v>
      </c>
      <c r="GH129" s="55">
        <f t="shared" si="344"/>
        <v>1.6091804158847161</v>
      </c>
      <c r="GI129" s="55">
        <f t="shared" si="345"/>
        <v>0.10350620705664096</v>
      </c>
      <c r="GJ129" s="57">
        <f t="shared" si="232"/>
        <v>26.065467192329589</v>
      </c>
      <c r="GK129" s="57">
        <f t="shared" si="346"/>
        <v>113.42757152079513</v>
      </c>
      <c r="GL129" s="57">
        <f t="shared" si="233"/>
        <v>0.11549909380916948</v>
      </c>
      <c r="GM129" s="57">
        <f t="shared" si="234"/>
        <v>1.161920883720245</v>
      </c>
      <c r="GN129" s="57">
        <f t="shared" si="347"/>
        <v>16.192088372024504</v>
      </c>
      <c r="GO129" s="58">
        <f t="shared" si="235"/>
        <v>3.7279105365612049</v>
      </c>
      <c r="GP129" s="15">
        <f t="shared" si="236"/>
        <v>0.94800703664843033</v>
      </c>
      <c r="GQ129" s="92">
        <f t="shared" si="237"/>
        <v>1.001091388063257</v>
      </c>
      <c r="GR129" s="92">
        <f t="shared" si="348"/>
        <v>0.94697352105133448</v>
      </c>
      <c r="GS129" s="58">
        <v>100</v>
      </c>
      <c r="GT129" s="92">
        <f t="shared" si="349"/>
        <v>1.0937857067991494</v>
      </c>
      <c r="GU129" s="92">
        <f t="shared" si="350"/>
        <v>1.0593710226417732</v>
      </c>
      <c r="GV129" s="92">
        <f t="shared" si="351"/>
        <v>0.15202098312755749</v>
      </c>
      <c r="GW129" s="92">
        <f t="shared" si="238"/>
        <v>149.29442619569423</v>
      </c>
      <c r="GX129" s="92">
        <f t="shared" si="352"/>
        <v>0.91534057799229818</v>
      </c>
      <c r="GY129" s="92">
        <f t="shared" si="353"/>
        <v>0.88694846299850527</v>
      </c>
      <c r="GZ129" s="92">
        <f t="shared" si="354"/>
        <v>0.16614160007676035</v>
      </c>
      <c r="HA129" s="92">
        <f t="shared" si="355"/>
        <v>163.16178425107233</v>
      </c>
      <c r="HB129" s="92">
        <f t="shared" si="356"/>
        <v>0.88142851109400944</v>
      </c>
      <c r="HC129" s="92">
        <f t="shared" si="357"/>
        <v>0.85420753478350409</v>
      </c>
      <c r="HD129" s="92">
        <f t="shared" si="358"/>
        <v>0.16929568248450994</v>
      </c>
      <c r="HE129" s="92">
        <f t="shared" si="359"/>
        <v>166.25929693354064</v>
      </c>
      <c r="HF129" s="92">
        <f t="shared" si="360"/>
        <v>0.87447835060017609</v>
      </c>
      <c r="HG129" s="92">
        <f t="shared" si="361"/>
        <v>0.84749859034689612</v>
      </c>
      <c r="HH129" s="92">
        <f t="shared" si="362"/>
        <v>0.16996444843025024</v>
      </c>
      <c r="HI129" s="92">
        <f t="shared" si="239"/>
        <v>1.7098423512083176</v>
      </c>
      <c r="HJ129" s="92">
        <f t="shared" si="363"/>
        <v>70.984235120831755</v>
      </c>
      <c r="HK129" s="27">
        <f t="shared" si="240"/>
        <v>0.62983823950966888</v>
      </c>
      <c r="HL129" s="27">
        <f t="shared" si="241"/>
        <v>6.5129929937015596E-5</v>
      </c>
      <c r="HM129" s="27">
        <f t="shared" si="364"/>
        <v>0.6299033694396059</v>
      </c>
      <c r="HN129" s="27">
        <f t="shared" si="367"/>
        <v>0.55000000000000004</v>
      </c>
      <c r="HO129" s="27">
        <f t="shared" si="242"/>
        <v>0.12269112327528968</v>
      </c>
      <c r="HP129" s="27">
        <f t="shared" si="243"/>
        <v>1.2342727001494143</v>
      </c>
      <c r="HQ129" s="27">
        <f t="shared" si="365"/>
        <v>23.427270014941428</v>
      </c>
    </row>
    <row r="130" spans="1:225" x14ac:dyDescent="0.25">
      <c r="A130" s="6" t="s">
        <v>211</v>
      </c>
      <c r="B130" s="7">
        <v>11.590299999999999</v>
      </c>
      <c r="C130" s="6" t="s">
        <v>136</v>
      </c>
      <c r="D130" s="6" t="s">
        <v>321</v>
      </c>
      <c r="E130" s="8">
        <v>8.3612040133779264E-2</v>
      </c>
      <c r="F130" s="5">
        <f t="shared" si="244"/>
        <v>6.9909732553327143E-3</v>
      </c>
      <c r="G130" s="59">
        <v>1.6700000000000002</v>
      </c>
      <c r="H130" s="5">
        <v>2.5963483614828027</v>
      </c>
      <c r="I130" s="47">
        <f t="shared" si="188"/>
        <v>2.5958663856091997</v>
      </c>
      <c r="J130" s="60">
        <v>16</v>
      </c>
      <c r="K130" s="27">
        <v>0.99890000000000001</v>
      </c>
      <c r="L130" s="48">
        <v>1.108E-3</v>
      </c>
      <c r="M130" s="49">
        <f t="shared" si="189"/>
        <v>1.1092201421563721E-6</v>
      </c>
      <c r="N130" s="49">
        <f t="shared" si="190"/>
        <v>1.5987249830905994</v>
      </c>
      <c r="O130" s="14">
        <v>2.5750387407639996</v>
      </c>
      <c r="P130" s="14">
        <v>1.6615803082679996</v>
      </c>
      <c r="Q130" s="14">
        <v>1.0398928774588998</v>
      </c>
      <c r="R130" s="13">
        <f t="shared" si="191"/>
        <v>-1.3645941374172803</v>
      </c>
      <c r="S130" s="13">
        <f t="shared" si="191"/>
        <v>-0.73255602371910045</v>
      </c>
      <c r="T130" s="13">
        <f t="shared" si="191"/>
        <v>-5.6434919598460004E-2</v>
      </c>
      <c r="U130" s="13">
        <f t="shared" si="192"/>
        <v>1.0710966141097691</v>
      </c>
      <c r="V130" s="13">
        <f t="shared" si="193"/>
        <v>-9.9088618660089611E-2</v>
      </c>
      <c r="W130" s="13">
        <f t="shared" si="194"/>
        <v>1.6447424538250377</v>
      </c>
      <c r="X130" s="13">
        <f t="shared" si="245"/>
        <v>-0.71786169357828034</v>
      </c>
      <c r="Y130" s="13">
        <f t="shared" si="246"/>
        <v>2.0684858386463971</v>
      </c>
      <c r="Z130" s="13">
        <f t="shared" si="247"/>
        <v>-1.0485750805681904</v>
      </c>
      <c r="AA130" s="13">
        <f t="shared" si="248"/>
        <v>25.02060103640467</v>
      </c>
      <c r="AB130" s="18">
        <f t="shared" si="249"/>
        <v>3.0171608999984834E-4</v>
      </c>
      <c r="AC130" s="62">
        <v>0.64321106704119047</v>
      </c>
      <c r="AD130" s="17">
        <v>0.64340519274022967</v>
      </c>
      <c r="AE130" s="50">
        <f t="shared" si="195"/>
        <v>2.3296588567093703</v>
      </c>
      <c r="AF130" s="17">
        <v>1.2548677309620748</v>
      </c>
      <c r="AG130" s="65">
        <v>7.1083052660686095</v>
      </c>
      <c r="AH130" s="15">
        <f t="shared" si="196"/>
        <v>9.4530555568992387</v>
      </c>
      <c r="AI130" s="65">
        <v>2.1219878144732425</v>
      </c>
      <c r="AJ130" s="15">
        <f t="shared" si="197"/>
        <v>3.3604310220907059</v>
      </c>
      <c r="AK130" s="65">
        <v>7.9332158862839997</v>
      </c>
      <c r="AL130" s="92">
        <f t="shared" si="198"/>
        <v>4.6487773816281087E-2</v>
      </c>
      <c r="AM130" s="92">
        <f t="shared" si="199"/>
        <v>6.7324354900267132</v>
      </c>
      <c r="AN130" s="47">
        <v>1.9503537508263769</v>
      </c>
      <c r="AO130" s="47">
        <f t="shared" si="200"/>
        <v>3.6208269423308086</v>
      </c>
      <c r="AP130" s="5">
        <f t="shared" si="201"/>
        <v>1.5836240901905894</v>
      </c>
      <c r="AQ130" s="5">
        <f t="shared" si="202"/>
        <v>0.84863888573442758</v>
      </c>
      <c r="AR130" s="8">
        <v>0.22241337155389998</v>
      </c>
      <c r="AS130" s="51">
        <f t="shared" si="203"/>
        <v>0.62584569176970128</v>
      </c>
      <c r="AT130" s="51">
        <f t="shared" si="204"/>
        <v>0.6452641981514492</v>
      </c>
      <c r="AU130" s="51">
        <f t="shared" si="205"/>
        <v>0.40383581846631533</v>
      </c>
      <c r="AV130" s="51">
        <f t="shared" si="206"/>
        <v>0.50273144637016154</v>
      </c>
      <c r="AW130" s="52">
        <f t="shared" si="207"/>
        <v>1.3604318785076379</v>
      </c>
      <c r="AX130" s="52">
        <f t="shared" si="208"/>
        <v>0.13367680004526902</v>
      </c>
      <c r="AY130" s="9">
        <f t="shared" si="209"/>
        <v>0.71406440940651272</v>
      </c>
      <c r="AZ130" s="9">
        <f t="shared" si="210"/>
        <v>1.0964949692166917</v>
      </c>
      <c r="BA130" s="95">
        <f t="shared" si="250"/>
        <v>1.3789905590975979</v>
      </c>
      <c r="BB130" s="9">
        <f t="shared" si="211"/>
        <v>0.69326191830593309</v>
      </c>
      <c r="BC130" s="9">
        <f t="shared" si="212"/>
        <v>0.30320871229882496</v>
      </c>
      <c r="BD130" s="53">
        <f t="shared" si="368"/>
        <v>53.825548047958108</v>
      </c>
      <c r="BE130" s="53">
        <f t="shared" si="368"/>
        <v>82.652827773576874</v>
      </c>
      <c r="BF130" s="53">
        <f t="shared" si="368"/>
        <v>103.94709723465935</v>
      </c>
      <c r="BG130" s="53">
        <f t="shared" si="368"/>
        <v>52.257474538760107</v>
      </c>
      <c r="BH130" s="53">
        <f t="shared" si="368"/>
        <v>22.855606437470286</v>
      </c>
      <c r="BI130" s="96">
        <f t="shared" si="369"/>
        <v>1.7309884604740162</v>
      </c>
      <c r="BJ130" s="96">
        <f t="shared" si="369"/>
        <v>1.9172577165336273</v>
      </c>
      <c r="BK130" s="96">
        <f t="shared" si="369"/>
        <v>2.0168123659852206</v>
      </c>
      <c r="BL130" s="96">
        <f t="shared" si="369"/>
        <v>1.7181484176304409</v>
      </c>
      <c r="BM130" s="96">
        <f t="shared" si="369"/>
        <v>1.3589927490973621</v>
      </c>
      <c r="BN130" s="99">
        <f t="shared" si="251"/>
        <v>3.2038524833249449</v>
      </c>
      <c r="BO130" s="99">
        <f t="shared" si="252"/>
        <v>4.9197356482141528</v>
      </c>
      <c r="BP130" s="99">
        <f t="shared" si="253"/>
        <v>6.1872322286984396</v>
      </c>
      <c r="BQ130" s="99">
        <f t="shared" si="254"/>
        <v>3.1105162073616448</v>
      </c>
      <c r="BR130" s="99">
        <f t="shared" si="255"/>
        <v>1.3604318785076379</v>
      </c>
      <c r="BS130" s="105">
        <f t="shared" si="370"/>
        <v>0.50567251142192304</v>
      </c>
      <c r="BT130" s="105">
        <f t="shared" si="370"/>
        <v>0.69194176748153424</v>
      </c>
      <c r="BU130" s="105">
        <f t="shared" si="370"/>
        <v>0.79149641693312733</v>
      </c>
      <c r="BV130" s="105">
        <f t="shared" si="370"/>
        <v>0.49283246857834789</v>
      </c>
      <c r="BW130" s="105">
        <f t="shared" si="370"/>
        <v>0.13367680004526902</v>
      </c>
      <c r="BX130" s="88">
        <v>100</v>
      </c>
      <c r="BY130" s="89">
        <f t="shared" si="256"/>
        <v>1.1000185275062209</v>
      </c>
      <c r="BZ130" s="89">
        <f t="shared" si="214"/>
        <v>9.2983784949174267E-2</v>
      </c>
      <c r="CA130" s="89">
        <f t="shared" si="215"/>
        <v>25.41740149462181</v>
      </c>
      <c r="CB130" s="89">
        <f t="shared" si="257"/>
        <v>1.491350961903434</v>
      </c>
      <c r="CC130" s="89">
        <f t="shared" si="216"/>
        <v>7.9857790691891431E-2</v>
      </c>
      <c r="CD130" s="89">
        <f t="shared" si="217"/>
        <v>21.829370890836191</v>
      </c>
      <c r="CE130" s="89">
        <f t="shared" si="258"/>
        <v>1.5426416080869458</v>
      </c>
      <c r="CF130" s="89">
        <f t="shared" si="218"/>
        <v>7.8518989152284016E-2</v>
      </c>
      <c r="CG130" s="89">
        <f t="shared" si="219"/>
        <v>21.463405402633921</v>
      </c>
      <c r="CH130" s="89">
        <f t="shared" si="259"/>
        <v>1.5484477834411703</v>
      </c>
      <c r="CI130" s="89">
        <f t="shared" si="220"/>
        <v>7.837164056483012E-2</v>
      </c>
      <c r="CJ130" s="89">
        <f t="shared" si="260"/>
        <v>-6.2675178844631807</v>
      </c>
      <c r="CK130" s="89">
        <f t="shared" si="261"/>
        <v>13.820310145906124</v>
      </c>
      <c r="CL130" s="83">
        <v>225</v>
      </c>
      <c r="CM130" s="84">
        <f t="shared" si="262"/>
        <v>1.7505359607451076</v>
      </c>
      <c r="CN130" s="84">
        <f t="shared" si="263"/>
        <v>0.11145499487842865</v>
      </c>
      <c r="CO130" s="84">
        <f t="shared" si="264"/>
        <v>104.4889566339636</v>
      </c>
      <c r="CP130" s="84">
        <f t="shared" si="265"/>
        <v>2.0934027215861959</v>
      </c>
      <c r="CQ130" s="84">
        <f t="shared" si="266"/>
        <v>0.10191982338534777</v>
      </c>
      <c r="CR130" s="84">
        <f t="shared" si="267"/>
        <v>95.549742005452003</v>
      </c>
      <c r="CS130" s="84">
        <f t="shared" si="268"/>
        <v>2.1375214237455764</v>
      </c>
      <c r="CT130" s="84">
        <f t="shared" si="269"/>
        <v>0.10086252044879042</v>
      </c>
      <c r="CU130" s="84">
        <f t="shared" si="270"/>
        <v>94.558521461164986</v>
      </c>
      <c r="CV130" s="84">
        <f t="shared" si="271"/>
        <v>2.1427258208182511</v>
      </c>
      <c r="CW130" s="84">
        <f t="shared" si="272"/>
        <v>0.10073995513169462</v>
      </c>
      <c r="CX130" s="84">
        <f t="shared" si="273"/>
        <v>20.484986337506772</v>
      </c>
      <c r="CY130" s="84">
        <f t="shared" si="274"/>
        <v>57.50335277123699</v>
      </c>
      <c r="CZ130" s="88">
        <v>225</v>
      </c>
      <c r="DA130" s="89">
        <f t="shared" si="275"/>
        <v>1.8395845367948633</v>
      </c>
      <c r="DB130" s="89">
        <f t="shared" si="276"/>
        <v>0.1103431050699116</v>
      </c>
      <c r="DC130" s="89">
        <f t="shared" si="277"/>
        <v>106.5506491804034</v>
      </c>
      <c r="DD130" s="89">
        <f t="shared" si="278"/>
        <v>2.4488054350782633</v>
      </c>
      <c r="DE130" s="89">
        <f t="shared" si="279"/>
        <v>9.5637438524586435E-2</v>
      </c>
      <c r="DF130" s="89">
        <f t="shared" si="280"/>
        <v>92.350411512248471</v>
      </c>
      <c r="DG130" s="89">
        <f t="shared" si="281"/>
        <v>2.5865838275578841</v>
      </c>
      <c r="DH130" s="89">
        <f t="shared" si="282"/>
        <v>9.30554464640206E-2</v>
      </c>
      <c r="DI130" s="89">
        <f t="shared" si="283"/>
        <v>89.857161661633612</v>
      </c>
      <c r="DJ130" s="89">
        <f t="shared" si="284"/>
        <v>2.6138182330546447</v>
      </c>
      <c r="DK130" s="89">
        <f t="shared" si="285"/>
        <v>9.2569386293161179E-2</v>
      </c>
      <c r="DL130" s="89">
        <f t="shared" si="286"/>
        <v>10.712986006620762</v>
      </c>
      <c r="DM130" s="89">
        <f t="shared" si="287"/>
        <v>92.131504292735514</v>
      </c>
      <c r="DN130" s="83">
        <v>225</v>
      </c>
      <c r="DO130" s="84">
        <f t="shared" si="288"/>
        <v>2.7104523292136404</v>
      </c>
      <c r="DP130" s="84">
        <f t="shared" si="289"/>
        <v>0.11264678918693714</v>
      </c>
      <c r="DQ130" s="84">
        <f t="shared" si="290"/>
        <v>167.03172744650323</v>
      </c>
      <c r="DR130" s="84">
        <f t="shared" si="291"/>
        <v>3.008064880645497</v>
      </c>
      <c r="DS130" s="84">
        <f t="shared" si="292"/>
        <v>0.10692914751394962</v>
      </c>
      <c r="DT130" s="84">
        <f t="shared" si="293"/>
        <v>158.553655657219</v>
      </c>
      <c r="DU130" s="84">
        <f t="shared" si="294"/>
        <v>3.0633622906888061</v>
      </c>
      <c r="DV130" s="84">
        <f t="shared" si="295"/>
        <v>0.1059596519531712</v>
      </c>
      <c r="DW130" s="84">
        <f t="shared" si="296"/>
        <v>157.11609565717492</v>
      </c>
      <c r="DX130" s="84">
        <f t="shared" si="297"/>
        <v>3.0731349288987126</v>
      </c>
      <c r="DY130" s="84">
        <f t="shared" si="298"/>
        <v>0.10579104076110005</v>
      </c>
      <c r="DZ130" s="84">
        <f t="shared" si="299"/>
        <v>26.526084750275647</v>
      </c>
      <c r="EA130" s="84">
        <f t="shared" si="300"/>
        <v>125.89406918851904</v>
      </c>
      <c r="EB130" s="88">
        <v>225</v>
      </c>
      <c r="EC130" s="89">
        <f t="shared" si="301"/>
        <v>3.7751536204203178</v>
      </c>
      <c r="ED130" s="89">
        <f t="shared" si="302"/>
        <v>0.1070408907329881</v>
      </c>
      <c r="EE130" s="89">
        <f t="shared" si="303"/>
        <v>199.61102239528989</v>
      </c>
      <c r="EF130" s="89">
        <f t="shared" si="304"/>
        <v>3.8994206531987228</v>
      </c>
      <c r="EG130" s="89">
        <f t="shared" si="305"/>
        <v>0.10532148769829248</v>
      </c>
      <c r="EH130" s="89">
        <f t="shared" si="306"/>
        <v>196.40466083276058</v>
      </c>
      <c r="EI130" s="89">
        <f t="shared" si="307"/>
        <v>3.9165388681294226</v>
      </c>
      <c r="EJ130" s="89">
        <f t="shared" si="308"/>
        <v>0.10509106866442292</v>
      </c>
      <c r="EK130" s="89">
        <f t="shared" si="309"/>
        <v>195.97497290121328</v>
      </c>
      <c r="EL130" s="89">
        <f t="shared" si="310"/>
        <v>3.9188598686141036</v>
      </c>
      <c r="EM130" s="89">
        <f t="shared" si="311"/>
        <v>0.10505994321519459</v>
      </c>
      <c r="EN130" s="89">
        <f t="shared" si="312"/>
        <v>25.651692085372723</v>
      </c>
      <c r="EO130" s="89">
        <f t="shared" si="313"/>
        <v>188.05998525358004</v>
      </c>
      <c r="EP130" s="57">
        <f t="shared" si="221"/>
        <v>25.02060103640467</v>
      </c>
      <c r="EQ130" s="57">
        <f t="shared" si="314"/>
        <v>105.57398473405605</v>
      </c>
      <c r="ER130" s="57">
        <f t="shared" si="222"/>
        <v>0.10933167821845349</v>
      </c>
      <c r="ES130" s="57">
        <f t="shared" si="223"/>
        <v>1.3076068714927038</v>
      </c>
      <c r="ET130" s="57">
        <f t="shared" si="315"/>
        <v>30.760687149270382</v>
      </c>
      <c r="EU130" s="58">
        <f t="shared" si="224"/>
        <v>3.6041857527949852</v>
      </c>
      <c r="EV130" s="15">
        <f t="shared" si="225"/>
        <v>0.50703868473397062</v>
      </c>
      <c r="EW130" s="15">
        <f t="shared" si="226"/>
        <v>1.5362889189528286</v>
      </c>
      <c r="EX130" s="58">
        <f t="shared" si="316"/>
        <v>0.33004123018707987</v>
      </c>
      <c r="EY130" s="58">
        <v>100</v>
      </c>
      <c r="EZ130" s="58">
        <f t="shared" si="317"/>
        <v>1.0937857067991494</v>
      </c>
      <c r="FA130" s="58">
        <f t="shared" si="318"/>
        <v>4.1558827959817002</v>
      </c>
      <c r="FB130" s="58">
        <f t="shared" si="319"/>
        <v>7.3413077548652103E-2</v>
      </c>
      <c r="FC130" s="58">
        <f t="shared" si="320"/>
        <v>70.889894445005453</v>
      </c>
      <c r="FD130" s="58">
        <f t="shared" si="321"/>
        <v>1.2885044004247697</v>
      </c>
      <c r="FE130" s="58">
        <f t="shared" si="322"/>
        <v>4.5635086833214604</v>
      </c>
      <c r="FF130" s="58">
        <f t="shared" si="323"/>
        <v>7.005766130900333E-2</v>
      </c>
      <c r="FG130" s="58">
        <f t="shared" si="324"/>
        <v>67.649802747581091</v>
      </c>
      <c r="FH130" s="58">
        <f t="shared" si="325"/>
        <v>1.318639044126749</v>
      </c>
      <c r="FI130" s="58">
        <f t="shared" si="326"/>
        <v>4.627194002635159</v>
      </c>
      <c r="FJ130" s="58">
        <f t="shared" si="327"/>
        <v>6.9573879691565685E-2</v>
      </c>
      <c r="FK130" s="58">
        <f t="shared" si="328"/>
        <v>67.182648543728774</v>
      </c>
      <c r="FL130" s="58">
        <f t="shared" si="329"/>
        <v>1.3231854631069127</v>
      </c>
      <c r="FM130" s="58">
        <f t="shared" si="330"/>
        <v>4.6368116753344495</v>
      </c>
      <c r="FN130" s="58">
        <f t="shared" si="331"/>
        <v>6.9501687181674876E-2</v>
      </c>
      <c r="FO130" s="58">
        <f t="shared" si="227"/>
        <v>0.83124017869283151</v>
      </c>
      <c r="FP130" s="58">
        <f t="shared" si="332"/>
        <v>-16.875982130716849</v>
      </c>
      <c r="FQ130" s="27">
        <f t="shared" si="228"/>
        <v>0.63502122413843143</v>
      </c>
      <c r="FR130" s="27">
        <f t="shared" si="229"/>
        <v>5.3147343585797567E-5</v>
      </c>
      <c r="FS130" s="27">
        <f t="shared" si="333"/>
        <v>0.63507437148201717</v>
      </c>
      <c r="FT130" s="91">
        <f t="shared" si="366"/>
        <v>0.55000000000000004</v>
      </c>
      <c r="FU130" s="27">
        <f t="shared" si="230"/>
        <v>9.0756193328939638E-2</v>
      </c>
      <c r="FV130" s="27">
        <f t="shared" si="231"/>
        <v>1.0854440722141181</v>
      </c>
      <c r="FW130" s="27">
        <f t="shared" si="334"/>
        <v>8.5444072214118094</v>
      </c>
      <c r="FX130" s="54">
        <v>225</v>
      </c>
      <c r="FY130" s="55">
        <f t="shared" si="335"/>
        <v>1.1247090340574823</v>
      </c>
      <c r="FZ130" s="55">
        <f t="shared" si="336"/>
        <v>0.13904806925134627</v>
      </c>
      <c r="GA130" s="55">
        <f t="shared" si="337"/>
        <v>86.904959225249115</v>
      </c>
      <c r="GB130" s="55">
        <f t="shared" si="338"/>
        <v>1.4015190112791147</v>
      </c>
      <c r="GC130" s="55">
        <f t="shared" si="339"/>
        <v>0.12456199577098218</v>
      </c>
      <c r="GD130" s="55">
        <f t="shared" si="340"/>
        <v>77.851172057090963</v>
      </c>
      <c r="GE130" s="55">
        <f t="shared" si="341"/>
        <v>1.4376407341260542</v>
      </c>
      <c r="GF130" s="55">
        <f t="shared" si="342"/>
        <v>0.12298718743562824</v>
      </c>
      <c r="GG130" s="55">
        <f t="shared" si="343"/>
        <v>76.866917799492271</v>
      </c>
      <c r="GH130" s="55">
        <f t="shared" si="344"/>
        <v>1.4418778200036504</v>
      </c>
      <c r="GI130" s="55">
        <f t="shared" si="345"/>
        <v>0.12280635010624867</v>
      </c>
      <c r="GJ130" s="57">
        <f t="shared" si="232"/>
        <v>38.42085223936305</v>
      </c>
      <c r="GK130" s="57">
        <f t="shared" si="346"/>
        <v>219.9754709738053</v>
      </c>
      <c r="GL130" s="57">
        <f t="shared" si="233"/>
        <v>0.14835223752936294</v>
      </c>
      <c r="GM130" s="57">
        <f t="shared" si="234"/>
        <v>1.7742927608511807</v>
      </c>
      <c r="GN130" s="57">
        <f t="shared" si="347"/>
        <v>77.429276085118076</v>
      </c>
      <c r="GO130" s="58">
        <f t="shared" si="235"/>
        <v>8.4985665127989414</v>
      </c>
      <c r="GP130" s="15">
        <f t="shared" si="236"/>
        <v>0.89902851640349546</v>
      </c>
      <c r="GQ130" s="92">
        <f t="shared" si="237"/>
        <v>1.0360239043127708</v>
      </c>
      <c r="GR130" s="92">
        <f t="shared" si="348"/>
        <v>0.86776812065919562</v>
      </c>
      <c r="GS130" s="58">
        <v>100</v>
      </c>
      <c r="GT130" s="92">
        <f t="shared" si="349"/>
        <v>1.0937857067991494</v>
      </c>
      <c r="GU130" s="92">
        <f t="shared" si="350"/>
        <v>1.1864225475065158</v>
      </c>
      <c r="GV130" s="92">
        <f t="shared" si="351"/>
        <v>0.17026289294551464</v>
      </c>
      <c r="GW130" s="92">
        <f t="shared" si="238"/>
        <v>252.46440962940704</v>
      </c>
      <c r="GX130" s="92">
        <f t="shared" si="352"/>
        <v>0.73842498146463886</v>
      </c>
      <c r="GY130" s="92">
        <f t="shared" si="353"/>
        <v>0.81611321210949161</v>
      </c>
      <c r="GZ130" s="92">
        <f t="shared" si="354"/>
        <v>0.20528844246950054</v>
      </c>
      <c r="HA130" s="92">
        <f t="shared" si="355"/>
        <v>304.40000481131426</v>
      </c>
      <c r="HB130" s="92">
        <f t="shared" si="356"/>
        <v>0.68737400734719256</v>
      </c>
      <c r="HC130" s="92">
        <f t="shared" si="357"/>
        <v>0.76295154890061612</v>
      </c>
      <c r="HD130" s="92">
        <f t="shared" si="358"/>
        <v>0.21232015597817913</v>
      </c>
      <c r="HE130" s="92">
        <f t="shared" si="359"/>
        <v>314.82657145152615</v>
      </c>
      <c r="HF130" s="92">
        <f t="shared" si="360"/>
        <v>0.67874759637118753</v>
      </c>
      <c r="HG130" s="92">
        <f t="shared" si="361"/>
        <v>0.75397191041852563</v>
      </c>
      <c r="HH130" s="92">
        <f t="shared" si="362"/>
        <v>0.21358075673774976</v>
      </c>
      <c r="HI130" s="92">
        <f t="shared" si="239"/>
        <v>2.5544258505834869</v>
      </c>
      <c r="HJ130" s="92">
        <f t="shared" si="363"/>
        <v>155.4425850583487</v>
      </c>
      <c r="HK130" s="27">
        <f t="shared" si="240"/>
        <v>0.54133012120252044</v>
      </c>
      <c r="HL130" s="27">
        <f t="shared" si="241"/>
        <v>2.9423424660769723E-3</v>
      </c>
      <c r="HM130" s="27">
        <f t="shared" si="364"/>
        <v>0.54427246366859738</v>
      </c>
      <c r="HN130" s="27">
        <f t="shared" si="367"/>
        <v>0.55000000000000004</v>
      </c>
      <c r="HO130" s="27">
        <f t="shared" si="242"/>
        <v>0.14823754641707415</v>
      </c>
      <c r="HP130" s="27">
        <f t="shared" si="243"/>
        <v>1.7729210551482069</v>
      </c>
      <c r="HQ130" s="27">
        <f t="shared" si="365"/>
        <v>77.29210551482069</v>
      </c>
    </row>
    <row r="131" spans="1:225" x14ac:dyDescent="0.25">
      <c r="A131" s="6" t="s">
        <v>211</v>
      </c>
      <c r="B131" s="7">
        <v>11.590299999999999</v>
      </c>
      <c r="C131" s="6" t="s">
        <v>137</v>
      </c>
      <c r="D131" s="6" t="s">
        <v>301</v>
      </c>
      <c r="E131" s="8">
        <v>0.1</v>
      </c>
      <c r="F131" s="5">
        <f t="shared" si="244"/>
        <v>1.0000000000000002E-2</v>
      </c>
      <c r="G131" s="59">
        <v>1.32</v>
      </c>
      <c r="H131" s="5">
        <v>2.6506199630402927</v>
      </c>
      <c r="I131" s="47">
        <f t="shared" si="188"/>
        <v>2.6422013885308231</v>
      </c>
      <c r="J131" s="60">
        <v>16</v>
      </c>
      <c r="K131" s="27">
        <v>0.99890000000000001</v>
      </c>
      <c r="L131" s="48">
        <v>1.108E-3</v>
      </c>
      <c r="M131" s="49">
        <f t="shared" si="189"/>
        <v>1.1092201421563721E-6</v>
      </c>
      <c r="N131" s="49">
        <f t="shared" si="190"/>
        <v>1.64511101064253</v>
      </c>
      <c r="O131" s="14">
        <v>1.5249568653459999</v>
      </c>
      <c r="P131" s="14">
        <v>1.3130831678679999</v>
      </c>
      <c r="Q131" s="14">
        <v>0.91710414977069987</v>
      </c>
      <c r="R131" s="13">
        <f t="shared" si="191"/>
        <v>-0.60876843544173809</v>
      </c>
      <c r="S131" s="13">
        <f t="shared" si="191"/>
        <v>-0.39295829633043494</v>
      </c>
      <c r="T131" s="13">
        <f t="shared" si="191"/>
        <v>0.12484251392904029</v>
      </c>
      <c r="U131" s="13">
        <f t="shared" si="192"/>
        <v>0.98510459912962522</v>
      </c>
      <c r="V131" s="13">
        <f t="shared" si="193"/>
        <v>2.1651175766343348E-2</v>
      </c>
      <c r="W131" s="13">
        <f t="shared" si="194"/>
        <v>1.224586547063367</v>
      </c>
      <c r="X131" s="13">
        <f t="shared" si="245"/>
        <v>-0.29229473928104421</v>
      </c>
      <c r="Y131" s="13">
        <f t="shared" si="246"/>
        <v>1.4150601371003921</v>
      </c>
      <c r="Z131" s="13">
        <f t="shared" si="247"/>
        <v>-0.50086336588608649</v>
      </c>
      <c r="AA131" s="13">
        <f t="shared" si="248"/>
        <v>23.232284674227042</v>
      </c>
      <c r="AB131" s="18">
        <f t="shared" si="249"/>
        <v>5.0968533999999899E-3</v>
      </c>
      <c r="AC131" s="62">
        <v>0.49799670205680646</v>
      </c>
      <c r="AD131" s="17">
        <v>0.5005479214320202</v>
      </c>
      <c r="AE131" s="50">
        <f t="shared" si="195"/>
        <v>0.96153937793323163</v>
      </c>
      <c r="AF131" s="17">
        <v>0.62197424392968836</v>
      </c>
      <c r="AG131" s="65">
        <v>4.4995463229970065</v>
      </c>
      <c r="AH131" s="15">
        <f t="shared" si="196"/>
        <v>4.8931138619895522</v>
      </c>
      <c r="AI131" s="65">
        <v>1.144879807901273</v>
      </c>
      <c r="AJ131" s="15">
        <f t="shared" si="197"/>
        <v>1.5726775058868316</v>
      </c>
      <c r="AK131" s="65">
        <v>4.3032579424939996</v>
      </c>
      <c r="AL131" s="92">
        <f t="shared" si="198"/>
        <v>5.5733594919427885E-3</v>
      </c>
      <c r="AM131" s="92">
        <f t="shared" si="199"/>
        <v>4.4641965114394457</v>
      </c>
      <c r="AN131" s="47">
        <v>1.2425868079729088</v>
      </c>
      <c r="AO131" s="47">
        <f t="shared" si="200"/>
        <v>1.9209736705775513</v>
      </c>
      <c r="AP131" s="5">
        <f t="shared" si="201"/>
        <v>1.3736616673935167</v>
      </c>
      <c r="AQ131" s="5">
        <f t="shared" si="202"/>
        <v>1.0373992382274375</v>
      </c>
      <c r="AR131" s="8">
        <v>1.918620593525E-2</v>
      </c>
      <c r="AS131" s="51">
        <f t="shared" si="203"/>
        <v>0.69843569106118752</v>
      </c>
      <c r="AT131" s="51">
        <f t="shared" si="204"/>
        <v>0.86106249803339352</v>
      </c>
      <c r="AU131" s="51">
        <f t="shared" si="205"/>
        <v>0.6013967808608256</v>
      </c>
      <c r="AV131" s="51">
        <f t="shared" si="206"/>
        <v>0.64810259700336359</v>
      </c>
      <c r="AW131" s="52">
        <f t="shared" si="207"/>
        <v>1.411172090355479</v>
      </c>
      <c r="AX131" s="52">
        <f t="shared" si="208"/>
        <v>0.14957997855555277</v>
      </c>
      <c r="AY131" s="9">
        <f t="shared" si="209"/>
        <v>0.65673639941975015</v>
      </c>
      <c r="AZ131" s="9">
        <f t="shared" si="210"/>
        <v>0.816391031375578</v>
      </c>
      <c r="BA131" s="95">
        <f t="shared" si="250"/>
        <v>0.94337342473359476</v>
      </c>
      <c r="BB131" s="9">
        <f t="shared" si="211"/>
        <v>0.61140276651379988</v>
      </c>
      <c r="BC131" s="9">
        <f t="shared" si="212"/>
        <v>0.43720565073952655</v>
      </c>
      <c r="BD131" s="53">
        <f t="shared" si="368"/>
        <v>59.20703875274264</v>
      </c>
      <c r="BE131" s="53">
        <f t="shared" si="368"/>
        <v>73.600451375547379</v>
      </c>
      <c r="BF131" s="53">
        <f t="shared" si="368"/>
        <v>85.048349635955574</v>
      </c>
      <c r="BG131" s="53">
        <f t="shared" si="368"/>
        <v>55.120056269912872</v>
      </c>
      <c r="BH131" s="53">
        <f t="shared" si="368"/>
        <v>39.415588855930778</v>
      </c>
      <c r="BI131" s="96">
        <f t="shared" si="369"/>
        <v>1.7723733403337492</v>
      </c>
      <c r="BJ131" s="96">
        <f t="shared" si="369"/>
        <v>1.866880477779189</v>
      </c>
      <c r="BK131" s="96">
        <f t="shared" si="369"/>
        <v>1.9296658905417472</v>
      </c>
      <c r="BL131" s="96">
        <f t="shared" si="369"/>
        <v>1.7413096522540721</v>
      </c>
      <c r="BM131" s="96">
        <f t="shared" si="369"/>
        <v>1.5956680191640571</v>
      </c>
      <c r="BN131" s="99">
        <f t="shared" si="251"/>
        <v>2.1197532008428666</v>
      </c>
      <c r="BO131" s="99">
        <f t="shared" si="252"/>
        <v>2.6350717021727292</v>
      </c>
      <c r="BP131" s="99">
        <f t="shared" si="253"/>
        <v>3.0449337640428591</v>
      </c>
      <c r="BQ131" s="99">
        <f t="shared" si="254"/>
        <v>1.9734294801794039</v>
      </c>
      <c r="BR131" s="99">
        <f t="shared" si="255"/>
        <v>1.411172090355479</v>
      </c>
      <c r="BS131" s="105">
        <f t="shared" si="370"/>
        <v>0.326285299725245</v>
      </c>
      <c r="BT131" s="105">
        <f t="shared" si="370"/>
        <v>0.4207924371706846</v>
      </c>
      <c r="BU131" s="105">
        <f t="shared" si="370"/>
        <v>0.48357784993324304</v>
      </c>
      <c r="BV131" s="105">
        <f t="shared" si="370"/>
        <v>0.29522161164556782</v>
      </c>
      <c r="BW131" s="105">
        <f t="shared" si="370"/>
        <v>0.14957997855555277</v>
      </c>
      <c r="BX131" s="88">
        <v>100</v>
      </c>
      <c r="BY131" s="89">
        <f t="shared" si="256"/>
        <v>1.1000185275062209</v>
      </c>
      <c r="BZ131" s="89">
        <f t="shared" si="214"/>
        <v>0.11326350299270911</v>
      </c>
      <c r="CA131" s="89">
        <f t="shared" si="215"/>
        <v>44.643476663431073</v>
      </c>
      <c r="CB131" s="89">
        <f t="shared" si="257"/>
        <v>1.3159026772876816</v>
      </c>
      <c r="CC131" s="89">
        <f t="shared" si="216"/>
        <v>0.10355667651790192</v>
      </c>
      <c r="CD131" s="89">
        <f t="shared" si="217"/>
        <v>40.817473849162425</v>
      </c>
      <c r="CE131" s="89">
        <f t="shared" si="258"/>
        <v>1.3423630568226406</v>
      </c>
      <c r="CF131" s="89">
        <f t="shared" si="218"/>
        <v>0.10253095288430039</v>
      </c>
      <c r="CG131" s="89">
        <f t="shared" si="219"/>
        <v>40.413178838943942</v>
      </c>
      <c r="CH131" s="89">
        <f t="shared" si="259"/>
        <v>1.3453354513460063</v>
      </c>
      <c r="CI131" s="89">
        <f t="shared" si="220"/>
        <v>0.10241762391312616</v>
      </c>
      <c r="CJ131" s="89">
        <f t="shared" si="260"/>
        <v>2.4176239131261434</v>
      </c>
      <c r="CK131" s="89">
        <f t="shared" si="261"/>
        <v>-4.6653869828794718</v>
      </c>
      <c r="CL131" s="83">
        <v>226</v>
      </c>
      <c r="CM131" s="84">
        <f t="shared" si="262"/>
        <v>1.7487265831623513</v>
      </c>
      <c r="CN131" s="84">
        <f t="shared" si="263"/>
        <v>0.10623065268996118</v>
      </c>
      <c r="CO131" s="84">
        <f t="shared" si="264"/>
        <v>87.831593307903475</v>
      </c>
      <c r="CP131" s="84">
        <f t="shared" si="265"/>
        <v>2.1799204346987535</v>
      </c>
      <c r="CQ131" s="84">
        <f t="shared" si="266"/>
        <v>9.5145988955717353E-2</v>
      </c>
      <c r="CR131" s="84">
        <f t="shared" si="267"/>
        <v>78.666783976434729</v>
      </c>
      <c r="CS131" s="84">
        <f t="shared" si="268"/>
        <v>2.2366675989983769</v>
      </c>
      <c r="CT131" s="84">
        <f t="shared" si="269"/>
        <v>9.3931245844726063E-2</v>
      </c>
      <c r="CU131" s="84">
        <f t="shared" si="270"/>
        <v>77.662433346964804</v>
      </c>
      <c r="CV131" s="84">
        <f t="shared" si="271"/>
        <v>2.243379754409295</v>
      </c>
      <c r="CW131" s="84">
        <f t="shared" si="272"/>
        <v>9.3790620205457947E-2</v>
      </c>
      <c r="CX131" s="84">
        <f t="shared" si="273"/>
        <v>-6.2093797945420581</v>
      </c>
      <c r="CY131" s="84">
        <f t="shared" si="274"/>
        <v>58.972797842407743</v>
      </c>
      <c r="CZ131" s="88">
        <v>226</v>
      </c>
      <c r="DA131" s="89">
        <f t="shared" si="275"/>
        <v>1.83646518824139</v>
      </c>
      <c r="DB131" s="89">
        <f t="shared" si="276"/>
        <v>0.1074363634404512</v>
      </c>
      <c r="DC131" s="89">
        <f t="shared" si="277"/>
        <v>95.414834005088025</v>
      </c>
      <c r="DD131" s="89">
        <f t="shared" si="278"/>
        <v>2.5544711103757791</v>
      </c>
      <c r="DE131" s="89">
        <f t="shared" si="279"/>
        <v>9.1094499103375054E-2</v>
      </c>
      <c r="DF131" s="89">
        <f t="shared" si="280"/>
        <v>80.901533078628077</v>
      </c>
      <c r="DG131" s="89">
        <f t="shared" si="281"/>
        <v>2.7209775038177093</v>
      </c>
      <c r="DH131" s="89">
        <f t="shared" si="282"/>
        <v>8.8263302722422415E-2</v>
      </c>
      <c r="DI131" s="89">
        <f t="shared" si="283"/>
        <v>78.387131770972758</v>
      </c>
      <c r="DJ131" s="89">
        <f t="shared" si="284"/>
        <v>2.7540544673961529</v>
      </c>
      <c r="DK131" s="89">
        <f t="shared" si="285"/>
        <v>8.7731668168324756E-2</v>
      </c>
      <c r="DL131" s="89">
        <f t="shared" si="286"/>
        <v>-12.268331831675249</v>
      </c>
      <c r="DM131" s="89">
        <f t="shared" si="287"/>
        <v>95.160780617649365</v>
      </c>
      <c r="DN131" s="83">
        <v>226</v>
      </c>
      <c r="DO131" s="84">
        <f t="shared" si="288"/>
        <v>2.7062522752783238</v>
      </c>
      <c r="DP131" s="84">
        <f t="shared" si="289"/>
        <v>9.867612334402677E-2</v>
      </c>
      <c r="DQ131" s="84">
        <f t="shared" si="290"/>
        <v>108.93910827164335</v>
      </c>
      <c r="DR131" s="84">
        <f t="shared" si="291"/>
        <v>3.4929857954537766</v>
      </c>
      <c r="DS131" s="84">
        <f t="shared" si="292"/>
        <v>8.6855596813187844E-2</v>
      </c>
      <c r="DT131" s="84">
        <f t="shared" si="293"/>
        <v>95.889166949147665</v>
      </c>
      <c r="DU131" s="84">
        <f t="shared" si="294"/>
        <v>3.6523735573086271</v>
      </c>
      <c r="DV131" s="84">
        <f t="shared" si="295"/>
        <v>8.4939289452627409E-2</v>
      </c>
      <c r="DW131" s="84">
        <f t="shared" si="296"/>
        <v>93.773550648474696</v>
      </c>
      <c r="DX131" s="84">
        <f t="shared" si="297"/>
        <v>3.6809803403518564</v>
      </c>
      <c r="DY131" s="84">
        <f t="shared" si="298"/>
        <v>8.4608592339866368E-2</v>
      </c>
      <c r="DZ131" s="84">
        <f t="shared" si="299"/>
        <v>-15.391407660133638</v>
      </c>
      <c r="EA131" s="84">
        <f t="shared" si="300"/>
        <v>160.84560242575412</v>
      </c>
      <c r="EB131" s="88">
        <v>226</v>
      </c>
      <c r="EC131" s="89">
        <f t="shared" si="301"/>
        <v>3.7706278178054577</v>
      </c>
      <c r="ED131" s="89">
        <f t="shared" si="302"/>
        <v>8.9863243812845481E-2</v>
      </c>
      <c r="EE131" s="89">
        <f t="shared" si="303"/>
        <v>114.64080868824006</v>
      </c>
      <c r="EF131" s="89">
        <f t="shared" si="304"/>
        <v>4.5305271289701743</v>
      </c>
      <c r="EG131" s="89">
        <f t="shared" si="305"/>
        <v>8.198125404313869E-2</v>
      </c>
      <c r="EH131" s="89">
        <f t="shared" si="306"/>
        <v>104.58555536182433</v>
      </c>
      <c r="EI131" s="89">
        <f t="shared" si="307"/>
        <v>4.644435150600569</v>
      </c>
      <c r="EJ131" s="89">
        <f t="shared" si="308"/>
        <v>8.0969689400198303E-2</v>
      </c>
      <c r="EK131" s="89">
        <f t="shared" si="309"/>
        <v>103.29507681034187</v>
      </c>
      <c r="EL131" s="89">
        <f t="shared" si="310"/>
        <v>4.6600595018076572</v>
      </c>
      <c r="EM131" s="89">
        <f t="shared" si="311"/>
        <v>8.0833836944005949E-2</v>
      </c>
      <c r="EN131" s="89">
        <f t="shared" si="312"/>
        <v>-19.166163055994055</v>
      </c>
      <c r="EO131" s="89">
        <f t="shared" si="313"/>
        <v>230.22616686202832</v>
      </c>
      <c r="EP131" s="57">
        <f t="shared" si="221"/>
        <v>23.232284674227042</v>
      </c>
      <c r="EQ131" s="57">
        <f t="shared" si="314"/>
        <v>92.598574853679608</v>
      </c>
      <c r="ER131" s="57">
        <f t="shared" si="222"/>
        <v>0.10426527746741396</v>
      </c>
      <c r="ES131" s="57">
        <f t="shared" si="223"/>
        <v>1.0426527746741394</v>
      </c>
      <c r="ET131" s="57">
        <f t="shared" si="315"/>
        <v>4.2652774674139415</v>
      </c>
      <c r="EU131" s="58">
        <f t="shared" si="224"/>
        <v>3.0486991241799419</v>
      </c>
      <c r="EV131" s="15">
        <f t="shared" si="225"/>
        <v>0.67755700360237636</v>
      </c>
      <c r="EW131" s="15">
        <f t="shared" si="226"/>
        <v>1.1345208954434443</v>
      </c>
      <c r="EX131" s="58">
        <f t="shared" si="316"/>
        <v>0.59721862005683302</v>
      </c>
      <c r="EY131" s="58">
        <v>100</v>
      </c>
      <c r="EZ131" s="58">
        <f t="shared" si="317"/>
        <v>1.0937857067991494</v>
      </c>
      <c r="FA131" s="58">
        <f t="shared" si="318"/>
        <v>1.9260356843710575</v>
      </c>
      <c r="FB131" s="58">
        <f t="shared" si="319"/>
        <v>0.10490845357424962</v>
      </c>
      <c r="FC131" s="58">
        <f t="shared" si="320"/>
        <v>93.169783143913463</v>
      </c>
      <c r="FD131" s="58">
        <f t="shared" si="321"/>
        <v>1.1302896726854417</v>
      </c>
      <c r="FE131" s="58">
        <f t="shared" si="322"/>
        <v>1.9774420105706907</v>
      </c>
      <c r="FF131" s="58">
        <f t="shared" si="323"/>
        <v>0.10353585437380386</v>
      </c>
      <c r="FG131" s="58">
        <f t="shared" si="324"/>
        <v>91.950770133121821</v>
      </c>
      <c r="FH131" s="58">
        <f t="shared" si="325"/>
        <v>1.1372731526413684</v>
      </c>
      <c r="FI131" s="58">
        <f t="shared" si="326"/>
        <v>1.9872746731383564</v>
      </c>
      <c r="FJ131" s="58">
        <f t="shared" si="327"/>
        <v>0.10327939875704685</v>
      </c>
      <c r="FK131" s="58">
        <f t="shared" si="328"/>
        <v>91.723010468526468</v>
      </c>
      <c r="FL131" s="58">
        <f t="shared" si="329"/>
        <v>1.1385949573337821</v>
      </c>
      <c r="FM131" s="58">
        <f t="shared" si="330"/>
        <v>1.9891356899210098</v>
      </c>
      <c r="FN131" s="58">
        <f t="shared" si="331"/>
        <v>0.10323107383063899</v>
      </c>
      <c r="FO131" s="58">
        <f t="shared" si="227"/>
        <v>1.0323107383063899</v>
      </c>
      <c r="FP131" s="58">
        <f t="shared" si="332"/>
        <v>3.2310738306389863</v>
      </c>
      <c r="FQ131" s="27">
        <f t="shared" si="228"/>
        <v>0.66323243605052262</v>
      </c>
      <c r="FR131" s="27">
        <f t="shared" si="229"/>
        <v>1.816456388473037E-5</v>
      </c>
      <c r="FS131" s="27">
        <f t="shared" si="333"/>
        <v>0.66325060061440733</v>
      </c>
      <c r="FT131" s="91">
        <f t="shared" si="366"/>
        <v>0.55000000000000004</v>
      </c>
      <c r="FU131" s="27">
        <f t="shared" si="230"/>
        <v>0.10817639591181585</v>
      </c>
      <c r="FV131" s="27">
        <f t="shared" si="231"/>
        <v>1.0817639591181585</v>
      </c>
      <c r="FW131" s="27">
        <f t="shared" si="334"/>
        <v>8.1763959118158489</v>
      </c>
      <c r="FX131" s="54">
        <v>226</v>
      </c>
      <c r="FY131" s="55">
        <f t="shared" si="335"/>
        <v>1.1235559863726732</v>
      </c>
      <c r="FZ131" s="55">
        <f t="shared" si="336"/>
        <v>0.13252977077542846</v>
      </c>
      <c r="GA131" s="55">
        <f t="shared" si="337"/>
        <v>73.050484225802705</v>
      </c>
      <c r="GB131" s="55">
        <f t="shared" si="338"/>
        <v>1.4589619890577061</v>
      </c>
      <c r="GC131" s="55">
        <f t="shared" si="339"/>
        <v>0.11630243759020203</v>
      </c>
      <c r="GD131" s="55">
        <f t="shared" si="340"/>
        <v>64.105969042999661</v>
      </c>
      <c r="GE131" s="55">
        <f t="shared" si="341"/>
        <v>1.5037110252908552</v>
      </c>
      <c r="GF131" s="55">
        <f t="shared" si="342"/>
        <v>0.11455884169135576</v>
      </c>
      <c r="GG131" s="55">
        <f t="shared" si="343"/>
        <v>63.144898002435703</v>
      </c>
      <c r="GH131" s="55">
        <f t="shared" si="344"/>
        <v>1.5089740077136597</v>
      </c>
      <c r="GI131" s="55">
        <f t="shared" si="345"/>
        <v>0.11435888867648827</v>
      </c>
      <c r="GJ131" s="57">
        <f t="shared" si="232"/>
        <v>28.880124298213012</v>
      </c>
      <c r="GK131" s="57">
        <f t="shared" si="346"/>
        <v>135.53956277942908</v>
      </c>
      <c r="GL131" s="57">
        <f t="shared" si="233"/>
        <v>0.1227705901673859</v>
      </c>
      <c r="GM131" s="57">
        <f t="shared" si="234"/>
        <v>1.227705901673859</v>
      </c>
      <c r="GN131" s="57">
        <f t="shared" si="347"/>
        <v>22.770590167385897</v>
      </c>
      <c r="GO131" s="58">
        <f t="shared" si="235"/>
        <v>4.7111707060920835</v>
      </c>
      <c r="GP131" s="15">
        <f t="shared" si="236"/>
        <v>0.96281648843064316</v>
      </c>
      <c r="GQ131" s="92">
        <f t="shared" si="237"/>
        <v>1.0041961088453388</v>
      </c>
      <c r="GR131" s="92">
        <f t="shared" si="348"/>
        <v>0.95879328743637982</v>
      </c>
      <c r="GS131" s="58">
        <v>100</v>
      </c>
      <c r="GT131" s="92">
        <f t="shared" si="349"/>
        <v>1.0937857067991494</v>
      </c>
      <c r="GU131" s="92">
        <f t="shared" si="350"/>
        <v>1.0424669016663848</v>
      </c>
      <c r="GV131" s="92">
        <f t="shared" si="351"/>
        <v>0.15898826904896818</v>
      </c>
      <c r="GW131" s="92">
        <f t="shared" si="238"/>
        <v>175.52412548131537</v>
      </c>
      <c r="GX131" s="92">
        <f t="shared" si="352"/>
        <v>0.85487029029033845</v>
      </c>
      <c r="GY131" s="92">
        <f t="shared" si="353"/>
        <v>0.81417389190835909</v>
      </c>
      <c r="GZ131" s="92">
        <f t="shared" si="354"/>
        <v>0.17990267985609817</v>
      </c>
      <c r="HA131" s="92">
        <f t="shared" si="355"/>
        <v>198.61377661619125</v>
      </c>
      <c r="HB131" s="92">
        <f t="shared" si="356"/>
        <v>0.81247378309098262</v>
      </c>
      <c r="HC131" s="92">
        <f t="shared" si="357"/>
        <v>0.77371783094744662</v>
      </c>
      <c r="HD131" s="92">
        <f t="shared" si="358"/>
        <v>0.18454611871973475</v>
      </c>
      <c r="HE131" s="92">
        <f t="shared" si="359"/>
        <v>203.74016456066741</v>
      </c>
      <c r="HF131" s="92">
        <f t="shared" si="360"/>
        <v>0.80410888138945913</v>
      </c>
      <c r="HG131" s="92">
        <f t="shared" si="361"/>
        <v>0.7657381107767689</v>
      </c>
      <c r="HH131" s="92">
        <f t="shared" si="362"/>
        <v>0.18550519969271781</v>
      </c>
      <c r="HI131" s="92">
        <f t="shared" si="239"/>
        <v>1.8550519969271779</v>
      </c>
      <c r="HJ131" s="92">
        <f t="shared" si="363"/>
        <v>85.505199692717795</v>
      </c>
      <c r="HK131" s="27">
        <f t="shared" si="240"/>
        <v>0.59792048878601189</v>
      </c>
      <c r="HL131" s="27">
        <f t="shared" si="241"/>
        <v>2.3825856682962174E-4</v>
      </c>
      <c r="HM131" s="27">
        <f t="shared" si="364"/>
        <v>0.59815874735284147</v>
      </c>
      <c r="HN131" s="27">
        <f t="shared" si="367"/>
        <v>0.55000000000000004</v>
      </c>
      <c r="HO131" s="27">
        <f t="shared" si="242"/>
        <v>0.13470506366704146</v>
      </c>
      <c r="HP131" s="27">
        <f t="shared" si="243"/>
        <v>1.3470506366704145</v>
      </c>
      <c r="HQ131" s="27">
        <f t="shared" si="365"/>
        <v>34.705063667041443</v>
      </c>
    </row>
    <row r="132" spans="1:225" x14ac:dyDescent="0.25">
      <c r="A132" s="6" t="s">
        <v>211</v>
      </c>
      <c r="B132" s="7">
        <v>11.590299999999999</v>
      </c>
      <c r="C132" s="6" t="s">
        <v>138</v>
      </c>
      <c r="D132" s="6" t="s">
        <v>305</v>
      </c>
      <c r="E132" s="8">
        <v>0.10050251256281408</v>
      </c>
      <c r="F132" s="5">
        <f t="shared" si="244"/>
        <v>1.0100755031438601E-2</v>
      </c>
      <c r="G132" s="59">
        <v>1.1000000000000001</v>
      </c>
      <c r="H132" s="5">
        <v>2.69898228870148</v>
      </c>
      <c r="I132" s="47">
        <f t="shared" si="188"/>
        <v>2.6977564950636661</v>
      </c>
      <c r="J132" s="60">
        <v>16</v>
      </c>
      <c r="K132" s="27">
        <v>0.99890000000000001</v>
      </c>
      <c r="L132" s="48">
        <v>1.108E-3</v>
      </c>
      <c r="M132" s="49">
        <f t="shared" si="189"/>
        <v>1.1092201421563721E-6</v>
      </c>
      <c r="N132" s="49">
        <f t="shared" si="190"/>
        <v>1.7007272950882633</v>
      </c>
      <c r="O132" s="14">
        <v>1.3583611384299998</v>
      </c>
      <c r="P132" s="14">
        <v>1.2527132358699999</v>
      </c>
      <c r="Q132" s="14">
        <v>1.1059827500002</v>
      </c>
      <c r="R132" s="13">
        <f t="shared" si="191"/>
        <v>-0.44186709030195143</v>
      </c>
      <c r="S132" s="13">
        <f t="shared" si="191"/>
        <v>-0.32505619874827996</v>
      </c>
      <c r="T132" s="13">
        <f t="shared" si="191"/>
        <v>-0.14532888405070049</v>
      </c>
      <c r="U132" s="13">
        <f t="shared" si="192"/>
        <v>0.92010154244490927</v>
      </c>
      <c r="V132" s="13">
        <f t="shared" si="193"/>
        <v>0.12013500904615984</v>
      </c>
      <c r="W132" s="13">
        <f t="shared" si="194"/>
        <v>1.2346345399867558</v>
      </c>
      <c r="X132" s="13">
        <f t="shared" si="245"/>
        <v>-0.30408405770031049</v>
      </c>
      <c r="Y132" s="13">
        <f t="shared" si="246"/>
        <v>1.3044680820942696</v>
      </c>
      <c r="Z132" s="13">
        <f t="shared" si="247"/>
        <v>-0.38346164452511572</v>
      </c>
      <c r="AA132" s="13">
        <f t="shared" si="248"/>
        <v>21.941104723430453</v>
      </c>
      <c r="AB132" s="18">
        <f t="shared" si="249"/>
        <v>7.2102017999997603E-4</v>
      </c>
      <c r="AC132" s="62">
        <v>0.40756102943129213</v>
      </c>
      <c r="AD132" s="17">
        <v>0.40785510118976587</v>
      </c>
      <c r="AE132" s="50">
        <f t="shared" si="195"/>
        <v>0.98540302246117095</v>
      </c>
      <c r="AF132" s="17">
        <v>0.56344156656447253</v>
      </c>
      <c r="AG132" s="65">
        <v>4.2705245343564</v>
      </c>
      <c r="AH132" s="15">
        <f t="shared" si="196"/>
        <v>4.8166395940733038</v>
      </c>
      <c r="AI132" s="65">
        <v>0.94424962547454461</v>
      </c>
      <c r="AJ132" s="15">
        <f t="shared" si="197"/>
        <v>1.3364625566641877</v>
      </c>
      <c r="AK132" s="65">
        <v>4.1328209583520001</v>
      </c>
      <c r="AL132" s="92">
        <f t="shared" si="198"/>
        <v>1.6371304025903917E-3</v>
      </c>
      <c r="AM132" s="92">
        <f t="shared" si="199"/>
        <v>4.1031448666562529</v>
      </c>
      <c r="AN132" s="47">
        <v>1.3814748544785658</v>
      </c>
      <c r="AO132" s="47">
        <f t="shared" si="200"/>
        <v>2.4160615365276135</v>
      </c>
      <c r="AP132" s="5">
        <f t="shared" si="201"/>
        <v>1.4153699621459013</v>
      </c>
      <c r="AQ132" s="5">
        <f t="shared" si="202"/>
        <v>0.99281941027816001</v>
      </c>
      <c r="AR132" s="8">
        <v>3.0928919539279995E-2</v>
      </c>
      <c r="AS132" s="51">
        <f t="shared" si="203"/>
        <v>0.88286985267789819</v>
      </c>
      <c r="AT132" s="51">
        <f t="shared" si="204"/>
        <v>0.92222399509889674</v>
      </c>
      <c r="AU132" s="51">
        <f t="shared" si="205"/>
        <v>0.81420376268898564</v>
      </c>
      <c r="AV132" s="51">
        <f t="shared" si="206"/>
        <v>0.8478419404670986</v>
      </c>
      <c r="AW132" s="52">
        <f t="shared" si="207"/>
        <v>1.4269176950726616</v>
      </c>
      <c r="AX132" s="52">
        <f t="shared" si="208"/>
        <v>0.15439892363557606</v>
      </c>
      <c r="AY132" s="9">
        <f t="shared" si="209"/>
        <v>0.61340102829660614</v>
      </c>
      <c r="AZ132" s="9">
        <f t="shared" si="210"/>
        <v>0.82308969332450377</v>
      </c>
      <c r="BA132" s="95">
        <f t="shared" si="250"/>
        <v>0.8696453880628463</v>
      </c>
      <c r="BB132" s="9">
        <f t="shared" si="211"/>
        <v>0.73732183333346668</v>
      </c>
      <c r="BC132" s="9">
        <f t="shared" si="212"/>
        <v>0.43193567695067192</v>
      </c>
      <c r="BD132" s="53">
        <f t="shared" si="368"/>
        <v>55.578096907414313</v>
      </c>
      <c r="BE132" s="53">
        <f t="shared" si="368"/>
        <v>74.577244948737075</v>
      </c>
      <c r="BF132" s="53">
        <f t="shared" si="368"/>
        <v>78.79549173085438</v>
      </c>
      <c r="BG132" s="53">
        <f t="shared" si="368"/>
        <v>66.806122609146797</v>
      </c>
      <c r="BH132" s="53">
        <f t="shared" si="368"/>
        <v>39.13616346225951</v>
      </c>
      <c r="BI132" s="96">
        <f t="shared" si="369"/>
        <v>1.7449036716828283</v>
      </c>
      <c r="BJ132" s="96">
        <f t="shared" si="369"/>
        <v>1.8726063355060962</v>
      </c>
      <c r="BK132" s="96">
        <f t="shared" si="369"/>
        <v>1.8965013701237847</v>
      </c>
      <c r="BL132" s="96">
        <f t="shared" si="369"/>
        <v>1.8248162662707197</v>
      </c>
      <c r="BM132" s="96">
        <f t="shared" si="369"/>
        <v>1.5925782493026615</v>
      </c>
      <c r="BN132" s="99">
        <f t="shared" si="251"/>
        <v>2.0263961236805912</v>
      </c>
      <c r="BO132" s="99">
        <f t="shared" si="252"/>
        <v>2.7191114573543165</v>
      </c>
      <c r="BP132" s="99">
        <f t="shared" si="253"/>
        <v>2.8729101551084013</v>
      </c>
      <c r="BQ132" s="99">
        <f t="shared" si="254"/>
        <v>2.4357737206947401</v>
      </c>
      <c r="BR132" s="99">
        <f t="shared" si="255"/>
        <v>1.4269176950726616</v>
      </c>
      <c r="BS132" s="105">
        <f t="shared" si="370"/>
        <v>0.30672434601574289</v>
      </c>
      <c r="BT132" s="105">
        <f t="shared" si="370"/>
        <v>0.434427009839011</v>
      </c>
      <c r="BU132" s="105">
        <f t="shared" si="370"/>
        <v>0.4583220444566995</v>
      </c>
      <c r="BV132" s="105">
        <f t="shared" si="370"/>
        <v>0.3866369406036344</v>
      </c>
      <c r="BW132" s="105">
        <f t="shared" si="370"/>
        <v>0.15439892363557606</v>
      </c>
      <c r="BX132" s="88">
        <v>100</v>
      </c>
      <c r="BY132" s="89">
        <f t="shared" si="256"/>
        <v>1.1000185275062209</v>
      </c>
      <c r="BZ132" s="89">
        <f t="shared" si="214"/>
        <v>0.11446596688372938</v>
      </c>
      <c r="CA132" s="89">
        <f t="shared" si="215"/>
        <v>44.573599968730804</v>
      </c>
      <c r="CB132" s="89">
        <f t="shared" si="257"/>
        <v>1.3163607747205257</v>
      </c>
      <c r="CC132" s="89">
        <f t="shared" si="216"/>
        <v>0.10463787582361769</v>
      </c>
      <c r="CD132" s="89">
        <f t="shared" si="217"/>
        <v>40.746493875138306</v>
      </c>
      <c r="CE132" s="89">
        <f t="shared" si="258"/>
        <v>1.3428822938131444</v>
      </c>
      <c r="CF132" s="89">
        <f t="shared" si="218"/>
        <v>0.10359943985856435</v>
      </c>
      <c r="CG132" s="89">
        <f t="shared" si="219"/>
        <v>40.342121898387809</v>
      </c>
      <c r="CH132" s="89">
        <f t="shared" si="259"/>
        <v>1.3458616201896292</v>
      </c>
      <c r="CI132" s="89">
        <f t="shared" si="220"/>
        <v>0.10348470757618247</v>
      </c>
      <c r="CJ132" s="89">
        <f t="shared" si="260"/>
        <v>2.9672840383015542</v>
      </c>
      <c r="CK132" s="89">
        <f t="shared" si="261"/>
        <v>-5.6805010662443927</v>
      </c>
      <c r="CL132" s="83">
        <v>227</v>
      </c>
      <c r="CM132" s="84">
        <f t="shared" si="262"/>
        <v>1.7469270518602837</v>
      </c>
      <c r="CN132" s="84">
        <f t="shared" si="263"/>
        <v>0.11867466228326734</v>
      </c>
      <c r="CO132" s="84">
        <f t="shared" si="264"/>
        <v>118.32829603349356</v>
      </c>
      <c r="CP132" s="84">
        <f t="shared" si="265"/>
        <v>2.033554124782019</v>
      </c>
      <c r="CQ132" s="84">
        <f t="shared" si="266"/>
        <v>0.10999362663607062</v>
      </c>
      <c r="CR132" s="84">
        <f t="shared" si="267"/>
        <v>109.67259703106517</v>
      </c>
      <c r="CS132" s="84">
        <f t="shared" si="268"/>
        <v>2.0698988184708411</v>
      </c>
      <c r="CT132" s="84">
        <f t="shared" si="269"/>
        <v>0.10902367850963476</v>
      </c>
      <c r="CU132" s="84">
        <f t="shared" si="270"/>
        <v>108.70547981468683</v>
      </c>
      <c r="CV132" s="84">
        <f t="shared" si="271"/>
        <v>2.0741786746628357</v>
      </c>
      <c r="CW132" s="84">
        <f t="shared" si="272"/>
        <v>0.10891114080538633</v>
      </c>
      <c r="CX132" s="84">
        <f t="shared" si="273"/>
        <v>8.3665851013593908</v>
      </c>
      <c r="CY132" s="84">
        <f t="shared" si="274"/>
        <v>45.360778818936296</v>
      </c>
      <c r="CZ132" s="88">
        <v>227</v>
      </c>
      <c r="DA132" s="89">
        <f t="shared" si="275"/>
        <v>1.8333648661464204</v>
      </c>
      <c r="DB132" s="89">
        <f t="shared" si="276"/>
        <v>0.10566098136441467</v>
      </c>
      <c r="DC132" s="89">
        <f t="shared" si="277"/>
        <v>87.646111204438753</v>
      </c>
      <c r="DD132" s="89">
        <f t="shared" si="278"/>
        <v>2.638859174544435</v>
      </c>
      <c r="DE132" s="89">
        <f t="shared" si="279"/>
        <v>8.8070606094291806E-2</v>
      </c>
      <c r="DF132" s="89">
        <f t="shared" si="280"/>
        <v>73.054840452033716</v>
      </c>
      <c r="DG132" s="89">
        <f t="shared" si="281"/>
        <v>2.829316478485433</v>
      </c>
      <c r="DH132" s="89">
        <f t="shared" si="282"/>
        <v>8.5054702088942655E-2</v>
      </c>
      <c r="DI132" s="89">
        <f t="shared" si="283"/>
        <v>70.553138741322854</v>
      </c>
      <c r="DJ132" s="89">
        <f t="shared" si="284"/>
        <v>2.867297770187573</v>
      </c>
      <c r="DK132" s="89">
        <f t="shared" si="285"/>
        <v>8.4489491005704631E-2</v>
      </c>
      <c r="DL132" s="89">
        <f t="shared" si="286"/>
        <v>-15.932956449323898</v>
      </c>
      <c r="DM132" s="89">
        <f t="shared" si="287"/>
        <v>100.94345876351083</v>
      </c>
      <c r="DN132" s="83">
        <v>227</v>
      </c>
      <c r="DO132" s="84">
        <f t="shared" si="288"/>
        <v>2.7020772299705067</v>
      </c>
      <c r="DP132" s="84">
        <f t="shared" si="289"/>
        <v>0.10081880496309852</v>
      </c>
      <c r="DQ132" s="84">
        <f t="shared" si="290"/>
        <v>112.2179215440913</v>
      </c>
      <c r="DR132" s="84">
        <f t="shared" si="291"/>
        <v>3.4569511409218356</v>
      </c>
      <c r="DS132" s="84">
        <f t="shared" si="292"/>
        <v>8.9134083527578387E-2</v>
      </c>
      <c r="DT132" s="84">
        <f t="shared" si="293"/>
        <v>99.212062629222245</v>
      </c>
      <c r="DU132" s="84">
        <f t="shared" si="294"/>
        <v>3.6091206613183333</v>
      </c>
      <c r="DV132" s="84">
        <f t="shared" si="295"/>
        <v>8.7234790673666768E-2</v>
      </c>
      <c r="DW132" s="84">
        <f t="shared" si="296"/>
        <v>97.098025505418619</v>
      </c>
      <c r="DX132" s="84">
        <f t="shared" si="297"/>
        <v>3.6364073224658502</v>
      </c>
      <c r="DY132" s="84">
        <f t="shared" si="298"/>
        <v>8.6906880710604609E-2</v>
      </c>
      <c r="DZ132" s="84">
        <f t="shared" si="299"/>
        <v>-13.527653692948416</v>
      </c>
      <c r="EA132" s="84">
        <f t="shared" si="300"/>
        <v>154.84352286210009</v>
      </c>
      <c r="EB132" s="88">
        <v>227</v>
      </c>
      <c r="EC132" s="89">
        <f t="shared" si="301"/>
        <v>3.7661273865647229</v>
      </c>
      <c r="ED132" s="89">
        <f t="shared" si="302"/>
        <v>8.7778961541003689E-2</v>
      </c>
      <c r="EE132" s="89">
        <f t="shared" si="303"/>
        <v>103.23005259083857</v>
      </c>
      <c r="EF132" s="89">
        <f t="shared" si="304"/>
        <v>4.6608533326611203</v>
      </c>
      <c r="EG132" s="89">
        <f t="shared" si="305"/>
        <v>7.8905126982290796E-2</v>
      </c>
      <c r="EH132" s="89">
        <f t="shared" si="306"/>
        <v>92.794221588777503</v>
      </c>
      <c r="EI132" s="89">
        <f t="shared" si="307"/>
        <v>4.7971752859786649</v>
      </c>
      <c r="EJ132" s="89">
        <f t="shared" si="308"/>
        <v>7.7775918326341495E-2</v>
      </c>
      <c r="EK132" s="89">
        <f t="shared" si="309"/>
        <v>91.466246560441988</v>
      </c>
      <c r="EL132" s="89">
        <f t="shared" si="310"/>
        <v>4.8159163852352407</v>
      </c>
      <c r="EM132" s="89">
        <f t="shared" si="311"/>
        <v>7.7624438636911888E-2</v>
      </c>
      <c r="EN132" s="89">
        <f t="shared" si="312"/>
        <v>-22.763683556272674</v>
      </c>
      <c r="EO132" s="89">
        <f t="shared" si="313"/>
        <v>237.50484711663793</v>
      </c>
      <c r="EP132" s="57">
        <f t="shared" si="221"/>
        <v>21.941104723430453</v>
      </c>
      <c r="EQ132" s="57">
        <f t="shared" si="314"/>
        <v>83.609267973243263</v>
      </c>
      <c r="ER132" s="57">
        <f t="shared" si="222"/>
        <v>0.10079440130101069</v>
      </c>
      <c r="ES132" s="57">
        <f t="shared" si="223"/>
        <v>1.0029042929450565</v>
      </c>
      <c r="ET132" s="57">
        <f t="shared" si="315"/>
        <v>0.29042929450564525</v>
      </c>
      <c r="EU132" s="58">
        <f t="shared" si="224"/>
        <v>2.6596310235890246</v>
      </c>
      <c r="EV132" s="15">
        <f t="shared" si="225"/>
        <v>0.62278790396642714</v>
      </c>
      <c r="EW132" s="15">
        <f t="shared" si="226"/>
        <v>1.1997706914783657</v>
      </c>
      <c r="EX132" s="58">
        <f t="shared" si="316"/>
        <v>0.51908911293625914</v>
      </c>
      <c r="EY132" s="58">
        <v>100</v>
      </c>
      <c r="EZ132" s="58">
        <f t="shared" si="317"/>
        <v>1.0937857067991494</v>
      </c>
      <c r="FA132" s="58">
        <f t="shared" si="318"/>
        <v>2.310072443719934</v>
      </c>
      <c r="FB132" s="58">
        <f t="shared" si="319"/>
        <v>9.4129617190048476E-2</v>
      </c>
      <c r="FC132" s="58">
        <f t="shared" si="320"/>
        <v>78.080808916741432</v>
      </c>
      <c r="FD132" s="58">
        <f t="shared" si="321"/>
        <v>1.2292319631153226</v>
      </c>
      <c r="FE132" s="58">
        <f t="shared" si="322"/>
        <v>2.5216465769727963</v>
      </c>
      <c r="FF132" s="58">
        <f t="shared" si="323"/>
        <v>9.0094231148367399E-2</v>
      </c>
      <c r="FG132" s="58">
        <f t="shared" si="324"/>
        <v>74.733443700226999</v>
      </c>
      <c r="FH132" s="58">
        <f t="shared" si="325"/>
        <v>1.2556319055832972</v>
      </c>
      <c r="FI132" s="58">
        <f t="shared" si="326"/>
        <v>2.5628750596599379</v>
      </c>
      <c r="FJ132" s="58">
        <f t="shared" si="327"/>
        <v>8.9366628720259481E-2</v>
      </c>
      <c r="FK132" s="58">
        <f t="shared" si="328"/>
        <v>74.129895233204692</v>
      </c>
      <c r="FL132" s="58">
        <f t="shared" si="329"/>
        <v>1.2606039433044229</v>
      </c>
      <c r="FM132" s="58">
        <f t="shared" si="330"/>
        <v>2.5706389520989434</v>
      </c>
      <c r="FN132" s="58">
        <f t="shared" si="331"/>
        <v>8.9231573276771503E-2</v>
      </c>
      <c r="FO132" s="58">
        <f t="shared" si="227"/>
        <v>0.88785415410387636</v>
      </c>
      <c r="FP132" s="58">
        <f t="shared" si="332"/>
        <v>-11.214584589612365</v>
      </c>
      <c r="FQ132" s="27">
        <f t="shared" si="228"/>
        <v>0.68972528041086711</v>
      </c>
      <c r="FR132" s="27">
        <f t="shared" si="229"/>
        <v>6.9503045400218629E-6</v>
      </c>
      <c r="FS132" s="27">
        <f t="shared" si="333"/>
        <v>0.68973223071540712</v>
      </c>
      <c r="FT132" s="91">
        <f t="shared" si="366"/>
        <v>0.55000000000000004</v>
      </c>
      <c r="FU132" s="27">
        <f t="shared" si="230"/>
        <v>0.1072055984340312</v>
      </c>
      <c r="FV132" s="27">
        <f t="shared" si="231"/>
        <v>1.0666957044186103</v>
      </c>
      <c r="FW132" s="27">
        <f t="shared" si="334"/>
        <v>6.669570441861028</v>
      </c>
      <c r="FX132" s="54">
        <v>227</v>
      </c>
      <c r="FY132" s="55">
        <f t="shared" si="335"/>
        <v>1.122409203707851</v>
      </c>
      <c r="FZ132" s="55">
        <f t="shared" si="336"/>
        <v>0.1480538754493845</v>
      </c>
      <c r="GA132" s="55">
        <f t="shared" si="337"/>
        <v>98.414508292507747</v>
      </c>
      <c r="GB132" s="55">
        <f t="shared" si="338"/>
        <v>1.3617752099848517</v>
      </c>
      <c r="GC132" s="55">
        <f t="shared" si="339"/>
        <v>0.13441343430336999</v>
      </c>
      <c r="GD132" s="55">
        <f t="shared" si="340"/>
        <v>89.347421705254973</v>
      </c>
      <c r="GE132" s="55">
        <f t="shared" si="341"/>
        <v>1.3925626017404571</v>
      </c>
      <c r="GF132" s="55">
        <f t="shared" si="342"/>
        <v>0.13291929395142893</v>
      </c>
      <c r="GG132" s="55">
        <f t="shared" si="343"/>
        <v>88.354235355961833</v>
      </c>
      <c r="GH132" s="55">
        <f t="shared" si="344"/>
        <v>1.3961677713712322</v>
      </c>
      <c r="GI132" s="55">
        <f t="shared" si="345"/>
        <v>0.13274757162841522</v>
      </c>
      <c r="GJ132" s="57">
        <f t="shared" si="232"/>
        <v>29.441582789907937</v>
      </c>
      <c r="GK132" s="57">
        <f t="shared" si="346"/>
        <v>140.11184843260108</v>
      </c>
      <c r="GL132" s="57">
        <f t="shared" si="233"/>
        <v>0.12587926175941022</v>
      </c>
      <c r="GM132" s="57">
        <f t="shared" si="234"/>
        <v>1.2524986545061316</v>
      </c>
      <c r="GN132" s="57">
        <f t="shared" si="347"/>
        <v>25.249865450613164</v>
      </c>
      <c r="GO132" s="58">
        <f t="shared" si="235"/>
        <v>4.7888002022286269</v>
      </c>
      <c r="GP132" s="15">
        <f t="shared" si="236"/>
        <v>0.99422016297857696</v>
      </c>
      <c r="GQ132" s="92">
        <f t="shared" si="237"/>
        <v>1.0012292316145543</v>
      </c>
      <c r="GR132" s="92">
        <f t="shared" si="348"/>
        <v>0.99299953655500572</v>
      </c>
      <c r="GS132" s="58">
        <v>100</v>
      </c>
      <c r="GT132" s="92">
        <f t="shared" si="349"/>
        <v>1.0937857067991494</v>
      </c>
      <c r="GU132" s="92">
        <f t="shared" si="350"/>
        <v>0.99614003174429111</v>
      </c>
      <c r="GV132" s="92">
        <f t="shared" si="351"/>
        <v>0.16604669181766185</v>
      </c>
      <c r="GW132" s="92">
        <f t="shared" si="238"/>
        <v>184.82082426855237</v>
      </c>
      <c r="GX132" s="92">
        <f t="shared" si="352"/>
        <v>0.83678774277532175</v>
      </c>
      <c r="GY132" s="92">
        <f t="shared" si="353"/>
        <v>0.75809874639096997</v>
      </c>
      <c r="GZ132" s="92">
        <f t="shared" si="354"/>
        <v>0.19033889115139022</v>
      </c>
      <c r="HA132" s="92">
        <f t="shared" si="355"/>
        <v>211.85963037187338</v>
      </c>
      <c r="HB132" s="92">
        <f t="shared" si="356"/>
        <v>0.79152115179901927</v>
      </c>
      <c r="HC132" s="92">
        <f t="shared" si="357"/>
        <v>0.71626176334168101</v>
      </c>
      <c r="HD132" s="92">
        <f t="shared" si="358"/>
        <v>0.19581887014095856</v>
      </c>
      <c r="HE132" s="92">
        <f t="shared" si="359"/>
        <v>217.95920527300149</v>
      </c>
      <c r="HF132" s="92">
        <f t="shared" si="360"/>
        <v>0.78255639557272894</v>
      </c>
      <c r="HG132" s="92">
        <f t="shared" si="361"/>
        <v>0.70797990707958824</v>
      </c>
      <c r="HH132" s="92">
        <f t="shared" si="362"/>
        <v>0.19696087185743263</v>
      </c>
      <c r="HI132" s="92">
        <f t="shared" si="239"/>
        <v>1.9597606749814547</v>
      </c>
      <c r="HJ132" s="92">
        <f t="shared" si="363"/>
        <v>95.976067498145468</v>
      </c>
      <c r="HK132" s="27">
        <f t="shared" si="240"/>
        <v>0.59593113671522391</v>
      </c>
      <c r="HL132" s="27">
        <f t="shared" si="241"/>
        <v>2.5901267933435882E-4</v>
      </c>
      <c r="HM132" s="27">
        <f t="shared" si="364"/>
        <v>0.59619014939455828</v>
      </c>
      <c r="HN132" s="27">
        <f t="shared" si="367"/>
        <v>0.55000000000000004</v>
      </c>
      <c r="HO132" s="27">
        <f t="shared" si="242"/>
        <v>0.15065527282280367</v>
      </c>
      <c r="HP132" s="27">
        <f t="shared" si="243"/>
        <v>1.4990199645868965</v>
      </c>
      <c r="HQ132" s="27">
        <f t="shared" si="365"/>
        <v>49.901996458689645</v>
      </c>
    </row>
    <row r="133" spans="1:225" x14ac:dyDescent="0.25">
      <c r="A133" s="6" t="s">
        <v>211</v>
      </c>
      <c r="B133" s="7">
        <v>11.590299999999999</v>
      </c>
      <c r="C133" s="6" t="s">
        <v>139</v>
      </c>
      <c r="D133" s="6" t="s">
        <v>303</v>
      </c>
      <c r="E133" s="8">
        <v>9.8328416912487712E-2</v>
      </c>
      <c r="F133" s="5">
        <f t="shared" si="244"/>
        <v>9.6684775725159999E-3</v>
      </c>
      <c r="G133" s="59">
        <v>1.86</v>
      </c>
      <c r="H133" s="5">
        <v>2.6123285255010784</v>
      </c>
      <c r="I133" s="47">
        <f t="shared" ref="I133:I196" si="371">(H133*(AC133/AD133))+(K133*(1-(AC133/AD133)))</f>
        <v>2.6117170405913792</v>
      </c>
      <c r="J133" s="60">
        <v>16</v>
      </c>
      <c r="K133" s="27">
        <v>0.99890000000000001</v>
      </c>
      <c r="L133" s="48">
        <v>1.108E-3</v>
      </c>
      <c r="M133" s="49">
        <f t="shared" ref="M133:M196" si="372">L133/(K133*1000)</f>
        <v>1.1092201421563721E-6</v>
      </c>
      <c r="N133" s="49">
        <f t="shared" ref="N133:N196" si="373">((I133/K133)-1)</f>
        <v>1.614593092993672</v>
      </c>
      <c r="O133" s="14">
        <v>2.1624576726339995</v>
      </c>
      <c r="P133" s="14">
        <v>1.2017509185759998</v>
      </c>
      <c r="Q133" s="14">
        <v>0.98427469029370007</v>
      </c>
      <c r="R133" s="13">
        <f t="shared" ref="R133:T196" si="374">-LOG(O133,2)</f>
        <v>-1.1126718941002716</v>
      </c>
      <c r="S133" s="13">
        <f t="shared" si="374"/>
        <v>-0.26513790622141553</v>
      </c>
      <c r="T133" s="13">
        <f t="shared" si="374"/>
        <v>2.2867097391276809E-2</v>
      </c>
      <c r="U133" s="13">
        <f t="shared" ref="U133:U196" si="375">(6*AD133/PI())^(1/3)</f>
        <v>1.1080271079989159</v>
      </c>
      <c r="V133" s="13">
        <f t="shared" ref="V133:V196" si="376">-LOG(U133,2)</f>
        <v>-0.14799317750371033</v>
      </c>
      <c r="W133" s="13">
        <f t="shared" ref="W133:W196" si="377">(O133*P133*Q133)^(1/3)</f>
        <v>1.3676011752281714</v>
      </c>
      <c r="X133" s="13">
        <f t="shared" si="245"/>
        <v>-0.45164756764347003</v>
      </c>
      <c r="Y133" s="13">
        <f t="shared" si="246"/>
        <v>1.6120593954534144</v>
      </c>
      <c r="Z133" s="13">
        <f t="shared" si="247"/>
        <v>-0.68890490016084371</v>
      </c>
      <c r="AA133" s="13">
        <f t="shared" si="248"/>
        <v>25.96864283728652</v>
      </c>
      <c r="AB133" s="18">
        <f t="shared" si="249"/>
        <v>3.7899721000000941E-4</v>
      </c>
      <c r="AC133" s="62">
        <v>0.71200845599740481</v>
      </c>
      <c r="AD133" s="17">
        <v>0.71227840752660065</v>
      </c>
      <c r="AE133" s="50">
        <f t="shared" ref="AE133:AE196" si="378">(4/3)*PI()*(O133/2)*(P133/2)*(Q133/2)</f>
        <v>1.3392973770731056</v>
      </c>
      <c r="AF133" s="17">
        <v>0.94071205968074234</v>
      </c>
      <c r="AG133" s="65">
        <v>5.8658439778366605</v>
      </c>
      <c r="AH133" s="15">
        <f t="shared" ref="AH133:AH196" si="379">PI()*((((O133*P133)^1.6075+(O133*Q133)^1.6075+(P133*Q133)^1.6075)/3)^(1/1.6075))</f>
        <v>6.3591790179398808</v>
      </c>
      <c r="AI133" s="65">
        <v>1.673949646355706</v>
      </c>
      <c r="AJ133" s="15">
        <f t="shared" ref="AJ133:AJ196" si="380">PI()*(O133/2)*(P133/2)</f>
        <v>2.0410420845122048</v>
      </c>
      <c r="AK133" s="65">
        <v>6.0648975424679996</v>
      </c>
      <c r="AL133" s="92">
        <f t="shared" ref="AL133:AL196" si="381">(((O133/2)-(P133/2))^2)/(((O133/2)+(P133/2))^2)</f>
        <v>8.1548477415254089E-2</v>
      </c>
      <c r="AM133" s="92">
        <f t="shared" ref="AM133:AM196" si="382">PI()*((O133/2)+(P133/2))*(1+((3*AL133)/(10+SQRT(4-(3*AL133)))))</f>
        <v>5.392782624188504</v>
      </c>
      <c r="AN133" s="47">
        <v>1.3207083771462083</v>
      </c>
      <c r="AO133" s="47">
        <f t="shared" ref="AO133:AO196" si="383">AE133/AD133</f>
        <v>1.8803004034950874</v>
      </c>
      <c r="AP133" s="5">
        <f t="shared" ref="AP133:AP196" si="384">AJ133/AI133</f>
        <v>1.2192971807459574</v>
      </c>
      <c r="AQ133" s="5">
        <f t="shared" ref="AQ133:AQ196" si="385">AM133/AK133</f>
        <v>0.88917950986423577</v>
      </c>
      <c r="AR133" s="8">
        <v>8.1542892684839996E-2</v>
      </c>
      <c r="AS133" s="51">
        <f t="shared" ref="AS133:AS196" si="386">Q133/P133</f>
        <v>0.81903385724889188</v>
      </c>
      <c r="AT133" s="51">
        <f t="shared" ref="AT133:AT196" si="387">P133/O133</f>
        <v>0.55573384569983153</v>
      </c>
      <c r="AU133" s="51">
        <f t="shared" ref="AU133:AU196" si="388">Q133/O133</f>
        <v>0.45516483524729351</v>
      </c>
      <c r="AV133" s="51">
        <f t="shared" ref="AV133:AV196" si="389">Q133/SQRT(P133*O133)</f>
        <v>0.61056974269664488</v>
      </c>
      <c r="AW133" s="52">
        <f t="shared" ref="AW133:AW196" si="390">(2*(BC133/1000)*9.81*N133)/(E133^2)</f>
        <v>1.394156051828046</v>
      </c>
      <c r="AX133" s="52">
        <f t="shared" ref="AX133:AX196" si="391">LOG(AW133)</f>
        <v>0.1443113882918966</v>
      </c>
      <c r="AY133" s="9">
        <f t="shared" ref="AY133:AY196" si="392">(2/3)*U133</f>
        <v>0.73868473866594386</v>
      </c>
      <c r="AZ133" s="9">
        <f t="shared" ref="AZ133:AZ196" si="393">(2/3)*W133</f>
        <v>0.91173411681878092</v>
      </c>
      <c r="BA133" s="95">
        <f t="shared" si="250"/>
        <v>1.0747062636356095</v>
      </c>
      <c r="BB133" s="9">
        <f t="shared" ref="BB133:BB196" si="394">AE133/AJ133</f>
        <v>0.65618312686246671</v>
      </c>
      <c r="BC133" s="9">
        <f t="shared" ref="BC133:BC196" si="395">AD133/AI133</f>
        <v>0.42550766630123893</v>
      </c>
      <c r="BD133" s="53">
        <f t="shared" si="368"/>
        <v>65.481772454324428</v>
      </c>
      <c r="BE133" s="53">
        <f t="shared" si="368"/>
        <v>80.821983792697452</v>
      </c>
      <c r="BF133" s="53">
        <f t="shared" si="368"/>
        <v>95.268884446859204</v>
      </c>
      <c r="BG133" s="53">
        <f t="shared" si="368"/>
        <v>58.168298263715208</v>
      </c>
      <c r="BH133" s="53">
        <f t="shared" si="368"/>
        <v>37.719739861728549</v>
      </c>
      <c r="BI133" s="96">
        <f t="shared" si="369"/>
        <v>1.8161204263403077</v>
      </c>
      <c r="BJ133" s="96">
        <f t="shared" si="369"/>
        <v>1.9075295060874284</v>
      </c>
      <c r="BK133" s="96">
        <f t="shared" si="369"/>
        <v>1.9789510798663812</v>
      </c>
      <c r="BL133" s="96">
        <f t="shared" si="369"/>
        <v>1.7646863585295229</v>
      </c>
      <c r="BM133" s="96">
        <f t="shared" si="369"/>
        <v>1.5765686889166852</v>
      </c>
      <c r="BN133" s="99">
        <f t="shared" si="251"/>
        <v>2.4202661441005993</v>
      </c>
      <c r="BO133" s="99">
        <f t="shared" si="252"/>
        <v>2.9872543723363254</v>
      </c>
      <c r="BP133" s="99">
        <f t="shared" si="253"/>
        <v>3.5212250214179752</v>
      </c>
      <c r="BQ133" s="99">
        <f t="shared" si="254"/>
        <v>2.1499534553041606</v>
      </c>
      <c r="BR133" s="99">
        <f t="shared" si="255"/>
        <v>1.394156051828046</v>
      </c>
      <c r="BS133" s="105">
        <f t="shared" si="370"/>
        <v>0.38386312571551889</v>
      </c>
      <c r="BT133" s="105">
        <f t="shared" si="370"/>
        <v>0.47527220546263971</v>
      </c>
      <c r="BU133" s="105">
        <f t="shared" si="370"/>
        <v>0.54669377924159246</v>
      </c>
      <c r="BV133" s="105">
        <f t="shared" si="370"/>
        <v>0.33242905790473437</v>
      </c>
      <c r="BW133" s="105">
        <f t="shared" si="370"/>
        <v>0.1443113882918966</v>
      </c>
      <c r="BX133" s="88">
        <v>100</v>
      </c>
      <c r="BY133" s="89">
        <f t="shared" si="256"/>
        <v>1.1000185275062209</v>
      </c>
      <c r="BZ133" s="89">
        <f t="shared" ref="BZ133:BZ196" si="396">SQRT(2*($BC133/1000)*9.81*$N133*(1/BY133))</f>
        <v>0.1106967170738202</v>
      </c>
      <c r="CA133" s="89">
        <f t="shared" ref="CA133:CA196" si="397">BZ133*($BC133/1000)/$M133</f>
        <v>42.464340448885849</v>
      </c>
      <c r="CB133" s="89">
        <f t="shared" si="257"/>
        <v>1.3306167376710905</v>
      </c>
      <c r="CC133" s="89">
        <f t="shared" ref="CC133:CC196" si="398">SQRT(2*($BC133/1000)*9.81*$N133*(1/CB133))</f>
        <v>0.10064871862369894</v>
      </c>
      <c r="CD133" s="89">
        <f t="shared" ref="CD133:CD196" si="399">CC133*($BC133/1000)/$M133</f>
        <v>38.609830231285756</v>
      </c>
      <c r="CE133" s="89">
        <f t="shared" si="258"/>
        <v>1.359050918447626</v>
      </c>
      <c r="CF133" s="89">
        <f t="shared" ref="CF133:CF196" si="400">SQRT(2*($BC133/1000)*9.81*$N133*(1/CE133))</f>
        <v>9.959026248645278E-2</v>
      </c>
      <c r="CG133" s="89">
        <f t="shared" ref="CG133:CG196" si="401">CF133*($BC133/1000)/$M133</f>
        <v>38.203796132440168</v>
      </c>
      <c r="CH133" s="89">
        <f t="shared" si="259"/>
        <v>1.362247223812447</v>
      </c>
      <c r="CI133" s="89">
        <f t="shared" ref="CI133:CI196" si="402">SQRT(2*($BC133/1000)*9.81*$N133*(1/CH133))</f>
        <v>9.9473357189478043E-2</v>
      </c>
      <c r="CJ133" s="89">
        <f t="shared" si="260"/>
        <v>1.1644042616991701</v>
      </c>
      <c r="CK133" s="89">
        <f t="shared" si="261"/>
        <v>-2.288755837179024</v>
      </c>
      <c r="CL133" s="83">
        <v>228</v>
      </c>
      <c r="CM133" s="84">
        <f t="shared" si="262"/>
        <v>1.745137270234342</v>
      </c>
      <c r="CN133" s="84">
        <f t="shared" si="263"/>
        <v>0.1091387007006971</v>
      </c>
      <c r="CO133" s="84">
        <f t="shared" si="264"/>
        <v>96.845032603177884</v>
      </c>
      <c r="CP133" s="84">
        <f t="shared" si="265"/>
        <v>2.1308199882510039</v>
      </c>
      <c r="CQ133" s="84">
        <f t="shared" si="266"/>
        <v>9.8768894995269099E-2</v>
      </c>
      <c r="CR133" s="84">
        <f t="shared" si="267"/>
        <v>87.643308877467618</v>
      </c>
      <c r="CS133" s="84">
        <f t="shared" si="268"/>
        <v>2.1810116424093398</v>
      </c>
      <c r="CT133" s="84">
        <f t="shared" si="269"/>
        <v>9.7625795130640541E-2</v>
      </c>
      <c r="CU133" s="84">
        <f t="shared" si="270"/>
        <v>86.62897076506664</v>
      </c>
      <c r="CV133" s="84">
        <f t="shared" si="271"/>
        <v>2.1869404243742552</v>
      </c>
      <c r="CW133" s="84">
        <f t="shared" si="272"/>
        <v>9.7493373858011767E-2</v>
      </c>
      <c r="CX133" s="84">
        <f t="shared" si="273"/>
        <v>-0.84923878640204009</v>
      </c>
      <c r="CY133" s="84">
        <f t="shared" si="274"/>
        <v>56.864823095427084</v>
      </c>
      <c r="CZ133" s="88">
        <v>228</v>
      </c>
      <c r="DA133" s="89">
        <f t="shared" si="275"/>
        <v>1.8302833714049127</v>
      </c>
      <c r="DB133" s="89">
        <f t="shared" si="276"/>
        <v>0.11307105462824411</v>
      </c>
      <c r="DC133" s="89">
        <f t="shared" si="277"/>
        <v>112.94943978799353</v>
      </c>
      <c r="DD133" s="89">
        <f t="shared" si="278"/>
        <v>2.3947559562623488</v>
      </c>
      <c r="DE133" s="89">
        <f t="shared" si="279"/>
        <v>9.8850752307618375E-2</v>
      </c>
      <c r="DF133" s="89">
        <f t="shared" si="280"/>
        <v>98.744432272928094</v>
      </c>
      <c r="DG133" s="89">
        <f t="shared" si="281"/>
        <v>2.521157755031679</v>
      </c>
      <c r="DH133" s="89">
        <f t="shared" si="282"/>
        <v>9.6340877846503414E-2</v>
      </c>
      <c r="DI133" s="89">
        <f t="shared" si="283"/>
        <v>96.237257335423664</v>
      </c>
      <c r="DJ133" s="89">
        <f t="shared" si="284"/>
        <v>2.5460946421156523</v>
      </c>
      <c r="DK133" s="89">
        <f t="shared" si="285"/>
        <v>9.5867927427008309E-2</v>
      </c>
      <c r="DL133" s="89">
        <f t="shared" si="286"/>
        <v>-2.5023178067325569</v>
      </c>
      <c r="DM133" s="89">
        <f t="shared" si="287"/>
        <v>82.626230311675712</v>
      </c>
      <c r="DN133" s="83">
        <v>228</v>
      </c>
      <c r="DO133" s="84">
        <f t="shared" si="288"/>
        <v>2.6979269351897495</v>
      </c>
      <c r="DP133" s="84">
        <f t="shared" si="289"/>
        <v>0.10346657135612208</v>
      </c>
      <c r="DQ133" s="84">
        <f t="shared" si="290"/>
        <v>127.56800855453086</v>
      </c>
      <c r="DR133" s="84">
        <f t="shared" si="291"/>
        <v>3.3053853734358141</v>
      </c>
      <c r="DS133" s="84">
        <f t="shared" si="292"/>
        <v>9.3476856519150373E-2</v>
      </c>
      <c r="DT133" s="84">
        <f t="shared" si="293"/>
        <v>115.25129590930482</v>
      </c>
      <c r="DU133" s="84">
        <f t="shared" si="294"/>
        <v>3.4248571166929702</v>
      </c>
      <c r="DV133" s="84">
        <f t="shared" si="295"/>
        <v>9.1831974224575882E-2</v>
      </c>
      <c r="DW133" s="84">
        <f t="shared" si="296"/>
        <v>113.22325578122087</v>
      </c>
      <c r="DX133" s="84">
        <f t="shared" si="297"/>
        <v>3.4461859462884528</v>
      </c>
      <c r="DY133" s="84">
        <f t="shared" si="298"/>
        <v>9.1547353983591706E-2</v>
      </c>
      <c r="DZ133" s="84">
        <f t="shared" si="299"/>
        <v>-6.8963409986872337</v>
      </c>
      <c r="EA133" s="84">
        <f t="shared" si="300"/>
        <v>147.18796305261117</v>
      </c>
      <c r="EB133" s="88">
        <v>228</v>
      </c>
      <c r="EC133" s="89">
        <f t="shared" si="301"/>
        <v>3.7616520736356933</v>
      </c>
      <c r="ED133" s="89">
        <f t="shared" si="302"/>
        <v>9.5134189985275536E-2</v>
      </c>
      <c r="EE133" s="89">
        <f t="shared" si="303"/>
        <v>138.26107096871789</v>
      </c>
      <c r="EF133" s="89">
        <f t="shared" si="304"/>
        <v>4.3066608518568197</v>
      </c>
      <c r="EG133" s="89">
        <f t="shared" si="305"/>
        <v>8.8911021608180915E-2</v>
      </c>
      <c r="EH133" s="89">
        <f t="shared" si="306"/>
        <v>129.21677338475854</v>
      </c>
      <c r="EI133" s="89">
        <f t="shared" si="307"/>
        <v>4.3861980718145777</v>
      </c>
      <c r="EJ133" s="89">
        <f t="shared" si="308"/>
        <v>8.8101198585962187E-2</v>
      </c>
      <c r="EK133" s="89">
        <f t="shared" si="309"/>
        <v>128.03983585720493</v>
      </c>
      <c r="EL133" s="89">
        <f t="shared" si="310"/>
        <v>4.3970676569768257</v>
      </c>
      <c r="EM133" s="89">
        <f t="shared" si="311"/>
        <v>8.799223778509993E-2</v>
      </c>
      <c r="EN133" s="89">
        <f t="shared" si="312"/>
        <v>-10.511894172553371</v>
      </c>
      <c r="EO133" s="89">
        <f t="shared" si="313"/>
        <v>215.39278915092041</v>
      </c>
      <c r="EP133" s="57">
        <f t="shared" ref="EP133:EP196" si="403">(U133/1000)*((9.81/(M133^2))*N133)^(1/3)</f>
        <v>25.96864283728652</v>
      </c>
      <c r="EQ133" s="57">
        <f t="shared" si="314"/>
        <v>112.69154593246667</v>
      </c>
      <c r="ER133" s="57">
        <f t="shared" ref="ER133:ER196" si="404">EQ133*M133/(U133/1000)</f>
        <v>0.11281288309342907</v>
      </c>
      <c r="ES133" s="57">
        <f t="shared" ref="ES133:ES196" si="405">ER133/E133</f>
        <v>1.1473070210601737</v>
      </c>
      <c r="ET133" s="57">
        <f t="shared" si="315"/>
        <v>14.730702106017368</v>
      </c>
      <c r="EU133" s="58">
        <f t="shared" ref="EU133:EU196" si="406">PI()*(U133^2)</f>
        <v>3.8570089254204278</v>
      </c>
      <c r="EV133" s="15">
        <f t="shared" ref="EV133:EV196" si="407">EU133/AG133</f>
        <v>0.65753691028838168</v>
      </c>
      <c r="EW133" s="15">
        <f t="shared" ref="EW133:EW196" si="408">AK133/(PI()*SQRT(4*AI133/PI()))</f>
        <v>1.3223528071750972</v>
      </c>
      <c r="EX133" s="58">
        <f t="shared" si="316"/>
        <v>0.49724771386318461</v>
      </c>
      <c r="EY133" s="58">
        <v>100</v>
      </c>
      <c r="EZ133" s="58">
        <f t="shared" si="317"/>
        <v>1.0937857067991494</v>
      </c>
      <c r="FA133" s="58">
        <f t="shared" si="318"/>
        <v>2.4425017667949072</v>
      </c>
      <c r="FB133" s="58">
        <f t="shared" si="319"/>
        <v>9.7879821047499496E-2</v>
      </c>
      <c r="FC133" s="58">
        <f t="shared" si="320"/>
        <v>97.774545308809479</v>
      </c>
      <c r="FD133" s="58">
        <f t="shared" si="321"/>
        <v>1.1052167496944463</v>
      </c>
      <c r="FE133" s="58">
        <f t="shared" si="322"/>
        <v>2.4609075192127663</v>
      </c>
      <c r="FF133" s="58">
        <f t="shared" si="323"/>
        <v>9.7513100038892034E-2</v>
      </c>
      <c r="FG133" s="58">
        <f t="shared" si="324"/>
        <v>97.408218731093484</v>
      </c>
      <c r="FH133" s="58">
        <f t="shared" si="325"/>
        <v>1.1071395806000526</v>
      </c>
      <c r="FI133" s="58">
        <f t="shared" si="326"/>
        <v>2.4640038399490471</v>
      </c>
      <c r="FJ133" s="58">
        <f t="shared" si="327"/>
        <v>9.7451812239339561E-2</v>
      </c>
      <c r="FK133" s="58">
        <f t="shared" si="328"/>
        <v>97.346996850320821</v>
      </c>
      <c r="FL133" s="58">
        <f t="shared" si="329"/>
        <v>1.1074620950410159</v>
      </c>
      <c r="FM133" s="58">
        <f t="shared" si="330"/>
        <v>2.4645231896740656</v>
      </c>
      <c r="FN133" s="58">
        <f t="shared" si="331"/>
        <v>9.7441543673247338E-2</v>
      </c>
      <c r="FO133" s="58">
        <f t="shared" ref="FO133:FO196" si="409">FN133/E133</f>
        <v>0.99098049915692543</v>
      </c>
      <c r="FP133" s="58">
        <f t="shared" si="332"/>
        <v>-0.90195008430745682</v>
      </c>
      <c r="FQ133" s="27">
        <f t="shared" ref="FQ133:FQ196" si="410">(((9.5*M133)/(((U133/1000)^1.5)*SQRT(9.81)))+0.76)^2.92</f>
        <v>0.62476883678586237</v>
      </c>
      <c r="FR133" s="27">
        <f t="shared" ref="FR133:FR196" si="411">(((20.47*M133)/(((U133/1000)^1.5)*SQRT(9.81)))+1.02)^(-48.15)</f>
        <v>7.9611011829673316E-5</v>
      </c>
      <c r="FS133" s="27">
        <f t="shared" si="333"/>
        <v>0.624848447797692</v>
      </c>
      <c r="FT133" s="91">
        <f t="shared" si="366"/>
        <v>0.55000000000000004</v>
      </c>
      <c r="FU133" s="27">
        <f t="shared" ref="FU133:FU196" si="412">SQRT(2*FT133*9.81*N133*(BC133/1000)/FS133)</f>
        <v>0.10892529337268403</v>
      </c>
      <c r="FV133" s="27">
        <f t="shared" ref="FV133:FV196" si="413">FU133/E133</f>
        <v>1.1077702336001964</v>
      </c>
      <c r="FW133" s="27">
        <f t="shared" si="334"/>
        <v>10.777023360019644</v>
      </c>
      <c r="FX133" s="54">
        <v>228</v>
      </c>
      <c r="FY133" s="55">
        <f t="shared" si="335"/>
        <v>1.1212686246472252</v>
      </c>
      <c r="FZ133" s="55">
        <f t="shared" si="336"/>
        <v>0.13615661350729677</v>
      </c>
      <c r="GA133" s="55">
        <f t="shared" si="337"/>
        <v>80.546384796560204</v>
      </c>
      <c r="GB133" s="55">
        <f t="shared" si="338"/>
        <v>1.4263678718973045</v>
      </c>
      <c r="GC133" s="55">
        <f t="shared" si="339"/>
        <v>0.12071960396231676</v>
      </c>
      <c r="GD133" s="55">
        <f t="shared" si="340"/>
        <v>71.414288463600968</v>
      </c>
      <c r="GE133" s="55">
        <f t="shared" si="341"/>
        <v>1.4666264169255034</v>
      </c>
      <c r="GF133" s="55">
        <f t="shared" si="342"/>
        <v>0.1190512129062033</v>
      </c>
      <c r="GG133" s="55">
        <f t="shared" si="343"/>
        <v>70.427315708218416</v>
      </c>
      <c r="GH133" s="55">
        <f t="shared" si="344"/>
        <v>1.4713550198301735</v>
      </c>
      <c r="GI133" s="55">
        <f t="shared" si="345"/>
        <v>0.11885975709605506</v>
      </c>
      <c r="GJ133" s="57">
        <f t="shared" ref="GJ133:GJ196" si="414">(W133/1000)*((9.81/(M133^2))*N133)^(1/3)</f>
        <v>32.052236093296393</v>
      </c>
      <c r="GK133" s="57">
        <f t="shared" si="346"/>
        <v>162.04889838449625</v>
      </c>
      <c r="GL133" s="57">
        <f t="shared" ref="GL133:GL196" si="415">GK133*M133/(W133/1000)</f>
        <v>0.13143298306419282</v>
      </c>
      <c r="GM133" s="57">
        <f t="shared" ref="GM133:GM196" si="416">GL133/E133</f>
        <v>1.3366734377628409</v>
      </c>
      <c r="GN133" s="57">
        <f t="shared" si="347"/>
        <v>33.667343776284085</v>
      </c>
      <c r="GO133" s="58">
        <f t="shared" ref="GO133:GO196" si="417">PI()*(W133^2)</f>
        <v>5.8758243324103159</v>
      </c>
      <c r="GP133" s="15">
        <f t="shared" ref="GP133:GP196" si="418">GO133/AH133</f>
        <v>0.92399102397243837</v>
      </c>
      <c r="GQ133" s="92">
        <f t="shared" ref="GQ133:GQ196" si="419">AM133/(PI()*SQRT(4*AJ133/PI()))</f>
        <v>1.0648342289128596</v>
      </c>
      <c r="GR133" s="92">
        <f t="shared" si="348"/>
        <v>0.8677322712623402</v>
      </c>
      <c r="GS133" s="58">
        <v>100</v>
      </c>
      <c r="GT133" s="92">
        <f t="shared" si="349"/>
        <v>1.0937857067991494</v>
      </c>
      <c r="GU133" s="92">
        <f t="shared" si="350"/>
        <v>1.1864861093065147</v>
      </c>
      <c r="GV133" s="92">
        <f t="shared" si="351"/>
        <v>0.15602127432939844</v>
      </c>
      <c r="GW133" s="92">
        <f t="shared" ref="GW133:GW196" si="420">GV133*($W133/1000)/$M133</f>
        <v>192.36477054831713</v>
      </c>
      <c r="GX133" s="92">
        <f t="shared" si="352"/>
        <v>0.8231459745658295</v>
      </c>
      <c r="GY133" s="92">
        <f t="shared" si="353"/>
        <v>0.90443532870960797</v>
      </c>
      <c r="GZ133" s="92">
        <f t="shared" si="354"/>
        <v>0.17870075636008273</v>
      </c>
      <c r="HA133" s="92">
        <f t="shared" si="355"/>
        <v>220.32719667090146</v>
      </c>
      <c r="HB133" s="92">
        <f t="shared" si="356"/>
        <v>0.77918220908945879</v>
      </c>
      <c r="HC133" s="92">
        <f t="shared" si="357"/>
        <v>0.85862437022881077</v>
      </c>
      <c r="HD133" s="92">
        <f t="shared" si="358"/>
        <v>0.18340600218640457</v>
      </c>
      <c r="HE133" s="92">
        <f t="shared" si="359"/>
        <v>226.12847946162455</v>
      </c>
      <c r="HF133" s="92">
        <f t="shared" si="360"/>
        <v>0.77115286651914972</v>
      </c>
      <c r="HG133" s="92">
        <f t="shared" si="361"/>
        <v>0.85025858983695002</v>
      </c>
      <c r="HH133" s="92">
        <f t="shared" si="362"/>
        <v>0.18430606876083447</v>
      </c>
      <c r="HI133" s="92">
        <f t="shared" ref="HI133:HI196" si="421">HH133/E133</f>
        <v>1.8743927192976866</v>
      </c>
      <c r="HJ133" s="92">
        <f t="shared" si="363"/>
        <v>87.439271929768665</v>
      </c>
      <c r="HK133" s="27">
        <f t="shared" ref="HK133:HK196" si="422">(((9.5*M133)/(((W133/1000)^1.5)*SQRT(9.81)))+0.76)^2.92</f>
        <v>0.57330199533794668</v>
      </c>
      <c r="HL133" s="27">
        <f t="shared" ref="HL133:HL196" si="423">(((20.47*M133)/(((W133/1000)^1.5)*SQRT(9.81)))+1.02)^(-48.15)</f>
        <v>6.858939500482532E-4</v>
      </c>
      <c r="HM133" s="27">
        <f t="shared" si="364"/>
        <v>0.57398788928799493</v>
      </c>
      <c r="HN133" s="27">
        <f t="shared" si="367"/>
        <v>0.55000000000000004</v>
      </c>
      <c r="HO133" s="27">
        <f t="shared" ref="HO133:HO196" si="424">SQRT(2*HN133*(4/6)*9.81*N133*((W133/1000)/HM133)*(AV133^(2/3)))</f>
        <v>0.14113136961204087</v>
      </c>
      <c r="HP133" s="27">
        <f t="shared" ref="HP133:HP196" si="425">HO133/E133</f>
        <v>1.4353060289544557</v>
      </c>
      <c r="HQ133" s="27">
        <f t="shared" si="365"/>
        <v>43.530602895445568</v>
      </c>
    </row>
    <row r="134" spans="1:225" x14ac:dyDescent="0.25">
      <c r="A134" s="6" t="s">
        <v>211</v>
      </c>
      <c r="B134" s="7">
        <v>11.590299999999999</v>
      </c>
      <c r="C134" s="6" t="s">
        <v>140</v>
      </c>
      <c r="D134" s="6" t="s">
        <v>306</v>
      </c>
      <c r="E134" s="8">
        <v>9.2165898617511524E-2</v>
      </c>
      <c r="F134" s="5">
        <f t="shared" ref="F134:F197" si="426">E134^2</f>
        <v>8.4945528679734126E-3</v>
      </c>
      <c r="G134" s="59">
        <v>1.42</v>
      </c>
      <c r="H134" s="5">
        <v>2.7419320412322095</v>
      </c>
      <c r="I134" s="47">
        <f t="shared" si="371"/>
        <v>2.7419320412322095</v>
      </c>
      <c r="J134" s="60">
        <v>16</v>
      </c>
      <c r="K134" s="27">
        <v>0.99890000000000001</v>
      </c>
      <c r="L134" s="48">
        <v>1.108E-3</v>
      </c>
      <c r="M134" s="49">
        <f t="shared" si="372"/>
        <v>1.1092201421563721E-6</v>
      </c>
      <c r="N134" s="49">
        <f t="shared" si="373"/>
        <v>1.7449514878688652</v>
      </c>
      <c r="O134" s="14">
        <v>1.9805430462079998</v>
      </c>
      <c r="P134" s="14">
        <v>1.514312217923</v>
      </c>
      <c r="Q134" s="14">
        <v>0.90524379578069991</v>
      </c>
      <c r="R134" s="13">
        <f t="shared" si="374"/>
        <v>-0.98589605790798074</v>
      </c>
      <c r="S134" s="13">
        <f t="shared" si="374"/>
        <v>-0.5986626880258038</v>
      </c>
      <c r="T134" s="13">
        <f t="shared" si="374"/>
        <v>0.14362171087117814</v>
      </c>
      <c r="U134" s="13">
        <f t="shared" si="375"/>
        <v>0.99634790469432055</v>
      </c>
      <c r="V134" s="13">
        <f t="shared" si="376"/>
        <v>5.278504464753973E-3</v>
      </c>
      <c r="W134" s="13">
        <f t="shared" si="377"/>
        <v>1.3950456625374204</v>
      </c>
      <c r="X134" s="13">
        <f t="shared" ref="X134:X197" si="427">-LOG(W134,2)</f>
        <v>-0.48031234502086889</v>
      </c>
      <c r="Y134" s="13">
        <f t="shared" ref="Y134:Y197" si="428">SQRT(O134*P134)</f>
        <v>1.7318084573633457</v>
      </c>
      <c r="Z134" s="13">
        <f t="shared" ref="Z134:Z197" si="429">-LOG(Y134,2)</f>
        <v>-0.79227937296689221</v>
      </c>
      <c r="AA134" s="13">
        <f t="shared" ref="AA134:AA197" si="430">(U134/1000)*(N134*9.81/M134^2)^(1/3)</f>
        <v>23.963484504069594</v>
      </c>
      <c r="AB134" s="18">
        <f t="shared" ref="AB134:AB197" si="431">1-(AC134/AD134)</f>
        <v>0</v>
      </c>
      <c r="AC134" s="62">
        <v>0.51788300316949487</v>
      </c>
      <c r="AD134" s="17">
        <v>0.51788300316949487</v>
      </c>
      <c r="AE134" s="50">
        <f t="shared" si="378"/>
        <v>1.4215557348814898</v>
      </c>
      <c r="AF134" s="17">
        <v>0.93326058792046951</v>
      </c>
      <c r="AG134" s="65">
        <v>5.6439199161139531</v>
      </c>
      <c r="AH134" s="15">
        <f t="shared" si="379"/>
        <v>6.669250675784598</v>
      </c>
      <c r="AI134" s="65">
        <v>1.5948657940025985</v>
      </c>
      <c r="AJ134" s="15">
        <f t="shared" si="380"/>
        <v>2.3555351743485509</v>
      </c>
      <c r="AK134" s="65">
        <v>5.8458409883709992</v>
      </c>
      <c r="AL134" s="92">
        <f t="shared" si="381"/>
        <v>1.7796868203572437E-2</v>
      </c>
      <c r="AM134" s="92">
        <f t="shared" si="382"/>
        <v>5.5141579939137326</v>
      </c>
      <c r="AN134" s="47">
        <v>1.8020683865058769</v>
      </c>
      <c r="AO134" s="47">
        <f t="shared" si="383"/>
        <v>2.7449360689218008</v>
      </c>
      <c r="AP134" s="5">
        <f t="shared" si="384"/>
        <v>1.4769488336927195</v>
      </c>
      <c r="AQ134" s="5">
        <f t="shared" si="385"/>
        <v>0.94326171459041119</v>
      </c>
      <c r="AR134" s="8">
        <v>6.0286320732830002E-2</v>
      </c>
      <c r="AS134" s="51">
        <f t="shared" si="386"/>
        <v>0.59779204385097939</v>
      </c>
      <c r="AT134" s="51">
        <f t="shared" si="387"/>
        <v>0.76459444838744717</v>
      </c>
      <c r="AU134" s="51">
        <f t="shared" si="388"/>
        <v>0.45706847801864425</v>
      </c>
      <c r="AV134" s="51">
        <f t="shared" si="389"/>
        <v>0.52271588808321279</v>
      </c>
      <c r="AW134" s="52">
        <f t="shared" si="390"/>
        <v>1.3087278701394103</v>
      </c>
      <c r="AX134" s="52">
        <f t="shared" si="391"/>
        <v>0.11684935107077937</v>
      </c>
      <c r="AY134" s="9">
        <f t="shared" si="392"/>
        <v>0.66423193646288037</v>
      </c>
      <c r="AZ134" s="9">
        <f t="shared" si="393"/>
        <v>0.93003044169161353</v>
      </c>
      <c r="BA134" s="95">
        <f t="shared" ref="BA134:BA197" si="432">(2/3)*Y134</f>
        <v>1.1545389715755636</v>
      </c>
      <c r="BB134" s="9">
        <f t="shared" si="394"/>
        <v>0.60349586385379983</v>
      </c>
      <c r="BC134" s="9">
        <f t="shared" si="395"/>
        <v>0.32471886043136938</v>
      </c>
      <c r="BD134" s="53">
        <f t="shared" si="368"/>
        <v>55.191508869950525</v>
      </c>
      <c r="BE134" s="53">
        <f t="shared" si="368"/>
        <v>77.276897653076304</v>
      </c>
      <c r="BF134" s="53">
        <f t="shared" si="368"/>
        <v>95.931472716800357</v>
      </c>
      <c r="BG134" s="53">
        <f t="shared" si="368"/>
        <v>50.144904956292784</v>
      </c>
      <c r="BH134" s="53">
        <f t="shared" si="368"/>
        <v>26.981123432838253</v>
      </c>
      <c r="BI134" s="96">
        <f t="shared" si="369"/>
        <v>1.7418722673201261</v>
      </c>
      <c r="BJ134" s="96">
        <f t="shared" si="369"/>
        <v>1.8880496786352521</v>
      </c>
      <c r="BK134" s="96">
        <f t="shared" si="369"/>
        <v>1.9819611117051485</v>
      </c>
      <c r="BL134" s="96">
        <f t="shared" si="369"/>
        <v>1.7002268124954589</v>
      </c>
      <c r="BM134" s="96">
        <f t="shared" si="369"/>
        <v>1.4310600287504429</v>
      </c>
      <c r="BN134" s="99">
        <f t="shared" ref="BN134:BN197" si="433">(2*(AY134/1000)*9.81*N134)/(E134^2)</f>
        <v>2.6770814800557954</v>
      </c>
      <c r="BO134" s="99">
        <f t="shared" ref="BO134:BO197" si="434">(2*(AZ134/1000)*9.81*N134)/(E134^2)</f>
        <v>3.7483402026693531</v>
      </c>
      <c r="BP134" s="99">
        <f t="shared" ref="BP134:BP197" si="435">(2*(BA134/1000)*9.81*N134)/(E134^2)</f>
        <v>4.6531862277903739</v>
      </c>
      <c r="BQ134" s="99">
        <f t="shared" ref="BQ134:BQ197" si="436">(2*(BB134/1000)*9.81*N134)/(E134^2)</f>
        <v>2.4322943714760199</v>
      </c>
      <c r="BR134" s="99">
        <f t="shared" ref="BR134:BR197" si="437">(2*(BC134/1000)*9.81*N134)/(E134^2)</f>
        <v>1.3087278701394103</v>
      </c>
      <c r="BS134" s="105">
        <f t="shared" si="370"/>
        <v>0.42766158964046258</v>
      </c>
      <c r="BT134" s="105">
        <f t="shared" si="370"/>
        <v>0.5738390009555886</v>
      </c>
      <c r="BU134" s="105">
        <f t="shared" si="370"/>
        <v>0.66775043402548506</v>
      </c>
      <c r="BV134" s="105">
        <f t="shared" si="370"/>
        <v>0.38601613481579539</v>
      </c>
      <c r="BW134" s="105">
        <f t="shared" si="370"/>
        <v>0.11684935107077937</v>
      </c>
      <c r="BX134" s="88">
        <v>100</v>
      </c>
      <c r="BY134" s="89">
        <f t="shared" ref="BY134:BY197" si="438">(10^0.4858)*(BX134^(-0.2222))</f>
        <v>1.1000185275062209</v>
      </c>
      <c r="BZ134" s="89">
        <f t="shared" si="396"/>
        <v>0.10052982750113973</v>
      </c>
      <c r="CA134" s="89">
        <f t="shared" si="397"/>
        <v>29.429623376718538</v>
      </c>
      <c r="CB134" s="89">
        <f t="shared" ref="CB134:CB197" si="439">(10^0.4858)*(CA134^(-0.2222))</f>
        <v>1.4435639858453593</v>
      </c>
      <c r="CC134" s="89">
        <f t="shared" si="398"/>
        <v>8.7756019908546423E-2</v>
      </c>
      <c r="CD134" s="89">
        <f t="shared" si="399"/>
        <v>25.690152655629053</v>
      </c>
      <c r="CE134" s="89">
        <f t="shared" ref="CE134:CE197" si="440">(10^0.4858)*(CD134^(-0.2222))</f>
        <v>1.4878181164748283</v>
      </c>
      <c r="CF134" s="89">
        <f t="shared" si="400"/>
        <v>8.644104650203438E-2</v>
      </c>
      <c r="CG134" s="89">
        <f t="shared" si="401"/>
        <v>25.30520051688584</v>
      </c>
      <c r="CH134" s="89">
        <f t="shared" ref="CH134:CH197" si="441">(10^0.4858)*(CG134^(-0.2222))</f>
        <v>1.4928177359462713</v>
      </c>
      <c r="CI134" s="89">
        <f t="shared" si="402"/>
        <v>8.6296174564617259E-2</v>
      </c>
      <c r="CJ134" s="89">
        <f t="shared" ref="CJ134:CJ197" si="442">((CI134/$E134)-1)*100</f>
        <v>-6.3686505973902801</v>
      </c>
      <c r="CK134" s="89">
        <f t="shared" ref="CK134:CK197" si="443">((CH134/$AW134)-1)*100</f>
        <v>14.066321196877318</v>
      </c>
      <c r="CL134" s="83">
        <v>229</v>
      </c>
      <c r="CM134" s="84">
        <f t="shared" ref="CM134:CM197" si="444">(10^0.7917)*(CL134^(-0.2332))</f>
        <v>1.7433571430461949</v>
      </c>
      <c r="CN134" s="84">
        <f t="shared" ref="CN134:CN197" si="445">SQRT(2*($BB134/1000)*9.81*$N134*(1/CM134))</f>
        <v>0.10886421529140312</v>
      </c>
      <c r="CO134" s="84">
        <f t="shared" ref="CO134:CO197" si="446">CN134*($Q134/1000)/$M134</f>
        <v>88.844992738316321</v>
      </c>
      <c r="CP134" s="84">
        <f t="shared" ref="CP134:CP197" si="447">(10^0.7917)*(CO134^(-0.2332))</f>
        <v>2.1740963885194549</v>
      </c>
      <c r="CQ134" s="84">
        <f t="shared" ref="CQ134:CQ197" si="448">SQRT(2*($BB134/1000)*9.81*$N134*(1/CP134))</f>
        <v>9.7485254971516846E-2</v>
      </c>
      <c r="CR134" s="84">
        <f t="shared" ref="CR134:CR197" si="449">CQ134*($Q134/1000)/$M134</f>
        <v>79.558528455413253</v>
      </c>
      <c r="CS134" s="84">
        <f t="shared" ref="CS134:CS197" si="450">(10^0.7917)*(CR134^(-0.2332))</f>
        <v>2.2307959730438234</v>
      </c>
      <c r="CT134" s="84">
        <f t="shared" ref="CT134:CT197" si="451">SQRT(2*($BB134/1000)*9.81*$N134*(1/CS134))</f>
        <v>9.6238402042922402E-2</v>
      </c>
      <c r="CU134" s="84">
        <f t="shared" ref="CU134:CU197" si="452">CT134*($Q134/1000)/$M134</f>
        <v>78.540961396392063</v>
      </c>
      <c r="CV134" s="84">
        <f t="shared" ref="CV134:CV197" si="453">(10^0.7917)*(CU134^(-0.2332))</f>
        <v>2.237502674588089</v>
      </c>
      <c r="CW134" s="84">
        <f t="shared" ref="CW134:CW197" si="454">SQRT(2*($BB134/1000)*9.81*$N134*(1/CV134))</f>
        <v>9.6094061069367367E-2</v>
      </c>
      <c r="CX134" s="84">
        <f t="shared" ref="CX134:CX197" si="455">((CW134/$E134)-1)*100</f>
        <v>4.2620562602635914</v>
      </c>
      <c r="CY134" s="84">
        <f t="shared" ref="CY134:CY197" si="456">((CV134/$AW134)-1)*100</f>
        <v>70.967756218849559</v>
      </c>
      <c r="CZ134" s="88">
        <v>229</v>
      </c>
      <c r="DA134" s="89">
        <f t="shared" ref="DA134:DA197" si="457">(10^1.1649)*(CZ134^(-0.3827))</f>
        <v>1.827220507856911</v>
      </c>
      <c r="DB134" s="89">
        <f t="shared" ref="DB134:DB197" si="458">SQRT(2*($AY134/1000)*9.81*$N134*(1/DA134))</f>
        <v>0.11155924750559777</v>
      </c>
      <c r="DC134" s="89">
        <f t="shared" ref="DC134:DC197" si="459">DB134*($U134/1000)/$M134</f>
        <v>100.20718005119659</v>
      </c>
      <c r="DD134" s="89">
        <f t="shared" ref="DD134:DD197" si="460">(10^1.1649)*(DC134^(-0.3827))</f>
        <v>2.507009696164499</v>
      </c>
      <c r="DE134" s="89">
        <f t="shared" ref="DE134:DE197" si="461">SQRT(2*($AY134/1000)*9.81*$N134*(1/DD134))</f>
        <v>9.5240803309986174E-2</v>
      </c>
      <c r="DF134" s="89">
        <f t="shared" ref="DF134:DF197" si="462">DE134*($U134/1000)/$M134</f>
        <v>85.549271251811732</v>
      </c>
      <c r="DG134" s="89">
        <f t="shared" ref="DG134:DG197" si="463">(10^1.1649)*(DF134^(-0.3827))</f>
        <v>2.6634271133231464</v>
      </c>
      <c r="DH134" s="89">
        <f t="shared" ref="DH134:DH197" si="464">SQRT(2*($AY134/1000)*9.81*$N134*(1/DG134))</f>
        <v>9.2401846163401941E-2</v>
      </c>
      <c r="DI134" s="89">
        <f t="shared" ref="DI134:DI197" si="465">DH134*($U134/1000)/$M134</f>
        <v>82.999201254870201</v>
      </c>
      <c r="DJ134" s="89">
        <f t="shared" ref="DJ134:DJ197" si="466">(10^1.1649)*(DI134^(-0.3827))</f>
        <v>2.6944517654866655</v>
      </c>
      <c r="DK134" s="89">
        <f t="shared" ref="DK134:DK197" si="467">SQRT(2*($AY134/1000)*9.81*$N134*(1/DJ134))</f>
        <v>9.1868335948286889E-2</v>
      </c>
      <c r="DL134" s="89">
        <f t="shared" ref="DL134:DL197" si="468">((DK134/$E134)-1)*100</f>
        <v>-0.32285549610873154</v>
      </c>
      <c r="DM134" s="89">
        <f t="shared" ref="DM134:DM197" si="469">((DJ134/$AW134)-1)*100</f>
        <v>105.88327237194414</v>
      </c>
      <c r="DN134" s="83">
        <v>229</v>
      </c>
      <c r="DO134" s="84">
        <f t="shared" ref="DO134:DO197" si="470">(10^1.2556)*(DN134^(-0.3497))</f>
        <v>2.6938011366163632</v>
      </c>
      <c r="DP134" s="84">
        <f t="shared" ref="DP134:DP197" si="471">SQRT(2*($AZ134/1000)*9.81*$N134*(1/DO134))</f>
        <v>0.10871938734083009</v>
      </c>
      <c r="DQ134" s="84">
        <f t="shared" ref="DQ134:DQ197" si="472">DP134*($W134/1000)/$M134</f>
        <v>136.73436316140146</v>
      </c>
      <c r="DR134" s="84">
        <f t="shared" ref="DR134:DR197" si="473">(10^1.2556)*(DQ134^(-0.3497))</f>
        <v>3.2261427345550562</v>
      </c>
      <c r="DS134" s="84">
        <f t="shared" ref="DS134:DS197" si="474">SQRT(2*($AZ134/1000)*9.81*$N134*(1/DR134))</f>
        <v>9.9345448165110345E-2</v>
      </c>
      <c r="DT134" s="84">
        <f t="shared" ref="DT134:DT197" si="475">DS134*($W134/1000)/$M134</f>
        <v>124.94493319076007</v>
      </c>
      <c r="DU134" s="84">
        <f t="shared" ref="DU134:DU197" si="476">(10^1.2556)*(DT134^(-0.3497))</f>
        <v>3.3294882638958221</v>
      </c>
      <c r="DV134" s="84">
        <f t="shared" ref="DV134:DV197" si="477">SQRT(2*($AZ134/1000)*9.81*$N134*(1/DU134))</f>
        <v>9.7791479820544924E-2</v>
      </c>
      <c r="DW134" s="84">
        <f t="shared" ref="DW134:DW197" si="478">DV134*($W134/1000)/$M134</f>
        <v>122.99053593775668</v>
      </c>
      <c r="DX134" s="84">
        <f t="shared" ref="DX134:DX197" si="479">(10^1.2556)*(DW134^(-0.3497))</f>
        <v>3.3478953072426498</v>
      </c>
      <c r="DY134" s="84">
        <f t="shared" ref="DY134:DY197" si="480">SQRT(2*($AZ134/1000)*9.81*$N134*(1/DX134))</f>
        <v>9.7522275905607636E-2</v>
      </c>
      <c r="DZ134" s="84">
        <f t="shared" ref="DZ134:DZ197" si="481">((DY134/$E134)-1)*100</f>
        <v>5.8116693575842815</v>
      </c>
      <c r="EA134" s="84">
        <f t="shared" ref="EA134:EA197" si="482">((DX134/$AW134)-1)*100</f>
        <v>155.81294504609428</v>
      </c>
      <c r="EB134" s="88">
        <v>229</v>
      </c>
      <c r="EC134" s="89">
        <f t="shared" ref="EC134:EC197" si="483">(10^1.2132)*(EB134^(-0.2705))</f>
        <v>3.7572016295758854</v>
      </c>
      <c r="ED134" s="89">
        <f t="shared" ref="ED134:ED197" si="484">SQRT(2*($BA134/1000)*9.81*$N134*(1/EC134))</f>
        <v>0.10256831662067206</v>
      </c>
      <c r="EE134" s="89">
        <f t="shared" ref="EE134:EE197" si="485">ED134*($Y134/1000)/$M134</f>
        <v>160.1383453386299</v>
      </c>
      <c r="EF134" s="89">
        <f t="shared" ref="EF134:EF197" si="486">(10^1.2132)*(EE134^(-0.2705))</f>
        <v>4.1388912119709591</v>
      </c>
      <c r="EG134" s="89">
        <f t="shared" ref="EG134:EG197" si="487">SQRT(2*($BA134/1000)*9.81*$N134*(1/EF134))</f>
        <v>9.7724503611516925E-2</v>
      </c>
      <c r="EH134" s="89">
        <f t="shared" ref="EH134:EH197" si="488">EG134*($Y134/1000)/$M134</f>
        <v>152.57577410832954</v>
      </c>
      <c r="EI134" s="89">
        <f t="shared" ref="EI134:EI197" si="489">(10^1.2132)*(EH134^(-0.2705))</f>
        <v>4.1934082960791192</v>
      </c>
      <c r="EJ134" s="89">
        <f t="shared" ref="EJ134:EJ197" si="490">SQRT(2*($BA134/1000)*9.81*$N134*(1/EI134))</f>
        <v>9.7087183817321246E-2</v>
      </c>
      <c r="EK134" s="89">
        <f t="shared" ref="EK134:EK197" si="491">EJ134*($Y134/1000)/$M134</f>
        <v>151.58073645287598</v>
      </c>
      <c r="EL134" s="89">
        <f t="shared" ref="EL134:EL197" si="492">(10^1.2132)*(EK134^(-0.2705))</f>
        <v>4.2008366526540186</v>
      </c>
      <c r="EM134" s="89">
        <f t="shared" ref="EM134:EM197" si="493">SQRT(2*($BA134/1000)*9.81*$N134*(1/EL134))</f>
        <v>9.7001306004572768E-2</v>
      </c>
      <c r="EN134" s="89">
        <f t="shared" ref="EN134:EN197" si="494">((EM134/$E134)-1)*100</f>
        <v>5.2464170149614464</v>
      </c>
      <c r="EO134" s="89">
        <f t="shared" ref="EO134:EO197" si="495">((EL134/$AW134)-1)*100</f>
        <v>220.98626066598021</v>
      </c>
      <c r="EP134" s="57">
        <f t="shared" si="403"/>
        <v>23.963484504069594</v>
      </c>
      <c r="EQ134" s="57">
        <f t="shared" ref="EQ134:EQ197" si="496">(SQRT(22+1.13*(EP134^2))-4.67)^1.5</f>
        <v>97.831528218960472</v>
      </c>
      <c r="ER134" s="57">
        <f t="shared" si="404"/>
        <v>0.10891446765445185</v>
      </c>
      <c r="ES134" s="57">
        <f t="shared" si="405"/>
        <v>1.1817219740508025</v>
      </c>
      <c r="ET134" s="57">
        <f t="shared" ref="ET134:ET197" si="497">(ES134-1)*100</f>
        <v>18.172197405080247</v>
      </c>
      <c r="EU134" s="58">
        <f t="shared" si="406"/>
        <v>3.1186877639596062</v>
      </c>
      <c r="EV134" s="15">
        <f t="shared" si="407"/>
        <v>0.55257477255399079</v>
      </c>
      <c r="EW134" s="15">
        <f t="shared" si="408"/>
        <v>1.3058100122441263</v>
      </c>
      <c r="EX134" s="58">
        <f t="shared" ref="EX134:EX197" si="498">EV134/EW134</f>
        <v>0.42316628557959379</v>
      </c>
      <c r="EY134" s="58">
        <v>100</v>
      </c>
      <c r="EZ134" s="58">
        <f t="shared" ref="EZ134:EZ197" si="499">(24/EY134)*(1+0.15*(EY134^0.687))+(0.42/(1+(42500/(EY134^1.16))))</f>
        <v>1.0937857067991494</v>
      </c>
      <c r="FA134" s="58">
        <f t="shared" ref="FA134:FA197" si="500">0.945*(EZ134/($EX134^(0.641*EY134^0.153)))*EY134^(-0.01)</f>
        <v>3.0108409432452508</v>
      </c>
      <c r="FB134" s="58">
        <f t="shared" ref="FB134:FB197" si="501">SQRT((4/3)*9.81*$N134*($U134/1000)/FA134)</f>
        <v>8.6907478576120023E-2</v>
      </c>
      <c r="FC134" s="58">
        <f t="shared" ref="FC134:FC197" si="502">FB134*($U134/1000)/$M134</f>
        <v>78.063930585725615</v>
      </c>
      <c r="FD134" s="58">
        <f t="shared" ref="FD134:FD197" si="503">(24/FC134)*(1+0.15*(FC134^0.687))+(0.42/(1+(42500/(FC134^1.16))))</f>
        <v>1.2293603121710663</v>
      </c>
      <c r="FE134" s="58">
        <f t="shared" ref="FE134:FE197" si="504">0.945*(FD134/($EX134^(0.641*FC134^0.153)))*FC134^(-0.01)</f>
        <v>3.2546395135019899</v>
      </c>
      <c r="FF134" s="58">
        <f t="shared" ref="FF134:FF197" si="505">SQRT((4/3)*9.81*$N134*($U134/1000)/FE134)</f>
        <v>8.3589092498978279E-2</v>
      </c>
      <c r="FG134" s="58">
        <f t="shared" ref="FG134:FG197" si="506">FF134*($U134/1000)/$M134</f>
        <v>75.083217479939918</v>
      </c>
      <c r="FH134" s="58">
        <f t="shared" ref="FH134:FH197" si="507">(24/FG134)*(1+0.15*(FG134^0.687))+(0.42/(1+(42500/(FG134^1.16))))</f>
        <v>1.2527811896417298</v>
      </c>
      <c r="FI134" s="58">
        <f t="shared" ref="FI134:FI197" si="508">0.945*(FH134/($EX134^(0.641*FG134^0.153)))*FG134^(-0.01)</f>
        <v>3.2968460583020569</v>
      </c>
      <c r="FJ134" s="58">
        <f t="shared" ref="FJ134:FJ197" si="509">SQRT((4/3)*9.81*$N134*($U134/1000)/FI134)</f>
        <v>8.3052311125615841E-2</v>
      </c>
      <c r="FK134" s="58">
        <f t="shared" ref="FK134:FK197" si="510">FJ134*($U134/1000)/$M134</f>
        <v>74.601058009242877</v>
      </c>
      <c r="FL134" s="58">
        <f t="shared" ref="FL134:FL197" si="511">(24/FK134)*(1+0.15*(FK134^0.687))+(0.42/(1+(42500/(FK134^1.16))))</f>
        <v>1.2567167189272659</v>
      </c>
      <c r="FM134" s="58">
        <f t="shared" ref="FM134:FM197" si="512">0.945*(FL134/($EX134^(0.641*FK134^0.153)))*FK134^(-0.01)</f>
        <v>3.3039398420259833</v>
      </c>
      <c r="FN134" s="58">
        <f t="shared" ref="FN134:FN197" si="513">SQRT((4/3)*9.81*$N134*($U134/1000)/FM134)</f>
        <v>8.2963103733823818E-2</v>
      </c>
      <c r="FO134" s="58">
        <f t="shared" si="409"/>
        <v>0.90014967551198843</v>
      </c>
      <c r="FP134" s="58">
        <f t="shared" ref="FP134:FP197" si="514">(FO134-1)*100</f>
        <v>-9.9850324488011566</v>
      </c>
      <c r="FQ134" s="27">
        <f t="shared" si="410"/>
        <v>0.65914671581327655</v>
      </c>
      <c r="FR134" s="27">
        <f t="shared" si="411"/>
        <v>2.1149445453596444E-5</v>
      </c>
      <c r="FS134" s="27">
        <f t="shared" ref="FS134:FS197" si="515">FQ134+FR134</f>
        <v>0.65916786525873017</v>
      </c>
      <c r="FT134" s="91">
        <f t="shared" si="366"/>
        <v>0.55000000000000004</v>
      </c>
      <c r="FU134" s="27">
        <f t="shared" si="412"/>
        <v>9.631152699065694E-2</v>
      </c>
      <c r="FV134" s="27">
        <f t="shared" si="413"/>
        <v>1.0449800678486278</v>
      </c>
      <c r="FW134" s="27">
        <f t="shared" ref="FW134:FW197" si="516">(FV134-1)*100</f>
        <v>4.4980067848627847</v>
      </c>
      <c r="FX134" s="54">
        <v>229</v>
      </c>
      <c r="FY134" s="55">
        <f t="shared" ref="FY134:FY197" si="517">(10^0.5951)*(FX134^(-0.2313))</f>
        <v>1.1201341886430716</v>
      </c>
      <c r="FZ134" s="55">
        <f t="shared" ref="FZ134:FZ197" si="518">SQRT(2*($BB134/1000)*9.81*$N134*(1/FY134))</f>
        <v>0.13581361300303321</v>
      </c>
      <c r="GA134" s="55">
        <f t="shared" ref="GA134:GA197" si="519">FZ134*($BB134/1000)/$M134</f>
        <v>73.892413766514949</v>
      </c>
      <c r="GB134" s="55">
        <f t="shared" ref="GB134:GB197" si="520">(10^0.5951)*(GA134^(-0.2313))</f>
        <v>1.4551000441796056</v>
      </c>
      <c r="GC134" s="55">
        <f t="shared" ref="GC134:GC197" si="521">SQRT(2*($BB134/1000)*9.81*$N134*(1/GB134))</f>
        <v>0.1191603862480667</v>
      </c>
      <c r="GD134" s="55">
        <f t="shared" ref="GD134:GD197" si="522">GC134*($BB134/1000)/$M134</f>
        <v>64.831855736164187</v>
      </c>
      <c r="GE134" s="55">
        <f t="shared" ref="GE134:GE197" si="523">(10^0.5951)*(GD134^(-0.2313))</f>
        <v>1.49979993634626</v>
      </c>
      <c r="GF134" s="55">
        <f t="shared" ref="GF134:GF197" si="524">SQRT(2*($BB134/1000)*9.81*$N134*(1/GE134))</f>
        <v>0.11737123215705839</v>
      </c>
      <c r="GG134" s="55">
        <f t="shared" ref="GG134:GG197" si="525">GF134*($BB134/1000)/$M134</f>
        <v>63.858426700137542</v>
      </c>
      <c r="GH134" s="55">
        <f t="shared" ref="GH134:GH197" si="526">(10^0.5951)*(GG134^(-0.2313))</f>
        <v>1.5050572738047974</v>
      </c>
      <c r="GI134" s="55">
        <f t="shared" ref="GI134:GI197" si="527">SQRT(2*($BB134/1000)*9.81*$N134*(1/GH134))</f>
        <v>0.1171660572461725</v>
      </c>
      <c r="GJ134" s="57">
        <f t="shared" si="414"/>
        <v>33.552692748364173</v>
      </c>
      <c r="GK134" s="57">
        <f t="shared" ref="GK134:GK197" si="528">(SQRT(22+1.13*(GJ134^2))-4.67)^1.5</f>
        <v>175.14654837192043</v>
      </c>
      <c r="GL134" s="57">
        <f t="shared" si="415"/>
        <v>0.13926144820946912</v>
      </c>
      <c r="GM134" s="57">
        <f t="shared" si="416"/>
        <v>1.5109867130727399</v>
      </c>
      <c r="GN134" s="57">
        <f t="shared" ref="GN134:GN197" si="529">(GM134-1)*100</f>
        <v>51.098671307273989</v>
      </c>
      <c r="GO134" s="58">
        <f t="shared" si="417"/>
        <v>6.11401808437948</v>
      </c>
      <c r="GP134" s="15">
        <f t="shared" si="418"/>
        <v>0.91674738011856205</v>
      </c>
      <c r="GQ134" s="92">
        <f t="shared" si="419"/>
        <v>1.0135133570801498</v>
      </c>
      <c r="GR134" s="92">
        <f t="shared" ref="GR134:GR197" si="530">GP134/GQ134</f>
        <v>0.90452422132811083</v>
      </c>
      <c r="GS134" s="58">
        <v>100</v>
      </c>
      <c r="GT134" s="92">
        <f t="shared" ref="GT134:GT197" si="531">(24/GS134)*(1+0.15*(GS134^0.687))+(0.42/(1+(42500/(GS134^1.16))))</f>
        <v>1.0937857067991494</v>
      </c>
      <c r="GU134" s="92">
        <f t="shared" ref="GU134:GU197" si="532">0.945*(GT134/($GR134^(0.641*GS134^0.153)))*GS134^(-0.01)</f>
        <v>1.1242849253252349</v>
      </c>
      <c r="GV134" s="92">
        <f t="shared" ref="GV134:GV197" si="533">SQRT((4/3)*9.81*$N134*($W134/1000)/GU134)</f>
        <v>0.16828738751074618</v>
      </c>
      <c r="GW134" s="92">
        <f t="shared" si="420"/>
        <v>211.65193552131154</v>
      </c>
      <c r="GX134" s="92">
        <f t="shared" ref="GX134:GX197" si="534">(24/GW134)*(1+0.15*(GW134^0.687))+(0.42/(1+(42500/(GW134^1.16))))</f>
        <v>0.79183358944939009</v>
      </c>
      <c r="GY134" s="92">
        <f t="shared" ref="GY134:GY197" si="535">0.945*(GX134/($GR134^(0.641*GW134^0.153)))*GW134^(-0.01)</f>
        <v>0.82071268189922963</v>
      </c>
      <c r="GZ134" s="92">
        <f t="shared" ref="GZ134:GZ197" si="536">SQRT((4/3)*9.81*$N134*($W134/1000)/GY134)</f>
        <v>0.19696732649916388</v>
      </c>
      <c r="HA134" s="92">
        <f t="shared" ref="HA134:HA197" si="537">GZ134*($W134/1000)/$M134</f>
        <v>247.72216447500608</v>
      </c>
      <c r="HB134" s="92">
        <f t="shared" ref="HB134:HB197" si="538">(24/HA134)*(1+0.15*(HA134^0.687))+(0.42/(1+(42500/(HA134^1.16))))</f>
        <v>0.74391134930643232</v>
      </c>
      <c r="HC134" s="92">
        <f t="shared" ref="HC134:HC197" si="539">0.945*(HB134/($GR134^(0.641*HA134^0.153)))*HA134^(-0.01)</f>
        <v>0.77257300358411118</v>
      </c>
      <c r="HD134" s="92">
        <f t="shared" ref="HD134:HD197" si="540">SQRT((4/3)*9.81*$N134*($W134/1000)/HC134)</f>
        <v>0.20301119991441618</v>
      </c>
      <c r="HE134" s="92">
        <f t="shared" ref="HE134:HE197" si="541">HD134*($W134/1000)/$M134</f>
        <v>255.32343231394182</v>
      </c>
      <c r="HF134" s="92">
        <f t="shared" ref="HF134:HF197" si="542">(24/HE134)*(1+0.15*(HE134^0.687))+(0.42/(1+(42500/(HE134^1.16))))</f>
        <v>0.73519507285783525</v>
      </c>
      <c r="HG134" s="92">
        <f t="shared" ref="HG134:HG197" si="543">0.945*(HF134/($GR134^(0.641*HE134^0.153)))*HE134^(-0.01)</f>
        <v>0.7638192476912381</v>
      </c>
      <c r="HH134" s="92">
        <f t="shared" ref="HH134:HH197" si="544">SQRT((4/3)*9.81*$N134*($W134/1000)/HG134)</f>
        <v>0.20417119150614493</v>
      </c>
      <c r="HI134" s="92">
        <f t="shared" si="421"/>
        <v>2.2152574278416726</v>
      </c>
      <c r="HJ134" s="92">
        <f t="shared" ref="HJ134:HJ197" si="545">(HI134-1)*100</f>
        <v>121.52574278416725</v>
      </c>
      <c r="HK134" s="27">
        <f t="shared" si="422"/>
        <v>0.56935466683460423</v>
      </c>
      <c r="HL134" s="27">
        <f t="shared" si="423"/>
        <v>8.1667761027565946E-4</v>
      </c>
      <c r="HM134" s="27">
        <f t="shared" ref="HM134:HM197" si="546">HK134+HL134</f>
        <v>0.57017134444487994</v>
      </c>
      <c r="HN134" s="27">
        <f t="shared" si="367"/>
        <v>0.55000000000000004</v>
      </c>
      <c r="HO134" s="27">
        <f t="shared" si="424"/>
        <v>0.14117473479148054</v>
      </c>
      <c r="HP134" s="27">
        <f t="shared" si="425"/>
        <v>1.5317458724875639</v>
      </c>
      <c r="HQ134" s="27">
        <f t="shared" ref="HQ134:HQ197" si="547">(HP134-1)*100</f>
        <v>53.174587248756389</v>
      </c>
    </row>
    <row r="135" spans="1:225" x14ac:dyDescent="0.25">
      <c r="A135" s="6" t="s">
        <v>211</v>
      </c>
      <c r="B135" s="7">
        <v>11.590299999999999</v>
      </c>
      <c r="C135" s="6" t="s">
        <v>141</v>
      </c>
      <c r="D135" s="6" t="s">
        <v>295</v>
      </c>
      <c r="E135" s="8">
        <v>8.7183958151700089E-2</v>
      </c>
      <c r="F135" s="5">
        <f t="shared" si="426"/>
        <v>7.6010425589973923E-3</v>
      </c>
      <c r="G135" s="59">
        <v>1.35</v>
      </c>
      <c r="H135" s="5">
        <v>2.6580844701892636</v>
      </c>
      <c r="I135" s="47">
        <f t="shared" si="371"/>
        <v>2.6580675292338984</v>
      </c>
      <c r="J135" s="60">
        <v>16.5</v>
      </c>
      <c r="K135" s="27">
        <v>0.99890000000000001</v>
      </c>
      <c r="L135" s="48">
        <v>1.0939999999999999E-3</v>
      </c>
      <c r="M135" s="49">
        <f t="shared" si="372"/>
        <v>1.0952047251977174E-6</v>
      </c>
      <c r="N135" s="49">
        <f t="shared" si="373"/>
        <v>1.6609946233195498</v>
      </c>
      <c r="O135" s="14">
        <v>1.9003113966149998</v>
      </c>
      <c r="P135" s="14">
        <v>1.3780778613719999</v>
      </c>
      <c r="Q135" s="14">
        <v>1.159737240106</v>
      </c>
      <c r="R135" s="13">
        <f t="shared" si="374"/>
        <v>-0.9262358467360905</v>
      </c>
      <c r="S135" s="13">
        <f t="shared" si="374"/>
        <v>-0.46265740258637988</v>
      </c>
      <c r="T135" s="13">
        <f t="shared" si="374"/>
        <v>-0.21379797316592072</v>
      </c>
      <c r="U135" s="13">
        <f t="shared" si="375"/>
        <v>0.98989759126951471</v>
      </c>
      <c r="V135" s="13">
        <f t="shared" si="376"/>
        <v>1.4648814351402464E-2</v>
      </c>
      <c r="W135" s="13">
        <f t="shared" si="377"/>
        <v>1.4481694357034673</v>
      </c>
      <c r="X135" s="13">
        <f t="shared" si="427"/>
        <v>-0.53423040749613038</v>
      </c>
      <c r="Y135" s="13">
        <f t="shared" si="428"/>
        <v>1.6182635957680187</v>
      </c>
      <c r="Z135" s="13">
        <f t="shared" si="429"/>
        <v>-0.69444662466123519</v>
      </c>
      <c r="AA135" s="13">
        <f t="shared" si="430"/>
        <v>23.619596431161291</v>
      </c>
      <c r="AB135" s="18">
        <f t="shared" si="431"/>
        <v>1.021041100002229E-5</v>
      </c>
      <c r="AC135" s="62">
        <v>0.5078845368310948</v>
      </c>
      <c r="AD135" s="17">
        <v>0.50788972259390519</v>
      </c>
      <c r="AE135" s="50">
        <f t="shared" si="378"/>
        <v>1.5902183260666978</v>
      </c>
      <c r="AF135" s="17">
        <v>0.80993237704974252</v>
      </c>
      <c r="AG135" s="65">
        <v>5.8926663894167017</v>
      </c>
      <c r="AH135" s="15">
        <f t="shared" si="379"/>
        <v>6.8025803764624255</v>
      </c>
      <c r="AI135" s="65">
        <v>1.4083559452494212</v>
      </c>
      <c r="AJ135" s="15">
        <f t="shared" si="380"/>
        <v>2.0567826975031238</v>
      </c>
      <c r="AK135" s="65">
        <v>5.7149867331770006</v>
      </c>
      <c r="AL135" s="92">
        <f t="shared" si="381"/>
        <v>2.5375141759949458E-2</v>
      </c>
      <c r="AM135" s="92">
        <f t="shared" si="382"/>
        <v>5.1824024231235688</v>
      </c>
      <c r="AN135" s="47">
        <v>1.59470125308549</v>
      </c>
      <c r="AO135" s="47">
        <f t="shared" si="383"/>
        <v>3.1310307244358104</v>
      </c>
      <c r="AP135" s="5">
        <f t="shared" si="384"/>
        <v>1.4604139702331187</v>
      </c>
      <c r="AQ135" s="5">
        <f t="shared" si="385"/>
        <v>0.90680917823279628</v>
      </c>
      <c r="AR135" s="8">
        <v>5.3384363147539991E-2</v>
      </c>
      <c r="AS135" s="51">
        <f t="shared" si="386"/>
        <v>0.84156147675964965</v>
      </c>
      <c r="AT135" s="51">
        <f t="shared" si="387"/>
        <v>0.72518528480477051</v>
      </c>
      <c r="AU135" s="51">
        <f t="shared" si="388"/>
        <v>0.61028799920466981</v>
      </c>
      <c r="AV135" s="51">
        <f t="shared" si="389"/>
        <v>0.71665533547122484</v>
      </c>
      <c r="AW135" s="52">
        <f t="shared" si="390"/>
        <v>1.5461479849401547</v>
      </c>
      <c r="AX135" s="52">
        <f t="shared" si="391"/>
        <v>0.18925105877192838</v>
      </c>
      <c r="AY135" s="9">
        <f t="shared" si="392"/>
        <v>0.65993172751300977</v>
      </c>
      <c r="AZ135" s="9">
        <f t="shared" si="393"/>
        <v>0.96544629046897823</v>
      </c>
      <c r="BA135" s="95">
        <f t="shared" si="432"/>
        <v>1.0788423971786791</v>
      </c>
      <c r="BB135" s="9">
        <f t="shared" si="394"/>
        <v>0.77315816007066662</v>
      </c>
      <c r="BC135" s="9">
        <f t="shared" si="395"/>
        <v>0.36062596555017734</v>
      </c>
      <c r="BD135" s="53">
        <f t="shared" si="368"/>
        <v>52.533977247118344</v>
      </c>
      <c r="BE135" s="53">
        <f t="shared" si="368"/>
        <v>76.854515917803397</v>
      </c>
      <c r="BF135" s="53">
        <f t="shared" si="368"/>
        <v>85.881432250874838</v>
      </c>
      <c r="BG135" s="53">
        <f t="shared" si="368"/>
        <v>61.547386640499965</v>
      </c>
      <c r="BH135" s="53">
        <f t="shared" si="368"/>
        <v>28.707691233953625</v>
      </c>
      <c r="BI135" s="96">
        <f t="shared" si="369"/>
        <v>1.7204402816538578</v>
      </c>
      <c r="BJ135" s="96">
        <f t="shared" si="369"/>
        <v>1.8856693914266698</v>
      </c>
      <c r="BK135" s="96">
        <f t="shared" si="369"/>
        <v>1.933899278585181</v>
      </c>
      <c r="BL135" s="96">
        <f t="shared" si="369"/>
        <v>1.7892096171096479</v>
      </c>
      <c r="BM135" s="96">
        <f t="shared" si="369"/>
        <v>1.4579982665239377</v>
      </c>
      <c r="BN135" s="99">
        <f t="shared" si="433"/>
        <v>2.8293916915706498</v>
      </c>
      <c r="BO135" s="99">
        <f t="shared" si="434"/>
        <v>4.139255015370936</v>
      </c>
      <c r="BP135" s="99">
        <f t="shared" si="435"/>
        <v>4.6254295525310107</v>
      </c>
      <c r="BQ135" s="99">
        <f t="shared" si="436"/>
        <v>3.3148387676676294</v>
      </c>
      <c r="BR135" s="99">
        <f t="shared" si="437"/>
        <v>1.5461479849401547</v>
      </c>
      <c r="BS135" s="105">
        <f t="shared" si="370"/>
        <v>0.45169307390184843</v>
      </c>
      <c r="BT135" s="105">
        <f t="shared" si="370"/>
        <v>0.61692218367466067</v>
      </c>
      <c r="BU135" s="105">
        <f t="shared" si="370"/>
        <v>0.66515207083317152</v>
      </c>
      <c r="BV135" s="105">
        <f t="shared" si="370"/>
        <v>0.52046240935763877</v>
      </c>
      <c r="BW135" s="105">
        <f t="shared" si="370"/>
        <v>0.18925105877192838</v>
      </c>
      <c r="BX135" s="88">
        <v>100</v>
      </c>
      <c r="BY135" s="89">
        <f t="shared" si="438"/>
        <v>1.1000185275062209</v>
      </c>
      <c r="BZ135" s="89">
        <f t="shared" si="396"/>
        <v>0.10336228735754889</v>
      </c>
      <c r="CA135" s="89">
        <f t="shared" si="397"/>
        <v>34.0348464740797</v>
      </c>
      <c r="CB135" s="89">
        <f t="shared" si="439"/>
        <v>1.3976760796344361</v>
      </c>
      <c r="CC135" s="89">
        <f t="shared" si="398"/>
        <v>9.1697784997094162E-2</v>
      </c>
      <c r="CD135" s="89">
        <f t="shared" si="399"/>
        <v>30.19399158218549</v>
      </c>
      <c r="CE135" s="89">
        <f t="shared" si="440"/>
        <v>1.4353627067741441</v>
      </c>
      <c r="CF135" s="89">
        <f t="shared" si="400"/>
        <v>9.0485977497146347E-2</v>
      </c>
      <c r="CG135" s="89">
        <f t="shared" si="401"/>
        <v>29.794970979301645</v>
      </c>
      <c r="CH135" s="89">
        <f t="shared" si="441"/>
        <v>1.4396119161200973</v>
      </c>
      <c r="CI135" s="89">
        <f t="shared" si="402"/>
        <v>9.0352338007969352E-2</v>
      </c>
      <c r="CJ135" s="89">
        <f t="shared" si="442"/>
        <v>3.6341316951408409</v>
      </c>
      <c r="CK135" s="89">
        <f t="shared" si="443"/>
        <v>-6.8904186311881999</v>
      </c>
      <c r="CL135" s="83">
        <v>230</v>
      </c>
      <c r="CM135" s="84">
        <f t="shared" si="444"/>
        <v>1.741586576398559</v>
      </c>
      <c r="CN135" s="84">
        <f t="shared" si="445"/>
        <v>0.12028050766742218</v>
      </c>
      <c r="CO135" s="84">
        <f t="shared" si="446"/>
        <v>127.36777041897984</v>
      </c>
      <c r="CP135" s="84">
        <f t="shared" si="447"/>
        <v>1.9989416347994853</v>
      </c>
      <c r="CQ135" s="84">
        <f t="shared" si="448"/>
        <v>0.11227103592556169</v>
      </c>
      <c r="CR135" s="84">
        <f t="shared" si="449"/>
        <v>118.88635827849136</v>
      </c>
      <c r="CS135" s="84">
        <f t="shared" si="450"/>
        <v>2.0313240575011076</v>
      </c>
      <c r="CT135" s="84">
        <f t="shared" si="451"/>
        <v>0.1113725544457829</v>
      </c>
      <c r="CU135" s="84">
        <f t="shared" si="452"/>
        <v>117.93493576572152</v>
      </c>
      <c r="CV135" s="84">
        <f t="shared" si="453"/>
        <v>2.0351338358465032</v>
      </c>
      <c r="CW135" s="84">
        <f t="shared" si="454"/>
        <v>0.11126826068882349</v>
      </c>
      <c r="CX135" s="84">
        <f t="shared" si="455"/>
        <v>27.624695010080536</v>
      </c>
      <c r="CY135" s="84">
        <f t="shared" si="456"/>
        <v>31.626070445338073</v>
      </c>
      <c r="CZ135" s="88">
        <v>230</v>
      </c>
      <c r="DA135" s="89">
        <f t="shared" si="457"/>
        <v>1.8241760822313509</v>
      </c>
      <c r="DB135" s="89">
        <f t="shared" si="458"/>
        <v>0.10857997578657053</v>
      </c>
      <c r="DC135" s="89">
        <f t="shared" si="459"/>
        <v>98.13969390227426</v>
      </c>
      <c r="DD135" s="89">
        <f t="shared" si="460"/>
        <v>2.5270918880098798</v>
      </c>
      <c r="DE135" s="89">
        <f t="shared" si="461"/>
        <v>9.225132279060401E-2</v>
      </c>
      <c r="DF135" s="89">
        <f t="shared" si="462"/>
        <v>83.381088595430867</v>
      </c>
      <c r="DG135" s="89">
        <f t="shared" si="463"/>
        <v>2.6897223051161987</v>
      </c>
      <c r="DH135" s="89">
        <f t="shared" si="464"/>
        <v>8.9418915192603449E-2</v>
      </c>
      <c r="DI135" s="89">
        <f t="shared" si="465"/>
        <v>80.821025262752997</v>
      </c>
      <c r="DJ135" s="89">
        <f t="shared" si="466"/>
        <v>2.7220144676957463</v>
      </c>
      <c r="DK135" s="89">
        <f t="shared" si="467"/>
        <v>8.8886929545175977E-2</v>
      </c>
      <c r="DL135" s="89">
        <f t="shared" si="468"/>
        <v>1.953308188316849</v>
      </c>
      <c r="DM135" s="89">
        <f t="shared" si="469"/>
        <v>76.051354346984112</v>
      </c>
      <c r="DN135" s="83">
        <v>230</v>
      </c>
      <c r="DO135" s="84">
        <f t="shared" si="470"/>
        <v>2.6896995836398134</v>
      </c>
      <c r="DP135" s="84">
        <f t="shared" si="471"/>
        <v>0.10815479688967088</v>
      </c>
      <c r="DQ135" s="84">
        <f t="shared" si="472"/>
        <v>143.0111353400726</v>
      </c>
      <c r="DR135" s="84">
        <f t="shared" si="473"/>
        <v>3.1759025055019099</v>
      </c>
      <c r="DS135" s="84">
        <f t="shared" si="474"/>
        <v>9.9532312167417619E-2</v>
      </c>
      <c r="DT135" s="84">
        <f t="shared" si="475"/>
        <v>131.60977945902212</v>
      </c>
      <c r="DU135" s="84">
        <f t="shared" si="476"/>
        <v>3.2695270136931636</v>
      </c>
      <c r="DV135" s="84">
        <f t="shared" si="477"/>
        <v>9.8096883210870539E-2</v>
      </c>
      <c r="DW135" s="84">
        <f t="shared" si="478"/>
        <v>129.71173766448919</v>
      </c>
      <c r="DX135" s="84">
        <f t="shared" si="479"/>
        <v>3.2861784757049843</v>
      </c>
      <c r="DY135" s="84">
        <f t="shared" si="480"/>
        <v>9.7848033212953753E-2</v>
      </c>
      <c r="DZ135" s="84">
        <f t="shared" si="481"/>
        <v>12.23169409525795</v>
      </c>
      <c r="EA135" s="84">
        <f t="shared" si="482"/>
        <v>112.53971209180081</v>
      </c>
      <c r="EB135" s="88">
        <v>230</v>
      </c>
      <c r="EC135" s="89">
        <f t="shared" si="483"/>
        <v>3.7527758084954304</v>
      </c>
      <c r="ED135" s="89">
        <f t="shared" si="484"/>
        <v>9.6791296533849505E-2</v>
      </c>
      <c r="EE135" s="89">
        <f t="shared" si="485"/>
        <v>143.01785589871221</v>
      </c>
      <c r="EF135" s="89">
        <f t="shared" si="486"/>
        <v>4.2674351873637741</v>
      </c>
      <c r="EG135" s="89">
        <f t="shared" si="487"/>
        <v>9.0767244328323851E-2</v>
      </c>
      <c r="EH135" s="89">
        <f t="shared" si="488"/>
        <v>134.11677634808456</v>
      </c>
      <c r="EI135" s="89">
        <f t="shared" si="489"/>
        <v>4.3422599579999934</v>
      </c>
      <c r="EJ135" s="89">
        <f t="shared" si="490"/>
        <v>8.9981806434106748E-2</v>
      </c>
      <c r="EK135" s="89">
        <f t="shared" si="491"/>
        <v>132.95622113707708</v>
      </c>
      <c r="EL135" s="89">
        <f t="shared" si="492"/>
        <v>4.3524802248929353</v>
      </c>
      <c r="EM135" s="89">
        <f t="shared" si="493"/>
        <v>8.9876099052795116E-2</v>
      </c>
      <c r="EN135" s="89">
        <f t="shared" si="494"/>
        <v>3.0878856135559962</v>
      </c>
      <c r="EO135" s="89">
        <f t="shared" si="495"/>
        <v>181.50476327538613</v>
      </c>
      <c r="EP135" s="57">
        <f t="shared" si="403"/>
        <v>23.619596431161291</v>
      </c>
      <c r="EQ135" s="57">
        <f t="shared" si="496"/>
        <v>95.357812775138726</v>
      </c>
      <c r="ER135" s="57">
        <f t="shared" si="404"/>
        <v>0.10550215300747895</v>
      </c>
      <c r="ES135" s="57">
        <f t="shared" si="405"/>
        <v>1.2101096949957835</v>
      </c>
      <c r="ET135" s="57">
        <f t="shared" si="497"/>
        <v>21.010969499578348</v>
      </c>
      <c r="EU135" s="58">
        <f t="shared" si="406"/>
        <v>3.078437974230555</v>
      </c>
      <c r="EV135" s="15">
        <f t="shared" si="407"/>
        <v>0.52241850646075361</v>
      </c>
      <c r="EW135" s="15">
        <f t="shared" si="408"/>
        <v>1.3584825957784645</v>
      </c>
      <c r="EX135" s="58">
        <f t="shared" si="498"/>
        <v>0.38456032346986901</v>
      </c>
      <c r="EY135" s="58">
        <v>100</v>
      </c>
      <c r="EZ135" s="58">
        <f t="shared" si="499"/>
        <v>1.0937857067991494</v>
      </c>
      <c r="FA135" s="58">
        <f t="shared" si="500"/>
        <v>3.4085021099545019</v>
      </c>
      <c r="FB135" s="58">
        <f t="shared" si="501"/>
        <v>7.9433067729990883E-2</v>
      </c>
      <c r="FC135" s="58">
        <f t="shared" si="502"/>
        <v>71.795346206957788</v>
      </c>
      <c r="FD135" s="58">
        <f t="shared" si="503"/>
        <v>1.2804943808306057</v>
      </c>
      <c r="FE135" s="58">
        <f t="shared" si="504"/>
        <v>3.7656783416225692</v>
      </c>
      <c r="FF135" s="58">
        <f t="shared" si="505"/>
        <v>7.5572103170731653E-2</v>
      </c>
      <c r="FG135" s="58">
        <f t="shared" si="506"/>
        <v>68.305624669737711</v>
      </c>
      <c r="FH135" s="58">
        <f t="shared" si="507"/>
        <v>1.3123451982731944</v>
      </c>
      <c r="FI135" s="58">
        <f t="shared" si="508"/>
        <v>3.8268783498762438</v>
      </c>
      <c r="FJ135" s="58">
        <f t="shared" si="509"/>
        <v>7.4965387560973359E-2</v>
      </c>
      <c r="FK135" s="58">
        <f t="shared" si="510"/>
        <v>67.757246538355091</v>
      </c>
      <c r="FL135" s="58">
        <f t="shared" si="511"/>
        <v>1.3176008763178226</v>
      </c>
      <c r="FM135" s="58">
        <f t="shared" si="512"/>
        <v>3.8369813391129077</v>
      </c>
      <c r="FN135" s="58">
        <f t="shared" si="513"/>
        <v>7.4866628452366343E-2</v>
      </c>
      <c r="FO135" s="58">
        <f t="shared" si="409"/>
        <v>0.85872022834864192</v>
      </c>
      <c r="FP135" s="58">
        <f t="shared" si="514"/>
        <v>-14.127977165135807</v>
      </c>
      <c r="FQ135" s="27">
        <f t="shared" si="410"/>
        <v>0.65844186101622737</v>
      </c>
      <c r="FR135" s="27">
        <f t="shared" si="411"/>
        <v>2.1714321829057035E-5</v>
      </c>
      <c r="FS135" s="27">
        <f t="shared" si="515"/>
        <v>0.65846357533805644</v>
      </c>
      <c r="FT135" s="91">
        <f t="shared" ref="FT135:FT198" si="548">FT$5</f>
        <v>0.55000000000000004</v>
      </c>
      <c r="FU135" s="27">
        <f t="shared" si="412"/>
        <v>9.9078079173028605E-2</v>
      </c>
      <c r="FV135" s="27">
        <f t="shared" si="413"/>
        <v>1.136425568114638</v>
      </c>
      <c r="FW135" s="27">
        <f t="shared" si="516"/>
        <v>13.642556811463802</v>
      </c>
      <c r="FX135" s="54">
        <v>230</v>
      </c>
      <c r="FY135" s="55">
        <f t="shared" si="517"/>
        <v>1.1190058359997386</v>
      </c>
      <c r="FZ135" s="55">
        <f t="shared" si="518"/>
        <v>0.15005539382971558</v>
      </c>
      <c r="GA135" s="55">
        <f t="shared" si="519"/>
        <v>105.93138390734909</v>
      </c>
      <c r="GB135" s="55">
        <f t="shared" si="520"/>
        <v>1.3387879642307696</v>
      </c>
      <c r="GC135" s="55">
        <f t="shared" si="521"/>
        <v>0.13718666137858779</v>
      </c>
      <c r="GD135" s="55">
        <f t="shared" si="522"/>
        <v>96.846721217860193</v>
      </c>
      <c r="GE135" s="55">
        <f t="shared" si="523"/>
        <v>1.3668427625440658</v>
      </c>
      <c r="GF135" s="55">
        <f t="shared" si="524"/>
        <v>0.13577146621016734</v>
      </c>
      <c r="GG135" s="55">
        <f t="shared" si="525"/>
        <v>95.847666276457048</v>
      </c>
      <c r="GH135" s="55">
        <f t="shared" si="526"/>
        <v>1.3701249947616081</v>
      </c>
      <c r="GI135" s="55">
        <f t="shared" si="527"/>
        <v>0.13560874357932062</v>
      </c>
      <c r="GJ135" s="57">
        <f t="shared" si="414"/>
        <v>34.554258881862047</v>
      </c>
      <c r="GK135" s="57">
        <f t="shared" si="528"/>
        <v>184.0820931652672</v>
      </c>
      <c r="GL135" s="57">
        <f t="shared" si="415"/>
        <v>0.13921546283771247</v>
      </c>
      <c r="GM135" s="57">
        <f t="shared" si="416"/>
        <v>1.5968013587485619</v>
      </c>
      <c r="GN135" s="57">
        <f t="shared" si="529"/>
        <v>59.680135874856191</v>
      </c>
      <c r="GO135" s="58">
        <f t="shared" si="417"/>
        <v>6.5885315082384475</v>
      </c>
      <c r="GP135" s="15">
        <f t="shared" si="418"/>
        <v>0.96853416551098648</v>
      </c>
      <c r="GQ135" s="92">
        <f t="shared" si="419"/>
        <v>1.0193703484259429</v>
      </c>
      <c r="GR135" s="92">
        <f t="shared" si="530"/>
        <v>0.95012981985060196</v>
      </c>
      <c r="GS135" s="58">
        <v>100</v>
      </c>
      <c r="GT135" s="92">
        <f t="shared" si="531"/>
        <v>1.0937857067991494</v>
      </c>
      <c r="GU135" s="92">
        <f t="shared" si="532"/>
        <v>1.0548097398940071</v>
      </c>
      <c r="GV135" s="92">
        <f t="shared" si="533"/>
        <v>0.1727072656168907</v>
      </c>
      <c r="GW135" s="92">
        <f t="shared" si="420"/>
        <v>228.36769933141875</v>
      </c>
      <c r="GX135" s="92">
        <f t="shared" si="534"/>
        <v>0.7681400926471541</v>
      </c>
      <c r="GY135" s="92">
        <f t="shared" si="535"/>
        <v>0.74126917860923658</v>
      </c>
      <c r="GZ135" s="92">
        <f t="shared" si="536"/>
        <v>0.20602015164185841</v>
      </c>
      <c r="HA135" s="92">
        <f t="shared" si="537"/>
        <v>272.4167271035754</v>
      </c>
      <c r="HB135" s="92">
        <f t="shared" si="538"/>
        <v>0.71700777362668644</v>
      </c>
      <c r="HC135" s="92">
        <f t="shared" si="539"/>
        <v>0.69212980424171133</v>
      </c>
      <c r="HD135" s="92">
        <f t="shared" si="540"/>
        <v>0.21320819741361297</v>
      </c>
      <c r="HE135" s="92">
        <f t="shared" si="541"/>
        <v>281.92135025721751</v>
      </c>
      <c r="HF135" s="92">
        <f t="shared" si="542"/>
        <v>0.70765173848859475</v>
      </c>
      <c r="HG135" s="92">
        <f t="shared" si="543"/>
        <v>0.68314203277384267</v>
      </c>
      <c r="HH135" s="92">
        <f t="shared" si="544"/>
        <v>0.2146061532823714</v>
      </c>
      <c r="HI135" s="92">
        <f t="shared" si="421"/>
        <v>2.4615325781488</v>
      </c>
      <c r="HJ135" s="92">
        <f t="shared" si="545"/>
        <v>146.15325781487999</v>
      </c>
      <c r="HK135" s="27">
        <f t="shared" si="422"/>
        <v>0.56074519093777497</v>
      </c>
      <c r="HL135" s="27">
        <f t="shared" si="423"/>
        <v>1.2009956501824546E-3</v>
      </c>
      <c r="HM135" s="27">
        <f t="shared" si="546"/>
        <v>0.56194618658795747</v>
      </c>
      <c r="HN135" s="27">
        <f t="shared" ref="HN135:HN198" si="549">$HN$5</f>
        <v>0.55000000000000004</v>
      </c>
      <c r="HO135" s="27">
        <f t="shared" si="424"/>
        <v>0.15703691947983953</v>
      </c>
      <c r="HP135" s="27">
        <f t="shared" si="425"/>
        <v>1.8012134664337593</v>
      </c>
      <c r="HQ135" s="27">
        <f t="shared" si="547"/>
        <v>80.121346643375929</v>
      </c>
    </row>
    <row r="136" spans="1:225" x14ac:dyDescent="0.25">
      <c r="A136" s="6" t="s">
        <v>211</v>
      </c>
      <c r="B136" s="7">
        <v>11.590299999999999</v>
      </c>
      <c r="C136" s="6" t="s">
        <v>142</v>
      </c>
      <c r="D136" s="6" t="s">
        <v>314</v>
      </c>
      <c r="E136" s="8">
        <v>8.8495575221238937E-2</v>
      </c>
      <c r="F136" s="5">
        <f t="shared" si="426"/>
        <v>7.8314668337379593E-3</v>
      </c>
      <c r="G136" s="59">
        <v>1.1800000000000002</v>
      </c>
      <c r="H136" s="5">
        <v>2.7599071018374595</v>
      </c>
      <c r="I136" s="47">
        <f t="shared" si="371"/>
        <v>2.7599071018374595</v>
      </c>
      <c r="J136" s="60">
        <v>16.5</v>
      </c>
      <c r="K136" s="27">
        <v>0.99890000000000001</v>
      </c>
      <c r="L136" s="48">
        <v>1.0939999999999999E-3</v>
      </c>
      <c r="M136" s="49">
        <f t="shared" si="372"/>
        <v>1.0952047251977174E-6</v>
      </c>
      <c r="N136" s="49">
        <f t="shared" si="373"/>
        <v>1.7629463428145553</v>
      </c>
      <c r="O136" s="14">
        <v>2.0754774549629995</v>
      </c>
      <c r="P136" s="14">
        <v>0.82587935561429993</v>
      </c>
      <c r="Q136" s="14">
        <v>0.71217151207309992</v>
      </c>
      <c r="R136" s="13">
        <f t="shared" si="374"/>
        <v>-1.0534432606383493</v>
      </c>
      <c r="S136" s="13">
        <f t="shared" si="374"/>
        <v>0.27599704661936014</v>
      </c>
      <c r="T136" s="13">
        <f t="shared" si="374"/>
        <v>0.48970336799412534</v>
      </c>
      <c r="U136" s="13">
        <f t="shared" si="375"/>
        <v>0.9346800511690645</v>
      </c>
      <c r="V136" s="13">
        <f t="shared" si="376"/>
        <v>9.745549201066199E-2</v>
      </c>
      <c r="W136" s="13">
        <f t="shared" si="377"/>
        <v>1.068742489792575</v>
      </c>
      <c r="X136" s="13">
        <f t="shared" si="427"/>
        <v>-9.5914282008287721E-2</v>
      </c>
      <c r="Y136" s="13">
        <f t="shared" si="428"/>
        <v>1.3092341208114189</v>
      </c>
      <c r="Z136" s="13">
        <f t="shared" si="429"/>
        <v>-0.38872310700949436</v>
      </c>
      <c r="AA136" s="13">
        <f t="shared" si="430"/>
        <v>22.749340007219729</v>
      </c>
      <c r="AB136" s="18">
        <f t="shared" si="431"/>
        <v>0</v>
      </c>
      <c r="AC136" s="62">
        <v>0.42755062270552269</v>
      </c>
      <c r="AD136" s="17">
        <v>0.42755062270552269</v>
      </c>
      <c r="AE136" s="50">
        <f t="shared" si="378"/>
        <v>0.63917215935534499</v>
      </c>
      <c r="AF136" s="17">
        <v>0.48096775252616769</v>
      </c>
      <c r="AG136" s="65">
        <v>3.9713472040626692</v>
      </c>
      <c r="AH136" s="15">
        <f t="shared" si="379"/>
        <v>4.141752669524668</v>
      </c>
      <c r="AI136" s="65">
        <v>1.1483767239948062</v>
      </c>
      <c r="AJ136" s="15">
        <f t="shared" si="380"/>
        <v>1.3462462662148822</v>
      </c>
      <c r="AK136" s="65">
        <v>5.1375009629009991</v>
      </c>
      <c r="AL136" s="92">
        <f t="shared" si="381"/>
        <v>0.18549765687822214</v>
      </c>
      <c r="AM136" s="92">
        <f t="shared" si="382"/>
        <v>4.7713622217482747</v>
      </c>
      <c r="AN136" s="47">
        <v>1.1249375558913319</v>
      </c>
      <c r="AO136" s="47">
        <f t="shared" si="383"/>
        <v>1.4949625270352549</v>
      </c>
      <c r="AP136" s="5">
        <f t="shared" si="384"/>
        <v>1.1723036857902833</v>
      </c>
      <c r="AQ136" s="5">
        <f t="shared" si="385"/>
        <v>0.92873213186786896</v>
      </c>
      <c r="AR136" s="8">
        <v>2.9567309639759998E-2</v>
      </c>
      <c r="AS136" s="51">
        <f t="shared" si="386"/>
        <v>0.86231906298635763</v>
      </c>
      <c r="AT136" s="51">
        <f t="shared" si="387"/>
        <v>0.39792258578353157</v>
      </c>
      <c r="AU136" s="51">
        <f t="shared" si="388"/>
        <v>0.34313623131396342</v>
      </c>
      <c r="AV136" s="51">
        <f t="shared" si="389"/>
        <v>0.54396039696224863</v>
      </c>
      <c r="AW136" s="52">
        <f t="shared" si="390"/>
        <v>1.6443647042495562</v>
      </c>
      <c r="AX136" s="52">
        <f t="shared" si="391"/>
        <v>0.21599814621937727</v>
      </c>
      <c r="AY136" s="9">
        <f t="shared" si="392"/>
        <v>0.62312003411270966</v>
      </c>
      <c r="AZ136" s="9">
        <f t="shared" si="393"/>
        <v>0.71249499319504994</v>
      </c>
      <c r="BA136" s="95">
        <f t="shared" si="432"/>
        <v>0.87282274720761255</v>
      </c>
      <c r="BB136" s="9">
        <f t="shared" si="394"/>
        <v>0.47478100804873319</v>
      </c>
      <c r="BC136" s="9">
        <f t="shared" si="395"/>
        <v>0.3723086803938534</v>
      </c>
      <c r="BD136" s="53">
        <f t="shared" si="368"/>
        <v>50.34982463276647</v>
      </c>
      <c r="BE136" s="53">
        <f t="shared" si="368"/>
        <v>57.571568871441606</v>
      </c>
      <c r="BF136" s="53">
        <f t="shared" si="368"/>
        <v>70.526495460814758</v>
      </c>
      <c r="BG136" s="53">
        <f t="shared" si="368"/>
        <v>38.363620467221018</v>
      </c>
      <c r="BH136" s="53">
        <f t="shared" si="368"/>
        <v>30.083572571663634</v>
      </c>
      <c r="BI136" s="96">
        <f t="shared" si="369"/>
        <v>1.7019979622549901</v>
      </c>
      <c r="BJ136" s="96">
        <f t="shared" si="369"/>
        <v>1.7602080644894595</v>
      </c>
      <c r="BK136" s="96">
        <f t="shared" si="369"/>
        <v>1.8483523038099483</v>
      </c>
      <c r="BL136" s="96">
        <f t="shared" si="369"/>
        <v>1.5839195858484822</v>
      </c>
      <c r="BM136" s="96">
        <f t="shared" si="369"/>
        <v>1.4783294095801465</v>
      </c>
      <c r="BN136" s="99">
        <f t="shared" si="433"/>
        <v>2.7521157699621424</v>
      </c>
      <c r="BO136" s="99">
        <f t="shared" si="434"/>
        <v>3.1468555004548051</v>
      </c>
      <c r="BP136" s="99">
        <f t="shared" si="435"/>
        <v>3.8549703355184675</v>
      </c>
      <c r="BQ136" s="99">
        <f t="shared" si="436"/>
        <v>2.0969511939863179</v>
      </c>
      <c r="BR136" s="99">
        <f t="shared" si="437"/>
        <v>1.6443647042495562</v>
      </c>
      <c r="BS136" s="105">
        <f t="shared" si="370"/>
        <v>0.43966669889422083</v>
      </c>
      <c r="BT136" s="105">
        <f t="shared" si="370"/>
        <v>0.49787680112869026</v>
      </c>
      <c r="BU136" s="105">
        <f t="shared" si="370"/>
        <v>0.58602104044917902</v>
      </c>
      <c r="BV136" s="105">
        <f t="shared" si="370"/>
        <v>0.32158832248771302</v>
      </c>
      <c r="BW136" s="105">
        <f t="shared" si="370"/>
        <v>0.21599814621937727</v>
      </c>
      <c r="BX136" s="88">
        <v>100</v>
      </c>
      <c r="BY136" s="89">
        <f t="shared" si="438"/>
        <v>1.1000185275062209</v>
      </c>
      <c r="BZ136" s="89">
        <f t="shared" si="396"/>
        <v>0.10819834793126873</v>
      </c>
      <c r="CA136" s="89">
        <f t="shared" si="397"/>
        <v>36.781419229006111</v>
      </c>
      <c r="CB136" s="89">
        <f t="shared" si="439"/>
        <v>1.3737805114349171</v>
      </c>
      <c r="CC136" s="89">
        <f t="shared" si="398"/>
        <v>9.681930349341264E-2</v>
      </c>
      <c r="CD136" s="89">
        <f t="shared" si="399"/>
        <v>32.913177135696664</v>
      </c>
      <c r="CE136" s="89">
        <f t="shared" si="440"/>
        <v>1.4081224703083211</v>
      </c>
      <c r="CF136" s="89">
        <f t="shared" si="400"/>
        <v>9.5631378310665413E-2</v>
      </c>
      <c r="CG136" s="89">
        <f t="shared" si="401"/>
        <v>32.509348657769486</v>
      </c>
      <c r="CH136" s="89">
        <f t="shared" si="441"/>
        <v>1.411990461113753</v>
      </c>
      <c r="CI136" s="89">
        <f t="shared" si="402"/>
        <v>9.5500302720693098E-2</v>
      </c>
      <c r="CJ136" s="89">
        <f t="shared" si="442"/>
        <v>7.9153420743832026</v>
      </c>
      <c r="CK136" s="89">
        <f t="shared" si="443"/>
        <v>-14.131551384876783</v>
      </c>
      <c r="CL136" s="83">
        <v>231</v>
      </c>
      <c r="CM136" s="84">
        <f t="shared" si="444"/>
        <v>1.7398254777105759</v>
      </c>
      <c r="CN136" s="84">
        <f t="shared" si="445"/>
        <v>9.7154489613732672E-2</v>
      </c>
      <c r="CO136" s="84">
        <f t="shared" si="446"/>
        <v>63.17600552756133</v>
      </c>
      <c r="CP136" s="84">
        <f t="shared" si="447"/>
        <v>2.3540258932799327</v>
      </c>
      <c r="CQ136" s="84">
        <f t="shared" si="448"/>
        <v>8.3523772150243453E-2</v>
      </c>
      <c r="CR136" s="84">
        <f t="shared" si="449"/>
        <v>54.312449296225815</v>
      </c>
      <c r="CS136" s="84">
        <f t="shared" si="450"/>
        <v>2.4384927159072105</v>
      </c>
      <c r="CT136" s="84">
        <f t="shared" si="451"/>
        <v>8.206443549969536E-2</v>
      </c>
      <c r="CU136" s="84">
        <f t="shared" si="452"/>
        <v>53.363496132371537</v>
      </c>
      <c r="CV136" s="84">
        <f t="shared" si="453"/>
        <v>2.4485367973375065</v>
      </c>
      <c r="CW136" s="84">
        <f t="shared" si="454"/>
        <v>8.1895945300207357E-2</v>
      </c>
      <c r="CX136" s="84">
        <f t="shared" si="455"/>
        <v>-7.4575818107656904</v>
      </c>
      <c r="CY136" s="84">
        <f t="shared" si="456"/>
        <v>48.904728434617731</v>
      </c>
      <c r="CZ136" s="88">
        <v>231</v>
      </c>
      <c r="DA136" s="89">
        <f t="shared" si="457"/>
        <v>1.8211499040911725</v>
      </c>
      <c r="DB136" s="89">
        <f t="shared" si="458"/>
        <v>0.10878826695697623</v>
      </c>
      <c r="DC136" s="89">
        <f t="shared" si="459"/>
        <v>92.8431192693984</v>
      </c>
      <c r="DD136" s="89">
        <f t="shared" si="460"/>
        <v>2.581321989048039</v>
      </c>
      <c r="DE136" s="89">
        <f t="shared" si="461"/>
        <v>9.1376351930065519E-2</v>
      </c>
      <c r="DF136" s="89">
        <f t="shared" si="462"/>
        <v>77.983276854669739</v>
      </c>
      <c r="DG136" s="89">
        <f t="shared" si="463"/>
        <v>2.7595040354020952</v>
      </c>
      <c r="DH136" s="89">
        <f t="shared" si="464"/>
        <v>8.8377027283468343E-2</v>
      </c>
      <c r="DI136" s="89">
        <f t="shared" si="465"/>
        <v>75.423564638629045</v>
      </c>
      <c r="DJ136" s="89">
        <f t="shared" si="466"/>
        <v>2.7949757902483054</v>
      </c>
      <c r="DK136" s="89">
        <f t="shared" si="467"/>
        <v>8.7814428799437322E-2</v>
      </c>
      <c r="DL136" s="89">
        <f t="shared" si="468"/>
        <v>-0.76969545663582162</v>
      </c>
      <c r="DM136" s="89">
        <f t="shared" si="469"/>
        <v>69.972986103703633</v>
      </c>
      <c r="DN136" s="83">
        <v>231</v>
      </c>
      <c r="DO136" s="84">
        <f t="shared" si="470"/>
        <v>2.6856220292887687</v>
      </c>
      <c r="DP136" s="84">
        <f t="shared" si="471"/>
        <v>9.5793824337423089E-2</v>
      </c>
      <c r="DQ136" s="84">
        <f t="shared" si="472"/>
        <v>93.479262802347435</v>
      </c>
      <c r="DR136" s="84">
        <f t="shared" si="473"/>
        <v>3.6850286354688575</v>
      </c>
      <c r="DS136" s="84">
        <f t="shared" si="474"/>
        <v>8.177857216027766E-2</v>
      </c>
      <c r="DT136" s="84">
        <f t="shared" si="475"/>
        <v>79.802645853704249</v>
      </c>
      <c r="DU136" s="84">
        <f t="shared" si="476"/>
        <v>3.894615190867559</v>
      </c>
      <c r="DV136" s="84">
        <f t="shared" si="477"/>
        <v>7.9547709733337649E-2</v>
      </c>
      <c r="DW136" s="84">
        <f t="shared" si="478"/>
        <v>77.625685318657105</v>
      </c>
      <c r="DX136" s="84">
        <f t="shared" si="479"/>
        <v>3.9324670742785099</v>
      </c>
      <c r="DY136" s="84">
        <f t="shared" si="480"/>
        <v>7.9163941565173465E-2</v>
      </c>
      <c r="DZ136" s="84">
        <f t="shared" si="481"/>
        <v>-10.544746031353981</v>
      </c>
      <c r="EA136" s="84">
        <f t="shared" si="482"/>
        <v>139.1481077230481</v>
      </c>
      <c r="EB136" s="88">
        <v>231</v>
      </c>
      <c r="EC136" s="89">
        <f t="shared" si="483"/>
        <v>3.7483743679912931</v>
      </c>
      <c r="ED136" s="89">
        <f t="shared" si="484"/>
        <v>8.9745069251862902E-2</v>
      </c>
      <c r="EE136" s="89">
        <f t="shared" si="485"/>
        <v>107.28341846581316</v>
      </c>
      <c r="EF136" s="89">
        <f t="shared" si="486"/>
        <v>4.6125483415363133</v>
      </c>
      <c r="EG136" s="89">
        <f t="shared" si="487"/>
        <v>8.0902438381205019E-2</v>
      </c>
      <c r="EH136" s="89">
        <f t="shared" si="488"/>
        <v>96.712724432772291</v>
      </c>
      <c r="EI136" s="89">
        <f t="shared" si="489"/>
        <v>4.7438033932739607</v>
      </c>
      <c r="EJ136" s="89">
        <f t="shared" si="490"/>
        <v>7.9775353265248705E-2</v>
      </c>
      <c r="EK136" s="89">
        <f t="shared" si="491"/>
        <v>95.365379724592444</v>
      </c>
      <c r="EL136" s="89">
        <f t="shared" si="492"/>
        <v>4.7618400588167535</v>
      </c>
      <c r="EM136" s="89">
        <f t="shared" si="493"/>
        <v>7.9624125329685019E-2</v>
      </c>
      <c r="EN136" s="89">
        <f t="shared" si="494"/>
        <v>-10.024738377455922</v>
      </c>
      <c r="EO136" s="89">
        <f t="shared" si="495"/>
        <v>189.58539711480421</v>
      </c>
      <c r="EP136" s="57">
        <f t="shared" si="403"/>
        <v>22.749340007219729</v>
      </c>
      <c r="EQ136" s="57">
        <f t="shared" si="496"/>
        <v>89.198303768956009</v>
      </c>
      <c r="ER136" s="57">
        <f t="shared" si="404"/>
        <v>0.10451748022780022</v>
      </c>
      <c r="ES136" s="57">
        <f t="shared" si="405"/>
        <v>1.1810475265741425</v>
      </c>
      <c r="ET136" s="57">
        <f t="shared" si="497"/>
        <v>18.104752657414245</v>
      </c>
      <c r="EU136" s="58">
        <f t="shared" si="406"/>
        <v>2.7445795307437511</v>
      </c>
      <c r="EV136" s="15">
        <f t="shared" si="407"/>
        <v>0.69109533609553442</v>
      </c>
      <c r="EW136" s="15">
        <f t="shared" si="408"/>
        <v>1.3523988524678203</v>
      </c>
      <c r="EX136" s="58">
        <f t="shared" si="498"/>
        <v>0.51101443544886382</v>
      </c>
      <c r="EY136" s="58">
        <v>100</v>
      </c>
      <c r="EZ136" s="58">
        <f t="shared" si="499"/>
        <v>1.0937857067991494</v>
      </c>
      <c r="FA136" s="58">
        <f t="shared" si="500"/>
        <v>2.3575172790520695</v>
      </c>
      <c r="FB136" s="58">
        <f t="shared" si="501"/>
        <v>9.561531578638939E-2</v>
      </c>
      <c r="FC136" s="58">
        <f t="shared" si="502"/>
        <v>81.600933775769434</v>
      </c>
      <c r="FD136" s="58">
        <f t="shared" si="503"/>
        <v>1.2034380139341634</v>
      </c>
      <c r="FE136" s="58">
        <f t="shared" si="504"/>
        <v>2.5307445305691001</v>
      </c>
      <c r="FF136" s="58">
        <f t="shared" si="505"/>
        <v>9.2284922640481465E-2</v>
      </c>
      <c r="FG136" s="58">
        <f t="shared" si="506"/>
        <v>78.758677926783434</v>
      </c>
      <c r="FH136" s="58">
        <f t="shared" si="507"/>
        <v>1.2241152656893053</v>
      </c>
      <c r="FI136" s="58">
        <f t="shared" si="508"/>
        <v>2.5634108898669714</v>
      </c>
      <c r="FJ136" s="58">
        <f t="shared" si="509"/>
        <v>9.1695029272401515E-2</v>
      </c>
      <c r="FK136" s="58">
        <f t="shared" si="510"/>
        <v>78.255245508372596</v>
      </c>
      <c r="FL136" s="58">
        <f t="shared" si="511"/>
        <v>1.227908196375006</v>
      </c>
      <c r="FM136" s="58">
        <f t="shared" si="512"/>
        <v>2.5694027602858158</v>
      </c>
      <c r="FN136" s="58">
        <f t="shared" si="513"/>
        <v>9.1588050049088723E-2</v>
      </c>
      <c r="FO136" s="58">
        <f t="shared" si="409"/>
        <v>1.0349449655547025</v>
      </c>
      <c r="FP136" s="58">
        <f t="shared" si="514"/>
        <v>3.4944965554702501</v>
      </c>
      <c r="FQ136" s="27">
        <f t="shared" si="410"/>
        <v>0.67994327665875043</v>
      </c>
      <c r="FR136" s="27">
        <f t="shared" si="411"/>
        <v>9.8592338979820458E-6</v>
      </c>
      <c r="FS136" s="27">
        <f t="shared" si="515"/>
        <v>0.67995313589264839</v>
      </c>
      <c r="FT136" s="91">
        <f t="shared" si="548"/>
        <v>0.55000000000000004</v>
      </c>
      <c r="FU136" s="27">
        <f t="shared" si="412"/>
        <v>0.10206162619062725</v>
      </c>
      <c r="FV136" s="27">
        <f t="shared" si="413"/>
        <v>1.153296375954088</v>
      </c>
      <c r="FW136" s="27">
        <f t="shared" si="516"/>
        <v>15.329637595408796</v>
      </c>
      <c r="FX136" s="54">
        <v>231</v>
      </c>
      <c r="FY136" s="55">
        <f t="shared" si="517"/>
        <v>1.1178835078580112</v>
      </c>
      <c r="FZ136" s="55">
        <f t="shared" si="518"/>
        <v>0.12120413688726246</v>
      </c>
      <c r="GA136" s="55">
        <f t="shared" si="519"/>
        <v>52.543073424580449</v>
      </c>
      <c r="GB136" s="55">
        <f t="shared" si="520"/>
        <v>1.5745076359609766</v>
      </c>
      <c r="GC136" s="55">
        <f t="shared" si="521"/>
        <v>0.10212764845690396</v>
      </c>
      <c r="GD136" s="55">
        <f t="shared" si="522"/>
        <v>44.273245694097902</v>
      </c>
      <c r="GE136" s="55">
        <f t="shared" si="523"/>
        <v>1.6381267531737862</v>
      </c>
      <c r="GF136" s="55">
        <f t="shared" si="524"/>
        <v>0.10012487023131825</v>
      </c>
      <c r="GG136" s="55">
        <f t="shared" si="525"/>
        <v>43.405023485989751</v>
      </c>
      <c r="GH136" s="55">
        <f t="shared" si="526"/>
        <v>1.6456481997896479</v>
      </c>
      <c r="GI136" s="55">
        <f t="shared" si="527"/>
        <v>9.989579747679099E-2</v>
      </c>
      <c r="GJ136" s="57">
        <f t="shared" si="414"/>
        <v>26.012308971442994</v>
      </c>
      <c r="GK136" s="57">
        <f t="shared" si="528"/>
        <v>113.02327371093072</v>
      </c>
      <c r="GL136" s="57">
        <f t="shared" si="415"/>
        <v>0.1158217480897111</v>
      </c>
      <c r="GM136" s="57">
        <f t="shared" si="416"/>
        <v>1.3087857534137355</v>
      </c>
      <c r="GN136" s="57">
        <f t="shared" si="529"/>
        <v>30.878575341373548</v>
      </c>
      <c r="GO136" s="58">
        <f t="shared" si="417"/>
        <v>3.5883601454606571</v>
      </c>
      <c r="GP136" s="15">
        <f t="shared" si="418"/>
        <v>0.86638687333120701</v>
      </c>
      <c r="GQ136" s="92">
        <f t="shared" si="419"/>
        <v>1.160045970085968</v>
      </c>
      <c r="GR136" s="92">
        <f t="shared" si="530"/>
        <v>0.7468556382011321</v>
      </c>
      <c r="GS136" s="58">
        <v>100</v>
      </c>
      <c r="GT136" s="92">
        <f t="shared" si="531"/>
        <v>1.0937857067991494</v>
      </c>
      <c r="GU136" s="92">
        <f t="shared" si="532"/>
        <v>1.4412691124011012</v>
      </c>
      <c r="GV136" s="92">
        <f t="shared" si="533"/>
        <v>0.13076376527137545</v>
      </c>
      <c r="GW136" s="92">
        <f t="shared" si="420"/>
        <v>127.60426325365979</v>
      </c>
      <c r="GX136" s="92">
        <f t="shared" si="534"/>
        <v>0.97996616073362264</v>
      </c>
      <c r="GY136" s="92">
        <f t="shared" si="535"/>
        <v>1.3068078956676565</v>
      </c>
      <c r="GZ136" s="92">
        <f t="shared" si="536"/>
        <v>0.13732641485193278</v>
      </c>
      <c r="HA136" s="92">
        <f t="shared" si="537"/>
        <v>134.00834670124979</v>
      </c>
      <c r="HB136" s="92">
        <f t="shared" si="538"/>
        <v>0.95913263798909565</v>
      </c>
      <c r="HC136" s="92">
        <f t="shared" si="539"/>
        <v>1.2821824892527878</v>
      </c>
      <c r="HD136" s="92">
        <f t="shared" si="540"/>
        <v>0.13863887843884726</v>
      </c>
      <c r="HE136" s="92">
        <f t="shared" si="541"/>
        <v>135.28909866421071</v>
      </c>
      <c r="HF136" s="92">
        <f t="shared" si="542"/>
        <v>0.95515859790406521</v>
      </c>
      <c r="HG136" s="92">
        <f t="shared" si="543"/>
        <v>1.2774847315581845</v>
      </c>
      <c r="HH136" s="92">
        <f t="shared" si="544"/>
        <v>0.13889355631614381</v>
      </c>
      <c r="HI136" s="92">
        <f t="shared" si="421"/>
        <v>1.569497186372425</v>
      </c>
      <c r="HJ136" s="92">
        <f t="shared" si="545"/>
        <v>56.949718637242498</v>
      </c>
      <c r="HK136" s="27">
        <f t="shared" si="422"/>
        <v>0.63307481688414802</v>
      </c>
      <c r="HL136" s="27">
        <f t="shared" si="423"/>
        <v>5.7351102255008579E-5</v>
      </c>
      <c r="HM136" s="27">
        <f t="shared" si="546"/>
        <v>0.63313216798640304</v>
      </c>
      <c r="HN136" s="27">
        <f t="shared" si="549"/>
        <v>0.55000000000000004</v>
      </c>
      <c r="HO136" s="27">
        <f t="shared" si="424"/>
        <v>0.11944002145125659</v>
      </c>
      <c r="HP136" s="27">
        <f t="shared" si="425"/>
        <v>1.3496722423991996</v>
      </c>
      <c r="HQ136" s="27">
        <f t="shared" si="547"/>
        <v>34.967224239919958</v>
      </c>
    </row>
    <row r="137" spans="1:225" x14ac:dyDescent="0.25">
      <c r="A137" s="6" t="s">
        <v>211</v>
      </c>
      <c r="B137" s="7">
        <v>11.590299999999999</v>
      </c>
      <c r="C137" s="6" t="s">
        <v>143</v>
      </c>
      <c r="D137" s="6" t="s">
        <v>316</v>
      </c>
      <c r="E137" s="8">
        <v>7.2727272727272724E-2</v>
      </c>
      <c r="F137" s="5">
        <f t="shared" si="426"/>
        <v>5.289256198347107E-3</v>
      </c>
      <c r="G137" s="59">
        <v>0.55000000000000004</v>
      </c>
      <c r="H137" s="5">
        <v>2.9155234082939563</v>
      </c>
      <c r="I137" s="47">
        <f t="shared" si="371"/>
        <v>2.912167371573358</v>
      </c>
      <c r="J137" s="60">
        <v>16.5</v>
      </c>
      <c r="K137" s="27">
        <v>0.99890000000000001</v>
      </c>
      <c r="L137" s="48">
        <v>1.0939999999999999E-3</v>
      </c>
      <c r="M137" s="49">
        <f t="shared" si="372"/>
        <v>1.0952047251977174E-6</v>
      </c>
      <c r="N137" s="49">
        <f t="shared" si="373"/>
        <v>1.9153742832849714</v>
      </c>
      <c r="O137" s="14">
        <v>1.1970916179760001</v>
      </c>
      <c r="P137" s="14">
        <v>0.97015680085029987</v>
      </c>
      <c r="Q137" s="14">
        <v>0.73900259296109994</v>
      </c>
      <c r="R137" s="13">
        <f t="shared" si="374"/>
        <v>-0.25953357144725103</v>
      </c>
      <c r="S137" s="13">
        <f t="shared" si="374"/>
        <v>4.3710154260616252E-2</v>
      </c>
      <c r="T137" s="13">
        <f t="shared" si="374"/>
        <v>0.43634866847864617</v>
      </c>
      <c r="U137" s="13">
        <f t="shared" si="375"/>
        <v>0.71198288248982267</v>
      </c>
      <c r="V137" s="13">
        <f t="shared" si="376"/>
        <v>0.49008553858881554</v>
      </c>
      <c r="W137" s="13">
        <f t="shared" si="377"/>
        <v>0.9503241404985302</v>
      </c>
      <c r="X137" s="13">
        <f t="shared" si="427"/>
        <v>7.3508417097337173E-2</v>
      </c>
      <c r="Y137" s="13">
        <f t="shared" si="428"/>
        <v>1.0776671909361932</v>
      </c>
      <c r="Z137" s="13">
        <f t="shared" si="429"/>
        <v>-0.1079117085933174</v>
      </c>
      <c r="AA137" s="13">
        <f t="shared" si="430"/>
        <v>17.814770546094408</v>
      </c>
      <c r="AB137" s="18">
        <f t="shared" si="431"/>
        <v>1.7510151999999835E-3</v>
      </c>
      <c r="AC137" s="62">
        <v>0.18864537270919643</v>
      </c>
      <c r="AD137" s="17">
        <v>0.18897627303572131</v>
      </c>
      <c r="AE137" s="50">
        <f t="shared" si="378"/>
        <v>0.44938017276420406</v>
      </c>
      <c r="AF137" s="17">
        <v>0.27239333942695937</v>
      </c>
      <c r="AG137" s="65">
        <v>2.5082157375028884</v>
      </c>
      <c r="AH137" s="15">
        <f t="shared" si="379"/>
        <v>2.9278693597238217</v>
      </c>
      <c r="AI137" s="65">
        <v>0.58328490048562365</v>
      </c>
      <c r="AJ137" s="15">
        <f t="shared" si="380"/>
        <v>0.91213517458089399</v>
      </c>
      <c r="AK137" s="65">
        <v>4.6426285329650003</v>
      </c>
      <c r="AL137" s="92">
        <f t="shared" si="381"/>
        <v>1.0964400086259082E-2</v>
      </c>
      <c r="AM137" s="92">
        <f t="shared" si="382"/>
        <v>3.4136438106754299</v>
      </c>
      <c r="AN137" s="47">
        <v>1.4414155547213596</v>
      </c>
      <c r="AO137" s="47">
        <f t="shared" si="383"/>
        <v>2.3779714010936166</v>
      </c>
      <c r="AP137" s="5">
        <f t="shared" si="384"/>
        <v>1.5637901372407901</v>
      </c>
      <c r="AQ137" s="5">
        <f t="shared" si="385"/>
        <v>0.7352825638400402</v>
      </c>
      <c r="AR137" s="8">
        <v>2.3375623023919996E-2</v>
      </c>
      <c r="AS137" s="51">
        <f t="shared" si="386"/>
        <v>0.76173520848732557</v>
      </c>
      <c r="AT137" s="51">
        <f t="shared" si="387"/>
        <v>0.81042819637364638</v>
      </c>
      <c r="AU137" s="51">
        <f t="shared" si="388"/>
        <v>0.6173316911286868</v>
      </c>
      <c r="AV137" s="51">
        <f t="shared" si="389"/>
        <v>0.68574287050449412</v>
      </c>
      <c r="AW137" s="52">
        <f t="shared" si="390"/>
        <v>2.3018901636758402</v>
      </c>
      <c r="AX137" s="52">
        <f t="shared" si="391"/>
        <v>0.36208459711847846</v>
      </c>
      <c r="AY137" s="9">
        <f t="shared" si="392"/>
        <v>0.47465525499321509</v>
      </c>
      <c r="AZ137" s="9">
        <f t="shared" si="393"/>
        <v>0.63354942699902006</v>
      </c>
      <c r="BA137" s="95">
        <f t="shared" si="432"/>
        <v>0.71844479395746208</v>
      </c>
      <c r="BB137" s="9">
        <f t="shared" si="394"/>
        <v>0.49266839530739986</v>
      </c>
      <c r="BC137" s="9">
        <f t="shared" si="395"/>
        <v>0.32398622504780417</v>
      </c>
      <c r="BD137" s="53">
        <f t="shared" si="368"/>
        <v>31.519570165379601</v>
      </c>
      <c r="BE137" s="53">
        <f t="shared" si="368"/>
        <v>42.070967101832885</v>
      </c>
      <c r="BF137" s="53">
        <f t="shared" si="368"/>
        <v>47.708459676523773</v>
      </c>
      <c r="BG137" s="53">
        <f t="shared" si="368"/>
        <v>32.715736085927325</v>
      </c>
      <c r="BH137" s="53">
        <f t="shared" si="368"/>
        <v>21.51436531163381</v>
      </c>
      <c r="BI137" s="96">
        <f t="shared" si="369"/>
        <v>1.4985802863531581</v>
      </c>
      <c r="BJ137" s="96">
        <f t="shared" si="369"/>
        <v>1.6239824954294515</v>
      </c>
      <c r="BK137" s="96">
        <f t="shared" si="369"/>
        <v>1.6785953950794683</v>
      </c>
      <c r="BL137" s="96">
        <f t="shared" si="369"/>
        <v>1.5147566961294183</v>
      </c>
      <c r="BM137" s="96">
        <f t="shared" si="369"/>
        <v>1.3327285386258283</v>
      </c>
      <c r="BN137" s="99">
        <f t="shared" si="433"/>
        <v>3.3723787560558041</v>
      </c>
      <c r="BO137" s="99">
        <f t="shared" si="434"/>
        <v>4.5013061712618425</v>
      </c>
      <c r="BP137" s="99">
        <f t="shared" si="435"/>
        <v>5.1044793775129857</v>
      </c>
      <c r="BQ137" s="99">
        <f t="shared" si="436"/>
        <v>3.5003603407667487</v>
      </c>
      <c r="BR137" s="99">
        <f t="shared" si="437"/>
        <v>2.3018901636758402</v>
      </c>
      <c r="BS137" s="105">
        <f t="shared" si="370"/>
        <v>0.52793634484580831</v>
      </c>
      <c r="BT137" s="105">
        <f t="shared" si="370"/>
        <v>0.65333855392210183</v>
      </c>
      <c r="BU137" s="105">
        <f t="shared" si="370"/>
        <v>0.70795145357211842</v>
      </c>
      <c r="BV137" s="105">
        <f t="shared" si="370"/>
        <v>0.54411275462206854</v>
      </c>
      <c r="BW137" s="105">
        <f t="shared" si="370"/>
        <v>0.36208459711847846</v>
      </c>
      <c r="BX137" s="88">
        <v>100</v>
      </c>
      <c r="BY137" s="89">
        <f t="shared" si="438"/>
        <v>1.1000185275062209</v>
      </c>
      <c r="BZ137" s="89">
        <f t="shared" si="396"/>
        <v>0.1052057799524872</v>
      </c>
      <c r="CA137" s="89">
        <f t="shared" si="397"/>
        <v>31.122239263406094</v>
      </c>
      <c r="CB137" s="89">
        <f t="shared" si="439"/>
        <v>1.4257377867064052</v>
      </c>
      <c r="CC137" s="89">
        <f t="shared" si="398"/>
        <v>9.2410170259712238E-2</v>
      </c>
      <c r="CD137" s="89">
        <f t="shared" si="399"/>
        <v>27.337009720318754</v>
      </c>
      <c r="CE137" s="89">
        <f t="shared" si="440"/>
        <v>1.4674182844347927</v>
      </c>
      <c r="CF137" s="89">
        <f t="shared" si="400"/>
        <v>9.1088308488225897E-2</v>
      </c>
      <c r="CG137" s="89">
        <f t="shared" si="401"/>
        <v>26.945973235974197</v>
      </c>
      <c r="CH137" s="89">
        <f t="shared" si="441"/>
        <v>1.4721235529956427</v>
      </c>
      <c r="CI137" s="89">
        <f t="shared" si="402"/>
        <v>9.0942621675654228E-2</v>
      </c>
      <c r="CJ137" s="89">
        <f t="shared" si="442"/>
        <v>25.046104804024559</v>
      </c>
      <c r="CK137" s="89">
        <f t="shared" si="443"/>
        <v>-36.047185212137165</v>
      </c>
      <c r="CL137" s="83">
        <v>232</v>
      </c>
      <c r="CM137" s="84">
        <f t="shared" si="444"/>
        <v>1.7380737556937578</v>
      </c>
      <c r="CN137" s="84">
        <f t="shared" si="445"/>
        <v>0.10320947720311002</v>
      </c>
      <c r="CO137" s="84">
        <f t="shared" si="446"/>
        <v>69.641839115959286</v>
      </c>
      <c r="CP137" s="84">
        <f t="shared" si="447"/>
        <v>2.3011379882061047</v>
      </c>
      <c r="CQ137" s="84">
        <f t="shared" si="448"/>
        <v>8.9697915004077977E-2</v>
      </c>
      <c r="CR137" s="84">
        <f t="shared" si="449"/>
        <v>60.524749616334226</v>
      </c>
      <c r="CS137" s="84">
        <f t="shared" si="450"/>
        <v>2.3776790109629009</v>
      </c>
      <c r="CT137" s="84">
        <f t="shared" si="451"/>
        <v>8.8242350355143009E-2</v>
      </c>
      <c r="CU137" s="84">
        <f t="shared" si="452"/>
        <v>59.542589820053877</v>
      </c>
      <c r="CV137" s="84">
        <f t="shared" si="453"/>
        <v>2.3867678300212991</v>
      </c>
      <c r="CW137" s="84">
        <f t="shared" si="454"/>
        <v>8.8074176533365675E-2</v>
      </c>
      <c r="CX137" s="84">
        <f t="shared" si="455"/>
        <v>21.101992733377806</v>
      </c>
      <c r="CY137" s="84">
        <f t="shared" si="456"/>
        <v>3.6873030557600384</v>
      </c>
      <c r="CZ137" s="88">
        <v>232</v>
      </c>
      <c r="DA137" s="89">
        <f t="shared" si="457"/>
        <v>1.8181417857797142</v>
      </c>
      <c r="DB137" s="89">
        <f t="shared" si="458"/>
        <v>9.9049343223896302E-2</v>
      </c>
      <c r="DC137" s="89">
        <f t="shared" si="459"/>
        <v>64.391099923845047</v>
      </c>
      <c r="DD137" s="89">
        <f t="shared" si="460"/>
        <v>2.9693565520743324</v>
      </c>
      <c r="DE137" s="89">
        <f t="shared" si="461"/>
        <v>7.7505817155285178E-2</v>
      </c>
      <c r="DF137" s="89">
        <f t="shared" si="462"/>
        <v>50.385844617303789</v>
      </c>
      <c r="DG137" s="89">
        <f t="shared" si="463"/>
        <v>3.2615686239393544</v>
      </c>
      <c r="DH137" s="89">
        <f t="shared" si="464"/>
        <v>7.3952389972381502E-2</v>
      </c>
      <c r="DI137" s="89">
        <f t="shared" si="465"/>
        <v>48.075793108034865</v>
      </c>
      <c r="DJ137" s="89">
        <f t="shared" si="466"/>
        <v>3.3206778454808283</v>
      </c>
      <c r="DK137" s="89">
        <f t="shared" si="467"/>
        <v>7.3291245469375196E-2</v>
      </c>
      <c r="DL137" s="89">
        <f t="shared" si="468"/>
        <v>0.77546252039089048</v>
      </c>
      <c r="DM137" s="89">
        <f t="shared" si="469"/>
        <v>44.25874430855152</v>
      </c>
      <c r="DN137" s="83">
        <v>232</v>
      </c>
      <c r="DO137" s="84">
        <f t="shared" si="470"/>
        <v>2.681568230162783</v>
      </c>
      <c r="DP137" s="84">
        <f t="shared" si="471"/>
        <v>9.4226303257621491E-2</v>
      </c>
      <c r="DQ137" s="84">
        <f t="shared" si="472"/>
        <v>81.761453904873662</v>
      </c>
      <c r="DR137" s="84">
        <f t="shared" si="473"/>
        <v>3.8617286361315766</v>
      </c>
      <c r="DS137" s="84">
        <f t="shared" si="474"/>
        <v>7.8519170418511169E-2</v>
      </c>
      <c r="DT137" s="84">
        <f t="shared" si="475"/>
        <v>68.132159608020629</v>
      </c>
      <c r="DU137" s="84">
        <f t="shared" si="476"/>
        <v>4.1160131287256743</v>
      </c>
      <c r="DV137" s="84">
        <f t="shared" si="477"/>
        <v>7.6055075731941771E-2</v>
      </c>
      <c r="DW137" s="84">
        <f t="shared" si="478"/>
        <v>65.994030899072342</v>
      </c>
      <c r="DX137" s="84">
        <f t="shared" si="479"/>
        <v>4.1621643195295137</v>
      </c>
      <c r="DY137" s="84">
        <f t="shared" si="480"/>
        <v>7.5632240830780781E-2</v>
      </c>
      <c r="DZ137" s="84">
        <f t="shared" si="481"/>
        <v>3.9943311423235706</v>
      </c>
      <c r="EA137" s="84">
        <f t="shared" si="482"/>
        <v>80.815070380379964</v>
      </c>
      <c r="EB137" s="88">
        <v>232</v>
      </c>
      <c r="EC137" s="89">
        <f t="shared" si="483"/>
        <v>3.7439970690829849</v>
      </c>
      <c r="ED137" s="89">
        <f t="shared" si="484"/>
        <v>8.4919079635360814E-2</v>
      </c>
      <c r="EE137" s="89">
        <f t="shared" si="485"/>
        <v>83.559268785116927</v>
      </c>
      <c r="EF137" s="89">
        <f t="shared" si="486"/>
        <v>4.9351510807055323</v>
      </c>
      <c r="EG137" s="89">
        <f t="shared" si="487"/>
        <v>7.396441087362754E-2</v>
      </c>
      <c r="EH137" s="89">
        <f t="shared" si="488"/>
        <v>72.780017344284886</v>
      </c>
      <c r="EI137" s="89">
        <f t="shared" si="489"/>
        <v>5.1230159987153483</v>
      </c>
      <c r="EJ137" s="89">
        <f t="shared" si="490"/>
        <v>7.2595578858685186E-2</v>
      </c>
      <c r="EK137" s="89">
        <f t="shared" si="491"/>
        <v>71.433104462640628</v>
      </c>
      <c r="EL137" s="89">
        <f t="shared" si="492"/>
        <v>5.1489678311942182</v>
      </c>
      <c r="EM137" s="89">
        <f t="shared" si="493"/>
        <v>7.2412399599810481E-2</v>
      </c>
      <c r="EN137" s="89">
        <f t="shared" si="494"/>
        <v>-0.43295055026058016</v>
      </c>
      <c r="EO137" s="89">
        <f t="shared" si="495"/>
        <v>123.68434048008351</v>
      </c>
      <c r="EP137" s="57">
        <f t="shared" si="403"/>
        <v>17.814770546094408</v>
      </c>
      <c r="EQ137" s="57">
        <f t="shared" si="496"/>
        <v>57.165279196548553</v>
      </c>
      <c r="ER137" s="57">
        <f t="shared" si="404"/>
        <v>8.7934254366293263E-2</v>
      </c>
      <c r="ES137" s="57">
        <f t="shared" si="405"/>
        <v>1.2090959975365325</v>
      </c>
      <c r="ET137" s="57">
        <f t="shared" si="497"/>
        <v>20.909599753653254</v>
      </c>
      <c r="EU137" s="58">
        <f t="shared" si="406"/>
        <v>1.5925349697301689</v>
      </c>
      <c r="EV137" s="15">
        <f t="shared" si="407"/>
        <v>0.63492742905586486</v>
      </c>
      <c r="EW137" s="15">
        <f t="shared" si="408"/>
        <v>1.7148203835155533</v>
      </c>
      <c r="EX137" s="58">
        <f t="shared" si="498"/>
        <v>0.37025885343991544</v>
      </c>
      <c r="EY137" s="58">
        <v>100</v>
      </c>
      <c r="EZ137" s="58">
        <f t="shared" si="499"/>
        <v>1.0937857067991494</v>
      </c>
      <c r="FA137" s="58">
        <f t="shared" si="500"/>
        <v>3.580196731151311</v>
      </c>
      <c r="FB137" s="58">
        <f t="shared" si="501"/>
        <v>7.0584936509533638E-2</v>
      </c>
      <c r="FC137" s="58">
        <f t="shared" si="502"/>
        <v>45.88664146545414</v>
      </c>
      <c r="FD137" s="58">
        <f t="shared" si="503"/>
        <v>1.6107755650567082</v>
      </c>
      <c r="FE137" s="58">
        <f t="shared" si="504"/>
        <v>4.5975227022378276</v>
      </c>
      <c r="FF137" s="58">
        <f t="shared" si="505"/>
        <v>6.228787761222683E-2</v>
      </c>
      <c r="FG137" s="58">
        <f t="shared" si="506"/>
        <v>40.492797032555188</v>
      </c>
      <c r="FH137" s="58">
        <f t="shared" si="507"/>
        <v>1.7237190016478783</v>
      </c>
      <c r="FI137" s="58">
        <f t="shared" si="508"/>
        <v>4.8204329853233112</v>
      </c>
      <c r="FJ137" s="58">
        <f t="shared" si="509"/>
        <v>6.0830648930532381E-2</v>
      </c>
      <c r="FK137" s="58">
        <f t="shared" si="510"/>
        <v>39.545465585411954</v>
      </c>
      <c r="FL137" s="58">
        <f t="shared" si="511"/>
        <v>1.746304096345354</v>
      </c>
      <c r="FM137" s="58">
        <f t="shared" si="512"/>
        <v>4.8649749101323891</v>
      </c>
      <c r="FN137" s="58">
        <f t="shared" si="513"/>
        <v>6.0551537051782303E-2</v>
      </c>
      <c r="FO137" s="58">
        <f t="shared" si="409"/>
        <v>0.83258363446200667</v>
      </c>
      <c r="FP137" s="58">
        <f t="shared" si="514"/>
        <v>-16.741636553799331</v>
      </c>
      <c r="FQ137" s="27">
        <f t="shared" si="410"/>
        <v>0.82143713403586971</v>
      </c>
      <c r="FR137" s="27">
        <f t="shared" si="411"/>
        <v>1.0286367944729792E-7</v>
      </c>
      <c r="FS137" s="27">
        <f t="shared" si="515"/>
        <v>0.82143723689954917</v>
      </c>
      <c r="FT137" s="91">
        <f t="shared" si="548"/>
        <v>0.55000000000000004</v>
      </c>
      <c r="FU137" s="27">
        <f t="shared" si="412"/>
        <v>9.0288773197707117E-2</v>
      </c>
      <c r="FV137" s="27">
        <f t="shared" si="413"/>
        <v>1.2414706314684729</v>
      </c>
      <c r="FW137" s="27">
        <f t="shared" si="516"/>
        <v>24.147063146847291</v>
      </c>
      <c r="FX137" s="54">
        <v>232</v>
      </c>
      <c r="FY137" s="55">
        <f t="shared" si="517"/>
        <v>1.1167671461798307</v>
      </c>
      <c r="FZ137" s="55">
        <f t="shared" si="518"/>
        <v>0.12875744927706348</v>
      </c>
      <c r="GA137" s="55">
        <f t="shared" si="519"/>
        <v>57.920427532626775</v>
      </c>
      <c r="GB137" s="55">
        <f t="shared" si="520"/>
        <v>1.5394196086527931</v>
      </c>
      <c r="GC137" s="55">
        <f t="shared" si="521"/>
        <v>0.1096668002053318</v>
      </c>
      <c r="GD137" s="55">
        <f t="shared" si="522"/>
        <v>49.332663777454144</v>
      </c>
      <c r="GE137" s="55">
        <f t="shared" si="523"/>
        <v>1.5976365030395052</v>
      </c>
      <c r="GF137" s="55">
        <f t="shared" si="524"/>
        <v>0.10765016299772123</v>
      </c>
      <c r="GG137" s="55">
        <f t="shared" si="525"/>
        <v>48.425496930806972</v>
      </c>
      <c r="GH137" s="55">
        <f t="shared" si="526"/>
        <v>1.6045097626201041</v>
      </c>
      <c r="GI137" s="55">
        <f t="shared" si="527"/>
        <v>0.10741934433240047</v>
      </c>
      <c r="GJ137" s="57">
        <f t="shared" si="414"/>
        <v>23.778389795259862</v>
      </c>
      <c r="GK137" s="57">
        <f t="shared" si="528"/>
        <v>96.497300483542475</v>
      </c>
      <c r="GL137" s="57">
        <f t="shared" si="415"/>
        <v>0.11120868654663324</v>
      </c>
      <c r="GM137" s="57">
        <f t="shared" si="416"/>
        <v>1.5291194400162071</v>
      </c>
      <c r="GN137" s="57">
        <f t="shared" si="529"/>
        <v>52.911944001620711</v>
      </c>
      <c r="GO137" s="58">
        <f t="shared" si="417"/>
        <v>2.8372225030196363</v>
      </c>
      <c r="GP137" s="15">
        <f t="shared" si="418"/>
        <v>0.96903999271581709</v>
      </c>
      <c r="GQ137" s="92">
        <f t="shared" si="419"/>
        <v>1.0082858437066708</v>
      </c>
      <c r="GR137" s="92">
        <f t="shared" si="530"/>
        <v>0.96107666170678574</v>
      </c>
      <c r="GS137" s="58">
        <v>100</v>
      </c>
      <c r="GT137" s="92">
        <f t="shared" si="531"/>
        <v>1.0937857067991494</v>
      </c>
      <c r="GU137" s="92">
        <f t="shared" si="532"/>
        <v>1.0392563019340659</v>
      </c>
      <c r="GV137" s="92">
        <f t="shared" si="533"/>
        <v>0.15135795294658691</v>
      </c>
      <c r="GW137" s="92">
        <f t="shared" si="420"/>
        <v>131.33536884221797</v>
      </c>
      <c r="GX137" s="92">
        <f t="shared" si="534"/>
        <v>0.96762802214304922</v>
      </c>
      <c r="GY137" s="92">
        <f t="shared" si="535"/>
        <v>0.91889784728406254</v>
      </c>
      <c r="GZ137" s="92">
        <f t="shared" si="536"/>
        <v>0.16096555885308131</v>
      </c>
      <c r="HA137" s="92">
        <f t="shared" si="537"/>
        <v>139.6720200776202</v>
      </c>
      <c r="HB137" s="92">
        <f t="shared" si="538"/>
        <v>0.94200667895322276</v>
      </c>
      <c r="HC137" s="92">
        <f t="shared" si="539"/>
        <v>0.89447052595648113</v>
      </c>
      <c r="HD137" s="92">
        <f t="shared" si="540"/>
        <v>0.1631486789370693</v>
      </c>
      <c r="HE137" s="92">
        <f t="shared" si="541"/>
        <v>141.5663432755469</v>
      </c>
      <c r="HF137" s="92">
        <f t="shared" si="542"/>
        <v>0.93652663756396448</v>
      </c>
      <c r="HG137" s="92">
        <f t="shared" si="543"/>
        <v>0.88924663905146906</v>
      </c>
      <c r="HH137" s="92">
        <f t="shared" si="544"/>
        <v>0.16362718636454962</v>
      </c>
      <c r="HI137" s="92">
        <f t="shared" si="421"/>
        <v>2.2498738125125572</v>
      </c>
      <c r="HJ137" s="92">
        <f t="shared" si="545"/>
        <v>124.98738125125573</v>
      </c>
      <c r="HK137" s="27">
        <f t="shared" si="422"/>
        <v>0.67348627736197209</v>
      </c>
      <c r="HL137" s="27">
        <f t="shared" si="423"/>
        <v>1.2458723279001028E-5</v>
      </c>
      <c r="HM137" s="27">
        <f t="shared" si="546"/>
        <v>0.67349873608525113</v>
      </c>
      <c r="HN137" s="27">
        <f t="shared" si="549"/>
        <v>0.55000000000000004</v>
      </c>
      <c r="HO137" s="27">
        <f t="shared" si="424"/>
        <v>0.12296078620835951</v>
      </c>
      <c r="HP137" s="27">
        <f t="shared" si="425"/>
        <v>1.6907108103649433</v>
      </c>
      <c r="HQ137" s="27">
        <f t="shared" si="547"/>
        <v>69.071081036494334</v>
      </c>
    </row>
    <row r="138" spans="1:225" x14ac:dyDescent="0.25">
      <c r="A138" s="6" t="s">
        <v>211</v>
      </c>
      <c r="B138" s="7">
        <v>11.590299999999999</v>
      </c>
      <c r="C138" s="6" t="s">
        <v>144</v>
      </c>
      <c r="D138" s="6" t="s">
        <v>317</v>
      </c>
      <c r="E138" s="8">
        <v>4.8851978505129463E-2</v>
      </c>
      <c r="F138" s="5">
        <f t="shared" si="426"/>
        <v>2.3865158038656313E-3</v>
      </c>
      <c r="G138" s="59">
        <v>0.53</v>
      </c>
      <c r="H138" s="5">
        <v>2.9413224205379191</v>
      </c>
      <c r="I138" s="47">
        <f t="shared" si="371"/>
        <v>2.9411832994580314</v>
      </c>
      <c r="J138" s="60">
        <v>16.5</v>
      </c>
      <c r="K138" s="27">
        <v>0.99890000000000001</v>
      </c>
      <c r="L138" s="48">
        <v>1.0939999999999999E-3</v>
      </c>
      <c r="M138" s="49">
        <f t="shared" si="372"/>
        <v>1.0952047251977174E-6</v>
      </c>
      <c r="N138" s="49">
        <f t="shared" si="373"/>
        <v>1.9444221638382535</v>
      </c>
      <c r="O138" s="14">
        <v>1.8972150479699998</v>
      </c>
      <c r="P138" s="14">
        <v>1.20578874729</v>
      </c>
      <c r="Q138" s="14">
        <v>0.49776139334309993</v>
      </c>
      <c r="R138" s="13">
        <f t="shared" si="374"/>
        <v>-0.92388321646998794</v>
      </c>
      <c r="S138" s="13">
        <f t="shared" si="374"/>
        <v>-0.26997717097474644</v>
      </c>
      <c r="T138" s="13">
        <f t="shared" si="374"/>
        <v>1.0064737564775523</v>
      </c>
      <c r="U138" s="13">
        <f t="shared" si="375"/>
        <v>0.70079109310536403</v>
      </c>
      <c r="V138" s="13">
        <f t="shared" si="376"/>
        <v>0.51294365615601079</v>
      </c>
      <c r="W138" s="13">
        <f t="shared" si="377"/>
        <v>1.0442464292781923</v>
      </c>
      <c r="X138" s="13">
        <f t="shared" si="427"/>
        <v>-6.2462210322394157E-2</v>
      </c>
      <c r="Y138" s="13">
        <f t="shared" si="428"/>
        <v>1.5124948119023363</v>
      </c>
      <c r="Z138" s="13">
        <f t="shared" si="429"/>
        <v>-0.59693019372236722</v>
      </c>
      <c r="AA138" s="13">
        <f t="shared" si="430"/>
        <v>17.622934385012773</v>
      </c>
      <c r="AB138" s="18">
        <f t="shared" si="431"/>
        <v>7.1622464000054009E-5</v>
      </c>
      <c r="AC138" s="62">
        <v>0.18019105838219251</v>
      </c>
      <c r="AD138" s="17">
        <v>0.18020396503419084</v>
      </c>
      <c r="AE138" s="50">
        <f t="shared" si="378"/>
        <v>0.59622148104909689</v>
      </c>
      <c r="AF138" s="17">
        <v>0.35404965792823212</v>
      </c>
      <c r="AG138" s="65">
        <v>3.7338890396901565</v>
      </c>
      <c r="AH138" s="15">
        <f t="shared" si="379"/>
        <v>4.3884732417486836</v>
      </c>
      <c r="AI138" s="65">
        <v>1.3638287108805336</v>
      </c>
      <c r="AJ138" s="15">
        <f t="shared" si="380"/>
        <v>1.7967086912206442</v>
      </c>
      <c r="AK138" s="65">
        <v>5.6701376037149993</v>
      </c>
      <c r="AL138" s="92">
        <f t="shared" si="381"/>
        <v>4.9650905943369662E-2</v>
      </c>
      <c r="AM138" s="92">
        <f t="shared" si="382"/>
        <v>4.9348790385487211</v>
      </c>
      <c r="AN138" s="47">
        <v>1.9647162472871051</v>
      </c>
      <c r="AO138" s="47">
        <f t="shared" si="383"/>
        <v>3.3085924659647379</v>
      </c>
      <c r="AP138" s="5">
        <f t="shared" si="384"/>
        <v>1.3174005480942168</v>
      </c>
      <c r="AQ138" s="5">
        <f t="shared" si="385"/>
        <v>0.87032791502545781</v>
      </c>
      <c r="AR138" s="8">
        <v>4.0276662230569998E-2</v>
      </c>
      <c r="AS138" s="51">
        <f t="shared" si="386"/>
        <v>0.4128097848498043</v>
      </c>
      <c r="AT138" s="51">
        <f t="shared" si="387"/>
        <v>0.63555723352509841</v>
      </c>
      <c r="AU138" s="51">
        <f t="shared" si="388"/>
        <v>0.26236424483123272</v>
      </c>
      <c r="AV138" s="51">
        <f t="shared" si="389"/>
        <v>0.32909957073971174</v>
      </c>
      <c r="AW138" s="52">
        <f t="shared" si="390"/>
        <v>2.1121743529118393</v>
      </c>
      <c r="AX138" s="52">
        <f t="shared" si="391"/>
        <v>0.32472976489500976</v>
      </c>
      <c r="AY138" s="9">
        <f t="shared" si="392"/>
        <v>0.46719406207024267</v>
      </c>
      <c r="AZ138" s="9">
        <f t="shared" si="393"/>
        <v>0.69616428618546156</v>
      </c>
      <c r="BA138" s="95">
        <f t="shared" si="432"/>
        <v>1.0083298746015574</v>
      </c>
      <c r="BB138" s="9">
        <f t="shared" si="394"/>
        <v>0.33184092889539996</v>
      </c>
      <c r="BC138" s="9">
        <f t="shared" si="395"/>
        <v>0.13213093667594453</v>
      </c>
      <c r="BD138" s="53">
        <f t="shared" si="368"/>
        <v>20.839349715058354</v>
      </c>
      <c r="BE138" s="53">
        <f t="shared" si="368"/>
        <v>31.05264427948055</v>
      </c>
      <c r="BF138" s="53">
        <f t="shared" si="368"/>
        <v>44.976896306964399</v>
      </c>
      <c r="BG138" s="53">
        <f t="shared" si="368"/>
        <v>14.80187726782651</v>
      </c>
      <c r="BH138" s="53">
        <f t="shared" si="368"/>
        <v>5.8937452787108526</v>
      </c>
      <c r="BI138" s="96">
        <f t="shared" si="369"/>
        <v>1.3188841628247945</v>
      </c>
      <c r="BJ138" s="96">
        <f t="shared" si="369"/>
        <v>1.492098588315818</v>
      </c>
      <c r="BK138" s="96">
        <f t="shared" si="369"/>
        <v>1.6529894830412486</v>
      </c>
      <c r="BL138" s="96">
        <f t="shared" si="369"/>
        <v>1.1703167988649565</v>
      </c>
      <c r="BM138" s="96">
        <f t="shared" si="369"/>
        <v>0.77039136218224846</v>
      </c>
      <c r="BN138" s="99">
        <f t="shared" si="433"/>
        <v>7.4683139358772328</v>
      </c>
      <c r="BO138" s="99">
        <f t="shared" si="434"/>
        <v>11.12850924761371</v>
      </c>
      <c r="BP138" s="99">
        <f t="shared" si="435"/>
        <v>16.118621073818225</v>
      </c>
      <c r="BQ138" s="99">
        <f t="shared" si="436"/>
        <v>5.3046312763096495</v>
      </c>
      <c r="BR138" s="99">
        <f t="shared" si="437"/>
        <v>2.1121743529118393</v>
      </c>
      <c r="BS138" s="105">
        <f t="shared" si="370"/>
        <v>0.87322256553755573</v>
      </c>
      <c r="BT138" s="105">
        <f t="shared" si="370"/>
        <v>1.0464369910285793</v>
      </c>
      <c r="BU138" s="105">
        <f t="shared" si="370"/>
        <v>1.20732788575401</v>
      </c>
      <c r="BV138" s="105">
        <f t="shared" si="370"/>
        <v>0.72465520157771779</v>
      </c>
      <c r="BW138" s="105">
        <f t="shared" si="370"/>
        <v>0.32472976489500976</v>
      </c>
      <c r="BX138" s="88">
        <v>100</v>
      </c>
      <c r="BY138" s="89">
        <f t="shared" si="438"/>
        <v>1.1000185275062209</v>
      </c>
      <c r="BZ138" s="89">
        <f t="shared" si="396"/>
        <v>6.769351098945553E-2</v>
      </c>
      <c r="CA138" s="89">
        <f t="shared" si="397"/>
        <v>8.1668813219422223</v>
      </c>
      <c r="CB138" s="89">
        <f t="shared" si="439"/>
        <v>1.9192922181564918</v>
      </c>
      <c r="CC138" s="89">
        <f t="shared" si="398"/>
        <v>5.1247948933525696E-2</v>
      </c>
      <c r="CD138" s="89">
        <f t="shared" si="399"/>
        <v>6.1828070492348113</v>
      </c>
      <c r="CE138" s="89">
        <f t="shared" si="440"/>
        <v>2.0417310757638591</v>
      </c>
      <c r="CF138" s="89">
        <f t="shared" si="400"/>
        <v>4.9687571428553026E-2</v>
      </c>
      <c r="CG138" s="89">
        <f t="shared" si="401"/>
        <v>5.994555358426144</v>
      </c>
      <c r="CH138" s="89">
        <f t="shared" si="441"/>
        <v>2.0558072822404907</v>
      </c>
      <c r="CI138" s="89">
        <f t="shared" si="402"/>
        <v>4.9517172708660503E-2</v>
      </c>
      <c r="CJ138" s="89">
        <f t="shared" si="442"/>
        <v>1.3616525346280328</v>
      </c>
      <c r="CK138" s="89">
        <f t="shared" si="443"/>
        <v>-2.6686750832686235</v>
      </c>
      <c r="CL138" s="83">
        <v>233</v>
      </c>
      <c r="CM138" s="84">
        <f t="shared" si="444"/>
        <v>1.7363313203284658</v>
      </c>
      <c r="CN138" s="84">
        <f t="shared" si="445"/>
        <v>8.5387334880524329E-2</v>
      </c>
      <c r="CO138" s="84">
        <f t="shared" si="446"/>
        <v>38.807829993895147</v>
      </c>
      <c r="CP138" s="84">
        <f t="shared" si="447"/>
        <v>2.6373271488468468</v>
      </c>
      <c r="CQ138" s="84">
        <f t="shared" si="448"/>
        <v>6.9283170815535589E-2</v>
      </c>
      <c r="CR138" s="84">
        <f t="shared" si="449"/>
        <v>31.488622032874396</v>
      </c>
      <c r="CS138" s="84">
        <f t="shared" si="450"/>
        <v>2.7690485314153186</v>
      </c>
      <c r="CT138" s="84">
        <f t="shared" si="451"/>
        <v>6.7615221397281475E-2</v>
      </c>
      <c r="CU138" s="84">
        <f t="shared" si="452"/>
        <v>30.730552963818749</v>
      </c>
      <c r="CV138" s="84">
        <f t="shared" si="453"/>
        <v>2.7848293571449139</v>
      </c>
      <c r="CW138" s="84">
        <f t="shared" si="454"/>
        <v>6.7423371230510315E-2</v>
      </c>
      <c r="CX138" s="84">
        <f t="shared" si="455"/>
        <v>38.015640908854607</v>
      </c>
      <c r="CY138" s="84">
        <f t="shared" si="456"/>
        <v>31.846566231890549</v>
      </c>
      <c r="CZ138" s="88">
        <v>233</v>
      </c>
      <c r="DA138" s="89">
        <f t="shared" si="457"/>
        <v>1.815151542368346</v>
      </c>
      <c r="DB138" s="89">
        <f t="shared" si="458"/>
        <v>9.9091635300712411E-2</v>
      </c>
      <c r="DC138" s="89">
        <f t="shared" si="459"/>
        <v>63.405985951574358</v>
      </c>
      <c r="DD138" s="89">
        <f t="shared" si="460"/>
        <v>2.9869279683500913</v>
      </c>
      <c r="DE138" s="89">
        <f t="shared" si="461"/>
        <v>7.7246901002292645E-2</v>
      </c>
      <c r="DF138" s="89">
        <f t="shared" si="462"/>
        <v>49.428147036733883</v>
      </c>
      <c r="DG138" s="89">
        <f t="shared" si="463"/>
        <v>3.285610092916107</v>
      </c>
      <c r="DH138" s="89">
        <f t="shared" si="464"/>
        <v>7.3652149858451893E-2</v>
      </c>
      <c r="DI138" s="89">
        <f t="shared" si="465"/>
        <v>47.127965595242074</v>
      </c>
      <c r="DJ138" s="89">
        <f t="shared" si="466"/>
        <v>3.3460794159810967</v>
      </c>
      <c r="DK138" s="89">
        <f t="shared" si="467"/>
        <v>7.2983606103441359E-2</v>
      </c>
      <c r="DL138" s="89">
        <f t="shared" si="468"/>
        <v>49.397441693744447</v>
      </c>
      <c r="DM138" s="89">
        <f t="shared" si="469"/>
        <v>58.418712516237051</v>
      </c>
      <c r="DN138" s="83">
        <v>233</v>
      </c>
      <c r="DO138" s="84">
        <f t="shared" si="470"/>
        <v>2.6775379463655362</v>
      </c>
      <c r="DP138" s="84">
        <f t="shared" si="471"/>
        <v>9.959392210468257E-2</v>
      </c>
      <c r="DQ138" s="84">
        <f t="shared" si="472"/>
        <v>94.95996058348814</v>
      </c>
      <c r="DR138" s="84">
        <f t="shared" si="473"/>
        <v>3.6648320614522087</v>
      </c>
      <c r="DS138" s="84">
        <f t="shared" si="474"/>
        <v>8.5128231999681989E-2</v>
      </c>
      <c r="DT138" s="84">
        <f t="shared" si="475"/>
        <v>81.167338170847714</v>
      </c>
      <c r="DU138" s="84">
        <f t="shared" si="476"/>
        <v>3.8715899877001858</v>
      </c>
      <c r="DV138" s="84">
        <f t="shared" si="477"/>
        <v>8.2823956674327334E-2</v>
      </c>
      <c r="DW138" s="84">
        <f t="shared" si="478"/>
        <v>78.970277452230889</v>
      </c>
      <c r="DX138" s="84">
        <f t="shared" si="479"/>
        <v>3.9089215706291731</v>
      </c>
      <c r="DY138" s="84">
        <f t="shared" si="480"/>
        <v>8.2427508815600653E-2</v>
      </c>
      <c r="DZ138" s="84">
        <f t="shared" si="481"/>
        <v>68.729110545534525</v>
      </c>
      <c r="EA138" s="84">
        <f t="shared" si="482"/>
        <v>85.066235902369584</v>
      </c>
      <c r="EB138" s="88">
        <v>233</v>
      </c>
      <c r="EC138" s="89">
        <f t="shared" si="483"/>
        <v>3.7396436761497438</v>
      </c>
      <c r="ED138" s="89">
        <f t="shared" si="484"/>
        <v>0.10142172399473748</v>
      </c>
      <c r="EE138" s="89">
        <f t="shared" si="485"/>
        <v>140.06498312773243</v>
      </c>
      <c r="EF138" s="89">
        <f t="shared" si="486"/>
        <v>4.2915863019579277</v>
      </c>
      <c r="EG138" s="89">
        <f t="shared" si="487"/>
        <v>9.4675405739404583E-2</v>
      </c>
      <c r="EH138" s="89">
        <f t="shared" si="488"/>
        <v>130.74821236709593</v>
      </c>
      <c r="EI138" s="89">
        <f t="shared" si="489"/>
        <v>4.3722413476186359</v>
      </c>
      <c r="EJ138" s="89">
        <f t="shared" si="490"/>
        <v>9.3798099015587499E-2</v>
      </c>
      <c r="EK138" s="89">
        <f t="shared" si="491"/>
        <v>129.53663809454994</v>
      </c>
      <c r="EL138" s="89">
        <f t="shared" si="492"/>
        <v>4.3832656883934105</v>
      </c>
      <c r="EM138" s="89">
        <f t="shared" si="493"/>
        <v>9.3680069070348343E-2</v>
      </c>
      <c r="EN138" s="89">
        <f t="shared" si="494"/>
        <v>91.763101387003033</v>
      </c>
      <c r="EO138" s="89">
        <f t="shared" si="495"/>
        <v>107.52385722090838</v>
      </c>
      <c r="EP138" s="57">
        <f t="shared" si="403"/>
        <v>17.622934385012773</v>
      </c>
      <c r="EQ138" s="57">
        <f t="shared" si="496"/>
        <v>56.025676970358894</v>
      </c>
      <c r="ER138" s="57">
        <f t="shared" si="404"/>
        <v>8.7557599909610415E-2</v>
      </c>
      <c r="ES138" s="57">
        <f t="shared" si="405"/>
        <v>1.792304070149725</v>
      </c>
      <c r="ET138" s="57">
        <f t="shared" si="497"/>
        <v>79.230407014972499</v>
      </c>
      <c r="EU138" s="58">
        <f t="shared" si="406"/>
        <v>1.5428617755599565</v>
      </c>
      <c r="EV138" s="15">
        <f t="shared" si="407"/>
        <v>0.41320504148885617</v>
      </c>
      <c r="EW138" s="15">
        <f t="shared" si="408"/>
        <v>1.3696473202055186</v>
      </c>
      <c r="EX138" s="58">
        <f t="shared" si="498"/>
        <v>0.30168718281933621</v>
      </c>
      <c r="EY138" s="58">
        <v>100</v>
      </c>
      <c r="EZ138" s="58">
        <f t="shared" si="499"/>
        <v>1.0937857067991494</v>
      </c>
      <c r="FA138" s="58">
        <f t="shared" si="500"/>
        <v>4.6692964703946105</v>
      </c>
      <c r="FB138" s="58">
        <f t="shared" si="501"/>
        <v>6.1782818292284214E-2</v>
      </c>
      <c r="FC138" s="58">
        <f t="shared" si="502"/>
        <v>39.533109901770693</v>
      </c>
      <c r="FD138" s="58">
        <f t="shared" si="503"/>
        <v>1.7466049035118192</v>
      </c>
      <c r="FE138" s="58">
        <f t="shared" si="504"/>
        <v>6.1264664517690237</v>
      </c>
      <c r="FF138" s="58">
        <f t="shared" si="505"/>
        <v>5.3937201584383546E-2</v>
      </c>
      <c r="FG138" s="58">
        <f t="shared" si="506"/>
        <v>34.512917619617383</v>
      </c>
      <c r="FH138" s="58">
        <f t="shared" si="507"/>
        <v>1.884259553515748</v>
      </c>
      <c r="FI138" s="58">
        <f t="shared" si="508"/>
        <v>6.4373144564575222</v>
      </c>
      <c r="FJ138" s="58">
        <f t="shared" si="509"/>
        <v>5.2618816757618127E-2</v>
      </c>
      <c r="FK138" s="58">
        <f t="shared" si="510"/>
        <v>33.669319776560535</v>
      </c>
      <c r="FL138" s="58">
        <f t="shared" si="511"/>
        <v>1.9109056059102099</v>
      </c>
      <c r="FM138" s="58">
        <f t="shared" si="512"/>
        <v>6.4974561863570379</v>
      </c>
      <c r="FN138" s="58">
        <f t="shared" si="513"/>
        <v>5.237472555700929E-2</v>
      </c>
      <c r="FO138" s="58">
        <f t="shared" si="409"/>
        <v>1.07211063215198</v>
      </c>
      <c r="FP138" s="58">
        <f t="shared" si="514"/>
        <v>7.2110632151979992</v>
      </c>
      <c r="FQ138" s="27">
        <f t="shared" si="410"/>
        <v>0.83227377824860915</v>
      </c>
      <c r="FR138" s="27">
        <f t="shared" si="411"/>
        <v>7.53421596260232E-8</v>
      </c>
      <c r="FS138" s="27">
        <f t="shared" si="515"/>
        <v>0.83227385359076878</v>
      </c>
      <c r="FT138" s="91">
        <f t="shared" si="548"/>
        <v>0.55000000000000004</v>
      </c>
      <c r="FU138" s="27">
        <f t="shared" si="412"/>
        <v>5.7715871647253877E-2</v>
      </c>
      <c r="FV138" s="27">
        <f t="shared" si="413"/>
        <v>1.1814438926192867</v>
      </c>
      <c r="FW138" s="27">
        <f t="shared" si="516"/>
        <v>18.144389261928673</v>
      </c>
      <c r="FX138" s="54">
        <v>233</v>
      </c>
      <c r="FY138" s="55">
        <f t="shared" si="517"/>
        <v>1.1156566937333598</v>
      </c>
      <c r="FZ138" s="55">
        <f t="shared" si="518"/>
        <v>0.10652326525601095</v>
      </c>
      <c r="GA138" s="55">
        <f t="shared" si="519"/>
        <v>32.275955790041209</v>
      </c>
      <c r="GB138" s="55">
        <f t="shared" si="520"/>
        <v>1.762366631853223</v>
      </c>
      <c r="GC138" s="55">
        <f t="shared" si="521"/>
        <v>8.4754277772657635E-2</v>
      </c>
      <c r="GD138" s="55">
        <f t="shared" si="522"/>
        <v>25.680073886514748</v>
      </c>
      <c r="GE138" s="55">
        <f t="shared" si="523"/>
        <v>1.8580627765671345</v>
      </c>
      <c r="GF138" s="55">
        <f t="shared" si="524"/>
        <v>8.2542870283019529E-2</v>
      </c>
      <c r="GG138" s="55">
        <f t="shared" si="525"/>
        <v>25.010029739841372</v>
      </c>
      <c r="GH138" s="55">
        <f t="shared" si="526"/>
        <v>1.8694600278438465</v>
      </c>
      <c r="GI138" s="55">
        <f t="shared" si="527"/>
        <v>8.2290872364662537E-2</v>
      </c>
      <c r="GJ138" s="57">
        <f t="shared" si="414"/>
        <v>26.25987471302895</v>
      </c>
      <c r="GK138" s="57">
        <f t="shared" si="528"/>
        <v>114.91043555117555</v>
      </c>
      <c r="GL138" s="57">
        <f t="shared" si="415"/>
        <v>0.12051796248627444</v>
      </c>
      <c r="GM138" s="57">
        <f t="shared" si="416"/>
        <v>2.4670026920940376</v>
      </c>
      <c r="GN138" s="57">
        <f t="shared" si="529"/>
        <v>146.70026920940376</v>
      </c>
      <c r="GO138" s="58">
        <f t="shared" si="417"/>
        <v>3.4257516099598413</v>
      </c>
      <c r="GP138" s="15">
        <f t="shared" si="418"/>
        <v>0.78062492836227826</v>
      </c>
      <c r="GQ138" s="92">
        <f t="shared" si="419"/>
        <v>1.0385627591776809</v>
      </c>
      <c r="GR138" s="92">
        <f t="shared" si="530"/>
        <v>0.75163963031022396</v>
      </c>
      <c r="GS138" s="58">
        <v>100</v>
      </c>
      <c r="GT138" s="92">
        <f t="shared" si="531"/>
        <v>1.0937857067991494</v>
      </c>
      <c r="GU138" s="92">
        <f t="shared" si="532"/>
        <v>1.4293848305256871</v>
      </c>
      <c r="GV138" s="92">
        <f t="shared" si="533"/>
        <v>0.13630948232843185</v>
      </c>
      <c r="GW138" s="92">
        <f t="shared" si="420"/>
        <v>129.96719875594678</v>
      </c>
      <c r="GX138" s="92">
        <f t="shared" si="534"/>
        <v>0.97208561800864557</v>
      </c>
      <c r="GY138" s="92">
        <f t="shared" si="535"/>
        <v>1.2863588194277729</v>
      </c>
      <c r="GZ138" s="92">
        <f t="shared" si="536"/>
        <v>0.14368769851890317</v>
      </c>
      <c r="HA138" s="92">
        <f t="shared" si="537"/>
        <v>137.00211719090086</v>
      </c>
      <c r="HB138" s="92">
        <f t="shared" si="538"/>
        <v>0.94993740593279474</v>
      </c>
      <c r="HC138" s="92">
        <f t="shared" si="539"/>
        <v>1.2603145853115159</v>
      </c>
      <c r="HD138" s="92">
        <f t="shared" si="540"/>
        <v>0.14516475040571347</v>
      </c>
      <c r="HE138" s="92">
        <f t="shared" si="541"/>
        <v>138.41044398421508</v>
      </c>
      <c r="HF138" s="92">
        <f t="shared" si="542"/>
        <v>0.94572328996123634</v>
      </c>
      <c r="HG138" s="92">
        <f t="shared" si="543"/>
        <v>1.2553587437245592</v>
      </c>
      <c r="HH138" s="92">
        <f t="shared" si="544"/>
        <v>0.14545100518850276</v>
      </c>
      <c r="HI138" s="92">
        <f t="shared" si="421"/>
        <v>2.9773820762086514</v>
      </c>
      <c r="HJ138" s="92">
        <f t="shared" si="545"/>
        <v>197.73820762086513</v>
      </c>
      <c r="HK138" s="27">
        <f t="shared" si="422"/>
        <v>0.64037714498542031</v>
      </c>
      <c r="HL138" s="27">
        <f t="shared" si="423"/>
        <v>4.3163794610931985E-5</v>
      </c>
      <c r="HM138" s="27">
        <f t="shared" si="546"/>
        <v>0.6404203087800312</v>
      </c>
      <c r="HN138" s="27">
        <f t="shared" si="549"/>
        <v>0.55000000000000004</v>
      </c>
      <c r="HO138" s="27">
        <f t="shared" si="424"/>
        <v>0.10426980348703743</v>
      </c>
      <c r="HP138" s="27">
        <f t="shared" si="425"/>
        <v>2.1344028773796562</v>
      </c>
      <c r="HQ138" s="27">
        <f t="shared" si="547"/>
        <v>113.44028773796562</v>
      </c>
    </row>
    <row r="139" spans="1:225" x14ac:dyDescent="0.25">
      <c r="A139" s="6" t="s">
        <v>211</v>
      </c>
      <c r="B139" s="7">
        <v>11.590299999999999</v>
      </c>
      <c r="C139" s="6" t="s">
        <v>145</v>
      </c>
      <c r="D139" s="6" t="s">
        <v>304</v>
      </c>
      <c r="E139" s="8">
        <v>9.5510983763132759E-2</v>
      </c>
      <c r="F139" s="5">
        <f t="shared" si="426"/>
        <v>9.1223480194014099E-3</v>
      </c>
      <c r="G139" s="59">
        <v>1.81</v>
      </c>
      <c r="H139" s="5">
        <v>2.5899801161654032</v>
      </c>
      <c r="I139" s="47">
        <f t="shared" si="371"/>
        <v>2.5886819736280176</v>
      </c>
      <c r="J139" s="60">
        <v>16.5</v>
      </c>
      <c r="K139" s="27">
        <v>0.99890000000000001</v>
      </c>
      <c r="L139" s="48">
        <v>1.0939999999999999E-3</v>
      </c>
      <c r="M139" s="49">
        <f t="shared" si="372"/>
        <v>1.0952047251977174E-6</v>
      </c>
      <c r="N139" s="49">
        <f t="shared" si="373"/>
        <v>1.5915326595535264</v>
      </c>
      <c r="O139" s="14">
        <v>2.446270623667</v>
      </c>
      <c r="P139" s="14">
        <v>1.1370755262466998</v>
      </c>
      <c r="Q139" s="14">
        <v>1.0192885925235</v>
      </c>
      <c r="R139" s="13">
        <f t="shared" si="374"/>
        <v>-1.2905840137694768</v>
      </c>
      <c r="S139" s="13">
        <f t="shared" si="374"/>
        <v>-0.18532808336191417</v>
      </c>
      <c r="T139" s="13">
        <f t="shared" si="374"/>
        <v>-2.7562581489912662E-2</v>
      </c>
      <c r="U139" s="13">
        <f t="shared" si="375"/>
        <v>1.1013178229159488</v>
      </c>
      <c r="V139" s="13">
        <f t="shared" si="376"/>
        <v>-0.13923086797341711</v>
      </c>
      <c r="W139" s="13">
        <f t="shared" si="377"/>
        <v>1.4153493789123952</v>
      </c>
      <c r="X139" s="13">
        <f t="shared" si="427"/>
        <v>-0.50115822620710115</v>
      </c>
      <c r="Y139" s="13">
        <f t="shared" si="428"/>
        <v>1.6678112773176696</v>
      </c>
      <c r="Z139" s="13">
        <f t="shared" si="429"/>
        <v>-0.73795604856569552</v>
      </c>
      <c r="AA139" s="13">
        <f t="shared" si="430"/>
        <v>25.906613693338212</v>
      </c>
      <c r="AB139" s="18">
        <f t="shared" si="431"/>
        <v>8.1588759999995375E-4</v>
      </c>
      <c r="AC139" s="62">
        <v>0.69884706399977958</v>
      </c>
      <c r="AD139" s="17">
        <v>0.69941771023678212</v>
      </c>
      <c r="AE139" s="50">
        <f t="shared" si="378"/>
        <v>1.4845321188844969</v>
      </c>
      <c r="AF139" s="17">
        <v>1.0027217237293846</v>
      </c>
      <c r="AG139" s="65">
        <v>8.1277714391915925</v>
      </c>
      <c r="AH139" s="15">
        <f t="shared" si="379"/>
        <v>6.9656775732760181</v>
      </c>
      <c r="AI139" s="65">
        <v>1.749156589047776</v>
      </c>
      <c r="AJ139" s="15">
        <f t="shared" si="380"/>
        <v>2.1846591776463993</v>
      </c>
      <c r="AK139" s="65">
        <v>6.3612792466270003</v>
      </c>
      <c r="AL139" s="92">
        <f t="shared" si="381"/>
        <v>0.13348461551225785</v>
      </c>
      <c r="AM139" s="92">
        <f t="shared" si="382"/>
        <v>5.8181657042302923</v>
      </c>
      <c r="AN139" s="47">
        <v>1.4336521781667801</v>
      </c>
      <c r="AO139" s="47">
        <f t="shared" si="383"/>
        <v>2.1225257770237485</v>
      </c>
      <c r="AP139" s="5">
        <f t="shared" si="384"/>
        <v>1.2489786170806507</v>
      </c>
      <c r="AQ139" s="5">
        <f t="shared" si="385"/>
        <v>0.91462196181928535</v>
      </c>
      <c r="AR139" s="8">
        <v>8.0023916646099993E-2</v>
      </c>
      <c r="AS139" s="51">
        <f t="shared" si="386"/>
        <v>0.89641239213722668</v>
      </c>
      <c r="AT139" s="51">
        <f t="shared" si="387"/>
        <v>0.46482000611289886</v>
      </c>
      <c r="AU139" s="51">
        <f t="shared" si="388"/>
        <v>0.41667041359290397</v>
      </c>
      <c r="AV139" s="51">
        <f t="shared" si="389"/>
        <v>0.61115343587484039</v>
      </c>
      <c r="AW139" s="52">
        <f t="shared" si="390"/>
        <v>1.3687239171173908</v>
      </c>
      <c r="AX139" s="52">
        <f t="shared" si="391"/>
        <v>0.13631585619521058</v>
      </c>
      <c r="AY139" s="9">
        <f t="shared" si="392"/>
        <v>0.73421188194396581</v>
      </c>
      <c r="AZ139" s="9">
        <f t="shared" si="393"/>
        <v>0.94356625260826343</v>
      </c>
      <c r="BA139" s="95">
        <f t="shared" si="432"/>
        <v>1.1118741848784464</v>
      </c>
      <c r="BB139" s="9">
        <f t="shared" si="394"/>
        <v>0.67952572834900005</v>
      </c>
      <c r="BC139" s="9">
        <f t="shared" si="395"/>
        <v>0.39985997515381877</v>
      </c>
      <c r="BD139" s="53">
        <f t="shared" si="368"/>
        <v>64.029397903108517</v>
      </c>
      <c r="BE139" s="53">
        <f t="shared" si="368"/>
        <v>82.286844604362287</v>
      </c>
      <c r="BF139" s="53">
        <f t="shared" si="368"/>
        <v>96.96469963586047</v>
      </c>
      <c r="BG139" s="53">
        <f t="shared" si="368"/>
        <v>59.26030934102802</v>
      </c>
      <c r="BH139" s="53">
        <f t="shared" si="368"/>
        <v>34.871123832622636</v>
      </c>
      <c r="BI139" s="96">
        <f t="shared" si="369"/>
        <v>1.8063794179792982</v>
      </c>
      <c r="BJ139" s="96">
        <f t="shared" si="369"/>
        <v>1.9153304090590604</v>
      </c>
      <c r="BK139" s="96">
        <f t="shared" si="369"/>
        <v>1.9866136564969084</v>
      </c>
      <c r="BL139" s="96">
        <f t="shared" si="369"/>
        <v>1.7727639141833649</v>
      </c>
      <c r="BM139" s="96">
        <f t="shared" si="369"/>
        <v>1.5424659441193558</v>
      </c>
      <c r="BN139" s="99">
        <f t="shared" si="433"/>
        <v>2.5132131883464872</v>
      </c>
      <c r="BO139" s="99">
        <f t="shared" si="434"/>
        <v>3.2298348861572124</v>
      </c>
      <c r="BP139" s="99">
        <f t="shared" si="435"/>
        <v>3.8059542945830125</v>
      </c>
      <c r="BQ139" s="99">
        <f t="shared" si="436"/>
        <v>2.3260220439170127</v>
      </c>
      <c r="BR139" s="99">
        <f t="shared" si="437"/>
        <v>1.3687239171173908</v>
      </c>
      <c r="BS139" s="105">
        <f t="shared" si="370"/>
        <v>0.40022933005515288</v>
      </c>
      <c r="BT139" s="105">
        <f t="shared" si="370"/>
        <v>0.50918032113491507</v>
      </c>
      <c r="BU139" s="105">
        <f t="shared" si="370"/>
        <v>0.58046356857276293</v>
      </c>
      <c r="BV139" s="105">
        <f t="shared" si="370"/>
        <v>0.36661382625921951</v>
      </c>
      <c r="BW139" s="105">
        <f t="shared" si="370"/>
        <v>0.13631585619521058</v>
      </c>
      <c r="BX139" s="88">
        <v>100</v>
      </c>
      <c r="BY139" s="89">
        <f t="shared" si="438"/>
        <v>1.1000185275062209</v>
      </c>
      <c r="BZ139" s="89">
        <f t="shared" si="396"/>
        <v>0.10653964526423604</v>
      </c>
      <c r="CA139" s="89">
        <f t="shared" si="397"/>
        <v>38.897695497582284</v>
      </c>
      <c r="CB139" s="89">
        <f t="shared" si="439"/>
        <v>1.3568096245350663</v>
      </c>
      <c r="CC139" s="89">
        <f t="shared" si="398"/>
        <v>9.5929413359549243E-2</v>
      </c>
      <c r="CD139" s="89">
        <f t="shared" si="399"/>
        <v>35.023892757169158</v>
      </c>
      <c r="CE139" s="89">
        <f t="shared" si="440"/>
        <v>1.388808056263849</v>
      </c>
      <c r="CF139" s="89">
        <f t="shared" si="400"/>
        <v>9.4817856422653876E-2</v>
      </c>
      <c r="CG139" s="89">
        <f t="shared" si="401"/>
        <v>34.618062578625327</v>
      </c>
      <c r="CH139" s="89">
        <f t="shared" si="441"/>
        <v>1.3924093375776414</v>
      </c>
      <c r="CI139" s="89">
        <f t="shared" si="402"/>
        <v>9.4695160157896086E-2</v>
      </c>
      <c r="CJ139" s="89">
        <f t="shared" si="442"/>
        <v>-0.85416731468279661</v>
      </c>
      <c r="CK139" s="89">
        <f t="shared" si="443"/>
        <v>1.7304746533642446</v>
      </c>
      <c r="CL139" s="83">
        <v>234</v>
      </c>
      <c r="CM139" s="84">
        <f t="shared" si="444"/>
        <v>1.7345980828409173</v>
      </c>
      <c r="CN139" s="84">
        <f t="shared" si="445"/>
        <v>0.11060144484530797</v>
      </c>
      <c r="CO139" s="84">
        <f t="shared" si="446"/>
        <v>102.93490199020778</v>
      </c>
      <c r="CP139" s="84">
        <f t="shared" si="447"/>
        <v>2.1007307315634161</v>
      </c>
      <c r="CQ139" s="84">
        <f t="shared" si="448"/>
        <v>0.10050207699552631</v>
      </c>
      <c r="CR139" s="84">
        <f t="shared" si="449"/>
        <v>93.535590423940903</v>
      </c>
      <c r="CS139" s="84">
        <f t="shared" si="450"/>
        <v>2.148167732523949</v>
      </c>
      <c r="CT139" s="84">
        <f t="shared" si="451"/>
        <v>9.9386211728146087E-2</v>
      </c>
      <c r="CU139" s="84">
        <f t="shared" si="452"/>
        <v>92.497073412768842</v>
      </c>
      <c r="CV139" s="84">
        <f t="shared" si="453"/>
        <v>2.1537681597257716</v>
      </c>
      <c r="CW139" s="84">
        <f t="shared" si="454"/>
        <v>9.925691100781385E-2</v>
      </c>
      <c r="CX139" s="84">
        <f t="shared" si="455"/>
        <v>3.9219858251811068</v>
      </c>
      <c r="CY139" s="84">
        <f t="shared" si="456"/>
        <v>57.355923483950512</v>
      </c>
      <c r="CZ139" s="88">
        <v>234</v>
      </c>
      <c r="DA139" s="89">
        <f t="shared" si="457"/>
        <v>1.812178991605303</v>
      </c>
      <c r="DB139" s="89">
        <f t="shared" si="458"/>
        <v>0.11247796172661823</v>
      </c>
      <c r="DC139" s="89">
        <f t="shared" si="459"/>
        <v>113.10577929840433</v>
      </c>
      <c r="DD139" s="89">
        <f t="shared" si="460"/>
        <v>2.3934886281847891</v>
      </c>
      <c r="DE139" s="89">
        <f t="shared" si="461"/>
        <v>9.7870610895325644E-2</v>
      </c>
      <c r="DF139" s="89">
        <f t="shared" si="462"/>
        <v>98.416894703622873</v>
      </c>
      <c r="DG139" s="89">
        <f t="shared" si="463"/>
        <v>2.5243655337931208</v>
      </c>
      <c r="DH139" s="89">
        <f t="shared" si="464"/>
        <v>9.5299772168257316E-2</v>
      </c>
      <c r="DI139" s="89">
        <f t="shared" si="465"/>
        <v>95.831706341281063</v>
      </c>
      <c r="DJ139" s="89">
        <f t="shared" si="466"/>
        <v>2.5502127992129386</v>
      </c>
      <c r="DK139" s="89">
        <f t="shared" si="467"/>
        <v>9.4815594578118487E-2</v>
      </c>
      <c r="DL139" s="89">
        <f t="shared" si="468"/>
        <v>-0.72807247670994002</v>
      </c>
      <c r="DM139" s="89">
        <f t="shared" si="469"/>
        <v>86.320467357933623</v>
      </c>
      <c r="DN139" s="83">
        <v>234</v>
      </c>
      <c r="DO139" s="84">
        <f t="shared" si="470"/>
        <v>2.6735309414396053</v>
      </c>
      <c r="DP139" s="84">
        <f t="shared" si="471"/>
        <v>0.10497862292965732</v>
      </c>
      <c r="DQ139" s="84">
        <f t="shared" si="472"/>
        <v>135.66543801730367</v>
      </c>
      <c r="DR139" s="84">
        <f t="shared" si="473"/>
        <v>3.2350091493695898</v>
      </c>
      <c r="DS139" s="84">
        <f t="shared" si="474"/>
        <v>9.5434570263552246E-2</v>
      </c>
      <c r="DT139" s="84">
        <f t="shared" si="475"/>
        <v>123.33151660289379</v>
      </c>
      <c r="DU139" s="84">
        <f t="shared" si="476"/>
        <v>3.344655538477999</v>
      </c>
      <c r="DV139" s="84">
        <f t="shared" si="477"/>
        <v>9.3857240289723642E-2</v>
      </c>
      <c r="DW139" s="84">
        <f t="shared" si="478"/>
        <v>121.29310958415562</v>
      </c>
      <c r="DX139" s="84">
        <f t="shared" si="479"/>
        <v>3.3642054131179115</v>
      </c>
      <c r="DY139" s="84">
        <f t="shared" si="480"/>
        <v>9.3584134081601905E-2</v>
      </c>
      <c r="DZ139" s="84">
        <f t="shared" si="481"/>
        <v>-2.0174116165628031</v>
      </c>
      <c r="EA139" s="84">
        <f t="shared" si="482"/>
        <v>145.79138064622384</v>
      </c>
      <c r="EB139" s="88">
        <v>234</v>
      </c>
      <c r="EC139" s="89">
        <f t="shared" si="483"/>
        <v>3.7353139568691107</v>
      </c>
      <c r="ED139" s="89">
        <f t="shared" si="484"/>
        <v>9.6409881114610518E-2</v>
      </c>
      <c r="EE139" s="89">
        <f t="shared" si="485"/>
        <v>146.81591785387448</v>
      </c>
      <c r="EF139" s="89">
        <f t="shared" si="486"/>
        <v>4.2372868415438445</v>
      </c>
      <c r="EG139" s="89">
        <f t="shared" si="487"/>
        <v>9.0519296577681235E-2</v>
      </c>
      <c r="EH139" s="89">
        <f t="shared" si="488"/>
        <v>137.845555423316</v>
      </c>
      <c r="EI139" s="89">
        <f t="shared" si="489"/>
        <v>4.3101685766807103</v>
      </c>
      <c r="EJ139" s="89">
        <f t="shared" si="490"/>
        <v>8.975072685295081E-2</v>
      </c>
      <c r="EK139" s="89">
        <f t="shared" si="491"/>
        <v>136.67515392228253</v>
      </c>
      <c r="EL139" s="89">
        <f t="shared" si="492"/>
        <v>4.3201215963898356</v>
      </c>
      <c r="EM139" s="89">
        <f t="shared" si="493"/>
        <v>8.9647280013040773E-2</v>
      </c>
      <c r="EN139" s="89">
        <f t="shared" si="494"/>
        <v>-6.1392978263463132</v>
      </c>
      <c r="EO139" s="89">
        <f t="shared" si="495"/>
        <v>215.63133677741627</v>
      </c>
      <c r="EP139" s="57">
        <f t="shared" si="403"/>
        <v>25.906613693338212</v>
      </c>
      <c r="EQ139" s="57">
        <f t="shared" si="496"/>
        <v>112.22090199628758</v>
      </c>
      <c r="ER139" s="57">
        <f t="shared" si="404"/>
        <v>0.11159799612328988</v>
      </c>
      <c r="ES139" s="57">
        <f t="shared" si="405"/>
        <v>1.1684310194108452</v>
      </c>
      <c r="ET139" s="57">
        <f t="shared" si="497"/>
        <v>16.843101941084516</v>
      </c>
      <c r="EU139" s="58">
        <f t="shared" si="406"/>
        <v>3.810440704854519</v>
      </c>
      <c r="EV139" s="15">
        <f t="shared" si="407"/>
        <v>0.46881740380651188</v>
      </c>
      <c r="EW139" s="15">
        <f t="shared" si="408"/>
        <v>1.3568292063437983</v>
      </c>
      <c r="EX139" s="58">
        <f t="shared" si="498"/>
        <v>0.34552425730119579</v>
      </c>
      <c r="EY139" s="58">
        <v>100</v>
      </c>
      <c r="EZ139" s="58">
        <f t="shared" si="499"/>
        <v>1.0937857067991494</v>
      </c>
      <c r="FA139" s="58">
        <f t="shared" si="500"/>
        <v>3.9160158951753727</v>
      </c>
      <c r="FB139" s="58">
        <f t="shared" si="501"/>
        <v>7.651485514131931E-2</v>
      </c>
      <c r="FC139" s="58">
        <f t="shared" si="502"/>
        <v>76.941937654399922</v>
      </c>
      <c r="FD139" s="58">
        <f t="shared" si="503"/>
        <v>1.237997873837384</v>
      </c>
      <c r="FE139" s="58">
        <f t="shared" si="504"/>
        <v>4.20962869619418</v>
      </c>
      <c r="FF139" s="58">
        <f t="shared" si="505"/>
        <v>7.3798254134938041E-2</v>
      </c>
      <c r="FG139" s="58">
        <f t="shared" si="506"/>
        <v>74.210173412295347</v>
      </c>
      <c r="FH139" s="58">
        <f t="shared" si="507"/>
        <v>1.2599386988055354</v>
      </c>
      <c r="FI139" s="58">
        <f t="shared" si="508"/>
        <v>4.254603148411416</v>
      </c>
      <c r="FJ139" s="58">
        <f t="shared" si="509"/>
        <v>7.3407165494973128E-2</v>
      </c>
      <c r="FK139" s="58">
        <f t="shared" si="510"/>
        <v>73.816901835188546</v>
      </c>
      <c r="FL139" s="58">
        <f t="shared" si="511"/>
        <v>1.2632092322328157</v>
      </c>
      <c r="FM139" s="58">
        <f t="shared" si="512"/>
        <v>4.2613122324586019</v>
      </c>
      <c r="FN139" s="58">
        <f t="shared" si="513"/>
        <v>7.3349355973286567E-2</v>
      </c>
      <c r="FO139" s="58">
        <f t="shared" si="409"/>
        <v>0.76796775704031039</v>
      </c>
      <c r="FP139" s="58">
        <f t="shared" si="514"/>
        <v>-23.203224295968962</v>
      </c>
      <c r="FQ139" s="27">
        <f t="shared" si="410"/>
        <v>0.62406549226991992</v>
      </c>
      <c r="FR139" s="27">
        <f t="shared" si="411"/>
        <v>8.1872127863081117E-5</v>
      </c>
      <c r="FS139" s="27">
        <f t="shared" si="515"/>
        <v>0.62414736439778296</v>
      </c>
      <c r="FT139" s="91">
        <f t="shared" si="548"/>
        <v>0.55000000000000004</v>
      </c>
      <c r="FU139" s="27">
        <f t="shared" si="412"/>
        <v>0.10489360720347791</v>
      </c>
      <c r="FV139" s="27">
        <f t="shared" si="413"/>
        <v>1.0982360674204137</v>
      </c>
      <c r="FW139" s="27">
        <f t="shared" si="516"/>
        <v>9.8236067420413686</v>
      </c>
      <c r="FX139" s="54">
        <v>234</v>
      </c>
      <c r="FY139" s="55">
        <f t="shared" si="517"/>
        <v>1.1145520940783764</v>
      </c>
      <c r="FZ139" s="55">
        <f t="shared" si="518"/>
        <v>0.13797806348739583</v>
      </c>
      <c r="GA139" s="55">
        <f t="shared" si="519"/>
        <v>85.609239925924172</v>
      </c>
      <c r="GB139" s="55">
        <f t="shared" si="520"/>
        <v>1.4063971436292471</v>
      </c>
      <c r="GC139" s="55">
        <f t="shared" si="521"/>
        <v>0.12283050675838079</v>
      </c>
      <c r="GD139" s="55">
        <f t="shared" si="522"/>
        <v>76.21085596886671</v>
      </c>
      <c r="GE139" s="55">
        <f t="shared" si="523"/>
        <v>1.4447393610221002</v>
      </c>
      <c r="GF139" s="55">
        <f t="shared" si="524"/>
        <v>0.12118963541063972</v>
      </c>
      <c r="GG139" s="55">
        <f t="shared" si="525"/>
        <v>75.192768416788752</v>
      </c>
      <c r="GH139" s="55">
        <f t="shared" si="526"/>
        <v>1.4492405390961456</v>
      </c>
      <c r="GI139" s="55">
        <f t="shared" si="527"/>
        <v>0.1210012883638813</v>
      </c>
      <c r="GJ139" s="57">
        <f t="shared" si="414"/>
        <v>33.293667674883309</v>
      </c>
      <c r="GK139" s="57">
        <f t="shared" si="528"/>
        <v>172.86057218332783</v>
      </c>
      <c r="GL139" s="57">
        <f t="shared" si="415"/>
        <v>0.1337604115819376</v>
      </c>
      <c r="GM139" s="57">
        <f t="shared" si="416"/>
        <v>1.4004715092628868</v>
      </c>
      <c r="GN139" s="57">
        <f t="shared" si="529"/>
        <v>40.04715092628868</v>
      </c>
      <c r="GO139" s="58">
        <f t="shared" si="417"/>
        <v>6.2932819599296277</v>
      </c>
      <c r="GP139" s="15">
        <f t="shared" si="418"/>
        <v>0.90347017841795441</v>
      </c>
      <c r="GQ139" s="92">
        <f t="shared" si="419"/>
        <v>1.1104251951638713</v>
      </c>
      <c r="GR139" s="92">
        <f t="shared" si="530"/>
        <v>0.81362543136876908</v>
      </c>
      <c r="GS139" s="58">
        <v>100</v>
      </c>
      <c r="GT139" s="92">
        <f t="shared" si="531"/>
        <v>1.0937857067991494</v>
      </c>
      <c r="GU139" s="92">
        <f t="shared" si="532"/>
        <v>1.2897975183050265</v>
      </c>
      <c r="GV139" s="92">
        <f t="shared" si="533"/>
        <v>0.15114114584247776</v>
      </c>
      <c r="GW139" s="92">
        <f t="shared" si="420"/>
        <v>195.32195394577036</v>
      </c>
      <c r="GX139" s="92">
        <f t="shared" si="534"/>
        <v>0.81802806291943353</v>
      </c>
      <c r="GY139" s="92">
        <f t="shared" si="535"/>
        <v>0.98623120628888872</v>
      </c>
      <c r="GZ139" s="92">
        <f t="shared" si="536"/>
        <v>0.17284392056503059</v>
      </c>
      <c r="HA139" s="92">
        <f t="shared" si="537"/>
        <v>223.36877297195329</v>
      </c>
      <c r="HB139" s="92">
        <f t="shared" si="538"/>
        <v>0.7749313868511587</v>
      </c>
      <c r="HC139" s="92">
        <f t="shared" si="539"/>
        <v>0.93877203868086279</v>
      </c>
      <c r="HD139" s="92">
        <f t="shared" si="540"/>
        <v>0.1771590758238713</v>
      </c>
      <c r="HE139" s="92">
        <f t="shared" si="541"/>
        <v>228.94531238508279</v>
      </c>
      <c r="HF139" s="92">
        <f t="shared" si="542"/>
        <v>0.76737049486200715</v>
      </c>
      <c r="HG139" s="92">
        <f t="shared" si="543"/>
        <v>0.93044652088157787</v>
      </c>
      <c r="HH139" s="92">
        <f t="shared" si="544"/>
        <v>0.17794990919732706</v>
      </c>
      <c r="HI139" s="92">
        <f t="shared" si="421"/>
        <v>1.8631355492960144</v>
      </c>
      <c r="HJ139" s="92">
        <f t="shared" si="545"/>
        <v>86.313554929601437</v>
      </c>
      <c r="HK139" s="27">
        <f t="shared" si="422"/>
        <v>0.56496489528755911</v>
      </c>
      <c r="HL139" s="27">
        <f t="shared" si="423"/>
        <v>9.9328291485756802E-4</v>
      </c>
      <c r="HM139" s="27">
        <f t="shared" si="546"/>
        <v>0.56595817820241667</v>
      </c>
      <c r="HN139" s="27">
        <f t="shared" si="549"/>
        <v>0.55000000000000004</v>
      </c>
      <c r="HO139" s="27">
        <f t="shared" si="424"/>
        <v>0.14359833561788082</v>
      </c>
      <c r="HP139" s="27">
        <f t="shared" si="425"/>
        <v>1.5034745739192121</v>
      </c>
      <c r="HQ139" s="27">
        <f t="shared" si="547"/>
        <v>50.347457391921211</v>
      </c>
    </row>
    <row r="140" spans="1:225" x14ac:dyDescent="0.25">
      <c r="A140" s="6" t="s">
        <v>211</v>
      </c>
      <c r="B140" s="7">
        <v>11.590299999999999</v>
      </c>
      <c r="C140" s="6" t="s">
        <v>146</v>
      </c>
      <c r="D140" s="6" t="s">
        <v>297</v>
      </c>
      <c r="E140" s="8">
        <v>9.2165898617511524E-2</v>
      </c>
      <c r="F140" s="5">
        <f t="shared" si="426"/>
        <v>8.4945528679734126E-3</v>
      </c>
      <c r="G140" s="59">
        <v>1.84</v>
      </c>
      <c r="H140" s="5">
        <v>2.679750172021842</v>
      </c>
      <c r="I140" s="47">
        <f t="shared" si="371"/>
        <v>2.6773979181826419</v>
      </c>
      <c r="J140" s="60">
        <v>16.5</v>
      </c>
      <c r="K140" s="27">
        <v>0.99890000000000001</v>
      </c>
      <c r="L140" s="48">
        <v>1.0939999999999999E-3</v>
      </c>
      <c r="M140" s="49">
        <f t="shared" si="372"/>
        <v>1.0952047251977174E-6</v>
      </c>
      <c r="N140" s="49">
        <f t="shared" si="373"/>
        <v>1.6803462991116649</v>
      </c>
      <c r="O140" s="14">
        <v>2.8330369643159998</v>
      </c>
      <c r="P140" s="14">
        <v>1.2551226274339999</v>
      </c>
      <c r="Q140" s="14">
        <v>1.1185030324915999</v>
      </c>
      <c r="R140" s="13">
        <f t="shared" si="374"/>
        <v>-1.5023494255379244</v>
      </c>
      <c r="S140" s="13">
        <f t="shared" si="374"/>
        <v>-0.3278283246128928</v>
      </c>
      <c r="T140" s="13">
        <f t="shared" si="374"/>
        <v>-0.16156916784509792</v>
      </c>
      <c r="U140" s="13">
        <f t="shared" si="375"/>
        <v>1.0950762575230775</v>
      </c>
      <c r="V140" s="13">
        <f t="shared" si="376"/>
        <v>-0.13103133788096588</v>
      </c>
      <c r="W140" s="13">
        <f t="shared" si="377"/>
        <v>1.5843769737129347</v>
      </c>
      <c r="X140" s="13">
        <f t="shared" si="427"/>
        <v>-0.66391563933197151</v>
      </c>
      <c r="Y140" s="13">
        <f t="shared" si="428"/>
        <v>1.8856852330837033</v>
      </c>
      <c r="Z140" s="13">
        <f t="shared" si="429"/>
        <v>-0.91508887507540848</v>
      </c>
      <c r="AA140" s="13">
        <f t="shared" si="430"/>
        <v>26.230310056903278</v>
      </c>
      <c r="AB140" s="18">
        <f t="shared" si="431"/>
        <v>1.3994429000001585E-3</v>
      </c>
      <c r="AC140" s="62">
        <v>0.68663117152138864</v>
      </c>
      <c r="AD140" s="17">
        <v>0.68759341925004491</v>
      </c>
      <c r="AE140" s="50">
        <f t="shared" si="378"/>
        <v>2.0824481092453579</v>
      </c>
      <c r="AF140" s="17">
        <v>1.1698189195209203</v>
      </c>
      <c r="AG140" s="65">
        <v>7.5293297294890795</v>
      </c>
      <c r="AH140" s="15">
        <f t="shared" si="379"/>
        <v>8.8292555135844726</v>
      </c>
      <c r="AI140" s="65">
        <v>1.8856164206883177</v>
      </c>
      <c r="AJ140" s="15">
        <f t="shared" si="380"/>
        <v>2.7927256995536993</v>
      </c>
      <c r="AK140" s="65">
        <v>7.4363977926869991</v>
      </c>
      <c r="AL140" s="92">
        <f t="shared" si="381"/>
        <v>0.14897423427878567</v>
      </c>
      <c r="AM140" s="92">
        <f t="shared" si="382"/>
        <v>6.6631467446781274</v>
      </c>
      <c r="AN140" s="47">
        <v>1.7013236118472987</v>
      </c>
      <c r="AO140" s="47">
        <f t="shared" si="383"/>
        <v>3.0286038972226854</v>
      </c>
      <c r="AP140" s="5">
        <f t="shared" si="384"/>
        <v>1.4810677659108709</v>
      </c>
      <c r="AQ140" s="5">
        <f t="shared" si="385"/>
        <v>0.89601806283557184</v>
      </c>
      <c r="AR140" s="8">
        <v>1.8581393946469998E-2</v>
      </c>
      <c r="AS140" s="51">
        <f t="shared" si="386"/>
        <v>0.89115040080051133</v>
      </c>
      <c r="AT140" s="51">
        <f t="shared" si="387"/>
        <v>0.44303079813045543</v>
      </c>
      <c r="AU140" s="51">
        <f t="shared" si="388"/>
        <v>0.39480707332092574</v>
      </c>
      <c r="AV140" s="51">
        <f t="shared" si="389"/>
        <v>0.59315468608856148</v>
      </c>
      <c r="AW140" s="52">
        <f t="shared" si="390"/>
        <v>1.4152580479731895</v>
      </c>
      <c r="AX140" s="52">
        <f t="shared" si="391"/>
        <v>0.15083563321245821</v>
      </c>
      <c r="AY140" s="9">
        <f t="shared" si="392"/>
        <v>0.73005083834871831</v>
      </c>
      <c r="AZ140" s="9">
        <f t="shared" si="393"/>
        <v>1.0562513158086231</v>
      </c>
      <c r="BA140" s="95">
        <f t="shared" si="432"/>
        <v>1.2571234887224687</v>
      </c>
      <c r="BB140" s="9">
        <f t="shared" si="394"/>
        <v>0.74566868832773314</v>
      </c>
      <c r="BC140" s="9">
        <f t="shared" si="395"/>
        <v>0.36465179858746066</v>
      </c>
      <c r="BD140" s="53">
        <f t="shared" si="368"/>
        <v>61.436725029405032</v>
      </c>
      <c r="BE140" s="53">
        <f t="shared" si="368"/>
        <v>88.887811974931012</v>
      </c>
      <c r="BF140" s="53">
        <f t="shared" si="368"/>
        <v>105.79201618251832</v>
      </c>
      <c r="BG140" s="53">
        <f t="shared" si="368"/>
        <v>62.751030149417659</v>
      </c>
      <c r="BH140" s="53">
        <f t="shared" si="368"/>
        <v>30.686920834127875</v>
      </c>
      <c r="BI140" s="96">
        <f t="shared" si="369"/>
        <v>1.7884280569654152</v>
      </c>
      <c r="BJ140" s="96">
        <f t="shared" si="369"/>
        <v>1.9488422159206149</v>
      </c>
      <c r="BK140" s="96">
        <f t="shared" si="369"/>
        <v>2.0244528939873701</v>
      </c>
      <c r="BL140" s="96">
        <f t="shared" si="369"/>
        <v>1.7976208597871051</v>
      </c>
      <c r="BM140" s="96">
        <f t="shared" si="369"/>
        <v>1.486953312940251</v>
      </c>
      <c r="BN140" s="99">
        <f t="shared" si="433"/>
        <v>2.8334162299621437</v>
      </c>
      <c r="BO140" s="99">
        <f t="shared" si="434"/>
        <v>4.0994400169450564</v>
      </c>
      <c r="BP140" s="99">
        <f t="shared" si="435"/>
        <v>4.8790493879433923</v>
      </c>
      <c r="BQ140" s="99">
        <f t="shared" si="436"/>
        <v>2.8940310081161509</v>
      </c>
      <c r="BR140" s="99">
        <f t="shared" si="437"/>
        <v>1.4152580479731895</v>
      </c>
      <c r="BS140" s="105">
        <f t="shared" si="370"/>
        <v>0.45231037723762241</v>
      </c>
      <c r="BT140" s="105">
        <f t="shared" si="370"/>
        <v>0.61272453619282219</v>
      </c>
      <c r="BU140" s="105">
        <f t="shared" si="370"/>
        <v>0.68833521425957711</v>
      </c>
      <c r="BV140" s="105">
        <f t="shared" si="370"/>
        <v>0.4615031800593124</v>
      </c>
      <c r="BW140" s="105">
        <f t="shared" si="370"/>
        <v>0.15083563321245821</v>
      </c>
      <c r="BX140" s="88">
        <v>100</v>
      </c>
      <c r="BY140" s="89">
        <f t="shared" si="438"/>
        <v>1.1000185275062209</v>
      </c>
      <c r="BZ140" s="89">
        <f t="shared" si="396"/>
        <v>0.10454134382324998</v>
      </c>
      <c r="CA140" s="89">
        <f t="shared" si="397"/>
        <v>34.807363568501955</v>
      </c>
      <c r="CB140" s="89">
        <f t="shared" si="439"/>
        <v>1.3907231212708659</v>
      </c>
      <c r="CC140" s="89">
        <f t="shared" si="398"/>
        <v>9.2975332660355722E-2</v>
      </c>
      <c r="CD140" s="89">
        <f t="shared" si="399"/>
        <v>30.956424400694186</v>
      </c>
      <c r="CE140" s="89">
        <f t="shared" si="440"/>
        <v>1.4274311635699271</v>
      </c>
      <c r="CF140" s="89">
        <f t="shared" si="400"/>
        <v>9.177206233086635E-2</v>
      </c>
      <c r="CG140" s="89">
        <f t="shared" si="401"/>
        <v>30.555791825121599</v>
      </c>
      <c r="CH140" s="89">
        <f t="shared" si="441"/>
        <v>1.4315687675583129</v>
      </c>
      <c r="CI140" s="89">
        <f t="shared" si="402"/>
        <v>9.1639343866116746E-2</v>
      </c>
      <c r="CJ140" s="89">
        <f t="shared" si="442"/>
        <v>-0.57131190526333864</v>
      </c>
      <c r="CK140" s="89">
        <f t="shared" si="443"/>
        <v>1.1524908555356372</v>
      </c>
      <c r="CL140" s="83">
        <v>235</v>
      </c>
      <c r="CM140" s="84">
        <f t="shared" si="444"/>
        <v>1.7328739556807098</v>
      </c>
      <c r="CN140" s="84">
        <f t="shared" si="445"/>
        <v>0.11910729580220199</v>
      </c>
      <c r="CO140" s="84">
        <f t="shared" si="446"/>
        <v>121.64106717361577</v>
      </c>
      <c r="CP140" s="84">
        <f t="shared" si="447"/>
        <v>2.0205020356055292</v>
      </c>
      <c r="CQ140" s="84">
        <f t="shared" si="448"/>
        <v>0.11030423975065547</v>
      </c>
      <c r="CR140" s="84">
        <f t="shared" si="449"/>
        <v>112.65074357263717</v>
      </c>
      <c r="CS140" s="84">
        <f t="shared" si="450"/>
        <v>2.0570062751977902</v>
      </c>
      <c r="CT140" s="84">
        <f t="shared" si="451"/>
        <v>0.10932111273700025</v>
      </c>
      <c r="CU140" s="84">
        <f t="shared" si="452"/>
        <v>111.6467024826033</v>
      </c>
      <c r="CV140" s="84">
        <f t="shared" si="453"/>
        <v>2.0613053762716511</v>
      </c>
      <c r="CW140" s="84">
        <f t="shared" si="454"/>
        <v>0.10920705204862254</v>
      </c>
      <c r="CX140" s="84">
        <f t="shared" si="455"/>
        <v>18.489651472755455</v>
      </c>
      <c r="CY140" s="84">
        <f t="shared" si="456"/>
        <v>45.648730224404986</v>
      </c>
      <c r="CZ140" s="88">
        <v>235</v>
      </c>
      <c r="DA140" s="89">
        <f t="shared" si="457"/>
        <v>1.8092239538656996</v>
      </c>
      <c r="DB140" s="89">
        <f t="shared" si="458"/>
        <v>0.11533982439987822</v>
      </c>
      <c r="DC140" s="89">
        <f t="shared" si="459"/>
        <v>115.32629502158655</v>
      </c>
      <c r="DD140" s="89">
        <f t="shared" si="460"/>
        <v>2.3757460958710173</v>
      </c>
      <c r="DE140" s="89">
        <f t="shared" si="461"/>
        <v>0.1006527020897179</v>
      </c>
      <c r="DF140" s="89">
        <f t="shared" si="462"/>
        <v>100.64089551302389</v>
      </c>
      <c r="DG140" s="89">
        <f t="shared" si="463"/>
        <v>2.5028694752005052</v>
      </c>
      <c r="DH140" s="89">
        <f t="shared" si="464"/>
        <v>9.8063265149946996E-2</v>
      </c>
      <c r="DI140" s="89">
        <f t="shared" si="465"/>
        <v>98.051762314585204</v>
      </c>
      <c r="DJ140" s="89">
        <f t="shared" si="466"/>
        <v>2.5279589473852067</v>
      </c>
      <c r="DK140" s="89">
        <f t="shared" si="467"/>
        <v>9.7575422837608866E-2</v>
      </c>
      <c r="DL140" s="89">
        <f t="shared" si="468"/>
        <v>5.8693337788056077</v>
      </c>
      <c r="DM140" s="89">
        <f t="shared" si="469"/>
        <v>78.621768023543922</v>
      </c>
      <c r="DN140" s="83">
        <v>235</v>
      </c>
      <c r="DO140" s="84">
        <f t="shared" si="470"/>
        <v>2.6695469823027289</v>
      </c>
      <c r="DP140" s="84">
        <f t="shared" si="471"/>
        <v>0.11421252832607577</v>
      </c>
      <c r="DQ140" s="84">
        <f t="shared" si="472"/>
        <v>165.22545586780848</v>
      </c>
      <c r="DR140" s="84">
        <f t="shared" si="473"/>
        <v>3.0195240115541009</v>
      </c>
      <c r="DS140" s="84">
        <f t="shared" si="474"/>
        <v>0.1073898624605527</v>
      </c>
      <c r="DT140" s="84">
        <f t="shared" si="475"/>
        <v>155.35545216167898</v>
      </c>
      <c r="DU140" s="84">
        <f t="shared" si="476"/>
        <v>3.0852696228933243</v>
      </c>
      <c r="DV140" s="84">
        <f t="shared" si="477"/>
        <v>0.10623948782486005</v>
      </c>
      <c r="DW140" s="84">
        <f t="shared" si="478"/>
        <v>153.69126368440064</v>
      </c>
      <c r="DX140" s="84">
        <f t="shared" si="479"/>
        <v>3.0969114035518883</v>
      </c>
      <c r="DY140" s="84">
        <f t="shared" si="480"/>
        <v>0.10603961427494515</v>
      </c>
      <c r="DZ140" s="84">
        <f t="shared" si="481"/>
        <v>15.052981488315487</v>
      </c>
      <c r="EA140" s="84">
        <f t="shared" si="482"/>
        <v>118.82309081280388</v>
      </c>
      <c r="EB140" s="88">
        <v>235</v>
      </c>
      <c r="EC140" s="89">
        <f t="shared" si="483"/>
        <v>3.7310076821569105</v>
      </c>
      <c r="ED140" s="89">
        <f t="shared" si="484"/>
        <v>0.10539616223818803</v>
      </c>
      <c r="EE140" s="89">
        <f t="shared" si="485"/>
        <v>181.46742995503982</v>
      </c>
      <c r="EF140" s="89">
        <f t="shared" si="486"/>
        <v>4.0012432522108865</v>
      </c>
      <c r="EG140" s="89">
        <f t="shared" si="487"/>
        <v>0.10177483139305801</v>
      </c>
      <c r="EH140" s="89">
        <f t="shared" si="488"/>
        <v>175.23234902298904</v>
      </c>
      <c r="EI140" s="89">
        <f t="shared" si="489"/>
        <v>4.039264907705415</v>
      </c>
      <c r="EJ140" s="89">
        <f t="shared" si="490"/>
        <v>0.10129469490291933</v>
      </c>
      <c r="EK140" s="89">
        <f t="shared" si="491"/>
        <v>174.40566678861893</v>
      </c>
      <c r="EL140" s="89">
        <f t="shared" si="492"/>
        <v>4.0444349983789607</v>
      </c>
      <c r="EM140" s="89">
        <f t="shared" si="493"/>
        <v>0.10122993057491439</v>
      </c>
      <c r="EN140" s="89">
        <f t="shared" si="494"/>
        <v>9.8344746737821112</v>
      </c>
      <c r="EO140" s="89">
        <f t="shared" si="495"/>
        <v>185.77367951880234</v>
      </c>
      <c r="EP140" s="57">
        <f t="shared" si="403"/>
        <v>26.230310056903278</v>
      </c>
      <c r="EQ140" s="57">
        <f t="shared" si="496"/>
        <v>114.68449464529741</v>
      </c>
      <c r="ER140" s="57">
        <f t="shared" si="404"/>
        <v>0.11469794873147919</v>
      </c>
      <c r="ES140" s="57">
        <f t="shared" si="405"/>
        <v>1.2444727437365493</v>
      </c>
      <c r="ET140" s="57">
        <f t="shared" si="497"/>
        <v>24.447274373654928</v>
      </c>
      <c r="EU140" s="58">
        <f t="shared" si="406"/>
        <v>3.767372808202198</v>
      </c>
      <c r="EV140" s="15">
        <f t="shared" si="407"/>
        <v>0.50035965265899462</v>
      </c>
      <c r="EW140" s="15">
        <f t="shared" si="408"/>
        <v>1.5276751193761429</v>
      </c>
      <c r="EX140" s="58">
        <f t="shared" si="498"/>
        <v>0.32753014453971513</v>
      </c>
      <c r="EY140" s="58">
        <v>100</v>
      </c>
      <c r="EZ140" s="58">
        <f t="shared" si="499"/>
        <v>1.0937857067991494</v>
      </c>
      <c r="FA140" s="58">
        <f t="shared" si="500"/>
        <v>4.1972469785007966</v>
      </c>
      <c r="FB140" s="58">
        <f t="shared" si="501"/>
        <v>7.5725681041166101E-2</v>
      </c>
      <c r="FC140" s="58">
        <f t="shared" si="502"/>
        <v>75.716798407691229</v>
      </c>
      <c r="FD140" s="58">
        <f t="shared" si="503"/>
        <v>1.2476737022432258</v>
      </c>
      <c r="FE140" s="58">
        <f t="shared" si="504"/>
        <v>4.5201145651400649</v>
      </c>
      <c r="FF140" s="58">
        <f t="shared" si="505"/>
        <v>7.2971072472682072E-2</v>
      </c>
      <c r="FG140" s="58">
        <f t="shared" si="506"/>
        <v>72.962512955195649</v>
      </c>
      <c r="FH140" s="58">
        <f t="shared" si="507"/>
        <v>1.2704163894134126</v>
      </c>
      <c r="FI140" s="58">
        <f t="shared" si="508"/>
        <v>4.5682499788864437</v>
      </c>
      <c r="FJ140" s="58">
        <f t="shared" si="509"/>
        <v>7.2585608171128052E-2</v>
      </c>
      <c r="FK140" s="58">
        <f t="shared" si="510"/>
        <v>72.57709386866064</v>
      </c>
      <c r="FL140" s="58">
        <f t="shared" si="511"/>
        <v>1.2737141781351511</v>
      </c>
      <c r="FM140" s="58">
        <f t="shared" si="512"/>
        <v>4.5752365264519392</v>
      </c>
      <c r="FN140" s="58">
        <f t="shared" si="513"/>
        <v>7.2530166605682775E-2</v>
      </c>
      <c r="FO140" s="58">
        <f t="shared" si="409"/>
        <v>0.78695230767165802</v>
      </c>
      <c r="FP140" s="58">
        <f t="shared" si="514"/>
        <v>-21.304769232834197</v>
      </c>
      <c r="FQ140" s="27">
        <f t="shared" si="410"/>
        <v>0.62573348649081462</v>
      </c>
      <c r="FR140" s="27">
        <f t="shared" si="411"/>
        <v>7.6615664751291147E-5</v>
      </c>
      <c r="FS140" s="27">
        <f t="shared" si="515"/>
        <v>0.62581010215556587</v>
      </c>
      <c r="FT140" s="91">
        <f t="shared" si="548"/>
        <v>0.55000000000000004</v>
      </c>
      <c r="FU140" s="27">
        <f t="shared" si="412"/>
        <v>0.10278935441940459</v>
      </c>
      <c r="FV140" s="27">
        <f t="shared" si="413"/>
        <v>1.1152644954505397</v>
      </c>
      <c r="FW140" s="27">
        <f t="shared" si="516"/>
        <v>11.526449545053975</v>
      </c>
      <c r="FX140" s="54">
        <v>235</v>
      </c>
      <c r="FY140" s="55">
        <f t="shared" si="517"/>
        <v>1.1134532915519999</v>
      </c>
      <c r="FZ140" s="55">
        <f t="shared" si="518"/>
        <v>0.14858872293458211</v>
      </c>
      <c r="GA140" s="55">
        <f t="shared" si="519"/>
        <v>101.16643544513602</v>
      </c>
      <c r="GB140" s="55">
        <f t="shared" si="520"/>
        <v>1.3531161250728478</v>
      </c>
      <c r="GC140" s="55">
        <f t="shared" si="521"/>
        <v>0.13478895834119731</v>
      </c>
      <c r="GD140" s="55">
        <f t="shared" si="522"/>
        <v>91.770883977146241</v>
      </c>
      <c r="GE140" s="55">
        <f t="shared" si="523"/>
        <v>1.3839689707912639</v>
      </c>
      <c r="GF140" s="55">
        <f t="shared" si="524"/>
        <v>0.13327806391764768</v>
      </c>
      <c r="GG140" s="55">
        <f t="shared" si="525"/>
        <v>90.742193507602707</v>
      </c>
      <c r="GH140" s="55">
        <f t="shared" si="526"/>
        <v>1.3875821841946334</v>
      </c>
      <c r="GI140" s="55">
        <f t="shared" si="527"/>
        <v>0.13310442519780596</v>
      </c>
      <c r="GJ140" s="57">
        <f t="shared" si="414"/>
        <v>37.950507082957706</v>
      </c>
      <c r="GK140" s="57">
        <f t="shared" si="528"/>
        <v>215.49346367943926</v>
      </c>
      <c r="GL140" s="57">
        <f t="shared" si="415"/>
        <v>0.14896042014411776</v>
      </c>
      <c r="GM140" s="57">
        <f t="shared" si="416"/>
        <v>1.6162205585636775</v>
      </c>
      <c r="GN140" s="57">
        <f t="shared" si="529"/>
        <v>61.622055856367751</v>
      </c>
      <c r="GO140" s="58">
        <f t="shared" si="417"/>
        <v>7.8861841990743269</v>
      </c>
      <c r="GP140" s="15">
        <f t="shared" si="418"/>
        <v>0.89318790094372513</v>
      </c>
      <c r="GQ140" s="92">
        <f t="shared" si="419"/>
        <v>1.1247611450273491</v>
      </c>
      <c r="GR140" s="92">
        <f t="shared" si="530"/>
        <v>0.79411340344798875</v>
      </c>
      <c r="GS140" s="58">
        <v>100</v>
      </c>
      <c r="GT140" s="92">
        <f t="shared" si="531"/>
        <v>1.0937857067991494</v>
      </c>
      <c r="GU140" s="92">
        <f t="shared" si="532"/>
        <v>1.3310424806461665</v>
      </c>
      <c r="GV140" s="92">
        <f t="shared" si="533"/>
        <v>0.1617471256582218</v>
      </c>
      <c r="GW140" s="92">
        <f t="shared" si="420"/>
        <v>233.99134021347021</v>
      </c>
      <c r="GX140" s="92">
        <f t="shared" si="534"/>
        <v>0.76077520323859416</v>
      </c>
      <c r="GY140" s="92">
        <f t="shared" si="535"/>
        <v>0.95688067951970224</v>
      </c>
      <c r="GZ140" s="92">
        <f t="shared" si="536"/>
        <v>0.19076716998104148</v>
      </c>
      <c r="HA140" s="92">
        <f t="shared" si="537"/>
        <v>275.97316237270508</v>
      </c>
      <c r="HB140" s="92">
        <f t="shared" si="538"/>
        <v>0.71344770257749568</v>
      </c>
      <c r="HC140" s="92">
        <f t="shared" si="539"/>
        <v>0.90370699857637737</v>
      </c>
      <c r="HD140" s="92">
        <f t="shared" si="540"/>
        <v>0.1962992802008186</v>
      </c>
      <c r="HE140" s="92">
        <f t="shared" si="541"/>
        <v>283.97618486393338</v>
      </c>
      <c r="HF140" s="92">
        <f t="shared" si="542"/>
        <v>0.7056939167788393</v>
      </c>
      <c r="HG140" s="92">
        <f t="shared" si="543"/>
        <v>0.89499874590666229</v>
      </c>
      <c r="HH140" s="92">
        <f t="shared" si="544"/>
        <v>0.19725195511406612</v>
      </c>
      <c r="HI140" s="92">
        <f t="shared" si="421"/>
        <v>2.1401837129876173</v>
      </c>
      <c r="HJ140" s="92">
        <f t="shared" si="545"/>
        <v>114.01837129876174</v>
      </c>
      <c r="HK140" s="27">
        <f t="shared" si="422"/>
        <v>0.5457023819122695</v>
      </c>
      <c r="HL140" s="27">
        <f t="shared" si="423"/>
        <v>2.3967773292173917E-3</v>
      </c>
      <c r="HM140" s="27">
        <f t="shared" si="546"/>
        <v>0.54809915924148689</v>
      </c>
      <c r="HN140" s="27">
        <f t="shared" si="549"/>
        <v>0.55000000000000004</v>
      </c>
      <c r="HO140" s="27">
        <f t="shared" si="424"/>
        <v>0.15706290602940612</v>
      </c>
      <c r="HP140" s="27">
        <f t="shared" si="425"/>
        <v>1.7041325304190562</v>
      </c>
      <c r="HQ140" s="27">
        <f t="shared" si="547"/>
        <v>70.41325304190562</v>
      </c>
    </row>
    <row r="141" spans="1:225" x14ac:dyDescent="0.25">
      <c r="A141" s="6" t="s">
        <v>211</v>
      </c>
      <c r="B141" s="7">
        <v>11.590299999999999</v>
      </c>
      <c r="C141" s="6" t="s">
        <v>147</v>
      </c>
      <c r="D141" s="6" t="s">
        <v>315</v>
      </c>
      <c r="E141" s="8">
        <v>6.0350030175015085E-2</v>
      </c>
      <c r="F141" s="5">
        <f t="shared" si="426"/>
        <v>3.6421261421252312E-3</v>
      </c>
      <c r="G141" s="59">
        <v>1.03</v>
      </c>
      <c r="H141" s="5">
        <v>2.748318444083556</v>
      </c>
      <c r="I141" s="47">
        <f t="shared" si="371"/>
        <v>2.7482506278478307</v>
      </c>
      <c r="J141" s="60">
        <v>16.5</v>
      </c>
      <c r="K141" s="27">
        <v>0.99890000000000001</v>
      </c>
      <c r="L141" s="48">
        <v>1.0939999999999999E-3</v>
      </c>
      <c r="M141" s="49">
        <f t="shared" si="372"/>
        <v>1.0952047251977174E-6</v>
      </c>
      <c r="N141" s="49">
        <f t="shared" si="373"/>
        <v>1.7512770325836726</v>
      </c>
      <c r="O141" s="14">
        <v>2.1188904303519998</v>
      </c>
      <c r="P141" s="14">
        <v>1.408469598323</v>
      </c>
      <c r="Q141" s="14">
        <v>0.70404515867289985</v>
      </c>
      <c r="R141" s="13">
        <f t="shared" si="374"/>
        <v>-1.0833089866365369</v>
      </c>
      <c r="S141" s="13">
        <f t="shared" si="374"/>
        <v>-0.49412842361912707</v>
      </c>
      <c r="T141" s="13">
        <f t="shared" si="374"/>
        <v>0.50626012610436633</v>
      </c>
      <c r="U141" s="13">
        <f t="shared" si="375"/>
        <v>0.89453250961770869</v>
      </c>
      <c r="V141" s="13">
        <f t="shared" si="376"/>
        <v>0.16079418040002888</v>
      </c>
      <c r="W141" s="13">
        <f t="shared" si="377"/>
        <v>1.2808123240399454</v>
      </c>
      <c r="X141" s="13">
        <f t="shared" si="427"/>
        <v>-0.35705909471709912</v>
      </c>
      <c r="Y141" s="13">
        <f t="shared" si="428"/>
        <v>1.7275395084710305</v>
      </c>
      <c r="Z141" s="13">
        <f t="shared" si="429"/>
        <v>-0.78871870512783193</v>
      </c>
      <c r="AA141" s="13">
        <f t="shared" si="430"/>
        <v>21.724037433993178</v>
      </c>
      <c r="AB141" s="18">
        <f t="shared" si="431"/>
        <v>3.8765017000064184E-5</v>
      </c>
      <c r="AC141" s="62">
        <v>0.37477461981064569</v>
      </c>
      <c r="AD141" s="17">
        <v>0.37478914851835943</v>
      </c>
      <c r="AE141" s="50">
        <f t="shared" si="378"/>
        <v>1.1001581376929561</v>
      </c>
      <c r="AF141" s="17">
        <v>0.67239088466274211</v>
      </c>
      <c r="AG141" s="65">
        <v>5.6392203385816675</v>
      </c>
      <c r="AH141" s="15">
        <f t="shared" si="379"/>
        <v>6.0870734856561413</v>
      </c>
      <c r="AI141" s="65">
        <v>2.2343203987239497</v>
      </c>
      <c r="AJ141" s="15">
        <f t="shared" si="380"/>
        <v>2.3439365873207239</v>
      </c>
      <c r="AK141" s="65">
        <v>6.2329045043119997</v>
      </c>
      <c r="AL141" s="92">
        <f t="shared" si="381"/>
        <v>4.0563161577158703E-2</v>
      </c>
      <c r="AM141" s="92">
        <f t="shared" si="382"/>
        <v>5.5970958193198381</v>
      </c>
      <c r="AN141" s="47">
        <v>1.7940511013215859</v>
      </c>
      <c r="AO141" s="47">
        <f t="shared" si="383"/>
        <v>2.9354055261262819</v>
      </c>
      <c r="AP141" s="5">
        <f t="shared" si="384"/>
        <v>1.0490601923785763</v>
      </c>
      <c r="AQ141" s="5">
        <f t="shared" si="385"/>
        <v>0.89799158890493169</v>
      </c>
      <c r="AR141" s="8">
        <v>6.1286141735909995E-2</v>
      </c>
      <c r="AS141" s="51">
        <f t="shared" si="386"/>
        <v>0.49986535705930329</v>
      </c>
      <c r="AT141" s="51">
        <f t="shared" si="387"/>
        <v>0.66472035464760615</v>
      </c>
      <c r="AU141" s="51">
        <f t="shared" si="388"/>
        <v>0.33227067742051231</v>
      </c>
      <c r="AV141" s="51">
        <f t="shared" si="389"/>
        <v>0.40754214605257816</v>
      </c>
      <c r="AW141" s="52">
        <f t="shared" si="390"/>
        <v>1.582488014634849</v>
      </c>
      <c r="AX141" s="52">
        <f t="shared" si="391"/>
        <v>0.19934042946496303</v>
      </c>
      <c r="AY141" s="9">
        <f t="shared" si="392"/>
        <v>0.59635500641180572</v>
      </c>
      <c r="AZ141" s="9">
        <f t="shared" si="393"/>
        <v>0.85387488269329692</v>
      </c>
      <c r="BA141" s="95">
        <f t="shared" si="432"/>
        <v>1.1516930056473536</v>
      </c>
      <c r="BB141" s="9">
        <f t="shared" si="394"/>
        <v>0.46936343911526651</v>
      </c>
      <c r="BC141" s="9">
        <f t="shared" si="395"/>
        <v>0.16774189983334822</v>
      </c>
      <c r="BD141" s="53">
        <f t="shared" si="368"/>
        <v>32.861474940656876</v>
      </c>
      <c r="BE141" s="53">
        <f t="shared" si="368"/>
        <v>47.051819400181067</v>
      </c>
      <c r="BF141" s="53">
        <f t="shared" si="368"/>
        <v>63.462753624098831</v>
      </c>
      <c r="BG141" s="53">
        <f t="shared" si="368"/>
        <v>25.863746806371271</v>
      </c>
      <c r="BH141" s="53">
        <f t="shared" si="368"/>
        <v>9.243229584066464</v>
      </c>
      <c r="BI141" s="96">
        <f t="shared" si="369"/>
        <v>1.5166870522278597</v>
      </c>
      <c r="BJ141" s="96">
        <f t="shared" si="369"/>
        <v>1.6725764213909473</v>
      </c>
      <c r="BK141" s="96">
        <f t="shared" si="369"/>
        <v>1.802518912041206</v>
      </c>
      <c r="BL141" s="96">
        <f t="shared" si="369"/>
        <v>1.4126914400904298</v>
      </c>
      <c r="BM141" s="96">
        <f t="shared" si="369"/>
        <v>0.9658237402112132</v>
      </c>
      <c r="BN141" s="99">
        <f t="shared" si="433"/>
        <v>5.6260519944734293</v>
      </c>
      <c r="BO141" s="99">
        <f t="shared" si="434"/>
        <v>8.0555112896798313</v>
      </c>
      <c r="BP141" s="99">
        <f t="shared" si="435"/>
        <v>10.865146870200103</v>
      </c>
      <c r="BQ141" s="99">
        <f t="shared" si="436"/>
        <v>4.4280052726578027</v>
      </c>
      <c r="BR141" s="99">
        <f t="shared" si="437"/>
        <v>1.582488014634849</v>
      </c>
      <c r="BS141" s="105">
        <f t="shared" si="370"/>
        <v>0.7502037414816094</v>
      </c>
      <c r="BT141" s="105">
        <f t="shared" si="370"/>
        <v>0.90609311064469711</v>
      </c>
      <c r="BU141" s="105">
        <f t="shared" si="370"/>
        <v>1.0360356012949559</v>
      </c>
      <c r="BV141" s="105">
        <f t="shared" si="370"/>
        <v>0.64620812934417959</v>
      </c>
      <c r="BW141" s="105">
        <f t="shared" si="370"/>
        <v>0.19934042946496303</v>
      </c>
      <c r="BX141" s="88">
        <v>100</v>
      </c>
      <c r="BY141" s="89">
        <f t="shared" si="438"/>
        <v>1.1000185275062209</v>
      </c>
      <c r="BZ141" s="89">
        <f t="shared" si="396"/>
        <v>7.2384854591074035E-2</v>
      </c>
      <c r="CA141" s="89">
        <f t="shared" si="397"/>
        <v>11.086487073067937</v>
      </c>
      <c r="CB141" s="89">
        <f t="shared" si="439"/>
        <v>1.7932745423799823</v>
      </c>
      <c r="CC141" s="89">
        <f t="shared" si="398"/>
        <v>5.6692331079025222E-2</v>
      </c>
      <c r="CD141" s="89">
        <f t="shared" si="399"/>
        <v>8.683015241246407</v>
      </c>
      <c r="CE141" s="89">
        <f t="shared" si="440"/>
        <v>1.8933347276738717</v>
      </c>
      <c r="CF141" s="89">
        <f t="shared" si="400"/>
        <v>5.5173940970361796E-2</v>
      </c>
      <c r="CG141" s="89">
        <f t="shared" si="401"/>
        <v>8.4504581351132249</v>
      </c>
      <c r="CH141" s="89">
        <f t="shared" si="441"/>
        <v>1.9047904607559076</v>
      </c>
      <c r="CI141" s="89">
        <f t="shared" si="402"/>
        <v>5.5007778038451451E-2</v>
      </c>
      <c r="CJ141" s="89">
        <f t="shared" si="442"/>
        <v>-8.8521117902859441</v>
      </c>
      <c r="CK141" s="89">
        <f t="shared" si="443"/>
        <v>20.366817513965696</v>
      </c>
      <c r="CL141" s="83">
        <v>236</v>
      </c>
      <c r="CM141" s="84">
        <f t="shared" si="444"/>
        <v>1.7311588524988359</v>
      </c>
      <c r="CN141" s="84">
        <f t="shared" si="445"/>
        <v>9.6519062697949451E-2</v>
      </c>
      <c r="CO141" s="84">
        <f t="shared" si="446"/>
        <v>62.046645023257803</v>
      </c>
      <c r="CP141" s="84">
        <f t="shared" si="447"/>
        <v>2.3639489392781372</v>
      </c>
      <c r="CQ141" s="84">
        <f t="shared" si="448"/>
        <v>8.2596664663336913E-2</v>
      </c>
      <c r="CR141" s="84">
        <f t="shared" si="449"/>
        <v>53.096722960406503</v>
      </c>
      <c r="CS141" s="84">
        <f t="shared" si="450"/>
        <v>2.4514001490328532</v>
      </c>
      <c r="CT141" s="84">
        <f t="shared" si="451"/>
        <v>8.111000948185601E-2</v>
      </c>
      <c r="CU141" s="84">
        <f t="shared" si="452"/>
        <v>52.141036448965771</v>
      </c>
      <c r="CV141" s="84">
        <f t="shared" si="453"/>
        <v>2.4618053057199654</v>
      </c>
      <c r="CW141" s="84">
        <f t="shared" si="454"/>
        <v>8.0938416702815014E-2</v>
      </c>
      <c r="CX141" s="84">
        <f t="shared" si="455"/>
        <v>34.114956476564487</v>
      </c>
      <c r="CY141" s="84">
        <f t="shared" si="456"/>
        <v>55.565494522118982</v>
      </c>
      <c r="CZ141" s="88">
        <v>236</v>
      </c>
      <c r="DA141" s="89">
        <f t="shared" si="457"/>
        <v>1.8062862521026788</v>
      </c>
      <c r="DB141" s="89">
        <f t="shared" si="458"/>
        <v>0.1065089428389437</v>
      </c>
      <c r="DC141" s="89">
        <f t="shared" si="459"/>
        <v>86.993517962816739</v>
      </c>
      <c r="DD141" s="89">
        <f t="shared" si="460"/>
        <v>2.6464175365538782</v>
      </c>
      <c r="DE141" s="89">
        <f t="shared" si="461"/>
        <v>8.7993416331805283E-2</v>
      </c>
      <c r="DF141" s="89">
        <f t="shared" si="462"/>
        <v>71.870555093629278</v>
      </c>
      <c r="DG141" s="89">
        <f t="shared" si="463"/>
        <v>2.8470686068448048</v>
      </c>
      <c r="DH141" s="89">
        <f t="shared" si="464"/>
        <v>8.4836041525370581E-2</v>
      </c>
      <c r="DI141" s="89">
        <f t="shared" si="465"/>
        <v>69.291699885627978</v>
      </c>
      <c r="DJ141" s="89">
        <f t="shared" si="466"/>
        <v>2.8871629687217069</v>
      </c>
      <c r="DK141" s="89">
        <f t="shared" si="467"/>
        <v>8.4244918202527774E-2</v>
      </c>
      <c r="DL141" s="89">
        <f t="shared" si="468"/>
        <v>39.593829461588534</v>
      </c>
      <c r="DM141" s="89">
        <f t="shared" si="469"/>
        <v>82.444539359617508</v>
      </c>
      <c r="DN141" s="83">
        <v>236</v>
      </c>
      <c r="DO141" s="84">
        <f t="shared" si="470"/>
        <v>2.6655858391855065</v>
      </c>
      <c r="DP141" s="84">
        <f t="shared" si="471"/>
        <v>0.10491261462529129</v>
      </c>
      <c r="DQ141" s="84">
        <f t="shared" si="472"/>
        <v>122.69246714130828</v>
      </c>
      <c r="DR141" s="84">
        <f t="shared" si="473"/>
        <v>3.3507373027079046</v>
      </c>
      <c r="DS141" s="84">
        <f t="shared" si="474"/>
        <v>9.3573711713194396E-2</v>
      </c>
      <c r="DT141" s="84">
        <f t="shared" si="475"/>
        <v>109.43192666264636</v>
      </c>
      <c r="DU141" s="84">
        <f t="shared" si="476"/>
        <v>3.487476800711709</v>
      </c>
      <c r="DV141" s="84">
        <f t="shared" si="477"/>
        <v>9.1720915991270718E-2</v>
      </c>
      <c r="DW141" s="84">
        <f t="shared" si="478"/>
        <v>107.26513214471738</v>
      </c>
      <c r="DX141" s="84">
        <f t="shared" si="479"/>
        <v>3.5119525322783729</v>
      </c>
      <c r="DY141" s="84">
        <f t="shared" si="480"/>
        <v>9.1400743440877688E-2</v>
      </c>
      <c r="DZ141" s="84">
        <f t="shared" si="481"/>
        <v>51.451031881534327</v>
      </c>
      <c r="EA141" s="84">
        <f t="shared" si="482"/>
        <v>121.9260114326198</v>
      </c>
      <c r="EB141" s="88">
        <v>236</v>
      </c>
      <c r="EC141" s="89">
        <f t="shared" si="483"/>
        <v>3.7267246261085529</v>
      </c>
      <c r="ED141" s="89">
        <f t="shared" si="484"/>
        <v>0.10304611922070667</v>
      </c>
      <c r="EE141" s="89">
        <f t="shared" si="485"/>
        <v>162.54152128155724</v>
      </c>
      <c r="EF141" s="89">
        <f t="shared" si="486"/>
        <v>4.1222483362905953</v>
      </c>
      <c r="EG141" s="89">
        <f t="shared" si="487"/>
        <v>9.7977920240444785E-2</v>
      </c>
      <c r="EH141" s="89">
        <f t="shared" si="488"/>
        <v>154.54711277166481</v>
      </c>
      <c r="EI141" s="89">
        <f t="shared" si="489"/>
        <v>4.1788716038755949</v>
      </c>
      <c r="EJ141" s="89">
        <f t="shared" si="490"/>
        <v>9.7311861066928199E-2</v>
      </c>
      <c r="EK141" s="89">
        <f t="shared" si="491"/>
        <v>153.49649318360406</v>
      </c>
      <c r="EL141" s="89">
        <f t="shared" si="492"/>
        <v>4.1865893769187794</v>
      </c>
      <c r="EM141" s="89">
        <f t="shared" si="493"/>
        <v>9.7222124860191356E-2</v>
      </c>
      <c r="EN141" s="89">
        <f t="shared" si="494"/>
        <v>61.097060893337087</v>
      </c>
      <c r="EO141" s="89">
        <f t="shared" si="495"/>
        <v>164.55741453971223</v>
      </c>
      <c r="EP141" s="57">
        <f t="shared" si="403"/>
        <v>21.724037433993178</v>
      </c>
      <c r="EQ141" s="57">
        <f t="shared" si="496"/>
        <v>82.130178478884233</v>
      </c>
      <c r="ER141" s="57">
        <f t="shared" si="404"/>
        <v>0.10055460096117361</v>
      </c>
      <c r="ES141" s="57">
        <f t="shared" si="405"/>
        <v>1.6661897379266468</v>
      </c>
      <c r="ET141" s="57">
        <f t="shared" si="497"/>
        <v>66.618973792664676</v>
      </c>
      <c r="EU141" s="58">
        <f t="shared" si="406"/>
        <v>2.5138660327405948</v>
      </c>
      <c r="EV141" s="15">
        <f t="shared" si="407"/>
        <v>0.44578255180801513</v>
      </c>
      <c r="EW141" s="15">
        <f t="shared" si="408"/>
        <v>1.176285695601228</v>
      </c>
      <c r="EX141" s="58">
        <f t="shared" si="498"/>
        <v>0.3789747282271973</v>
      </c>
      <c r="EY141" s="58">
        <v>100</v>
      </c>
      <c r="EZ141" s="58">
        <f t="shared" si="499"/>
        <v>1.0937857067991494</v>
      </c>
      <c r="FA141" s="58">
        <f t="shared" si="500"/>
        <v>3.4737890438592851</v>
      </c>
      <c r="FB141" s="58">
        <f t="shared" si="501"/>
        <v>7.6802904052084509E-2</v>
      </c>
      <c r="FC141" s="58">
        <f t="shared" si="502"/>
        <v>62.730458449434046</v>
      </c>
      <c r="FD141" s="58">
        <f t="shared" si="503"/>
        <v>1.3693676031719324</v>
      </c>
      <c r="FE141" s="58">
        <f t="shared" si="504"/>
        <v>4.0067083652580866</v>
      </c>
      <c r="FF141" s="58">
        <f t="shared" si="505"/>
        <v>7.1513082116078736E-2</v>
      </c>
      <c r="FG141" s="58">
        <f t="shared" si="506"/>
        <v>58.409880220562911</v>
      </c>
      <c r="FH141" s="58">
        <f t="shared" si="507"/>
        <v>1.4198346735710416</v>
      </c>
      <c r="FI141" s="58">
        <f t="shared" si="508"/>
        <v>4.1047830246557195</v>
      </c>
      <c r="FJ141" s="58">
        <f t="shared" si="509"/>
        <v>7.0653594181244339E-2</v>
      </c>
      <c r="FK141" s="58">
        <f t="shared" si="510"/>
        <v>57.707874575732667</v>
      </c>
      <c r="FL141" s="58">
        <f t="shared" si="511"/>
        <v>1.4286392532879613</v>
      </c>
      <c r="FM141" s="58">
        <f t="shared" si="512"/>
        <v>4.1218986387644803</v>
      </c>
      <c r="FN141" s="58">
        <f t="shared" si="513"/>
        <v>7.0506751947333843E-2</v>
      </c>
      <c r="FO141" s="58">
        <f t="shared" si="409"/>
        <v>1.1682968797673219</v>
      </c>
      <c r="FP141" s="58">
        <f t="shared" si="514"/>
        <v>16.829687976732188</v>
      </c>
      <c r="FQ141" s="27">
        <f t="shared" si="410"/>
        <v>0.69802923416960971</v>
      </c>
      <c r="FR141" s="27">
        <f t="shared" si="411"/>
        <v>5.188759514698225E-6</v>
      </c>
      <c r="FS141" s="27">
        <f t="shared" si="515"/>
        <v>0.69803442292912443</v>
      </c>
      <c r="FT141" s="91">
        <f t="shared" si="548"/>
        <v>0.55000000000000004</v>
      </c>
      <c r="FU141" s="27">
        <f t="shared" si="412"/>
        <v>6.7389251255802557E-2</v>
      </c>
      <c r="FV141" s="27">
        <f t="shared" si="413"/>
        <v>1.1166398933086483</v>
      </c>
      <c r="FW141" s="27">
        <f t="shared" si="516"/>
        <v>11.663989330864833</v>
      </c>
      <c r="FX141" s="54">
        <v>236</v>
      </c>
      <c r="FY141" s="55">
        <f t="shared" si="517"/>
        <v>1.1123602312547294</v>
      </c>
      <c r="FZ141" s="55">
        <f t="shared" si="518"/>
        <v>0.12040896667833774</v>
      </c>
      <c r="GA141" s="55">
        <f t="shared" si="519"/>
        <v>51.602741843774794</v>
      </c>
      <c r="GB141" s="55">
        <f t="shared" si="520"/>
        <v>1.5810979896529076</v>
      </c>
      <c r="GC141" s="55">
        <f t="shared" si="521"/>
        <v>0.10099553242226481</v>
      </c>
      <c r="GD141" s="55">
        <f t="shared" si="522"/>
        <v>43.282876107418026</v>
      </c>
      <c r="GE141" s="55">
        <f t="shared" si="523"/>
        <v>1.6467212255180572</v>
      </c>
      <c r="GF141" s="55">
        <f t="shared" si="524"/>
        <v>9.8962695193983916E-2</v>
      </c>
      <c r="GG141" s="55">
        <f t="shared" si="525"/>
        <v>42.411678740683499</v>
      </c>
      <c r="GH141" s="55">
        <f t="shared" si="526"/>
        <v>1.6544841554491976</v>
      </c>
      <c r="GI141" s="55">
        <f t="shared" si="527"/>
        <v>9.8730253032793799E-2</v>
      </c>
      <c r="GJ141" s="57">
        <f t="shared" si="414"/>
        <v>31.104978940625351</v>
      </c>
      <c r="GK141" s="57">
        <f t="shared" si="528"/>
        <v>153.96224996023366</v>
      </c>
      <c r="GL141" s="57">
        <f t="shared" si="415"/>
        <v>0.13165096907145402</v>
      </c>
      <c r="GM141" s="57">
        <f t="shared" si="416"/>
        <v>2.181456557513993</v>
      </c>
      <c r="GN141" s="57">
        <f t="shared" si="529"/>
        <v>118.1456557513993</v>
      </c>
      <c r="GO141" s="58">
        <f t="shared" si="417"/>
        <v>5.1537205742500882</v>
      </c>
      <c r="GP141" s="15">
        <f t="shared" si="418"/>
        <v>0.84666639665096066</v>
      </c>
      <c r="GQ141" s="92">
        <f t="shared" si="419"/>
        <v>1.0312996747520373</v>
      </c>
      <c r="GR141" s="92">
        <f t="shared" si="530"/>
        <v>0.8209702934838321</v>
      </c>
      <c r="GS141" s="58">
        <v>100</v>
      </c>
      <c r="GT141" s="92">
        <f t="shared" si="531"/>
        <v>1.0937857067991494</v>
      </c>
      <c r="GU141" s="92">
        <f t="shared" si="532"/>
        <v>1.2748538348362144</v>
      </c>
      <c r="GV141" s="92">
        <f t="shared" si="533"/>
        <v>0.15170288832865636</v>
      </c>
      <c r="GW141" s="92">
        <f t="shared" si="420"/>
        <v>177.41242755204615</v>
      </c>
      <c r="GX141" s="92">
        <f t="shared" si="534"/>
        <v>0.85107546647567467</v>
      </c>
      <c r="GY141" s="92">
        <f t="shared" si="535"/>
        <v>1.0096979448398602</v>
      </c>
      <c r="GZ141" s="92">
        <f t="shared" si="536"/>
        <v>0.17046228696846275</v>
      </c>
      <c r="HA141" s="92">
        <f t="shared" si="537"/>
        <v>199.35103721710632</v>
      </c>
      <c r="HB141" s="92">
        <f t="shared" si="538"/>
        <v>0.81124979005744402</v>
      </c>
      <c r="HC141" s="92">
        <f t="shared" si="539"/>
        <v>0.96617215906531573</v>
      </c>
      <c r="HD141" s="92">
        <f t="shared" si="540"/>
        <v>0.17425962996544</v>
      </c>
      <c r="HE141" s="92">
        <f t="shared" si="541"/>
        <v>203.79192721441456</v>
      </c>
      <c r="HF141" s="92">
        <f t="shared" si="542"/>
        <v>0.80402612308273547</v>
      </c>
      <c r="HG141" s="92">
        <f t="shared" si="543"/>
        <v>0.95827749283319841</v>
      </c>
      <c r="HH141" s="92">
        <f t="shared" si="544"/>
        <v>0.17497596725009373</v>
      </c>
      <c r="HI141" s="92">
        <f t="shared" si="421"/>
        <v>2.8993517773340534</v>
      </c>
      <c r="HJ141" s="92">
        <f t="shared" si="545"/>
        <v>189.93517773340534</v>
      </c>
      <c r="HK141" s="27">
        <f t="shared" si="422"/>
        <v>0.58543105227011427</v>
      </c>
      <c r="HL141" s="27">
        <f t="shared" si="423"/>
        <v>4.0473111572213183E-4</v>
      </c>
      <c r="HM141" s="27">
        <f t="shared" si="546"/>
        <v>0.58583578338583642</v>
      </c>
      <c r="HN141" s="27">
        <f t="shared" si="549"/>
        <v>0.55000000000000004</v>
      </c>
      <c r="HO141" s="27">
        <f t="shared" si="424"/>
        <v>0.12304811169317545</v>
      </c>
      <c r="HP141" s="27">
        <f t="shared" si="425"/>
        <v>2.0389072107559172</v>
      </c>
      <c r="HQ141" s="27">
        <f t="shared" si="547"/>
        <v>103.89072107559171</v>
      </c>
    </row>
    <row r="142" spans="1:225" x14ac:dyDescent="0.25">
      <c r="A142" s="6" t="s">
        <v>211</v>
      </c>
      <c r="B142" s="7">
        <v>11.590299999999999</v>
      </c>
      <c r="C142" s="6" t="s">
        <v>148</v>
      </c>
      <c r="D142" s="6" t="s">
        <v>309</v>
      </c>
      <c r="E142" s="8">
        <v>9.6339113680154131E-2</v>
      </c>
      <c r="F142" s="5">
        <f t="shared" si="426"/>
        <v>9.2812248246776606E-3</v>
      </c>
      <c r="G142" s="59">
        <v>1.4400000000000002</v>
      </c>
      <c r="H142" s="5">
        <v>2.6824153765098484</v>
      </c>
      <c r="I142" s="47">
        <f t="shared" si="371"/>
        <v>2.6821874858347328</v>
      </c>
      <c r="J142" s="60">
        <v>16.5</v>
      </c>
      <c r="K142" s="27">
        <v>0.99890000000000001</v>
      </c>
      <c r="L142" s="48">
        <v>1.0939999999999999E-3</v>
      </c>
      <c r="M142" s="49">
        <f t="shared" si="372"/>
        <v>1.0952047251977174E-6</v>
      </c>
      <c r="N142" s="49">
        <f t="shared" si="373"/>
        <v>1.6851411410899315</v>
      </c>
      <c r="O142" s="14">
        <v>1.8103285958259998</v>
      </c>
      <c r="P142" s="14">
        <v>1.4907807795419998</v>
      </c>
      <c r="Q142" s="14">
        <v>0.9165095673807</v>
      </c>
      <c r="R142" s="13">
        <f t="shared" si="374"/>
        <v>-0.85625158711067983</v>
      </c>
      <c r="S142" s="13">
        <f t="shared" si="374"/>
        <v>-0.57606812380497419</v>
      </c>
      <c r="T142" s="13">
        <f t="shared" si="374"/>
        <v>0.12577815384871893</v>
      </c>
      <c r="U142" s="13">
        <f t="shared" si="375"/>
        <v>1.0083985460801193</v>
      </c>
      <c r="V142" s="13">
        <f t="shared" si="376"/>
        <v>-1.2065943217347087E-2</v>
      </c>
      <c r="W142" s="13">
        <f t="shared" si="377"/>
        <v>1.3523924360527153</v>
      </c>
      <c r="X142" s="13">
        <f t="shared" si="427"/>
        <v>-0.43551385235564488</v>
      </c>
      <c r="Y142" s="13">
        <f t="shared" si="428"/>
        <v>1.6428034195583652</v>
      </c>
      <c r="Z142" s="13">
        <f t="shared" si="429"/>
        <v>-0.71615985545782701</v>
      </c>
      <c r="AA142" s="13">
        <f t="shared" si="430"/>
        <v>24.177075567431054</v>
      </c>
      <c r="AB142" s="18">
        <f t="shared" si="431"/>
        <v>1.3536595999985579E-4</v>
      </c>
      <c r="AC142" s="62">
        <v>0.5368296098397769</v>
      </c>
      <c r="AD142" s="17">
        <v>0.53690228813343621</v>
      </c>
      <c r="AE142" s="50">
        <f t="shared" si="378"/>
        <v>1.2951104915689671</v>
      </c>
      <c r="AF142" s="17">
        <v>0.81490663499786442</v>
      </c>
      <c r="AG142" s="65">
        <v>6.4968908201926263</v>
      </c>
      <c r="AH142" s="15">
        <f t="shared" si="379"/>
        <v>6.1539211750645393</v>
      </c>
      <c r="AI142" s="65">
        <v>1.5023253306111874</v>
      </c>
      <c r="AJ142" s="15">
        <f t="shared" si="380"/>
        <v>2.1196349787219471</v>
      </c>
      <c r="AK142" s="65">
        <v>5.531224497028</v>
      </c>
      <c r="AL142" s="92">
        <f t="shared" si="381"/>
        <v>9.3702651448019907E-3</v>
      </c>
      <c r="AM142" s="92">
        <f t="shared" si="382"/>
        <v>5.1975246858043516</v>
      </c>
      <c r="AN142" s="47">
        <v>1.5177931869706167</v>
      </c>
      <c r="AO142" s="47">
        <f t="shared" si="383"/>
        <v>2.4121903001595952</v>
      </c>
      <c r="AP142" s="5">
        <f t="shared" si="384"/>
        <v>1.4109027755390511</v>
      </c>
      <c r="AQ142" s="5">
        <f t="shared" si="385"/>
        <v>0.939669812461427</v>
      </c>
      <c r="AR142" s="8">
        <v>8.6360377699239987E-2</v>
      </c>
      <c r="AS142" s="51">
        <f t="shared" si="386"/>
        <v>0.61478493683173963</v>
      </c>
      <c r="AT142" s="51">
        <f t="shared" si="387"/>
        <v>0.82348629026754139</v>
      </c>
      <c r="AU142" s="51">
        <f t="shared" si="388"/>
        <v>0.50626696694393403</v>
      </c>
      <c r="AV142" s="51">
        <f t="shared" si="389"/>
        <v>0.55789363259731051</v>
      </c>
      <c r="AW142" s="52">
        <f t="shared" si="390"/>
        <v>1.2730963018055748</v>
      </c>
      <c r="AX142" s="52">
        <f t="shared" si="391"/>
        <v>0.10486125656872285</v>
      </c>
      <c r="AY142" s="9">
        <f t="shared" si="392"/>
        <v>0.67226569738674613</v>
      </c>
      <c r="AZ142" s="9">
        <f t="shared" si="393"/>
        <v>0.90159495736847683</v>
      </c>
      <c r="BA142" s="95">
        <f t="shared" si="432"/>
        <v>1.0952022797055767</v>
      </c>
      <c r="BB142" s="9">
        <f t="shared" si="394"/>
        <v>0.61100637825379989</v>
      </c>
      <c r="BC142" s="9">
        <f t="shared" si="395"/>
        <v>0.35738083968471029</v>
      </c>
      <c r="BD142" s="53">
        <f t="shared" si="368"/>
        <v>59.135502206783954</v>
      </c>
      <c r="BE142" s="53">
        <f t="shared" si="368"/>
        <v>79.308331212408504</v>
      </c>
      <c r="BF142" s="53">
        <f t="shared" si="368"/>
        <v>96.338898563710657</v>
      </c>
      <c r="BG142" s="53">
        <f t="shared" si="368"/>
        <v>53.746858080132355</v>
      </c>
      <c r="BH142" s="53">
        <f t="shared" si="368"/>
        <v>31.436819572960331</v>
      </c>
      <c r="BI142" s="96">
        <f t="shared" si="369"/>
        <v>1.7718482893977714</v>
      </c>
      <c r="BJ142" s="96">
        <f t="shared" si="369"/>
        <v>1.8993188116495949</v>
      </c>
      <c r="BK142" s="96">
        <f t="shared" si="369"/>
        <v>1.9838016767465585</v>
      </c>
      <c r="BL142" s="96">
        <f t="shared" si="369"/>
        <v>1.730353081455668</v>
      </c>
      <c r="BM142" s="96">
        <f t="shared" si="369"/>
        <v>1.4974386025143041</v>
      </c>
      <c r="BN142" s="99">
        <f t="shared" si="433"/>
        <v>2.3948093410068401</v>
      </c>
      <c r="BO142" s="99">
        <f t="shared" si="434"/>
        <v>3.2117480247821728</v>
      </c>
      <c r="BP142" s="99">
        <f t="shared" si="435"/>
        <v>3.9014345963602479</v>
      </c>
      <c r="BQ142" s="99">
        <f t="shared" si="436"/>
        <v>2.1765855193042407</v>
      </c>
      <c r="BR142" s="99">
        <f t="shared" si="437"/>
        <v>1.2730963018055748</v>
      </c>
      <c r="BS142" s="105">
        <f t="shared" si="370"/>
        <v>0.37927094345219003</v>
      </c>
      <c r="BT142" s="105">
        <f t="shared" si="370"/>
        <v>0.50674146570401368</v>
      </c>
      <c r="BU142" s="105">
        <f t="shared" si="370"/>
        <v>0.59122433080097714</v>
      </c>
      <c r="BV142" s="105">
        <f t="shared" si="370"/>
        <v>0.33777573551008666</v>
      </c>
      <c r="BW142" s="105">
        <f t="shared" si="370"/>
        <v>0.10486125656872285</v>
      </c>
      <c r="BX142" s="88">
        <v>100</v>
      </c>
      <c r="BY142" s="89">
        <f t="shared" si="438"/>
        <v>1.1000185275062209</v>
      </c>
      <c r="BZ142" s="89">
        <f t="shared" si="396"/>
        <v>0.10364140093512243</v>
      </c>
      <c r="CA142" s="89">
        <f t="shared" si="397"/>
        <v>33.819659503027651</v>
      </c>
      <c r="CB142" s="89">
        <f t="shared" si="439"/>
        <v>1.3996472555604604</v>
      </c>
      <c r="CC142" s="89">
        <f t="shared" si="398"/>
        <v>9.1880632526829972E-2</v>
      </c>
      <c r="CD142" s="89">
        <f t="shared" si="399"/>
        <v>29.981953919412504</v>
      </c>
      <c r="CE142" s="89">
        <f t="shared" si="440"/>
        <v>1.4376121118377618</v>
      </c>
      <c r="CF142" s="89">
        <f t="shared" si="400"/>
        <v>9.0659310813424807E-2</v>
      </c>
      <c r="CG142" s="89">
        <f t="shared" si="401"/>
        <v>29.583419317232895</v>
      </c>
      <c r="CH142" s="89">
        <f t="shared" si="441"/>
        <v>1.4418930627251736</v>
      </c>
      <c r="CI142" s="89">
        <f t="shared" si="402"/>
        <v>9.0524627955602038E-2</v>
      </c>
      <c r="CJ142" s="89">
        <f t="shared" si="442"/>
        <v>-6.0354361820850748</v>
      </c>
      <c r="CK142" s="89">
        <f t="shared" si="443"/>
        <v>13.258758247919022</v>
      </c>
      <c r="CL142" s="83">
        <v>237</v>
      </c>
      <c r="CM142" s="84">
        <f t="shared" si="444"/>
        <v>1.7294526881261971</v>
      </c>
      <c r="CN142" s="84">
        <f t="shared" si="445"/>
        <v>0.10807771928395979</v>
      </c>
      <c r="CO142" s="84">
        <f t="shared" si="446"/>
        <v>90.44360516847884</v>
      </c>
      <c r="CP142" s="84">
        <f t="shared" si="447"/>
        <v>2.1650736864508664</v>
      </c>
      <c r="CQ142" s="84">
        <f t="shared" si="448"/>
        <v>9.6594894690881269E-2</v>
      </c>
      <c r="CR142" s="84">
        <f t="shared" si="449"/>
        <v>80.834334538085116</v>
      </c>
      <c r="CS142" s="84">
        <f t="shared" si="450"/>
        <v>2.2225351783831448</v>
      </c>
      <c r="CT142" s="84">
        <f t="shared" si="451"/>
        <v>9.5338034096193514E-2</v>
      </c>
      <c r="CU142" s="84">
        <f t="shared" si="452"/>
        <v>79.782545102381974</v>
      </c>
      <c r="CV142" s="84">
        <f t="shared" si="453"/>
        <v>2.2293336987152541</v>
      </c>
      <c r="CW142" s="84">
        <f t="shared" si="454"/>
        <v>9.5192552854468343E-2</v>
      </c>
      <c r="CX142" s="84">
        <f t="shared" si="455"/>
        <v>-1.1901301370618511</v>
      </c>
      <c r="CY142" s="84">
        <f t="shared" si="456"/>
        <v>75.111159741293037</v>
      </c>
      <c r="CZ142" s="88">
        <v>237</v>
      </c>
      <c r="DA142" s="89">
        <f t="shared" si="457"/>
        <v>1.8033657117996817</v>
      </c>
      <c r="DB142" s="89">
        <f t="shared" si="458"/>
        <v>0.11101871959969112</v>
      </c>
      <c r="DC142" s="89">
        <f t="shared" si="459"/>
        <v>102.21935027882063</v>
      </c>
      <c r="DD142" s="89">
        <f t="shared" si="460"/>
        <v>2.4880074498747087</v>
      </c>
      <c r="DE142" s="89">
        <f t="shared" si="461"/>
        <v>9.4517511758547765E-2</v>
      </c>
      <c r="DF142" s="89">
        <f t="shared" si="462"/>
        <v>87.02603197701103</v>
      </c>
      <c r="DG142" s="89">
        <f t="shared" si="463"/>
        <v>2.6460391041425004</v>
      </c>
      <c r="DH142" s="89">
        <f t="shared" si="464"/>
        <v>9.1651586949303712E-2</v>
      </c>
      <c r="DI142" s="89">
        <f t="shared" si="465"/>
        <v>84.387261029145648</v>
      </c>
      <c r="DJ142" s="89">
        <f t="shared" si="466"/>
        <v>2.6774035430273018</v>
      </c>
      <c r="DK142" s="89">
        <f t="shared" si="467"/>
        <v>9.1113179337023772E-2</v>
      </c>
      <c r="DL142" s="89">
        <f t="shared" si="468"/>
        <v>-5.424519848169318</v>
      </c>
      <c r="DM142" s="89">
        <f t="shared" si="469"/>
        <v>110.3064425864769</v>
      </c>
      <c r="DN142" s="83">
        <v>237</v>
      </c>
      <c r="DO142" s="84">
        <f t="shared" si="470"/>
        <v>2.6616472855705222</v>
      </c>
      <c r="DP142" s="84">
        <f t="shared" si="471"/>
        <v>0.10582740030745985</v>
      </c>
      <c r="DQ142" s="84">
        <f t="shared" si="472"/>
        <v>130.67892459749385</v>
      </c>
      <c r="DR142" s="84">
        <f t="shared" si="473"/>
        <v>3.2776525843479782</v>
      </c>
      <c r="DS142" s="84">
        <f t="shared" si="474"/>
        <v>9.5365638332036359E-2</v>
      </c>
      <c r="DT142" s="84">
        <f t="shared" si="475"/>
        <v>117.76041955653686</v>
      </c>
      <c r="DU142" s="84">
        <f t="shared" si="476"/>
        <v>3.3991593879118263</v>
      </c>
      <c r="DV142" s="84">
        <f t="shared" si="477"/>
        <v>9.3645651343183506E-2</v>
      </c>
      <c r="DW142" s="84">
        <f t="shared" si="478"/>
        <v>115.63652678990022</v>
      </c>
      <c r="DX142" s="84">
        <f t="shared" si="479"/>
        <v>3.4208628672617221</v>
      </c>
      <c r="DY142" s="84">
        <f t="shared" si="480"/>
        <v>9.3348113780755262E-2</v>
      </c>
      <c r="DZ142" s="84">
        <f t="shared" si="481"/>
        <v>-3.104657895576024</v>
      </c>
      <c r="EA142" s="84">
        <f t="shared" si="482"/>
        <v>168.70417127204496</v>
      </c>
      <c r="EB142" s="88">
        <v>237</v>
      </c>
      <c r="EC142" s="89">
        <f t="shared" si="483"/>
        <v>3.7224645659416593</v>
      </c>
      <c r="ED142" s="89">
        <f t="shared" si="484"/>
        <v>9.8627840846809908E-2</v>
      </c>
      <c r="EE142" s="89">
        <f t="shared" si="485"/>
        <v>147.94143092977154</v>
      </c>
      <c r="EF142" s="89">
        <f t="shared" si="486"/>
        <v>4.2285425497565745</v>
      </c>
      <c r="EG142" s="89">
        <f t="shared" si="487"/>
        <v>9.2537861584794337E-2</v>
      </c>
      <c r="EH142" s="89">
        <f t="shared" si="488"/>
        <v>138.80648243429954</v>
      </c>
      <c r="EI142" s="89">
        <f t="shared" si="489"/>
        <v>4.3020768386730746</v>
      </c>
      <c r="EJ142" s="89">
        <f t="shared" si="490"/>
        <v>9.1743589995475938E-2</v>
      </c>
      <c r="EK142" s="89">
        <f t="shared" si="491"/>
        <v>137.61507771062583</v>
      </c>
      <c r="EL142" s="89">
        <f t="shared" si="492"/>
        <v>4.3121200351498388</v>
      </c>
      <c r="EM142" s="89">
        <f t="shared" si="493"/>
        <v>9.1636689443444871E-2</v>
      </c>
      <c r="EN142" s="89">
        <f t="shared" si="494"/>
        <v>-4.8811163577042072</v>
      </c>
      <c r="EO142" s="89">
        <f t="shared" si="495"/>
        <v>238.7112215339998</v>
      </c>
      <c r="EP142" s="57">
        <f t="shared" si="403"/>
        <v>24.177075567431054</v>
      </c>
      <c r="EQ142" s="57">
        <f t="shared" si="496"/>
        <v>99.379161228561074</v>
      </c>
      <c r="ER142" s="57">
        <f t="shared" si="404"/>
        <v>0.10793403797218316</v>
      </c>
      <c r="ES142" s="57">
        <f t="shared" si="405"/>
        <v>1.1203553141512614</v>
      </c>
      <c r="ET142" s="57">
        <f t="shared" si="497"/>
        <v>12.035531415126144</v>
      </c>
      <c r="EU142" s="58">
        <f t="shared" si="406"/>
        <v>3.1945838689702635</v>
      </c>
      <c r="EV142" s="15">
        <f t="shared" si="407"/>
        <v>0.49170964348690521</v>
      </c>
      <c r="EW142" s="15">
        <f t="shared" si="408"/>
        <v>1.2730174553869376</v>
      </c>
      <c r="EX142" s="58">
        <f t="shared" si="498"/>
        <v>0.38625522486449221</v>
      </c>
      <c r="EY142" s="58">
        <v>100</v>
      </c>
      <c r="EZ142" s="58">
        <f t="shared" si="499"/>
        <v>1.0937857067991494</v>
      </c>
      <c r="FA142" s="58">
        <f t="shared" si="500"/>
        <v>3.389119666765231</v>
      </c>
      <c r="FB142" s="58">
        <f t="shared" si="501"/>
        <v>8.0983150164290724E-2</v>
      </c>
      <c r="FC142" s="58">
        <f t="shared" si="502"/>
        <v>74.56440700428503</v>
      </c>
      <c r="FD142" s="58">
        <f t="shared" si="503"/>
        <v>1.2570176208683921</v>
      </c>
      <c r="FE142" s="58">
        <f t="shared" si="504"/>
        <v>3.7003722392415086</v>
      </c>
      <c r="FF142" s="58">
        <f t="shared" si="505"/>
        <v>7.750244634853673E-2</v>
      </c>
      <c r="FG142" s="58">
        <f t="shared" si="506"/>
        <v>71.359584575758518</v>
      </c>
      <c r="FH142" s="58">
        <f t="shared" si="507"/>
        <v>1.2843279662671463</v>
      </c>
      <c r="FI142" s="58">
        <f t="shared" si="508"/>
        <v>3.7526630453151024</v>
      </c>
      <c r="FJ142" s="58">
        <f t="shared" si="509"/>
        <v>7.6960580165414225E-2</v>
      </c>
      <c r="FK142" s="58">
        <f t="shared" si="510"/>
        <v>70.860666831286522</v>
      </c>
      <c r="FL142" s="58">
        <f t="shared" si="511"/>
        <v>1.2887658287916817</v>
      </c>
      <c r="FM142" s="58">
        <f t="shared" si="512"/>
        <v>3.7611639155891119</v>
      </c>
      <c r="FN142" s="58">
        <f t="shared" si="513"/>
        <v>7.6873558965316391E-2</v>
      </c>
      <c r="FO142" s="58">
        <f t="shared" si="409"/>
        <v>0.79794754205998419</v>
      </c>
      <c r="FP142" s="58">
        <f t="shared" si="514"/>
        <v>-20.205245794001581</v>
      </c>
      <c r="FQ142" s="27">
        <f t="shared" si="410"/>
        <v>0.65198093282581371</v>
      </c>
      <c r="FR142" s="27">
        <f t="shared" si="411"/>
        <v>2.7691611439942439E-5</v>
      </c>
      <c r="FS142" s="27">
        <f t="shared" si="515"/>
        <v>0.6520086244372536</v>
      </c>
      <c r="FT142" s="91">
        <f t="shared" si="548"/>
        <v>0.55000000000000004</v>
      </c>
      <c r="FU142" s="27">
        <f t="shared" si="412"/>
        <v>9.9836178606138359E-2</v>
      </c>
      <c r="FV142" s="27">
        <f t="shared" si="413"/>
        <v>1.0362995339317163</v>
      </c>
      <c r="FW142" s="27">
        <f t="shared" si="516"/>
        <v>3.6299533931716255</v>
      </c>
      <c r="FX142" s="54">
        <v>237</v>
      </c>
      <c r="FY142" s="55">
        <f t="shared" si="517"/>
        <v>1.111272859036794</v>
      </c>
      <c r="FZ142" s="55">
        <f t="shared" si="518"/>
        <v>0.13482802113896519</v>
      </c>
      <c r="GA142" s="55">
        <f t="shared" si="519"/>
        <v>75.219526530415294</v>
      </c>
      <c r="GB142" s="55">
        <f t="shared" si="520"/>
        <v>1.4491212775617242</v>
      </c>
      <c r="GC142" s="55">
        <f t="shared" si="521"/>
        <v>0.11806961513700848</v>
      </c>
      <c r="GD142" s="55">
        <f t="shared" si="522"/>
        <v>65.870139405817397</v>
      </c>
      <c r="GE142" s="55">
        <f t="shared" si="523"/>
        <v>1.4942983979831843</v>
      </c>
      <c r="GF142" s="55">
        <f t="shared" si="524"/>
        <v>0.11627111810472021</v>
      </c>
      <c r="GG142" s="55">
        <f t="shared" si="525"/>
        <v>64.8667716036923</v>
      </c>
      <c r="GH142" s="55">
        <f t="shared" si="526"/>
        <v>1.4996131696722472</v>
      </c>
      <c r="GI142" s="55">
        <f t="shared" si="527"/>
        <v>0.11606489727591279</v>
      </c>
      <c r="GJ142" s="57">
        <f t="shared" si="414"/>
        <v>32.424574837368745</v>
      </c>
      <c r="GK142" s="57">
        <f t="shared" si="528"/>
        <v>165.26636561127066</v>
      </c>
      <c r="GL142" s="57">
        <f t="shared" si="415"/>
        <v>0.13383726476762245</v>
      </c>
      <c r="GM142" s="57">
        <f t="shared" si="416"/>
        <v>1.3892308082879212</v>
      </c>
      <c r="GN142" s="57">
        <f t="shared" si="529"/>
        <v>38.923080828792123</v>
      </c>
      <c r="GO142" s="58">
        <f t="shared" si="417"/>
        <v>5.7458639535831493</v>
      </c>
      <c r="GP142" s="15">
        <f t="shared" si="418"/>
        <v>0.93369150987262839</v>
      </c>
      <c r="GQ142" s="92">
        <f t="shared" si="419"/>
        <v>1.0070733183770606</v>
      </c>
      <c r="GR142" s="92">
        <f t="shared" si="530"/>
        <v>0.92713359875059542</v>
      </c>
      <c r="GS142" s="58">
        <v>100</v>
      </c>
      <c r="GT142" s="92">
        <f t="shared" si="531"/>
        <v>1.0937857067991494</v>
      </c>
      <c r="GU142" s="92">
        <f t="shared" si="532"/>
        <v>1.0888609500935853</v>
      </c>
      <c r="GV142" s="92">
        <f t="shared" si="533"/>
        <v>0.16545777043845386</v>
      </c>
      <c r="GW142" s="92">
        <f t="shared" si="420"/>
        <v>204.31233729996501</v>
      </c>
      <c r="GX142" s="92">
        <f t="shared" si="534"/>
        <v>0.8031959370441154</v>
      </c>
      <c r="GY142" s="92">
        <f t="shared" si="535"/>
        <v>0.80293539812661496</v>
      </c>
      <c r="GZ142" s="92">
        <f t="shared" si="536"/>
        <v>0.19267842030217891</v>
      </c>
      <c r="HA142" s="92">
        <f t="shared" si="537"/>
        <v>237.92523188777398</v>
      </c>
      <c r="HB142" s="92">
        <f t="shared" si="538"/>
        <v>0.75578716126426448</v>
      </c>
      <c r="HC142" s="92">
        <f t="shared" si="539"/>
        <v>0.75634118806213357</v>
      </c>
      <c r="HD142" s="92">
        <f t="shared" si="540"/>
        <v>0.19852467953214306</v>
      </c>
      <c r="HE142" s="92">
        <f t="shared" si="541"/>
        <v>245.1443723643452</v>
      </c>
      <c r="HF142" s="92">
        <f t="shared" si="542"/>
        <v>0.74696354876224857</v>
      </c>
      <c r="HG142" s="92">
        <f t="shared" si="543"/>
        <v>0.74767152415682903</v>
      </c>
      <c r="HH142" s="92">
        <f t="shared" si="544"/>
        <v>0.19967236371826427</v>
      </c>
      <c r="HI142" s="92">
        <f t="shared" si="421"/>
        <v>2.0725991353955835</v>
      </c>
      <c r="HJ142" s="92">
        <f t="shared" si="545"/>
        <v>107.25991353955835</v>
      </c>
      <c r="HK142" s="27">
        <f t="shared" si="422"/>
        <v>0.57385012293474313</v>
      </c>
      <c r="HL142" s="27">
        <f t="shared" si="423"/>
        <v>6.695469226139513E-4</v>
      </c>
      <c r="HM142" s="27">
        <f t="shared" si="546"/>
        <v>0.57451966985735714</v>
      </c>
      <c r="HN142" s="27">
        <f t="shared" si="549"/>
        <v>0.55000000000000004</v>
      </c>
      <c r="HO142" s="27">
        <f t="shared" si="424"/>
        <v>0.13906550200463941</v>
      </c>
      <c r="HP142" s="27">
        <f t="shared" si="425"/>
        <v>1.4434999108081572</v>
      </c>
      <c r="HQ142" s="27">
        <f t="shared" si="547"/>
        <v>44.34999108081572</v>
      </c>
    </row>
    <row r="143" spans="1:225" x14ac:dyDescent="0.25">
      <c r="A143" s="6" t="s">
        <v>211</v>
      </c>
      <c r="B143" s="7">
        <v>11.590299999999999</v>
      </c>
      <c r="C143" s="6" t="s">
        <v>149</v>
      </c>
      <c r="D143" s="6" t="s">
        <v>313</v>
      </c>
      <c r="E143" s="8">
        <v>8.0710250201775621E-2</v>
      </c>
      <c r="F143" s="5">
        <f t="shared" si="426"/>
        <v>6.5141444876332215E-3</v>
      </c>
      <c r="G143" s="59">
        <v>0.71</v>
      </c>
      <c r="H143" s="5">
        <v>2.6726906510498565</v>
      </c>
      <c r="I143" s="47">
        <f t="shared" si="371"/>
        <v>2.6721842442656589</v>
      </c>
      <c r="J143" s="60">
        <v>16.5</v>
      </c>
      <c r="K143" s="27">
        <v>0.99890000000000001</v>
      </c>
      <c r="L143" s="48">
        <v>1.0939999999999999E-3</v>
      </c>
      <c r="M143" s="49">
        <f t="shared" si="372"/>
        <v>1.0952047251977174E-6</v>
      </c>
      <c r="N143" s="49">
        <f t="shared" si="373"/>
        <v>1.6751268838378808</v>
      </c>
      <c r="O143" s="14">
        <v>1.2089866269629999</v>
      </c>
      <c r="P143" s="14">
        <v>1.0931367800788001</v>
      </c>
      <c r="Q143" s="14">
        <v>0.75991610710049995</v>
      </c>
      <c r="R143" s="13">
        <f t="shared" si="374"/>
        <v>-0.27379828650526156</v>
      </c>
      <c r="S143" s="13">
        <f t="shared" si="374"/>
        <v>-0.12847393128901421</v>
      </c>
      <c r="T143" s="13">
        <f t="shared" si="374"/>
        <v>0.39608793758198324</v>
      </c>
      <c r="U143" s="13">
        <f t="shared" si="375"/>
        <v>0.79765326885636756</v>
      </c>
      <c r="V143" s="13">
        <f t="shared" si="376"/>
        <v>0.32616633591763122</v>
      </c>
      <c r="W143" s="13">
        <f t="shared" si="377"/>
        <v>1.0014298934551538</v>
      </c>
      <c r="X143" s="13">
        <f t="shared" si="427"/>
        <v>-2.0614267374309196E-3</v>
      </c>
      <c r="Y143" s="13">
        <f t="shared" si="428"/>
        <v>1.1496033005157316</v>
      </c>
      <c r="Z143" s="13">
        <f t="shared" si="429"/>
        <v>-0.20113610889713804</v>
      </c>
      <c r="AA143" s="13">
        <f t="shared" si="430"/>
        <v>19.086348470502099</v>
      </c>
      <c r="AB143" s="18">
        <f t="shared" si="431"/>
        <v>3.0255085000008286E-4</v>
      </c>
      <c r="AC143" s="62">
        <v>0.26564989843516146</v>
      </c>
      <c r="AD143" s="17">
        <v>0.26573029536189396</v>
      </c>
      <c r="AE143" s="50">
        <f t="shared" si="378"/>
        <v>0.52584806015890739</v>
      </c>
      <c r="AF143" s="17">
        <v>0.36743681971564479</v>
      </c>
      <c r="AG143" s="65">
        <v>3.1523914133651787</v>
      </c>
      <c r="AH143" s="15">
        <f t="shared" si="379"/>
        <v>3.257757603291958</v>
      </c>
      <c r="AI143" s="65">
        <v>0.80991423554690922</v>
      </c>
      <c r="AJ143" s="15">
        <f t="shared" si="380"/>
        <v>1.0379725904849719</v>
      </c>
      <c r="AK143" s="65">
        <v>4.4713055862909998</v>
      </c>
      <c r="AL143" s="92">
        <f t="shared" si="381"/>
        <v>2.5324082930537704E-3</v>
      </c>
      <c r="AM143" s="92">
        <f t="shared" si="382"/>
        <v>3.6184567570155206</v>
      </c>
      <c r="AN143" s="47">
        <v>1.3827434286905009</v>
      </c>
      <c r="AO143" s="47">
        <f t="shared" si="383"/>
        <v>1.9788788457212343</v>
      </c>
      <c r="AP143" s="5">
        <f t="shared" si="384"/>
        <v>1.2815833392335205</v>
      </c>
      <c r="AQ143" s="5">
        <f t="shared" si="385"/>
        <v>0.8092617887960265</v>
      </c>
      <c r="AR143" s="8">
        <v>3.4235120997049999E-2</v>
      </c>
      <c r="AS143" s="51">
        <f t="shared" si="386"/>
        <v>0.69517019365657107</v>
      </c>
      <c r="AT143" s="51">
        <f t="shared" si="387"/>
        <v>0.90417607250527077</v>
      </c>
      <c r="AU143" s="51">
        <f t="shared" si="388"/>
        <v>0.62855625542312688</v>
      </c>
      <c r="AV143" s="51">
        <f t="shared" si="389"/>
        <v>0.66102463933392386</v>
      </c>
      <c r="AW143" s="52">
        <f t="shared" si="390"/>
        <v>1.6553558280615819</v>
      </c>
      <c r="AX143" s="52">
        <f t="shared" si="391"/>
        <v>0.21889136219238201</v>
      </c>
      <c r="AY143" s="9">
        <f t="shared" si="392"/>
        <v>0.531768845904245</v>
      </c>
      <c r="AZ143" s="9">
        <f t="shared" si="393"/>
        <v>0.66761992897010247</v>
      </c>
      <c r="BA143" s="95">
        <f t="shared" si="432"/>
        <v>0.76640220034382101</v>
      </c>
      <c r="BB143" s="9">
        <f t="shared" si="394"/>
        <v>0.50661073806699986</v>
      </c>
      <c r="BC143" s="9">
        <f t="shared" si="395"/>
        <v>0.32809683260160849</v>
      </c>
      <c r="BD143" s="53">
        <f t="shared" si="368"/>
        <v>39.188286550437297</v>
      </c>
      <c r="BE143" s="53">
        <f t="shared" si="368"/>
        <v>49.199725190320919</v>
      </c>
      <c r="BF143" s="53">
        <f t="shared" si="368"/>
        <v>56.479406928941245</v>
      </c>
      <c r="BG143" s="53">
        <f t="shared" si="368"/>
        <v>37.334279594997305</v>
      </c>
      <c r="BH143" s="53">
        <f t="shared" si="368"/>
        <v>24.17883783774338</v>
      </c>
      <c r="BI143" s="96">
        <f t="shared" si="369"/>
        <v>1.5931562750127259</v>
      </c>
      <c r="BJ143" s="96">
        <f t="shared" si="369"/>
        <v>1.6919626769815774</v>
      </c>
      <c r="BK143" s="96">
        <f t="shared" si="369"/>
        <v>1.7518901276889225</v>
      </c>
      <c r="BL143" s="96">
        <f t="shared" si="369"/>
        <v>1.5721077755668873</v>
      </c>
      <c r="BM143" s="96">
        <f t="shared" si="369"/>
        <v>1.3834354225468912</v>
      </c>
      <c r="BN143" s="99">
        <f t="shared" si="433"/>
        <v>2.6829477482888016</v>
      </c>
      <c r="BO143" s="99">
        <f t="shared" si="434"/>
        <v>3.3683608939091618</v>
      </c>
      <c r="BP143" s="99">
        <f t="shared" si="435"/>
        <v>3.8667497607904204</v>
      </c>
      <c r="BQ143" s="99">
        <f t="shared" si="436"/>
        <v>2.5560168660210243</v>
      </c>
      <c r="BR143" s="99">
        <f t="shared" si="437"/>
        <v>1.6553558280615819</v>
      </c>
      <c r="BS143" s="105">
        <f t="shared" si="370"/>
        <v>0.42861221465821664</v>
      </c>
      <c r="BT143" s="105">
        <f t="shared" si="370"/>
        <v>0.52741861662706824</v>
      </c>
      <c r="BU143" s="105">
        <f t="shared" si="370"/>
        <v>0.5873460673344133</v>
      </c>
      <c r="BV143" s="105">
        <f t="shared" si="370"/>
        <v>0.40756371521237816</v>
      </c>
      <c r="BW143" s="105">
        <f t="shared" si="370"/>
        <v>0.21889136219238201</v>
      </c>
      <c r="BX143" s="88">
        <v>100</v>
      </c>
      <c r="BY143" s="89">
        <f t="shared" si="438"/>
        <v>1.1000185275062209</v>
      </c>
      <c r="BZ143" s="89">
        <f t="shared" si="396"/>
        <v>9.9008931743937809E-2</v>
      </c>
      <c r="CA143" s="89">
        <f t="shared" si="397"/>
        <v>29.660680014497206</v>
      </c>
      <c r="CB143" s="89">
        <f t="shared" si="439"/>
        <v>1.4410576616498785</v>
      </c>
      <c r="CC143" s="89">
        <f t="shared" si="398"/>
        <v>8.6503503110514815E-2</v>
      </c>
      <c r="CD143" s="89">
        <f t="shared" si="399"/>
        <v>25.914356217171704</v>
      </c>
      <c r="CE143" s="89">
        <f t="shared" si="440"/>
        <v>1.4849482460510239</v>
      </c>
      <c r="CF143" s="89">
        <f t="shared" si="400"/>
        <v>8.5215523408918623E-2</v>
      </c>
      <c r="CG143" s="89">
        <f t="shared" si="401"/>
        <v>25.528508666639464</v>
      </c>
      <c r="CH143" s="89">
        <f t="shared" si="441"/>
        <v>1.4899062643858252</v>
      </c>
      <c r="CI143" s="89">
        <f t="shared" si="402"/>
        <v>8.507361776823727E-2</v>
      </c>
      <c r="CJ143" s="89">
        <f t="shared" si="442"/>
        <v>5.4062124148459789</v>
      </c>
      <c r="CK143" s="89">
        <f t="shared" si="443"/>
        <v>-9.994803586700618</v>
      </c>
      <c r="CL143" s="83">
        <v>238</v>
      </c>
      <c r="CM143" s="84">
        <f t="shared" si="444"/>
        <v>1.7277553785525741</v>
      </c>
      <c r="CN143" s="84">
        <f t="shared" si="445"/>
        <v>9.8167882758212796E-2</v>
      </c>
      <c r="CO143" s="84">
        <f t="shared" si="446"/>
        <v>68.114530180146843</v>
      </c>
      <c r="CP143" s="84">
        <f t="shared" si="447"/>
        <v>2.3130684595094535</v>
      </c>
      <c r="CQ143" s="84">
        <f t="shared" si="448"/>
        <v>8.4843056919109552E-2</v>
      </c>
      <c r="CR143" s="84">
        <f t="shared" si="449"/>
        <v>58.868998685918228</v>
      </c>
      <c r="CS143" s="84">
        <f t="shared" si="450"/>
        <v>2.3931087432956653</v>
      </c>
      <c r="CT143" s="84">
        <f t="shared" si="451"/>
        <v>8.3412153637646202E-2</v>
      </c>
      <c r="CU143" s="84">
        <f t="shared" si="452"/>
        <v>57.876155588851923</v>
      </c>
      <c r="CV143" s="84">
        <f t="shared" si="453"/>
        <v>2.4026199322259671</v>
      </c>
      <c r="CW143" s="84">
        <f t="shared" si="454"/>
        <v>8.324688915867573E-2</v>
      </c>
      <c r="CX143" s="84">
        <f t="shared" si="455"/>
        <v>3.1428956675992437</v>
      </c>
      <c r="CY143" s="84">
        <f t="shared" si="456"/>
        <v>45.142203959823554</v>
      </c>
      <c r="CZ143" s="88">
        <v>238</v>
      </c>
      <c r="DA143" s="89">
        <f t="shared" si="457"/>
        <v>1.8004621609237867</v>
      </c>
      <c r="DB143" s="89">
        <f t="shared" si="458"/>
        <v>9.8524173804958856E-2</v>
      </c>
      <c r="DC143" s="89">
        <f t="shared" si="459"/>
        <v>71.756565223648764</v>
      </c>
      <c r="DD143" s="89">
        <f t="shared" si="460"/>
        <v>2.8487986152058244</v>
      </c>
      <c r="DE143" s="89">
        <f t="shared" si="461"/>
        <v>7.832563530718184E-2</v>
      </c>
      <c r="DF143" s="89">
        <f t="shared" si="462"/>
        <v>57.045680684719827</v>
      </c>
      <c r="DG143" s="89">
        <f t="shared" si="463"/>
        <v>3.1102374561634676</v>
      </c>
      <c r="DH143" s="89">
        <f t="shared" si="464"/>
        <v>7.4961458407028711E-2</v>
      </c>
      <c r="DI143" s="89">
        <f t="shared" si="465"/>
        <v>54.595502521971504</v>
      </c>
      <c r="DJ143" s="89">
        <f t="shared" si="466"/>
        <v>3.162933541028865</v>
      </c>
      <c r="DK143" s="89">
        <f t="shared" si="467"/>
        <v>7.4334387555284279E-2</v>
      </c>
      <c r="DL143" s="89">
        <f t="shared" si="468"/>
        <v>-7.8996938190027732</v>
      </c>
      <c r="DM143" s="89">
        <f t="shared" si="469"/>
        <v>91.072728135596876</v>
      </c>
      <c r="DN143" s="83">
        <v>238</v>
      </c>
      <c r="DO143" s="84">
        <f t="shared" si="470"/>
        <v>2.6577310981328219</v>
      </c>
      <c r="DP143" s="84">
        <f t="shared" si="471"/>
        <v>9.0862039932220237E-2</v>
      </c>
      <c r="DQ143" s="84">
        <f t="shared" si="472"/>
        <v>83.082149734164489</v>
      </c>
      <c r="DR143" s="84">
        <f t="shared" si="473"/>
        <v>3.8401496445490415</v>
      </c>
      <c r="DS143" s="84">
        <f t="shared" si="474"/>
        <v>7.558992730936713E-2</v>
      </c>
      <c r="DT143" s="84">
        <f t="shared" si="475"/>
        <v>69.117682849694205</v>
      </c>
      <c r="DU143" s="84">
        <f t="shared" si="476"/>
        <v>4.0953937880592362</v>
      </c>
      <c r="DV143" s="84">
        <f t="shared" si="477"/>
        <v>7.3196475261064209E-2</v>
      </c>
      <c r="DW143" s="84">
        <f t="shared" si="478"/>
        <v>66.929165603031208</v>
      </c>
      <c r="DX143" s="84">
        <f t="shared" si="479"/>
        <v>4.1417348360976556</v>
      </c>
      <c r="DY143" s="84">
        <f t="shared" si="480"/>
        <v>7.2785832973151263E-2</v>
      </c>
      <c r="DZ143" s="84">
        <f t="shared" si="481"/>
        <v>-9.8183529462655841</v>
      </c>
      <c r="EA143" s="84">
        <f t="shared" si="482"/>
        <v>150.20208742356127</v>
      </c>
      <c r="EB143" s="88">
        <v>238</v>
      </c>
      <c r="EC143" s="89">
        <f t="shared" si="483"/>
        <v>3.7182272819399458</v>
      </c>
      <c r="ED143" s="89">
        <f t="shared" si="484"/>
        <v>8.2306429230698322E-2</v>
      </c>
      <c r="EE143" s="89">
        <f t="shared" si="485"/>
        <v>86.394571279989279</v>
      </c>
      <c r="EF143" s="89">
        <f t="shared" si="486"/>
        <v>4.8908057512226808</v>
      </c>
      <c r="EG143" s="89">
        <f t="shared" si="487"/>
        <v>7.1764806826620231E-2</v>
      </c>
      <c r="EH143" s="89">
        <f t="shared" si="488"/>
        <v>75.329348833719294</v>
      </c>
      <c r="EI143" s="89">
        <f t="shared" si="489"/>
        <v>5.0755274428584594</v>
      </c>
      <c r="EJ143" s="89">
        <f t="shared" si="490"/>
        <v>7.0446778392022971E-2</v>
      </c>
      <c r="EK143" s="89">
        <f t="shared" si="491"/>
        <v>73.945854219675269</v>
      </c>
      <c r="EL143" s="89">
        <f t="shared" si="492"/>
        <v>5.1010409376890333</v>
      </c>
      <c r="EM143" s="89">
        <f t="shared" si="493"/>
        <v>7.0270383359523764E-2</v>
      </c>
      <c r="EN143" s="89">
        <f t="shared" si="494"/>
        <v>-12.934995017550055</v>
      </c>
      <c r="EO143" s="89">
        <f t="shared" si="495"/>
        <v>208.15374261027259</v>
      </c>
      <c r="EP143" s="57">
        <f t="shared" si="403"/>
        <v>19.086348470502099</v>
      </c>
      <c r="EQ143" s="57">
        <f t="shared" si="496"/>
        <v>64.927269688372078</v>
      </c>
      <c r="ER143" s="57">
        <f t="shared" si="404"/>
        <v>8.9147321691345163E-2</v>
      </c>
      <c r="ES143" s="57">
        <f t="shared" si="405"/>
        <v>1.1045353157557667</v>
      </c>
      <c r="ET143" s="57">
        <f t="shared" si="497"/>
        <v>10.453531575576669</v>
      </c>
      <c r="EU143" s="58">
        <f t="shared" si="406"/>
        <v>1.9988406421969573</v>
      </c>
      <c r="EV143" s="15">
        <f t="shared" si="407"/>
        <v>0.63407121137384215</v>
      </c>
      <c r="EW143" s="15">
        <f t="shared" si="408"/>
        <v>1.4015542220328363</v>
      </c>
      <c r="EX143" s="58">
        <f t="shared" si="498"/>
        <v>0.4524057659747015</v>
      </c>
      <c r="EY143" s="58">
        <v>100</v>
      </c>
      <c r="EZ143" s="58">
        <f t="shared" si="499"/>
        <v>1.0937857067991494</v>
      </c>
      <c r="FA143" s="58">
        <f t="shared" si="500"/>
        <v>2.7609578173168767</v>
      </c>
      <c r="FB143" s="58">
        <f t="shared" si="501"/>
        <v>7.9561857750545931E-2</v>
      </c>
      <c r="FC143" s="58">
        <f t="shared" si="502"/>
        <v>57.946039175051347</v>
      </c>
      <c r="FD143" s="58">
        <f t="shared" si="503"/>
        <v>1.4256317968616272</v>
      </c>
      <c r="FE143" s="58">
        <f t="shared" si="504"/>
        <v>3.3321630430399987</v>
      </c>
      <c r="FF143" s="58">
        <f t="shared" si="505"/>
        <v>7.2422194307169924E-2</v>
      </c>
      <c r="FG143" s="58">
        <f t="shared" si="506"/>
        <v>52.746120152500509</v>
      </c>
      <c r="FH143" s="58">
        <f t="shared" si="507"/>
        <v>1.4965260021010285</v>
      </c>
      <c r="FI143" s="58">
        <f t="shared" si="508"/>
        <v>3.4541610929282043</v>
      </c>
      <c r="FJ143" s="58">
        <f t="shared" si="509"/>
        <v>7.1131752208626109E-2</v>
      </c>
      <c r="FK143" s="58">
        <f t="shared" si="510"/>
        <v>51.806272711660149</v>
      </c>
      <c r="FL143" s="58">
        <f t="shared" si="511"/>
        <v>1.5106324369061843</v>
      </c>
      <c r="FM143" s="58">
        <f t="shared" si="512"/>
        <v>3.4784241591506411</v>
      </c>
      <c r="FN143" s="58">
        <f t="shared" si="513"/>
        <v>7.0883235279339832E-2</v>
      </c>
      <c r="FO143" s="58">
        <f t="shared" si="409"/>
        <v>0.87824328511102057</v>
      </c>
      <c r="FP143" s="58">
        <f t="shared" si="514"/>
        <v>-12.175671488897944</v>
      </c>
      <c r="FQ143" s="27">
        <f t="shared" si="410"/>
        <v>0.75309720089477405</v>
      </c>
      <c r="FR143" s="27">
        <f t="shared" si="411"/>
        <v>8.2293866033100326E-7</v>
      </c>
      <c r="FS143" s="27">
        <f t="shared" si="515"/>
        <v>0.75309802383343438</v>
      </c>
      <c r="FT143" s="91">
        <f t="shared" si="548"/>
        <v>0.55000000000000004</v>
      </c>
      <c r="FU143" s="27">
        <f t="shared" si="412"/>
        <v>8.8742153901915408E-2</v>
      </c>
      <c r="FV143" s="27">
        <f t="shared" si="413"/>
        <v>1.099515286844732</v>
      </c>
      <c r="FW143" s="27">
        <f t="shared" si="516"/>
        <v>9.9515286844731996</v>
      </c>
      <c r="FX143" s="54">
        <v>238</v>
      </c>
      <c r="FY143" s="55">
        <f t="shared" si="517"/>
        <v>1.1101911214848001</v>
      </c>
      <c r="FZ143" s="55">
        <f t="shared" si="518"/>
        <v>0.12246491243786188</v>
      </c>
      <c r="GA143" s="55">
        <f t="shared" si="519"/>
        <v>56.648805698181469</v>
      </c>
      <c r="GB143" s="55">
        <f t="shared" si="520"/>
        <v>1.5473443647738658</v>
      </c>
      <c r="GC143" s="55">
        <f t="shared" si="521"/>
        <v>0.10373302970737827</v>
      </c>
      <c r="GD143" s="55">
        <f t="shared" si="522"/>
        <v>47.983966406366321</v>
      </c>
      <c r="GE143" s="55">
        <f t="shared" si="523"/>
        <v>1.6079126864385236</v>
      </c>
      <c r="GF143" s="55">
        <f t="shared" si="524"/>
        <v>0.10176052064557851</v>
      </c>
      <c r="GG143" s="55">
        <f t="shared" si="525"/>
        <v>47.071539488684955</v>
      </c>
      <c r="GH143" s="55">
        <f t="shared" si="526"/>
        <v>1.6150686291876728</v>
      </c>
      <c r="GI143" s="55">
        <f t="shared" si="527"/>
        <v>0.10153483337578562</v>
      </c>
      <c r="GJ143" s="57">
        <f t="shared" si="414"/>
        <v>23.962341360008416</v>
      </c>
      <c r="GK143" s="57">
        <f t="shared" si="528"/>
        <v>97.82326825901994</v>
      </c>
      <c r="GL143" s="57">
        <f t="shared" si="415"/>
        <v>0.10698353058137498</v>
      </c>
      <c r="GM143" s="57">
        <f t="shared" si="416"/>
        <v>1.3255259439032361</v>
      </c>
      <c r="GN143" s="57">
        <f t="shared" si="529"/>
        <v>32.552594390323605</v>
      </c>
      <c r="GO143" s="58">
        <f t="shared" si="417"/>
        <v>3.1505833624235997</v>
      </c>
      <c r="GP143" s="15">
        <f t="shared" si="418"/>
        <v>0.96710183693223251</v>
      </c>
      <c r="GQ143" s="92">
        <f t="shared" si="419"/>
        <v>1.0019026197731564</v>
      </c>
      <c r="GR143" s="92">
        <f t="shared" si="530"/>
        <v>0.96526530407835121</v>
      </c>
      <c r="GS143" s="58">
        <v>100</v>
      </c>
      <c r="GT143" s="92">
        <f t="shared" si="531"/>
        <v>1.0937857067991494</v>
      </c>
      <c r="GU143" s="92">
        <f t="shared" si="532"/>
        <v>1.0334120722003779</v>
      </c>
      <c r="GV143" s="92">
        <f t="shared" si="533"/>
        <v>0.14571398538474609</v>
      </c>
      <c r="GW143" s="92">
        <f t="shared" si="420"/>
        <v>133.23750117351688</v>
      </c>
      <c r="GX143" s="92">
        <f t="shared" si="534"/>
        <v>0.96155424773269571</v>
      </c>
      <c r="GY143" s="92">
        <f t="shared" si="535"/>
        <v>0.90774197632416387</v>
      </c>
      <c r="GZ143" s="92">
        <f t="shared" si="536"/>
        <v>0.1554736493108278</v>
      </c>
      <c r="HA143" s="92">
        <f t="shared" si="537"/>
        <v>142.16151234767398</v>
      </c>
      <c r="HB143" s="92">
        <f t="shared" si="538"/>
        <v>0.93482924542055823</v>
      </c>
      <c r="HC143" s="92">
        <f t="shared" si="539"/>
        <v>0.8823618796465047</v>
      </c>
      <c r="HD143" s="92">
        <f t="shared" si="540"/>
        <v>0.15769380534210872</v>
      </c>
      <c r="HE143" s="92">
        <f t="shared" si="541"/>
        <v>144.1915717207817</v>
      </c>
      <c r="HF143" s="92">
        <f t="shared" si="542"/>
        <v>0.92912478428364464</v>
      </c>
      <c r="HG143" s="92">
        <f t="shared" si="543"/>
        <v>0.87694537582823295</v>
      </c>
      <c r="HH143" s="92">
        <f t="shared" si="544"/>
        <v>0.15818005810909383</v>
      </c>
      <c r="HI143" s="92">
        <f t="shared" si="421"/>
        <v>1.9598509199716727</v>
      </c>
      <c r="HJ143" s="92">
        <f t="shared" si="545"/>
        <v>95.985091997167274</v>
      </c>
      <c r="HK143" s="27">
        <f t="shared" si="422"/>
        <v>0.65437462897067278</v>
      </c>
      <c r="HL143" s="27">
        <f t="shared" si="423"/>
        <v>2.5297744608429662E-5</v>
      </c>
      <c r="HM143" s="27">
        <f t="shared" si="546"/>
        <v>0.65439992671528124</v>
      </c>
      <c r="HN143" s="27">
        <f t="shared" si="549"/>
        <v>0.55000000000000004</v>
      </c>
      <c r="HO143" s="27">
        <f t="shared" si="424"/>
        <v>0.11829605858958216</v>
      </c>
      <c r="HP143" s="27">
        <f t="shared" si="425"/>
        <v>1.465688165924923</v>
      </c>
      <c r="HQ143" s="27">
        <f t="shared" si="547"/>
        <v>46.568816592492304</v>
      </c>
    </row>
    <row r="144" spans="1:225" x14ac:dyDescent="0.25">
      <c r="A144" s="6" t="s">
        <v>211</v>
      </c>
      <c r="B144" s="7">
        <v>11.590299999999999</v>
      </c>
      <c r="C144" s="6" t="s">
        <v>150</v>
      </c>
      <c r="D144" s="6" t="s">
        <v>318</v>
      </c>
      <c r="E144" s="8">
        <v>8.7489063867016631E-2</v>
      </c>
      <c r="F144" s="5">
        <f t="shared" si="426"/>
        <v>7.6543362963269147E-3</v>
      </c>
      <c r="G144" s="59">
        <v>1.4400000000000002</v>
      </c>
      <c r="H144" s="5">
        <v>2.7077812899674143</v>
      </c>
      <c r="I144" s="47">
        <f t="shared" si="371"/>
        <v>2.7077812899674143</v>
      </c>
      <c r="J144" s="60">
        <v>16.5</v>
      </c>
      <c r="K144" s="27">
        <v>0.99890000000000001</v>
      </c>
      <c r="L144" s="48">
        <v>1.0939999999999999E-3</v>
      </c>
      <c r="M144" s="49">
        <f t="shared" si="372"/>
        <v>1.0952047251977174E-6</v>
      </c>
      <c r="N144" s="49">
        <f t="shared" si="373"/>
        <v>1.7107631294097652</v>
      </c>
      <c r="O144" s="14">
        <v>1.8893977383290002</v>
      </c>
      <c r="P144" s="14">
        <v>1.3312662623139999</v>
      </c>
      <c r="Q144" s="14">
        <v>0.55367323234909993</v>
      </c>
      <c r="R144" s="13">
        <f t="shared" si="374"/>
        <v>-0.91792643635491555</v>
      </c>
      <c r="S144" s="13">
        <f t="shared" si="374"/>
        <v>-0.41279914893769554</v>
      </c>
      <c r="T144" s="13">
        <f t="shared" si="374"/>
        <v>0.85289331925472034</v>
      </c>
      <c r="U144" s="13">
        <f t="shared" si="375"/>
        <v>1.0051944813096887</v>
      </c>
      <c r="V144" s="13">
        <f t="shared" si="376"/>
        <v>-7.4746557094391743E-3</v>
      </c>
      <c r="W144" s="13">
        <f t="shared" si="377"/>
        <v>1.1167276816892973</v>
      </c>
      <c r="X144" s="13">
        <f t="shared" si="427"/>
        <v>-0.1592774220126302</v>
      </c>
      <c r="Y144" s="13">
        <f t="shared" si="428"/>
        <v>1.5859670441499636</v>
      </c>
      <c r="Z144" s="13">
        <f t="shared" si="429"/>
        <v>-0.66536279264630549</v>
      </c>
      <c r="AA144" s="13">
        <f t="shared" si="430"/>
        <v>24.22178729495247</v>
      </c>
      <c r="AB144" s="18">
        <f t="shared" si="431"/>
        <v>0</v>
      </c>
      <c r="AC144" s="62">
        <v>0.53180070537282176</v>
      </c>
      <c r="AD144" s="17">
        <v>0.53180070537282176</v>
      </c>
      <c r="AE144" s="50">
        <f t="shared" si="378"/>
        <v>0.72918960225361173</v>
      </c>
      <c r="AF144" s="17">
        <v>0.62378901831014166</v>
      </c>
      <c r="AG144" s="65">
        <v>4.7393869195538052</v>
      </c>
      <c r="AH144" s="15">
        <f t="shared" si="379"/>
        <v>4.8814785348394265</v>
      </c>
      <c r="AI144" s="65">
        <v>1.7846300437761602</v>
      </c>
      <c r="AJ144" s="15">
        <f t="shared" si="380"/>
        <v>1.9755052971222002</v>
      </c>
      <c r="AK144" s="65">
        <v>5.3697009171980001</v>
      </c>
      <c r="AL144" s="92">
        <f t="shared" si="381"/>
        <v>3.0031857386490682E-2</v>
      </c>
      <c r="AM144" s="92">
        <f t="shared" si="382"/>
        <v>5.0970618627044102</v>
      </c>
      <c r="AN144" s="47">
        <v>1.1729751615745432</v>
      </c>
      <c r="AO144" s="47">
        <f t="shared" si="383"/>
        <v>1.3711708068202155</v>
      </c>
      <c r="AP144" s="5">
        <f t="shared" si="384"/>
        <v>1.1069550823778358</v>
      </c>
      <c r="AQ144" s="5">
        <f t="shared" si="385"/>
        <v>0.94922639850938706</v>
      </c>
      <c r="AR144" s="8">
        <v>2.6123131455639995E-2</v>
      </c>
      <c r="AS144" s="51">
        <f t="shared" si="386"/>
        <v>0.41589969491655865</v>
      </c>
      <c r="AT144" s="51">
        <f t="shared" si="387"/>
        <v>0.70459820889347702</v>
      </c>
      <c r="AU144" s="51">
        <f t="shared" si="388"/>
        <v>0.29304218011755079</v>
      </c>
      <c r="AV144" s="51">
        <f t="shared" si="389"/>
        <v>0.3491076528931622</v>
      </c>
      <c r="AW144" s="52">
        <f t="shared" si="390"/>
        <v>1.3067185449216234</v>
      </c>
      <c r="AX144" s="52">
        <f t="shared" si="391"/>
        <v>0.11618205464207809</v>
      </c>
      <c r="AY144" s="9">
        <f t="shared" si="392"/>
        <v>0.67012965420645909</v>
      </c>
      <c r="AZ144" s="9">
        <f t="shared" si="393"/>
        <v>0.74448512112619813</v>
      </c>
      <c r="BA144" s="95">
        <f t="shared" si="432"/>
        <v>1.0573113627666424</v>
      </c>
      <c r="BB144" s="9">
        <f t="shared" si="394"/>
        <v>0.36911548823273327</v>
      </c>
      <c r="BC144" s="9">
        <f t="shared" si="395"/>
        <v>0.29798932682292312</v>
      </c>
      <c r="BD144" s="53">
        <f t="shared" si="368"/>
        <v>53.532471844902211</v>
      </c>
      <c r="BE144" s="53">
        <f t="shared" si="368"/>
        <v>59.472265606318359</v>
      </c>
      <c r="BF144" s="53">
        <f t="shared" si="368"/>
        <v>84.461999858258068</v>
      </c>
      <c r="BG144" s="53">
        <f t="shared" si="368"/>
        <v>29.486330529179067</v>
      </c>
      <c r="BH144" s="53">
        <f t="shared" si="368"/>
        <v>23.80450581181838</v>
      </c>
      <c r="BI144" s="96">
        <f t="shared" si="369"/>
        <v>1.7286172972563312</v>
      </c>
      <c r="BJ144" s="96">
        <f t="shared" si="369"/>
        <v>1.7743144833383611</v>
      </c>
      <c r="BK144" s="96">
        <f t="shared" si="369"/>
        <v>1.9266613602658207</v>
      </c>
      <c r="BL144" s="96">
        <f t="shared" si="369"/>
        <v>1.4696207294834418</v>
      </c>
      <c r="BM144" s="96">
        <f t="shared" si="369"/>
        <v>1.3766591698295128</v>
      </c>
      <c r="BN144" s="99">
        <f t="shared" si="433"/>
        <v>2.9385980229213127</v>
      </c>
      <c r="BO144" s="99">
        <f t="shared" si="434"/>
        <v>3.2646555652374731</v>
      </c>
      <c r="BP144" s="99">
        <f t="shared" si="435"/>
        <v>4.6364357415543651</v>
      </c>
      <c r="BQ144" s="99">
        <f t="shared" si="436"/>
        <v>1.6186151995240121</v>
      </c>
      <c r="BR144" s="99">
        <f t="shared" si="437"/>
        <v>1.3067185449216234</v>
      </c>
      <c r="BS144" s="105">
        <f t="shared" si="370"/>
        <v>0.46814018206889646</v>
      </c>
      <c r="BT144" s="105">
        <f t="shared" si="370"/>
        <v>0.51383736815092651</v>
      </c>
      <c r="BU144" s="105">
        <f t="shared" si="370"/>
        <v>0.66618424507838603</v>
      </c>
      <c r="BV144" s="105">
        <f t="shared" si="370"/>
        <v>0.20914361429600725</v>
      </c>
      <c r="BW144" s="105">
        <f t="shared" si="370"/>
        <v>0.11618205464207809</v>
      </c>
      <c r="BX144" s="88">
        <v>100</v>
      </c>
      <c r="BY144" s="89">
        <f t="shared" si="438"/>
        <v>1.1000185275062209</v>
      </c>
      <c r="BZ144" s="89">
        <f t="shared" si="396"/>
        <v>9.5355291237508882E-2</v>
      </c>
      <c r="CA144" s="89">
        <f t="shared" si="397"/>
        <v>25.944792230273947</v>
      </c>
      <c r="CB144" s="89">
        <f t="shared" si="439"/>
        <v>1.4845609962845399</v>
      </c>
      <c r="CC144" s="89">
        <f t="shared" si="398"/>
        <v>8.2081592508911103E-2</v>
      </c>
      <c r="CD144" s="89">
        <f t="shared" si="399"/>
        <v>22.333211255884827</v>
      </c>
      <c r="CE144" s="89">
        <f t="shared" si="440"/>
        <v>1.5348397884899168</v>
      </c>
      <c r="CF144" s="89">
        <f t="shared" si="400"/>
        <v>8.0725970033016098E-2</v>
      </c>
      <c r="CG144" s="89">
        <f t="shared" si="401"/>
        <v>21.964366034782397</v>
      </c>
      <c r="CH144" s="89">
        <f t="shared" si="441"/>
        <v>1.5405298256344422</v>
      </c>
      <c r="CI144" s="89">
        <f t="shared" si="402"/>
        <v>8.0576749067111111E-2</v>
      </c>
      <c r="CJ144" s="89">
        <f t="shared" si="442"/>
        <v>-7.900775816292005</v>
      </c>
      <c r="CK144" s="89">
        <f t="shared" si="443"/>
        <v>17.893010061079572</v>
      </c>
      <c r="CL144" s="83">
        <v>239</v>
      </c>
      <c r="CM144" s="84">
        <f t="shared" si="444"/>
        <v>1.7260668409060751</v>
      </c>
      <c r="CN144" s="84">
        <f t="shared" si="445"/>
        <v>8.4722111694533225E-2</v>
      </c>
      <c r="CO144" s="84">
        <f t="shared" si="446"/>
        <v>42.830682112776053</v>
      </c>
      <c r="CP144" s="84">
        <f t="shared" si="447"/>
        <v>2.577357934902436</v>
      </c>
      <c r="CQ144" s="84">
        <f t="shared" si="448"/>
        <v>6.9332715259476929E-2</v>
      </c>
      <c r="CR144" s="84">
        <f t="shared" si="449"/>
        <v>35.050678363649517</v>
      </c>
      <c r="CS144" s="84">
        <f t="shared" si="450"/>
        <v>2.7007027899415723</v>
      </c>
      <c r="CT144" s="84">
        <f t="shared" si="451"/>
        <v>6.7730952045277779E-2</v>
      </c>
      <c r="CU144" s="84">
        <f t="shared" si="452"/>
        <v>34.240917963735775</v>
      </c>
      <c r="CV144" s="84">
        <f t="shared" si="453"/>
        <v>2.7154637709587091</v>
      </c>
      <c r="CW144" s="84">
        <f t="shared" si="454"/>
        <v>6.7546611955316235E-2</v>
      </c>
      <c r="CX144" s="84">
        <f t="shared" si="455"/>
        <v>-22.794222535073551</v>
      </c>
      <c r="CY144" s="84">
        <f t="shared" si="456"/>
        <v>107.80785437782102</v>
      </c>
      <c r="CZ144" s="88">
        <v>239</v>
      </c>
      <c r="DA144" s="89">
        <f t="shared" si="457"/>
        <v>1.7975754298801063</v>
      </c>
      <c r="DB144" s="89">
        <f t="shared" si="458"/>
        <v>0.11186141250556075</v>
      </c>
      <c r="DC144" s="89">
        <f t="shared" si="459"/>
        <v>102.66799616098902</v>
      </c>
      <c r="DD144" s="89">
        <f t="shared" si="460"/>
        <v>2.4838410064825189</v>
      </c>
      <c r="DE144" s="89">
        <f t="shared" si="461"/>
        <v>9.5161650144571536E-2</v>
      </c>
      <c r="DF144" s="89">
        <f t="shared" si="462"/>
        <v>87.340716632114493</v>
      </c>
      <c r="DG144" s="89">
        <f t="shared" si="463"/>
        <v>2.6423865457780766</v>
      </c>
      <c r="DH144" s="89">
        <f t="shared" si="464"/>
        <v>9.2262599339445583E-2</v>
      </c>
      <c r="DI144" s="89">
        <f t="shared" si="465"/>
        <v>84.679926550312274</v>
      </c>
      <c r="DJ144" s="89">
        <f t="shared" si="466"/>
        <v>2.6738584529065701</v>
      </c>
      <c r="DK144" s="89">
        <f t="shared" si="467"/>
        <v>9.1718016500596647E-2</v>
      </c>
      <c r="DL144" s="89">
        <f t="shared" si="468"/>
        <v>4.8336928601819595</v>
      </c>
      <c r="DM144" s="89">
        <f t="shared" si="469"/>
        <v>104.62390032636657</v>
      </c>
      <c r="DN144" s="83">
        <v>239</v>
      </c>
      <c r="DO144" s="84">
        <f t="shared" si="470"/>
        <v>2.6538370566817355</v>
      </c>
      <c r="DP144" s="84">
        <f t="shared" si="471"/>
        <v>9.7036545367333582E-2</v>
      </c>
      <c r="DQ144" s="84">
        <f t="shared" si="472"/>
        <v>98.943506957238426</v>
      </c>
      <c r="DR144" s="84">
        <f t="shared" si="473"/>
        <v>3.6125433010484316</v>
      </c>
      <c r="DS144" s="84">
        <f t="shared" si="474"/>
        <v>8.3169850913798096E-2</v>
      </c>
      <c r="DT144" s="84">
        <f t="shared" si="475"/>
        <v>84.804304309993682</v>
      </c>
      <c r="DU144" s="84">
        <f t="shared" si="476"/>
        <v>3.8126967291642324</v>
      </c>
      <c r="DV144" s="84">
        <f t="shared" si="477"/>
        <v>8.0957357253938503E-2</v>
      </c>
      <c r="DW144" s="84">
        <f t="shared" si="478"/>
        <v>82.548330738403024</v>
      </c>
      <c r="DX144" s="84">
        <f t="shared" si="479"/>
        <v>3.8488156431515752</v>
      </c>
      <c r="DY144" s="84">
        <f t="shared" si="480"/>
        <v>8.0576592792429971E-2</v>
      </c>
      <c r="DZ144" s="84">
        <f t="shared" si="481"/>
        <v>-7.9009544382525494</v>
      </c>
      <c r="EA144" s="84">
        <f t="shared" si="482"/>
        <v>194.54052352049737</v>
      </c>
      <c r="EB144" s="88">
        <v>239</v>
      </c>
      <c r="EC144" s="89">
        <f t="shared" si="483"/>
        <v>3.7140125573983611</v>
      </c>
      <c r="ED144" s="89">
        <f t="shared" si="484"/>
        <v>9.7751675082885889E-2</v>
      </c>
      <c r="EE144" s="89">
        <f t="shared" si="485"/>
        <v>141.55429722413263</v>
      </c>
      <c r="EF144" s="89">
        <f t="shared" si="486"/>
        <v>4.2793254129966911</v>
      </c>
      <c r="EG144" s="89">
        <f t="shared" si="487"/>
        <v>9.1066414085113206E-2</v>
      </c>
      <c r="EH144" s="89">
        <f t="shared" si="488"/>
        <v>131.87336417109591</v>
      </c>
      <c r="EI144" s="89">
        <f t="shared" si="489"/>
        <v>4.3621189928604087</v>
      </c>
      <c r="EJ144" s="89">
        <f t="shared" si="490"/>
        <v>9.0198047790250035E-2</v>
      </c>
      <c r="EK144" s="89">
        <f t="shared" si="491"/>
        <v>130.6158820819322</v>
      </c>
      <c r="EL144" s="89">
        <f t="shared" si="492"/>
        <v>4.3734391198298646</v>
      </c>
      <c r="EM144" s="89">
        <f t="shared" si="493"/>
        <v>9.0081238695546823E-2</v>
      </c>
      <c r="EN144" s="89">
        <f t="shared" si="494"/>
        <v>2.9628558290100138</v>
      </c>
      <c r="EO144" s="89">
        <f t="shared" si="495"/>
        <v>234.68868539645484</v>
      </c>
      <c r="EP144" s="57">
        <f t="shared" si="403"/>
        <v>24.22178729495247</v>
      </c>
      <c r="EQ144" s="57">
        <f t="shared" si="496"/>
        <v>99.704212393252192</v>
      </c>
      <c r="ER144" s="57">
        <f t="shared" si="404"/>
        <v>0.10863223641352686</v>
      </c>
      <c r="ES144" s="57">
        <f t="shared" si="405"/>
        <v>1.2416664622066118</v>
      </c>
      <c r="ET144" s="57">
        <f t="shared" si="497"/>
        <v>24.166646220661182</v>
      </c>
      <c r="EU144" s="58">
        <f t="shared" si="406"/>
        <v>3.1743153106845217</v>
      </c>
      <c r="EV144" s="15">
        <f t="shared" si="407"/>
        <v>0.66977340414809838</v>
      </c>
      <c r="EW144" s="15">
        <f t="shared" si="408"/>
        <v>1.1338903649378052</v>
      </c>
      <c r="EX144" s="58">
        <f t="shared" si="498"/>
        <v>0.59068621169987279</v>
      </c>
      <c r="EY144" s="58">
        <v>100</v>
      </c>
      <c r="EZ144" s="58">
        <f t="shared" si="499"/>
        <v>1.0937857067991494</v>
      </c>
      <c r="FA144" s="58">
        <f t="shared" si="500"/>
        <v>1.9537018561926327</v>
      </c>
      <c r="FB144" s="58">
        <f t="shared" si="501"/>
        <v>0.10729876321555389</v>
      </c>
      <c r="FC144" s="58">
        <f t="shared" si="502"/>
        <v>98.480331717121217</v>
      </c>
      <c r="FD144" s="58">
        <f t="shared" si="503"/>
        <v>1.1015453998868738</v>
      </c>
      <c r="FE144" s="58">
        <f t="shared" si="504"/>
        <v>1.9647219459074112</v>
      </c>
      <c r="FF144" s="58">
        <f t="shared" si="505"/>
        <v>0.10699742165937914</v>
      </c>
      <c r="FG144" s="58">
        <f t="shared" si="506"/>
        <v>98.203756148839744</v>
      </c>
      <c r="FH144" s="58">
        <f t="shared" si="507"/>
        <v>1.1029789025119847</v>
      </c>
      <c r="FI144" s="58">
        <f t="shared" si="508"/>
        <v>1.966757706142902</v>
      </c>
      <c r="FJ144" s="58">
        <f t="shared" si="509"/>
        <v>0.10694203164091642</v>
      </c>
      <c r="FK144" s="58">
        <f t="shared" si="510"/>
        <v>98.152918401706842</v>
      </c>
      <c r="FL144" s="58">
        <f t="shared" si="511"/>
        <v>1.103243121047093</v>
      </c>
      <c r="FM144" s="58">
        <f t="shared" si="512"/>
        <v>1.9671329287849946</v>
      </c>
      <c r="FN144" s="58">
        <f t="shared" si="513"/>
        <v>0.10693183177471077</v>
      </c>
      <c r="FO144" s="58">
        <f t="shared" si="409"/>
        <v>1.222230837184944</v>
      </c>
      <c r="FP144" s="58">
        <f t="shared" si="514"/>
        <v>22.223083718494397</v>
      </c>
      <c r="FQ144" s="27">
        <f t="shared" si="410"/>
        <v>0.65307564467216828</v>
      </c>
      <c r="FR144" s="27">
        <f t="shared" si="411"/>
        <v>2.656865539810132E-5</v>
      </c>
      <c r="FS144" s="27">
        <f t="shared" si="515"/>
        <v>0.65310221332756635</v>
      </c>
      <c r="FT144" s="91">
        <f t="shared" si="548"/>
        <v>0.55000000000000004</v>
      </c>
      <c r="FU144" s="27">
        <f t="shared" si="412"/>
        <v>9.17773606230564E-2</v>
      </c>
      <c r="FV144" s="27">
        <f t="shared" si="413"/>
        <v>1.0490152319215345</v>
      </c>
      <c r="FW144" s="27">
        <f t="shared" si="516"/>
        <v>4.9015231921534452</v>
      </c>
      <c r="FX144" s="54">
        <v>239</v>
      </c>
      <c r="FY144" s="55">
        <f t="shared" si="517"/>
        <v>1.1091149659086743</v>
      </c>
      <c r="FZ144" s="55">
        <f t="shared" si="518"/>
        <v>0.10569082647801013</v>
      </c>
      <c r="GA144" s="55">
        <f t="shared" si="519"/>
        <v>35.620847974435961</v>
      </c>
      <c r="GB144" s="55">
        <f t="shared" si="520"/>
        <v>1.7226252393851758</v>
      </c>
      <c r="GC144" s="55">
        <f t="shared" si="521"/>
        <v>8.4806701845552168E-2</v>
      </c>
      <c r="GD144" s="55">
        <f t="shared" si="522"/>
        <v>28.582297388716629</v>
      </c>
      <c r="GE144" s="55">
        <f t="shared" si="523"/>
        <v>1.8126115082653638</v>
      </c>
      <c r="GF144" s="55">
        <f t="shared" si="524"/>
        <v>8.2674810903150306E-2</v>
      </c>
      <c r="GG144" s="55">
        <f t="shared" si="525"/>
        <v>27.863788832317237</v>
      </c>
      <c r="GH144" s="55">
        <f t="shared" si="526"/>
        <v>1.8233171152092122</v>
      </c>
      <c r="GI144" s="55">
        <f t="shared" si="527"/>
        <v>8.2431740994127603E-2</v>
      </c>
      <c r="GJ144" s="57">
        <f t="shared" si="414"/>
        <v>26.909360203630108</v>
      </c>
      <c r="GK144" s="57">
        <f t="shared" si="528"/>
        <v>119.91293780129044</v>
      </c>
      <c r="GL144" s="57">
        <f t="shared" si="415"/>
        <v>0.1176018274156586</v>
      </c>
      <c r="GM144" s="57">
        <f t="shared" si="416"/>
        <v>1.3441888873609777</v>
      </c>
      <c r="GN144" s="57">
        <f t="shared" si="529"/>
        <v>34.418888736097777</v>
      </c>
      <c r="GO144" s="58">
        <f t="shared" si="417"/>
        <v>3.9178196128382066</v>
      </c>
      <c r="GP144" s="15">
        <f t="shared" si="418"/>
        <v>0.80258872078950583</v>
      </c>
      <c r="GQ144" s="92">
        <f t="shared" si="419"/>
        <v>1.0230005644655553</v>
      </c>
      <c r="GR144" s="92">
        <f t="shared" si="530"/>
        <v>0.78454377120388108</v>
      </c>
      <c r="GS144" s="58">
        <v>100</v>
      </c>
      <c r="GT144" s="92">
        <f t="shared" si="531"/>
        <v>1.0937857067991494</v>
      </c>
      <c r="GU144" s="92">
        <f t="shared" si="532"/>
        <v>1.3521341565010065</v>
      </c>
      <c r="GV144" s="92">
        <f t="shared" si="533"/>
        <v>0.13594478801089985</v>
      </c>
      <c r="GW144" s="92">
        <f t="shared" si="420"/>
        <v>138.61637414479588</v>
      </c>
      <c r="GX144" s="92">
        <f t="shared" si="534"/>
        <v>0.94511288933793047</v>
      </c>
      <c r="GY144" s="92">
        <f t="shared" si="535"/>
        <v>1.1834608977746977</v>
      </c>
      <c r="GZ144" s="92">
        <f t="shared" si="536"/>
        <v>0.14530999810136269</v>
      </c>
      <c r="HA144" s="92">
        <f t="shared" si="537"/>
        <v>148.16562928608261</v>
      </c>
      <c r="HB144" s="92">
        <f t="shared" si="538"/>
        <v>0.91832385627915536</v>
      </c>
      <c r="HC144" s="92">
        <f t="shared" si="539"/>
        <v>1.1530510501835127</v>
      </c>
      <c r="HD144" s="92">
        <f t="shared" si="540"/>
        <v>0.14721368564504378</v>
      </c>
      <c r="HE144" s="92">
        <f t="shared" si="541"/>
        <v>150.10672808560795</v>
      </c>
      <c r="HF144" s="92">
        <f t="shared" si="542"/>
        <v>0.9132161144787484</v>
      </c>
      <c r="HG144" s="92">
        <f t="shared" si="543"/>
        <v>1.147252486295137</v>
      </c>
      <c r="HH144" s="92">
        <f t="shared" si="544"/>
        <v>0.14758524816720237</v>
      </c>
      <c r="HI144" s="92">
        <f t="shared" si="421"/>
        <v>1.6868993865511228</v>
      </c>
      <c r="HJ144" s="92">
        <f t="shared" si="545"/>
        <v>68.689938655112286</v>
      </c>
      <c r="HK144" s="27">
        <f t="shared" si="422"/>
        <v>0.62005890632982041</v>
      </c>
      <c r="HL144" s="27">
        <f t="shared" si="423"/>
        <v>9.6101534522456537E-5</v>
      </c>
      <c r="HM144" s="27">
        <f t="shared" si="546"/>
        <v>0.62015500786434286</v>
      </c>
      <c r="HN144" s="27">
        <f t="shared" si="549"/>
        <v>0.55000000000000004</v>
      </c>
      <c r="HO144" s="27">
        <f t="shared" si="424"/>
        <v>0.10482305045976914</v>
      </c>
      <c r="HP144" s="27">
        <f t="shared" si="425"/>
        <v>1.1981274667551611</v>
      </c>
      <c r="HQ144" s="27">
        <f t="shared" si="547"/>
        <v>19.812746675516113</v>
      </c>
    </row>
    <row r="145" spans="1:225" x14ac:dyDescent="0.25">
      <c r="A145" s="6" t="s">
        <v>211</v>
      </c>
      <c r="B145" s="7">
        <v>11.590299999999999</v>
      </c>
      <c r="C145" s="6" t="s">
        <v>151</v>
      </c>
      <c r="D145" s="6" t="s">
        <v>299</v>
      </c>
      <c r="E145" s="8">
        <v>8.9847259658580411E-2</v>
      </c>
      <c r="F145" s="5">
        <f t="shared" si="426"/>
        <v>8.0725300681563708E-3</v>
      </c>
      <c r="G145" s="59">
        <v>0.96000000000000008</v>
      </c>
      <c r="H145" s="5">
        <v>2.8292617438611054</v>
      </c>
      <c r="I145" s="47">
        <f t="shared" si="371"/>
        <v>2.6615876235372169</v>
      </c>
      <c r="J145" s="60">
        <v>16.5</v>
      </c>
      <c r="K145" s="27">
        <v>0.99890000000000001</v>
      </c>
      <c r="L145" s="48">
        <v>1.0939999999999999E-3</v>
      </c>
      <c r="M145" s="49">
        <f t="shared" si="372"/>
        <v>1.0952047251977174E-6</v>
      </c>
      <c r="N145" s="49">
        <f t="shared" si="373"/>
        <v>1.6645185939906066</v>
      </c>
      <c r="O145" s="14">
        <v>1.6581473773109996</v>
      </c>
      <c r="P145" s="14">
        <v>1.0037771781304998</v>
      </c>
      <c r="Q145" s="14">
        <v>0.83258017165629994</v>
      </c>
      <c r="R145" s="13">
        <f t="shared" si="374"/>
        <v>-0.72957224028752821</v>
      </c>
      <c r="S145" s="13">
        <f t="shared" si="374"/>
        <v>-5.4390504805913158E-3</v>
      </c>
      <c r="T145" s="13">
        <f t="shared" si="374"/>
        <v>0.26433889455691201</v>
      </c>
      <c r="U145" s="13">
        <f t="shared" si="375"/>
        <v>0.89352885765474366</v>
      </c>
      <c r="V145" s="13">
        <f t="shared" si="376"/>
        <v>0.16241377119072406</v>
      </c>
      <c r="W145" s="13">
        <f t="shared" si="377"/>
        <v>1.1148818272881516</v>
      </c>
      <c r="X145" s="13">
        <f t="shared" si="427"/>
        <v>-0.15689079873706913</v>
      </c>
      <c r="Y145" s="13">
        <f t="shared" si="428"/>
        <v>1.2901203414107245</v>
      </c>
      <c r="Z145" s="13">
        <f t="shared" si="429"/>
        <v>-0.36750564538405972</v>
      </c>
      <c r="AA145" s="13">
        <f t="shared" si="430"/>
        <v>21.335243148444608</v>
      </c>
      <c r="AB145" s="18">
        <f t="shared" si="431"/>
        <v>9.1607094E-2</v>
      </c>
      <c r="AC145" s="62">
        <v>0.33931113022080595</v>
      </c>
      <c r="AD145" s="17">
        <v>0.37352904010988164</v>
      </c>
      <c r="AE145" s="50">
        <f t="shared" si="378"/>
        <v>0.725579713381035</v>
      </c>
      <c r="AF145" s="17">
        <v>0.50887395129400925</v>
      </c>
      <c r="AG145" s="65">
        <v>3.9459975076806155</v>
      </c>
      <c r="AH145" s="15">
        <f t="shared" si="379"/>
        <v>4.1520481031508893</v>
      </c>
      <c r="AI145" s="65">
        <v>1.0202672533510371</v>
      </c>
      <c r="AJ145" s="15">
        <f t="shared" si="380"/>
        <v>1.3072249461651195</v>
      </c>
      <c r="AK145" s="65">
        <v>4.7984393698279995</v>
      </c>
      <c r="AL145" s="92">
        <f t="shared" si="381"/>
        <v>6.0430409977802461E-2</v>
      </c>
      <c r="AM145" s="92">
        <f t="shared" si="382"/>
        <v>4.2447536354155044</v>
      </c>
      <c r="AN145" s="47">
        <v>1.3623410676297429</v>
      </c>
      <c r="AO145" s="47">
        <f t="shared" si="383"/>
        <v>1.9424988032191286</v>
      </c>
      <c r="AP145" s="5">
        <f t="shared" si="384"/>
        <v>1.2812573782717995</v>
      </c>
      <c r="AQ145" s="5">
        <f t="shared" si="385"/>
        <v>0.88461128885070361</v>
      </c>
      <c r="AR145" s="8">
        <v>4.1980975279519994E-2</v>
      </c>
      <c r="AS145" s="51">
        <f t="shared" si="386"/>
        <v>0.82944720182516163</v>
      </c>
      <c r="AT145" s="51">
        <f t="shared" si="387"/>
        <v>0.60536065241577919</v>
      </c>
      <c r="AU145" s="51">
        <f t="shared" si="388"/>
        <v>0.50211469924132235</v>
      </c>
      <c r="AV145" s="51">
        <f t="shared" si="389"/>
        <v>0.64535078235096099</v>
      </c>
      <c r="AW145" s="52">
        <f t="shared" si="390"/>
        <v>1.481113726108642</v>
      </c>
      <c r="AX145" s="52">
        <f t="shared" si="391"/>
        <v>0.17058840674887474</v>
      </c>
      <c r="AY145" s="9">
        <f t="shared" si="392"/>
        <v>0.59568590510316244</v>
      </c>
      <c r="AZ145" s="9">
        <f t="shared" si="393"/>
        <v>0.74325455152543429</v>
      </c>
      <c r="BA145" s="95">
        <f t="shared" si="432"/>
        <v>0.86008022760714964</v>
      </c>
      <c r="BB145" s="9">
        <f t="shared" si="394"/>
        <v>0.55505344777086651</v>
      </c>
      <c r="BC145" s="9">
        <f t="shared" si="395"/>
        <v>0.36610901592993084</v>
      </c>
      <c r="BD145" s="53">
        <f t="shared" si="368"/>
        <v>48.868257193739019</v>
      </c>
      <c r="BE145" s="53">
        <f t="shared" si="368"/>
        <v>60.974339451714599</v>
      </c>
      <c r="BF145" s="53">
        <f t="shared" si="368"/>
        <v>70.558362066124104</v>
      </c>
      <c r="BG145" s="53">
        <f t="shared" si="368"/>
        <v>45.534894160775558</v>
      </c>
      <c r="BH145" s="53">
        <f t="shared" si="368"/>
        <v>30.034468497810316</v>
      </c>
      <c r="BI145" s="96">
        <f t="shared" si="369"/>
        <v>1.6890268509037878</v>
      </c>
      <c r="BJ145" s="96">
        <f t="shared" si="369"/>
        <v>1.7851471042046407</v>
      </c>
      <c r="BK145" s="96">
        <f t="shared" si="369"/>
        <v>1.8485484905775542</v>
      </c>
      <c r="BL145" s="96">
        <f t="shared" si="369"/>
        <v>1.6583443314588133</v>
      </c>
      <c r="BM145" s="96">
        <f t="shared" si="369"/>
        <v>1.4776199508993053</v>
      </c>
      <c r="BN145" s="99">
        <f t="shared" si="433"/>
        <v>2.4098793859438907</v>
      </c>
      <c r="BO145" s="99">
        <f t="shared" si="434"/>
        <v>3.0068762864548875</v>
      </c>
      <c r="BP145" s="99">
        <f t="shared" si="435"/>
        <v>3.4795008460195911</v>
      </c>
      <c r="BQ145" s="99">
        <f t="shared" si="436"/>
        <v>2.2454985931695735</v>
      </c>
      <c r="BR145" s="99">
        <f t="shared" si="437"/>
        <v>1.481113726108642</v>
      </c>
      <c r="BS145" s="105">
        <f t="shared" si="370"/>
        <v>0.38199530675335719</v>
      </c>
      <c r="BT145" s="105">
        <f t="shared" si="370"/>
        <v>0.47811556005421013</v>
      </c>
      <c r="BU145" s="105">
        <f t="shared" si="370"/>
        <v>0.54151694642712378</v>
      </c>
      <c r="BV145" s="105">
        <f t="shared" si="370"/>
        <v>0.35131278730838283</v>
      </c>
      <c r="BW145" s="105">
        <f t="shared" si="370"/>
        <v>0.17058840674887474</v>
      </c>
      <c r="BX145" s="88">
        <v>100</v>
      </c>
      <c r="BY145" s="89">
        <f t="shared" si="438"/>
        <v>1.1000185275062209</v>
      </c>
      <c r="BZ145" s="89">
        <f t="shared" si="396"/>
        <v>0.10425551526274113</v>
      </c>
      <c r="CA145" s="89">
        <f t="shared" si="397"/>
        <v>34.850912546254222</v>
      </c>
      <c r="CB145" s="89">
        <f t="shared" si="439"/>
        <v>1.3903367901484804</v>
      </c>
      <c r="CC145" s="89">
        <f t="shared" si="398"/>
        <v>9.2734008216519725E-2</v>
      </c>
      <c r="CD145" s="89">
        <f t="shared" si="399"/>
        <v>30.999461297301306</v>
      </c>
      <c r="CE145" s="89">
        <f t="shared" si="440"/>
        <v>1.4269905877683353</v>
      </c>
      <c r="CF145" s="89">
        <f t="shared" si="400"/>
        <v>9.1535273760797287E-2</v>
      </c>
      <c r="CG145" s="89">
        <f t="shared" si="401"/>
        <v>30.598743986785124</v>
      </c>
      <c r="CH145" s="89">
        <f t="shared" si="441"/>
        <v>1.4311220069100701</v>
      </c>
      <c r="CI145" s="89">
        <f t="shared" si="402"/>
        <v>9.1403054458594798E-2</v>
      </c>
      <c r="CJ145" s="89">
        <f t="shared" si="442"/>
        <v>1.7315996124160238</v>
      </c>
      <c r="CK145" s="89">
        <f t="shared" si="443"/>
        <v>-3.3752789078470125</v>
      </c>
      <c r="CL145" s="83">
        <v>240</v>
      </c>
      <c r="CM145" s="84">
        <f t="shared" si="444"/>
        <v>1.7243869934330218</v>
      </c>
      <c r="CN145" s="84">
        <f t="shared" si="445"/>
        <v>0.10252832446124377</v>
      </c>
      <c r="CO145" s="84">
        <f t="shared" si="446"/>
        <v>77.942550845153221</v>
      </c>
      <c r="CP145" s="84">
        <f t="shared" si="447"/>
        <v>2.2414969888872029</v>
      </c>
      <c r="CQ145" s="84">
        <f t="shared" si="448"/>
        <v>8.9927423241409857E-2</v>
      </c>
      <c r="CR145" s="84">
        <f t="shared" si="449"/>
        <v>68.363282002298831</v>
      </c>
      <c r="CS145" s="84">
        <f t="shared" si="450"/>
        <v>2.3111029862150239</v>
      </c>
      <c r="CT145" s="84">
        <f t="shared" si="451"/>
        <v>8.8562849190988946E-2</v>
      </c>
      <c r="CU145" s="84">
        <f t="shared" si="452"/>
        <v>67.325925907134007</v>
      </c>
      <c r="CV145" s="84">
        <f t="shared" si="453"/>
        <v>2.3193584861456582</v>
      </c>
      <c r="CW145" s="84">
        <f t="shared" si="454"/>
        <v>8.8405093855886005E-2</v>
      </c>
      <c r="CX145" s="84">
        <f t="shared" si="455"/>
        <v>-1.605130538398869</v>
      </c>
      <c r="CY145" s="84">
        <f t="shared" si="456"/>
        <v>56.595570296911134</v>
      </c>
      <c r="CZ145" s="88">
        <v>240</v>
      </c>
      <c r="DA145" s="89">
        <f t="shared" si="457"/>
        <v>1.7947053514672138</v>
      </c>
      <c r="DB145" s="89">
        <f t="shared" si="458"/>
        <v>0.10411322758882531</v>
      </c>
      <c r="DC145" s="89">
        <f t="shared" si="459"/>
        <v>84.941354957537314</v>
      </c>
      <c r="DD145" s="89">
        <f t="shared" si="460"/>
        <v>2.6707060369690998</v>
      </c>
      <c r="DE145" s="89">
        <f t="shared" si="461"/>
        <v>8.5347232872172968E-2</v>
      </c>
      <c r="DF145" s="89">
        <f t="shared" si="462"/>
        <v>69.631013944446636</v>
      </c>
      <c r="DG145" s="89">
        <f t="shared" si="463"/>
        <v>2.8817705534575828</v>
      </c>
      <c r="DH145" s="89">
        <f t="shared" si="464"/>
        <v>8.2162338073361013E-2</v>
      </c>
      <c r="DI145" s="89">
        <f t="shared" si="465"/>
        <v>67.032599834409595</v>
      </c>
      <c r="DJ145" s="89">
        <f t="shared" si="466"/>
        <v>2.92401989636407</v>
      </c>
      <c r="DK145" s="89">
        <f t="shared" si="467"/>
        <v>8.1566593924968483E-2</v>
      </c>
      <c r="DL145" s="89">
        <f t="shared" si="468"/>
        <v>-9.2163809615100725</v>
      </c>
      <c r="DM145" s="89">
        <f t="shared" si="469"/>
        <v>97.420349620714305</v>
      </c>
      <c r="DN145" s="83">
        <v>240</v>
      </c>
      <c r="DO145" s="84">
        <f t="shared" si="470"/>
        <v>2.6499649441039956</v>
      </c>
      <c r="DP145" s="84">
        <f t="shared" si="471"/>
        <v>9.5706746155181474E-2</v>
      </c>
      <c r="DQ145" s="84">
        <f t="shared" si="472"/>
        <v>97.426270707542017</v>
      </c>
      <c r="DR145" s="84">
        <f t="shared" si="473"/>
        <v>3.6321182157796263</v>
      </c>
      <c r="DS145" s="84">
        <f t="shared" si="474"/>
        <v>8.1749033742665719E-2</v>
      </c>
      <c r="DT145" s="84">
        <f t="shared" si="475"/>
        <v>83.21778569902564</v>
      </c>
      <c r="DU145" s="84">
        <f t="shared" si="476"/>
        <v>3.8379597016550857</v>
      </c>
      <c r="DV145" s="84">
        <f t="shared" si="477"/>
        <v>7.9526599093930186E-2</v>
      </c>
      <c r="DW145" s="84">
        <f t="shared" si="478"/>
        <v>80.955421462272128</v>
      </c>
      <c r="DX145" s="84">
        <f t="shared" si="479"/>
        <v>3.8751310615126595</v>
      </c>
      <c r="DY145" s="84">
        <f t="shared" si="480"/>
        <v>7.914425912174447E-2</v>
      </c>
      <c r="DZ145" s="84">
        <f t="shared" si="481"/>
        <v>-11.912439597498404</v>
      </c>
      <c r="EA145" s="84">
        <f t="shared" si="482"/>
        <v>161.63629390525364</v>
      </c>
      <c r="EB145" s="88">
        <v>240</v>
      </c>
      <c r="EC145" s="89">
        <f t="shared" si="483"/>
        <v>3.709820178569418</v>
      </c>
      <c r="ED145" s="89">
        <f t="shared" si="484"/>
        <v>8.7013548367293331E-2</v>
      </c>
      <c r="EE145" s="89">
        <f t="shared" si="485"/>
        <v>102.49951095372157</v>
      </c>
      <c r="EF145" s="89">
        <f t="shared" si="486"/>
        <v>4.6698158502703615</v>
      </c>
      <c r="EG145" s="89">
        <f t="shared" si="487"/>
        <v>7.7555648101521865E-2</v>
      </c>
      <c r="EH145" s="89">
        <f t="shared" si="488"/>
        <v>91.358370636140435</v>
      </c>
      <c r="EI145" s="89">
        <f t="shared" si="489"/>
        <v>4.8174539571222406</v>
      </c>
      <c r="EJ145" s="89">
        <f t="shared" si="490"/>
        <v>7.6357996121570945E-2</v>
      </c>
      <c r="EK145" s="89">
        <f t="shared" si="491"/>
        <v>89.947570312039772</v>
      </c>
      <c r="EL145" s="89">
        <f t="shared" si="492"/>
        <v>4.8377771333035522</v>
      </c>
      <c r="EM145" s="89">
        <f t="shared" si="493"/>
        <v>7.6197439921040139E-2</v>
      </c>
      <c r="EN145" s="89">
        <f t="shared" si="494"/>
        <v>-15.192249367882326</v>
      </c>
      <c r="EO145" s="89">
        <f t="shared" si="495"/>
        <v>226.63103771335201</v>
      </c>
      <c r="EP145" s="57">
        <f t="shared" si="403"/>
        <v>21.335243148444608</v>
      </c>
      <c r="EQ145" s="57">
        <f t="shared" si="496"/>
        <v>79.504498838923652</v>
      </c>
      <c r="ER145" s="57">
        <f t="shared" si="404"/>
        <v>9.7449234075560873E-2</v>
      </c>
      <c r="ES145" s="57">
        <f t="shared" si="405"/>
        <v>1.0846099752609926</v>
      </c>
      <c r="ET145" s="57">
        <f t="shared" si="497"/>
        <v>8.4609975260992556</v>
      </c>
      <c r="EU145" s="58">
        <f t="shared" si="406"/>
        <v>2.5082281578926584</v>
      </c>
      <c r="EV145" s="15">
        <f t="shared" si="407"/>
        <v>0.63563855603318631</v>
      </c>
      <c r="EW145" s="15">
        <f t="shared" si="408"/>
        <v>1.3401027729373685</v>
      </c>
      <c r="EX145" s="58">
        <f t="shared" si="498"/>
        <v>0.47432075275833618</v>
      </c>
      <c r="EY145" s="58">
        <v>100</v>
      </c>
      <c r="EZ145" s="58">
        <f t="shared" si="499"/>
        <v>1.0937857067991494</v>
      </c>
      <c r="FA145" s="58">
        <f t="shared" si="500"/>
        <v>2.5966848072512292</v>
      </c>
      <c r="FB145" s="58">
        <f t="shared" si="501"/>
        <v>8.6555141472590524E-2</v>
      </c>
      <c r="FC145" s="58">
        <f t="shared" si="502"/>
        <v>70.61649288463984</v>
      </c>
      <c r="FD145" s="58">
        <f t="shared" si="503"/>
        <v>1.2909569752647712</v>
      </c>
      <c r="FE145" s="58">
        <f t="shared" si="504"/>
        <v>2.9250612592176988</v>
      </c>
      <c r="FF145" s="58">
        <f t="shared" si="505"/>
        <v>8.1552073206456299E-2</v>
      </c>
      <c r="FG145" s="58">
        <f t="shared" si="506"/>
        <v>66.534711853426174</v>
      </c>
      <c r="FH145" s="58">
        <f t="shared" si="507"/>
        <v>1.3295804455591944</v>
      </c>
      <c r="FI145" s="58">
        <f t="shared" si="508"/>
        <v>2.989404551486988</v>
      </c>
      <c r="FJ145" s="58">
        <f t="shared" si="509"/>
        <v>8.0669644548804265E-2</v>
      </c>
      <c r="FK145" s="58">
        <f t="shared" si="510"/>
        <v>65.814777532204829</v>
      </c>
      <c r="FL145" s="58">
        <f t="shared" si="511"/>
        <v>1.3368106599029348</v>
      </c>
      <c r="FM145" s="58">
        <f t="shared" si="512"/>
        <v>3.0014479904389164</v>
      </c>
      <c r="FN145" s="58">
        <f t="shared" si="513"/>
        <v>8.0507636663088883E-2</v>
      </c>
      <c r="FO145" s="58">
        <f t="shared" si="409"/>
        <v>0.89604999606017932</v>
      </c>
      <c r="FP145" s="58">
        <f t="shared" si="514"/>
        <v>-10.395000393982068</v>
      </c>
      <c r="FQ145" s="27">
        <f t="shared" si="410"/>
        <v>0.69851173828367408</v>
      </c>
      <c r="FR145" s="27">
        <f t="shared" si="411"/>
        <v>5.1020153253008246E-6</v>
      </c>
      <c r="FS145" s="27">
        <f t="shared" si="515"/>
        <v>0.69851684029899941</v>
      </c>
      <c r="FT145" s="91">
        <f t="shared" si="548"/>
        <v>0.55000000000000004</v>
      </c>
      <c r="FU145" s="27">
        <f t="shared" si="412"/>
        <v>9.7026852510405395E-2</v>
      </c>
      <c r="FV145" s="27">
        <f t="shared" si="413"/>
        <v>1.079908868440812</v>
      </c>
      <c r="FW145" s="27">
        <f t="shared" si="516"/>
        <v>7.990886844081202</v>
      </c>
      <c r="FX145" s="54">
        <v>240</v>
      </c>
      <c r="FY145" s="55">
        <f t="shared" si="517"/>
        <v>1.1080443403288911</v>
      </c>
      <c r="FZ145" s="55">
        <f t="shared" si="518"/>
        <v>0.1279035679086746</v>
      </c>
      <c r="GA145" s="55">
        <f t="shared" si="519"/>
        <v>64.821959508153668</v>
      </c>
      <c r="GB145" s="55">
        <f t="shared" si="520"/>
        <v>1.4998528942784759</v>
      </c>
      <c r="GC145" s="55">
        <f t="shared" si="521"/>
        <v>0.10993523182644889</v>
      </c>
      <c r="GD145" s="55">
        <f t="shared" si="522"/>
        <v>55.715546192282922</v>
      </c>
      <c r="GE145" s="55">
        <f t="shared" si="523"/>
        <v>1.5533011380761823</v>
      </c>
      <c r="GF145" s="55">
        <f t="shared" si="524"/>
        <v>0.10802726952612048</v>
      </c>
      <c r="GG145" s="55">
        <f t="shared" si="525"/>
        <v>54.74858446480961</v>
      </c>
      <c r="GH145" s="55">
        <f t="shared" si="526"/>
        <v>1.5596040324502676</v>
      </c>
      <c r="GI145" s="55">
        <f t="shared" si="527"/>
        <v>0.10780876092694469</v>
      </c>
      <c r="GJ145" s="57">
        <f t="shared" si="414"/>
        <v>26.62060062548743</v>
      </c>
      <c r="GK145" s="57">
        <f t="shared" si="528"/>
        <v>117.67966340917194</v>
      </c>
      <c r="GL145" s="57">
        <f t="shared" si="415"/>
        <v>0.11560267668807464</v>
      </c>
      <c r="GM145" s="57">
        <f t="shared" si="416"/>
        <v>1.2866577915382709</v>
      </c>
      <c r="GN145" s="57">
        <f t="shared" si="529"/>
        <v>28.665779153827089</v>
      </c>
      <c r="GO145" s="58">
        <f t="shared" si="417"/>
        <v>3.904878681963674</v>
      </c>
      <c r="GP145" s="15">
        <f t="shared" si="418"/>
        <v>0.94047048226641583</v>
      </c>
      <c r="GQ145" s="92">
        <f t="shared" si="419"/>
        <v>1.0473031105686503</v>
      </c>
      <c r="GR145" s="92">
        <f t="shared" si="530"/>
        <v>0.89799263725644052</v>
      </c>
      <c r="GS145" s="58">
        <v>100</v>
      </c>
      <c r="GT145" s="92">
        <f t="shared" si="531"/>
        <v>1.0937857067991494</v>
      </c>
      <c r="GU145" s="92">
        <f t="shared" si="532"/>
        <v>1.1349006053050286</v>
      </c>
      <c r="GV145" s="92">
        <f t="shared" si="533"/>
        <v>0.14624590080117578</v>
      </c>
      <c r="GW145" s="92">
        <f t="shared" si="420"/>
        <v>148.87344198517928</v>
      </c>
      <c r="GX145" s="92">
        <f t="shared" si="534"/>
        <v>0.91644893423911722</v>
      </c>
      <c r="GY145" s="92">
        <f t="shared" si="535"/>
        <v>0.95545318541771074</v>
      </c>
      <c r="GZ145" s="92">
        <f t="shared" si="536"/>
        <v>0.15938883978784593</v>
      </c>
      <c r="HA145" s="92">
        <f t="shared" si="537"/>
        <v>162.2525148619423</v>
      </c>
      <c r="HB145" s="92">
        <f t="shared" si="538"/>
        <v>0.8835089636434067</v>
      </c>
      <c r="HC145" s="92">
        <f t="shared" si="539"/>
        <v>0.9221294104477068</v>
      </c>
      <c r="HD145" s="92">
        <f t="shared" si="540"/>
        <v>0.16224326549938048</v>
      </c>
      <c r="HE145" s="92">
        <f t="shared" si="541"/>
        <v>165.15822489032027</v>
      </c>
      <c r="HF145" s="92">
        <f t="shared" si="542"/>
        <v>0.87692501735298667</v>
      </c>
      <c r="HG145" s="92">
        <f t="shared" si="543"/>
        <v>0.9154691910548044</v>
      </c>
      <c r="HH145" s="92">
        <f t="shared" si="544"/>
        <v>0.1628323718942479</v>
      </c>
      <c r="HI145" s="92">
        <f t="shared" si="421"/>
        <v>1.8123242991829791</v>
      </c>
      <c r="HJ145" s="92">
        <f t="shared" si="545"/>
        <v>81.23242991829791</v>
      </c>
      <c r="HK145" s="27">
        <f t="shared" si="422"/>
        <v>0.62053065646271721</v>
      </c>
      <c r="HL145" s="27">
        <f t="shared" si="423"/>
        <v>9.4299339625380349E-5</v>
      </c>
      <c r="HM145" s="27">
        <f t="shared" si="546"/>
        <v>0.62062495580234256</v>
      </c>
      <c r="HN145" s="27">
        <f t="shared" si="549"/>
        <v>0.55000000000000004</v>
      </c>
      <c r="HO145" s="27">
        <f t="shared" si="424"/>
        <v>0.12674415975585504</v>
      </c>
      <c r="HP145" s="27">
        <f t="shared" si="425"/>
        <v>1.4106624980826665</v>
      </c>
      <c r="HQ145" s="27">
        <f t="shared" si="547"/>
        <v>41.066249808266654</v>
      </c>
    </row>
    <row r="146" spans="1:225" x14ac:dyDescent="0.25">
      <c r="A146" s="6" t="s">
        <v>211</v>
      </c>
      <c r="B146" s="7">
        <v>11.590299999999999</v>
      </c>
      <c r="C146" s="6" t="s">
        <v>152</v>
      </c>
      <c r="D146" s="6" t="s">
        <v>308</v>
      </c>
      <c r="E146" s="8">
        <v>9.1491308325709064E-2</v>
      </c>
      <c r="F146" s="5">
        <f t="shared" si="426"/>
        <v>8.37065949914996E-3</v>
      </c>
      <c r="G146" s="59">
        <v>1.76</v>
      </c>
      <c r="H146" s="5">
        <v>2.672398219995141</v>
      </c>
      <c r="I146" s="47">
        <f t="shared" si="371"/>
        <v>2.672398219995141</v>
      </c>
      <c r="J146" s="60">
        <v>16.5</v>
      </c>
      <c r="K146" s="27">
        <v>0.99890000000000001</v>
      </c>
      <c r="L146" s="48">
        <v>1.0939999999999999E-3</v>
      </c>
      <c r="M146" s="49">
        <f t="shared" si="372"/>
        <v>1.0952047251977174E-6</v>
      </c>
      <c r="N146" s="49">
        <f t="shared" si="373"/>
        <v>1.6753410951998609</v>
      </c>
      <c r="O146" s="14">
        <v>2.0344877794979999</v>
      </c>
      <c r="P146" s="14">
        <v>1.222566054249</v>
      </c>
      <c r="Q146" s="14">
        <v>0.82826051320749994</v>
      </c>
      <c r="R146" s="13">
        <f t="shared" si="374"/>
        <v>-1.0246656146408775</v>
      </c>
      <c r="S146" s="13">
        <f t="shared" si="374"/>
        <v>-0.28991241492231823</v>
      </c>
      <c r="T146" s="13">
        <f t="shared" si="374"/>
        <v>0.27184348416807752</v>
      </c>
      <c r="U146" s="13">
        <f t="shared" si="375"/>
        <v>1.0794543742815601</v>
      </c>
      <c r="V146" s="13">
        <f t="shared" si="376"/>
        <v>-0.11030226569593012</v>
      </c>
      <c r="W146" s="13">
        <f t="shared" si="377"/>
        <v>1.2724228472220971</v>
      </c>
      <c r="X146" s="13">
        <f t="shared" si="427"/>
        <v>-0.34757818179837263</v>
      </c>
      <c r="Y146" s="13">
        <f t="shared" si="428"/>
        <v>1.5771162598231874</v>
      </c>
      <c r="Z146" s="13">
        <f t="shared" si="429"/>
        <v>-0.65728901478159785</v>
      </c>
      <c r="AA146" s="13">
        <f t="shared" si="430"/>
        <v>25.830421973078646</v>
      </c>
      <c r="AB146" s="18">
        <f t="shared" si="431"/>
        <v>0</v>
      </c>
      <c r="AC146" s="62">
        <v>0.65858448296796124</v>
      </c>
      <c r="AD146" s="17">
        <v>0.65858448296796124</v>
      </c>
      <c r="AE146" s="50">
        <f t="shared" si="378"/>
        <v>1.0786809227499263</v>
      </c>
      <c r="AF146" s="17">
        <v>0.81434361175626369</v>
      </c>
      <c r="AG146" s="65">
        <v>5.3510474672488808</v>
      </c>
      <c r="AH146" s="15">
        <f t="shared" si="379"/>
        <v>5.6288527310471927</v>
      </c>
      <c r="AI146" s="65">
        <v>1.8400932262284067</v>
      </c>
      <c r="AJ146" s="15">
        <f t="shared" si="380"/>
        <v>1.9535174722491389</v>
      </c>
      <c r="AK146" s="65">
        <v>6.0977740079329985</v>
      </c>
      <c r="AL146" s="92">
        <f t="shared" si="381"/>
        <v>6.2141030510689907E-2</v>
      </c>
      <c r="AM146" s="92">
        <f t="shared" si="382"/>
        <v>5.1959627941963573</v>
      </c>
      <c r="AN146" s="47">
        <v>1.2365059196146895</v>
      </c>
      <c r="AO146" s="47">
        <f t="shared" si="383"/>
        <v>1.6378778283520565</v>
      </c>
      <c r="AP146" s="5">
        <f t="shared" si="384"/>
        <v>1.0616404888643687</v>
      </c>
      <c r="AQ146" s="5">
        <f t="shared" si="385"/>
        <v>0.85210812789004398</v>
      </c>
      <c r="AR146" s="8">
        <v>5.2108925969489996E-2</v>
      </c>
      <c r="AS146" s="51">
        <f t="shared" si="386"/>
        <v>0.67747710672065509</v>
      </c>
      <c r="AT146" s="51">
        <f t="shared" si="387"/>
        <v>0.60092081484542625</v>
      </c>
      <c r="AU146" s="51">
        <f t="shared" si="388"/>
        <v>0.40711009500969786</v>
      </c>
      <c r="AV146" s="51">
        <f t="shared" si="389"/>
        <v>0.52517403713811017</v>
      </c>
      <c r="AW146" s="52">
        <f t="shared" si="390"/>
        <v>1.4054462335180498</v>
      </c>
      <c r="AX146" s="52">
        <f t="shared" si="391"/>
        <v>0.14781423597472063</v>
      </c>
      <c r="AY146" s="9">
        <f t="shared" si="392"/>
        <v>0.71963624952103999</v>
      </c>
      <c r="AZ146" s="9">
        <f t="shared" si="393"/>
        <v>0.84828189814806465</v>
      </c>
      <c r="BA146" s="95">
        <f t="shared" si="432"/>
        <v>1.0514108398821249</v>
      </c>
      <c r="BB146" s="9">
        <f t="shared" si="394"/>
        <v>0.55217367547166651</v>
      </c>
      <c r="BC146" s="9">
        <f t="shared" si="395"/>
        <v>0.35790821550810525</v>
      </c>
      <c r="BD146" s="53">
        <f t="shared" si="368"/>
        <v>60.117036086929033</v>
      </c>
      <c r="BE146" s="53">
        <f t="shared" si="368"/>
        <v>70.863847557424748</v>
      </c>
      <c r="BF146" s="53">
        <f t="shared" si="368"/>
        <v>87.832850895783096</v>
      </c>
      <c r="BG146" s="53">
        <f t="shared" si="368"/>
        <v>46.127532898288074</v>
      </c>
      <c r="BH146" s="53">
        <f t="shared" si="368"/>
        <v>29.898967876937203</v>
      </c>
      <c r="BI146" s="96">
        <f t="shared" si="369"/>
        <v>1.778997560690281</v>
      </c>
      <c r="BJ146" s="96">
        <f t="shared" si="369"/>
        <v>1.8504247286857665</v>
      </c>
      <c r="BK146" s="96">
        <f t="shared" si="369"/>
        <v>1.9436569793957947</v>
      </c>
      <c r="BL146" s="96">
        <f t="shared" si="369"/>
        <v>1.6639602272657099</v>
      </c>
      <c r="BM146" s="96">
        <f t="shared" si="369"/>
        <v>1.475656196582372</v>
      </c>
      <c r="BN146" s="99">
        <f t="shared" si="433"/>
        <v>2.8258922611109951</v>
      </c>
      <c r="BO146" s="99">
        <f t="shared" si="434"/>
        <v>3.3310623982777514</v>
      </c>
      <c r="BP146" s="99">
        <f t="shared" si="435"/>
        <v>4.1287160807263374</v>
      </c>
      <c r="BQ146" s="99">
        <f t="shared" si="436"/>
        <v>2.1682944923120857</v>
      </c>
      <c r="BR146" s="99">
        <f t="shared" si="437"/>
        <v>1.4054462335180498</v>
      </c>
      <c r="BS146" s="105">
        <f t="shared" si="370"/>
        <v>0.45115560008262956</v>
      </c>
      <c r="BT146" s="105">
        <f t="shared" si="370"/>
        <v>0.5225827680781151</v>
      </c>
      <c r="BU146" s="105">
        <f t="shared" si="370"/>
        <v>0.61581501878814338</v>
      </c>
      <c r="BV146" s="105">
        <f t="shared" si="370"/>
        <v>0.3361182666580585</v>
      </c>
      <c r="BW146" s="105">
        <f t="shared" si="370"/>
        <v>0.14781423597472063</v>
      </c>
      <c r="BX146" s="88">
        <v>100</v>
      </c>
      <c r="BY146" s="89">
        <f t="shared" si="438"/>
        <v>1.1000185275062209</v>
      </c>
      <c r="BZ146" s="89">
        <f t="shared" si="396"/>
        <v>0.10341581431993574</v>
      </c>
      <c r="CA146" s="89">
        <f t="shared" si="397"/>
        <v>33.795845385787331</v>
      </c>
      <c r="CB146" s="89">
        <f t="shared" si="439"/>
        <v>1.3998663416708159</v>
      </c>
      <c r="CC146" s="89">
        <f t="shared" si="398"/>
        <v>9.1673469963058959E-2</v>
      </c>
      <c r="CD146" s="89">
        <f t="shared" si="399"/>
        <v>29.958497520170038</v>
      </c>
      <c r="CE146" s="89">
        <f t="shared" si="440"/>
        <v>1.4378621434347469</v>
      </c>
      <c r="CF146" s="89">
        <f t="shared" si="400"/>
        <v>9.0454115494611756E-2</v>
      </c>
      <c r="CG146" s="89">
        <f t="shared" si="401"/>
        <v>29.560017700066094</v>
      </c>
      <c r="CH146" s="89">
        <f t="shared" si="441"/>
        <v>1.4421466249885557</v>
      </c>
      <c r="CI146" s="89">
        <f t="shared" si="402"/>
        <v>9.0319650228103662E-2</v>
      </c>
      <c r="CJ146" s="89">
        <f t="shared" si="442"/>
        <v>-1.2806223006826989</v>
      </c>
      <c r="CK146" s="89">
        <f t="shared" si="443"/>
        <v>2.6112981482499853</v>
      </c>
      <c r="CL146" s="83">
        <v>241</v>
      </c>
      <c r="CM146" s="84">
        <f t="shared" si="444"/>
        <v>1.7227157554782764</v>
      </c>
      <c r="CN146" s="84">
        <f t="shared" si="445"/>
        <v>0.10264366688099247</v>
      </c>
      <c r="CO146" s="84">
        <f t="shared" si="446"/>
        <v>77.625392086399742</v>
      </c>
      <c r="CP146" s="84">
        <f t="shared" si="447"/>
        <v>2.2436293482442751</v>
      </c>
      <c r="CQ146" s="84">
        <f t="shared" si="448"/>
        <v>8.9942181150309997E-2</v>
      </c>
      <c r="CR146" s="84">
        <f t="shared" si="449"/>
        <v>68.019755032657486</v>
      </c>
      <c r="CS146" s="84">
        <f t="shared" si="450"/>
        <v>2.3138196404536995</v>
      </c>
      <c r="CT146" s="84">
        <f t="shared" si="451"/>
        <v>8.8567466104359255E-2</v>
      </c>
      <c r="CU146" s="84">
        <f t="shared" si="452"/>
        <v>66.980111792196041</v>
      </c>
      <c r="CV146" s="84">
        <f t="shared" si="453"/>
        <v>2.3221454758100228</v>
      </c>
      <c r="CW146" s="84">
        <f t="shared" si="454"/>
        <v>8.840854834834587E-2</v>
      </c>
      <c r="CX146" s="84">
        <f t="shared" si="455"/>
        <v>-3.3694566552579741</v>
      </c>
      <c r="CY146" s="84">
        <f t="shared" si="456"/>
        <v>65.224782025089127</v>
      </c>
      <c r="CZ146" s="88">
        <v>241</v>
      </c>
      <c r="DA146" s="89">
        <f t="shared" si="457"/>
        <v>1.7918517608335542</v>
      </c>
      <c r="DB146" s="89">
        <f t="shared" si="458"/>
        <v>0.11489644705204918</v>
      </c>
      <c r="DC146" s="89">
        <f t="shared" si="459"/>
        <v>113.24409903121429</v>
      </c>
      <c r="DD146" s="89">
        <f t="shared" si="460"/>
        <v>2.3923693908344266</v>
      </c>
      <c r="DE146" s="89">
        <f t="shared" si="461"/>
        <v>9.9435971109994165E-2</v>
      </c>
      <c r="DF146" s="89">
        <f t="shared" si="462"/>
        <v>98.005963183039171</v>
      </c>
      <c r="DG146" s="89">
        <f t="shared" si="463"/>
        <v>2.528410980854257</v>
      </c>
      <c r="DH146" s="89">
        <f t="shared" si="464"/>
        <v>9.6723901073547669E-2</v>
      </c>
      <c r="DI146" s="89">
        <f t="shared" si="465"/>
        <v>95.332895950178568</v>
      </c>
      <c r="DJ146" s="89">
        <f t="shared" si="466"/>
        <v>2.5553111255845486</v>
      </c>
      <c r="DK146" s="89">
        <f t="shared" si="467"/>
        <v>9.6213440564981642E-2</v>
      </c>
      <c r="DL146" s="89">
        <f t="shared" si="468"/>
        <v>5.1612905375249207</v>
      </c>
      <c r="DM146" s="89">
        <f t="shared" si="469"/>
        <v>81.814932840810911</v>
      </c>
      <c r="DN146" s="83">
        <v>241</v>
      </c>
      <c r="DO146" s="84">
        <f t="shared" si="470"/>
        <v>2.6461145463081159</v>
      </c>
      <c r="DP146" s="84">
        <f t="shared" si="471"/>
        <v>0.10265187867479328</v>
      </c>
      <c r="DQ146" s="84">
        <f t="shared" si="472"/>
        <v>119.26226460764904</v>
      </c>
      <c r="DR146" s="84">
        <f t="shared" si="473"/>
        <v>3.3841287913692821</v>
      </c>
      <c r="DS146" s="84">
        <f t="shared" si="474"/>
        <v>9.077113809081272E-2</v>
      </c>
      <c r="DT146" s="84">
        <f t="shared" si="475"/>
        <v>105.45906835295197</v>
      </c>
      <c r="DU146" s="84">
        <f t="shared" si="476"/>
        <v>3.5328691269564607</v>
      </c>
      <c r="DV146" s="84">
        <f t="shared" si="477"/>
        <v>8.8839774458247617E-2</v>
      </c>
      <c r="DW146" s="84">
        <f t="shared" si="478"/>
        <v>103.21518540045098</v>
      </c>
      <c r="DX146" s="84">
        <f t="shared" si="479"/>
        <v>3.5595398892130086</v>
      </c>
      <c r="DY146" s="84">
        <f t="shared" si="480"/>
        <v>8.8506321306553837E-2</v>
      </c>
      <c r="DZ146" s="84">
        <f t="shared" si="481"/>
        <v>-3.2625908119366609</v>
      </c>
      <c r="EA146" s="84">
        <f t="shared" si="482"/>
        <v>153.26759603623742</v>
      </c>
      <c r="EB146" s="88">
        <v>241</v>
      </c>
      <c r="EC146" s="89">
        <f t="shared" si="483"/>
        <v>3.7056499346107086</v>
      </c>
      <c r="ED146" s="89">
        <f t="shared" si="484"/>
        <v>9.6572873175129109E-2</v>
      </c>
      <c r="EE146" s="89">
        <f t="shared" si="485"/>
        <v>139.06682927691233</v>
      </c>
      <c r="EF146" s="89">
        <f t="shared" si="486"/>
        <v>4.2998967660014298</v>
      </c>
      <c r="EG146" s="89">
        <f t="shared" si="487"/>
        <v>8.9651659494407468E-2</v>
      </c>
      <c r="EH146" s="89">
        <f t="shared" si="488"/>
        <v>129.10014598707698</v>
      </c>
      <c r="EI146" s="89">
        <f t="shared" si="489"/>
        <v>4.3872695573369942</v>
      </c>
      <c r="EJ146" s="89">
        <f t="shared" si="490"/>
        <v>8.8754460434652002E-2</v>
      </c>
      <c r="EK146" s="89">
        <f t="shared" si="491"/>
        <v>127.80816176450803</v>
      </c>
      <c r="EL146" s="89">
        <f t="shared" si="492"/>
        <v>4.3992222356743342</v>
      </c>
      <c r="EM146" s="89">
        <f t="shared" si="493"/>
        <v>8.863380557516462E-2</v>
      </c>
      <c r="EN146" s="89">
        <f t="shared" si="494"/>
        <v>-3.1232505063450766</v>
      </c>
      <c r="EO146" s="89">
        <f t="shared" si="495"/>
        <v>213.01248889915905</v>
      </c>
      <c r="EP146" s="57">
        <f t="shared" si="403"/>
        <v>25.830421973078646</v>
      </c>
      <c r="EQ146" s="57">
        <f t="shared" si="496"/>
        <v>111.64374267501647</v>
      </c>
      <c r="ER146" s="57">
        <f t="shared" si="404"/>
        <v>0.11327273984860707</v>
      </c>
      <c r="ES146" s="57">
        <f t="shared" si="405"/>
        <v>1.2380710465452751</v>
      </c>
      <c r="ET146" s="57">
        <f t="shared" si="497"/>
        <v>23.80710465452751</v>
      </c>
      <c r="EU146" s="58">
        <f t="shared" si="406"/>
        <v>3.6606520775254863</v>
      </c>
      <c r="EV146" s="15">
        <f t="shared" si="407"/>
        <v>0.68410009440778274</v>
      </c>
      <c r="EW146" s="15">
        <f t="shared" si="408"/>
        <v>1.2680794933686304</v>
      </c>
      <c r="EX146" s="58">
        <f t="shared" si="498"/>
        <v>0.53947729459017046</v>
      </c>
      <c r="EY146" s="58">
        <v>100</v>
      </c>
      <c r="EZ146" s="58">
        <f t="shared" si="499"/>
        <v>1.0937857067991494</v>
      </c>
      <c r="FA146" s="58">
        <f t="shared" si="500"/>
        <v>2.1975019130085469</v>
      </c>
      <c r="FB146" s="58">
        <f t="shared" si="501"/>
        <v>0.10375117101321896</v>
      </c>
      <c r="FC146" s="58">
        <f t="shared" si="502"/>
        <v>102.25910536209109</v>
      </c>
      <c r="FD146" s="58">
        <f t="shared" si="503"/>
        <v>1.0826025053998927</v>
      </c>
      <c r="FE146" s="58">
        <f t="shared" si="504"/>
        <v>2.1805147304526975</v>
      </c>
      <c r="FF146" s="58">
        <f t="shared" si="505"/>
        <v>0.10415452092298572</v>
      </c>
      <c r="FG146" s="58">
        <f t="shared" si="506"/>
        <v>102.65665461881585</v>
      </c>
      <c r="FH146" s="58">
        <f t="shared" si="507"/>
        <v>1.0806764950121261</v>
      </c>
      <c r="FI146" s="58">
        <f t="shared" si="508"/>
        <v>2.1775892044607805</v>
      </c>
      <c r="FJ146" s="58">
        <f t="shared" si="509"/>
        <v>0.10422446168249523</v>
      </c>
      <c r="FK146" s="58">
        <f t="shared" si="510"/>
        <v>102.72558954673949</v>
      </c>
      <c r="FL146" s="58">
        <f t="shared" si="511"/>
        <v>1.0803437725931124</v>
      </c>
      <c r="FM146" s="58">
        <f t="shared" si="512"/>
        <v>2.1770838158638126</v>
      </c>
      <c r="FN146" s="58">
        <f t="shared" si="513"/>
        <v>0.10423655832239055</v>
      </c>
      <c r="FO146" s="58">
        <f t="shared" si="409"/>
        <v>1.1393055824637286</v>
      </c>
      <c r="FP146" s="58">
        <f t="shared" si="514"/>
        <v>13.930558246372859</v>
      </c>
      <c r="FQ146" s="27">
        <f t="shared" si="410"/>
        <v>0.6300276846368561</v>
      </c>
      <c r="FR146" s="27">
        <f t="shared" si="411"/>
        <v>6.4645481581968899E-5</v>
      </c>
      <c r="FS146" s="27">
        <f t="shared" si="515"/>
        <v>0.63009233011843802</v>
      </c>
      <c r="FT146" s="91">
        <f t="shared" si="548"/>
        <v>0.55000000000000004</v>
      </c>
      <c r="FU146" s="27">
        <f t="shared" si="412"/>
        <v>0.10133657089559875</v>
      </c>
      <c r="FV146" s="27">
        <f t="shared" si="413"/>
        <v>1.1076087198888942</v>
      </c>
      <c r="FW146" s="27">
        <f t="shared" si="516"/>
        <v>10.76087198888942</v>
      </c>
      <c r="FX146" s="54">
        <v>241</v>
      </c>
      <c r="FY146" s="55">
        <f t="shared" si="517"/>
        <v>1.1069791934639766</v>
      </c>
      <c r="FZ146" s="55">
        <f t="shared" si="518"/>
        <v>0.12804695119536166</v>
      </c>
      <c r="GA146" s="55">
        <f t="shared" si="519"/>
        <v>64.557935194919594</v>
      </c>
      <c r="GB146" s="55">
        <f t="shared" si="520"/>
        <v>1.5012694609953599</v>
      </c>
      <c r="GC146" s="55">
        <f t="shared" si="521"/>
        <v>0.1099536488806742</v>
      </c>
      <c r="GD146" s="55">
        <f t="shared" si="522"/>
        <v>55.43576377740915</v>
      </c>
      <c r="GE146" s="55">
        <f t="shared" si="523"/>
        <v>1.5551108977707595</v>
      </c>
      <c r="GF146" s="55">
        <f t="shared" si="524"/>
        <v>0.10803346086329026</v>
      </c>
      <c r="GG146" s="55">
        <f t="shared" si="525"/>
        <v>54.467655029554606</v>
      </c>
      <c r="GH146" s="55">
        <f t="shared" si="526"/>
        <v>1.5614609361248921</v>
      </c>
      <c r="GI146" s="55">
        <f t="shared" si="527"/>
        <v>0.10781356567192195</v>
      </c>
      <c r="GJ146" s="57">
        <f t="shared" si="414"/>
        <v>30.447992851766433</v>
      </c>
      <c r="GK146" s="57">
        <f t="shared" si="528"/>
        <v>148.43798232662942</v>
      </c>
      <c r="GL146" s="57">
        <f t="shared" si="415"/>
        <v>0.12776411552013242</v>
      </c>
      <c r="GM146" s="57">
        <f t="shared" si="416"/>
        <v>1.3964617826350472</v>
      </c>
      <c r="GN146" s="57">
        <f t="shared" si="529"/>
        <v>39.646178263504716</v>
      </c>
      <c r="GO146" s="58">
        <f t="shared" si="417"/>
        <v>5.086426694262177</v>
      </c>
      <c r="GP146" s="15">
        <f t="shared" si="418"/>
        <v>0.90363470804749535</v>
      </c>
      <c r="GQ146" s="92">
        <f t="shared" si="419"/>
        <v>1.048702855819442</v>
      </c>
      <c r="GR146" s="92">
        <f t="shared" si="530"/>
        <v>0.86166896851006247</v>
      </c>
      <c r="GS146" s="58">
        <v>100</v>
      </c>
      <c r="GT146" s="92">
        <f t="shared" si="531"/>
        <v>1.0937857067991494</v>
      </c>
      <c r="GU146" s="92">
        <f t="shared" si="532"/>
        <v>1.197323929687693</v>
      </c>
      <c r="GV146" s="92">
        <f t="shared" si="533"/>
        <v>0.1526038150173355</v>
      </c>
      <c r="GW146" s="92">
        <f t="shared" si="420"/>
        <v>177.29706267132616</v>
      </c>
      <c r="GX146" s="92">
        <f t="shared" si="534"/>
        <v>0.85130545934854762</v>
      </c>
      <c r="GY146" s="92">
        <f t="shared" si="535"/>
        <v>0.94309554512404425</v>
      </c>
      <c r="GZ146" s="92">
        <f t="shared" si="536"/>
        <v>0.17194651396903357</v>
      </c>
      <c r="HA146" s="92">
        <f t="shared" si="537"/>
        <v>199.76965752671842</v>
      </c>
      <c r="HB146" s="92">
        <f t="shared" si="538"/>
        <v>0.81055799233096881</v>
      </c>
      <c r="HC146" s="92">
        <f t="shared" si="539"/>
        <v>0.9003732416832877</v>
      </c>
      <c r="HD146" s="92">
        <f t="shared" si="540"/>
        <v>0.17597862995095265</v>
      </c>
      <c r="HE146" s="92">
        <f t="shared" si="541"/>
        <v>204.45422140779277</v>
      </c>
      <c r="HF146" s="92">
        <f t="shared" si="542"/>
        <v>0.80297017713283381</v>
      </c>
      <c r="HG146" s="92">
        <f t="shared" si="543"/>
        <v>0.89241814373698558</v>
      </c>
      <c r="HH146" s="92">
        <f t="shared" si="544"/>
        <v>0.17676123466671442</v>
      </c>
      <c r="HI146" s="92">
        <f t="shared" si="421"/>
        <v>1.9320002949071886</v>
      </c>
      <c r="HJ146" s="92">
        <f t="shared" si="545"/>
        <v>93.200029490718862</v>
      </c>
      <c r="HK146" s="27">
        <f t="shared" si="422"/>
        <v>0.58690647006376573</v>
      </c>
      <c r="HL146" s="27">
        <f t="shared" si="423"/>
        <v>3.7991102813535958E-4</v>
      </c>
      <c r="HM146" s="27">
        <f t="shared" si="546"/>
        <v>0.58728638109190112</v>
      </c>
      <c r="HN146" s="27">
        <f t="shared" si="549"/>
        <v>0.55000000000000004</v>
      </c>
      <c r="HO146" s="27">
        <f t="shared" si="424"/>
        <v>0.1303753091336087</v>
      </c>
      <c r="HP146" s="27">
        <f t="shared" si="425"/>
        <v>1.4250021288303429</v>
      </c>
      <c r="HQ146" s="27">
        <f t="shared" si="547"/>
        <v>42.500212883034294</v>
      </c>
    </row>
    <row r="147" spans="1:225" x14ac:dyDescent="0.25">
      <c r="A147" s="6" t="s">
        <v>211</v>
      </c>
      <c r="B147" s="7">
        <v>11.590299999999999</v>
      </c>
      <c r="C147" s="6" t="s">
        <v>153</v>
      </c>
      <c r="D147" s="6" t="s">
        <v>312</v>
      </c>
      <c r="E147" s="8">
        <v>0.10427528675703858</v>
      </c>
      <c r="F147" s="5">
        <f t="shared" si="426"/>
        <v>1.0873335428262625E-2</v>
      </c>
      <c r="G147" s="59">
        <v>0.73</v>
      </c>
      <c r="H147" s="5">
        <v>3.1892419714471334</v>
      </c>
      <c r="I147" s="47">
        <f t="shared" si="371"/>
        <v>3.1892419714471334</v>
      </c>
      <c r="J147" s="60">
        <v>16.5</v>
      </c>
      <c r="K147" s="27">
        <v>0.99890000000000001</v>
      </c>
      <c r="L147" s="48">
        <v>1.0939999999999999E-3</v>
      </c>
      <c r="M147" s="49">
        <f t="shared" si="372"/>
        <v>1.0952047251977174E-6</v>
      </c>
      <c r="N147" s="49">
        <f t="shared" si="373"/>
        <v>2.1927540008480664</v>
      </c>
      <c r="O147" s="14">
        <v>1.0705023150147999</v>
      </c>
      <c r="P147" s="14">
        <v>1.0689957846401998</v>
      </c>
      <c r="Q147" s="14">
        <v>0.81258418043579994</v>
      </c>
      <c r="R147" s="13">
        <f t="shared" si="374"/>
        <v>-9.8287915626981567E-2</v>
      </c>
      <c r="S147" s="13">
        <f t="shared" si="374"/>
        <v>-9.6256164105485181E-2</v>
      </c>
      <c r="T147" s="13">
        <f t="shared" si="374"/>
        <v>0.29941081674339054</v>
      </c>
      <c r="U147" s="13">
        <f t="shared" si="375"/>
        <v>0.75894841030834959</v>
      </c>
      <c r="V147" s="13">
        <f t="shared" si="376"/>
        <v>0.39792627343882686</v>
      </c>
      <c r="W147" s="13">
        <f t="shared" si="377"/>
        <v>0.97606181353827481</v>
      </c>
      <c r="X147" s="13">
        <f t="shared" si="427"/>
        <v>3.4955579003641296E-2</v>
      </c>
      <c r="Y147" s="13">
        <f t="shared" si="428"/>
        <v>1.0697487846211353</v>
      </c>
      <c r="Z147" s="13">
        <f t="shared" si="429"/>
        <v>-9.7272039866233229E-2</v>
      </c>
      <c r="AA147" s="13">
        <f t="shared" si="430"/>
        <v>19.865600135915358</v>
      </c>
      <c r="AB147" s="18">
        <f t="shared" si="431"/>
        <v>0</v>
      </c>
      <c r="AC147" s="62">
        <v>0.22889451679602696</v>
      </c>
      <c r="AD147" s="17">
        <v>0.22889451679602696</v>
      </c>
      <c r="AE147" s="50">
        <f t="shared" si="378"/>
        <v>0.48688970184339125</v>
      </c>
      <c r="AF147" s="17">
        <v>0.287676746559346</v>
      </c>
      <c r="AG147" s="65">
        <v>2.6515532552427294</v>
      </c>
      <c r="AH147" s="15">
        <f t="shared" si="379"/>
        <v>3.0354343051582107</v>
      </c>
      <c r="AI147" s="65">
        <v>0.64747744342274649</v>
      </c>
      <c r="AJ147" s="15">
        <f t="shared" si="380"/>
        <v>0.89878017607160232</v>
      </c>
      <c r="AK147" s="65">
        <v>3.487498900721</v>
      </c>
      <c r="AL147" s="92">
        <f t="shared" si="381"/>
        <v>4.9582905749153982E-7</v>
      </c>
      <c r="AM147" s="92">
        <f t="shared" si="382"/>
        <v>3.3607161727078791</v>
      </c>
      <c r="AN147" s="47">
        <v>1.256809252515652</v>
      </c>
      <c r="AO147" s="47">
        <f t="shared" si="383"/>
        <v>2.127135715868937</v>
      </c>
      <c r="AP147" s="5">
        <f t="shared" si="384"/>
        <v>1.3881258493275062</v>
      </c>
      <c r="AQ147" s="5">
        <f t="shared" si="385"/>
        <v>0.96364651814315694</v>
      </c>
      <c r="AR147" s="8">
        <v>1.2900103576579997E-2</v>
      </c>
      <c r="AS147" s="51">
        <f t="shared" si="386"/>
        <v>0.76013787155325185</v>
      </c>
      <c r="AT147" s="51">
        <f t="shared" si="387"/>
        <v>0.99859268835436454</v>
      </c>
      <c r="AU147" s="51">
        <f t="shared" si="388"/>
        <v>0.7590681206743265</v>
      </c>
      <c r="AV147" s="51">
        <f t="shared" si="389"/>
        <v>0.75960280779714706</v>
      </c>
      <c r="AW147" s="52">
        <f t="shared" si="390"/>
        <v>1.3987396160883465</v>
      </c>
      <c r="AX147" s="52">
        <f t="shared" si="391"/>
        <v>0.14573687544899197</v>
      </c>
      <c r="AY147" s="9">
        <f t="shared" si="392"/>
        <v>0.50596560687223302</v>
      </c>
      <c r="AZ147" s="9">
        <f t="shared" si="393"/>
        <v>0.65070787569218314</v>
      </c>
      <c r="BA147" s="95">
        <f t="shared" si="432"/>
        <v>0.71316585641409014</v>
      </c>
      <c r="BB147" s="9">
        <f t="shared" si="394"/>
        <v>0.54172278695719989</v>
      </c>
      <c r="BC147" s="9">
        <f t="shared" si="395"/>
        <v>0.35351736052151356</v>
      </c>
      <c r="BD147" s="53">
        <f t="shared" si="368"/>
        <v>48.173375746051896</v>
      </c>
      <c r="BE147" s="53">
        <f t="shared" si="368"/>
        <v>61.954398818555447</v>
      </c>
      <c r="BF147" s="53">
        <f t="shared" si="368"/>
        <v>67.901071344887626</v>
      </c>
      <c r="BG147" s="53">
        <f t="shared" si="368"/>
        <v>51.577844446011042</v>
      </c>
      <c r="BH147" s="53">
        <f t="shared" si="368"/>
        <v>33.658660608241355</v>
      </c>
      <c r="BI147" s="96">
        <f t="shared" si="369"/>
        <v>1.6828070805372728</v>
      </c>
      <c r="BJ147" s="96">
        <f t="shared" si="369"/>
        <v>1.7920721471092489</v>
      </c>
      <c r="BK147" s="96">
        <f t="shared" si="369"/>
        <v>1.8318766266443058</v>
      </c>
      <c r="BL147" s="96">
        <f t="shared" si="369"/>
        <v>1.712463188039135</v>
      </c>
      <c r="BM147" s="96">
        <f t="shared" si="369"/>
        <v>1.527096829939762</v>
      </c>
      <c r="BN147" s="99">
        <f t="shared" si="433"/>
        <v>2.0019218792150553</v>
      </c>
      <c r="BO147" s="99">
        <f t="shared" si="434"/>
        <v>2.5746143920305675</v>
      </c>
      <c r="BP147" s="99">
        <f t="shared" si="435"/>
        <v>2.8217379048553282</v>
      </c>
      <c r="BQ147" s="99">
        <f t="shared" si="436"/>
        <v>2.1434000353957456</v>
      </c>
      <c r="BR147" s="99">
        <f t="shared" si="437"/>
        <v>1.3987396160883465</v>
      </c>
      <c r="BS147" s="105">
        <f t="shared" si="370"/>
        <v>0.30144712604650264</v>
      </c>
      <c r="BT147" s="105">
        <f t="shared" si="370"/>
        <v>0.41071219261847858</v>
      </c>
      <c r="BU147" s="105">
        <f t="shared" si="370"/>
        <v>0.45051667215353558</v>
      </c>
      <c r="BV147" s="105">
        <f t="shared" si="370"/>
        <v>0.33110323354836474</v>
      </c>
      <c r="BW147" s="105">
        <f t="shared" si="370"/>
        <v>0.14573687544899197</v>
      </c>
      <c r="BX147" s="88">
        <v>100</v>
      </c>
      <c r="BY147" s="89">
        <f t="shared" si="438"/>
        <v>1.1000185275062209</v>
      </c>
      <c r="BZ147" s="89">
        <f t="shared" si="396"/>
        <v>0.11758443333658093</v>
      </c>
      <c r="CA147" s="89">
        <f t="shared" si="397"/>
        <v>37.954674185743364</v>
      </c>
      <c r="CB147" s="89">
        <f t="shared" si="439"/>
        <v>1.3642289379539192</v>
      </c>
      <c r="CC147" s="89">
        <f t="shared" si="398"/>
        <v>0.1055859670159289</v>
      </c>
      <c r="CD147" s="89">
        <f t="shared" si="399"/>
        <v>34.081730574020511</v>
      </c>
      <c r="CE147" s="89">
        <f t="shared" si="440"/>
        <v>1.3972486279824683</v>
      </c>
      <c r="CF147" s="89">
        <f t="shared" si="400"/>
        <v>0.1043309074087142</v>
      </c>
      <c r="CG147" s="89">
        <f t="shared" si="401"/>
        <v>33.676614206795549</v>
      </c>
      <c r="CH147" s="89">
        <f t="shared" si="441"/>
        <v>1.4009660940446393</v>
      </c>
      <c r="CI147" s="89">
        <f t="shared" si="402"/>
        <v>0.10419239433583548</v>
      </c>
      <c r="CJ147" s="89">
        <f t="shared" si="442"/>
        <v>-7.9493831933774572E-2</v>
      </c>
      <c r="CK147" s="89">
        <f t="shared" si="443"/>
        <v>0.15917744308402426</v>
      </c>
      <c r="CL147" s="83">
        <v>242</v>
      </c>
      <c r="CM147" s="84">
        <f t="shared" si="444"/>
        <v>1.7210530474659955</v>
      </c>
      <c r="CN147" s="84">
        <f t="shared" si="445"/>
        <v>0.11636861924093538</v>
      </c>
      <c r="CO147" s="84">
        <f t="shared" si="446"/>
        <v>86.33938196100307</v>
      </c>
      <c r="CP147" s="84">
        <f t="shared" si="447"/>
        <v>2.1886487890814128</v>
      </c>
      <c r="CQ147" s="84">
        <f t="shared" si="448"/>
        <v>0.10319174854898402</v>
      </c>
      <c r="CR147" s="84">
        <f t="shared" si="449"/>
        <v>76.562838429386375</v>
      </c>
      <c r="CS147" s="84">
        <f t="shared" si="450"/>
        <v>2.2508522931779518</v>
      </c>
      <c r="CT147" s="84">
        <f t="shared" si="451"/>
        <v>0.10175587927874118</v>
      </c>
      <c r="CU147" s="84">
        <f t="shared" si="452"/>
        <v>75.497499112152695</v>
      </c>
      <c r="CV147" s="84">
        <f t="shared" si="453"/>
        <v>2.2582193565717312</v>
      </c>
      <c r="CW147" s="84">
        <f t="shared" si="454"/>
        <v>0.1015897629079074</v>
      </c>
      <c r="CX147" s="84">
        <f t="shared" si="455"/>
        <v>-2.5754173713168016</v>
      </c>
      <c r="CY147" s="84">
        <f t="shared" si="456"/>
        <v>61.446728940656435</v>
      </c>
      <c r="CZ147" s="88">
        <v>242</v>
      </c>
      <c r="DA147" s="89">
        <f t="shared" si="457"/>
        <v>1.7890144954348348</v>
      </c>
      <c r="DB147" s="89">
        <f t="shared" si="458"/>
        <v>0.11030571806638334</v>
      </c>
      <c r="DC147" s="89">
        <f t="shared" si="459"/>
        <v>76.438995786189025</v>
      </c>
      <c r="DD147" s="89">
        <f t="shared" si="460"/>
        <v>2.7807078305957917</v>
      </c>
      <c r="DE147" s="89">
        <f t="shared" si="461"/>
        <v>8.8476365881192315E-2</v>
      </c>
      <c r="DF147" s="89">
        <f t="shared" si="462"/>
        <v>61.311822064380138</v>
      </c>
      <c r="DG147" s="89">
        <f t="shared" si="463"/>
        <v>3.025567357552994</v>
      </c>
      <c r="DH147" s="89">
        <f t="shared" si="464"/>
        <v>8.4820639576130855E-2</v>
      </c>
      <c r="DI147" s="89">
        <f t="shared" si="465"/>
        <v>58.77849874690822</v>
      </c>
      <c r="DJ147" s="89">
        <f t="shared" si="466"/>
        <v>3.0748227383376947</v>
      </c>
      <c r="DK147" s="89">
        <f t="shared" si="467"/>
        <v>8.4138528786323871E-2</v>
      </c>
      <c r="DL147" s="89">
        <f t="shared" si="468"/>
        <v>-19.311150893915407</v>
      </c>
      <c r="DM147" s="89">
        <f t="shared" si="469"/>
        <v>119.82810116843679</v>
      </c>
      <c r="DN147" s="83">
        <v>242</v>
      </c>
      <c r="DO147" s="84">
        <f t="shared" si="470"/>
        <v>2.6422856521700093</v>
      </c>
      <c r="DP147" s="84">
        <f t="shared" si="471"/>
        <v>0.10293133508304216</v>
      </c>
      <c r="DQ147" s="84">
        <f t="shared" si="472"/>
        <v>91.733849644350826</v>
      </c>
      <c r="DR147" s="84">
        <f t="shared" si="473"/>
        <v>3.7093976471506283</v>
      </c>
      <c r="DS147" s="84">
        <f t="shared" si="474"/>
        <v>8.6873194776185866E-2</v>
      </c>
      <c r="DT147" s="84">
        <f t="shared" si="475"/>
        <v>77.422609755267402</v>
      </c>
      <c r="DU147" s="84">
        <f t="shared" si="476"/>
        <v>3.9360710393624916</v>
      </c>
      <c r="DV147" s="84">
        <f t="shared" si="477"/>
        <v>8.4334645766005356E-2</v>
      </c>
      <c r="DW147" s="84">
        <f t="shared" si="478"/>
        <v>75.160219269155093</v>
      </c>
      <c r="DX147" s="84">
        <f t="shared" si="479"/>
        <v>3.9771043220481959</v>
      </c>
      <c r="DY147" s="84">
        <f t="shared" si="480"/>
        <v>8.3898461633674468E-2</v>
      </c>
      <c r="DZ147" s="84">
        <f t="shared" si="481"/>
        <v>-19.541375293306185</v>
      </c>
      <c r="EA147" s="84">
        <f t="shared" si="482"/>
        <v>184.33485949088868</v>
      </c>
      <c r="EB147" s="88">
        <v>242</v>
      </c>
      <c r="EC147" s="89">
        <f t="shared" si="483"/>
        <v>3.7015016175335589</v>
      </c>
      <c r="ED147" s="89">
        <f t="shared" si="484"/>
        <v>9.1043879887401952E-2</v>
      </c>
      <c r="EE147" s="89">
        <f t="shared" si="485"/>
        <v>88.927738911241747</v>
      </c>
      <c r="EF147" s="89">
        <f t="shared" si="486"/>
        <v>4.8527221280229567</v>
      </c>
      <c r="EG147" s="89">
        <f t="shared" si="487"/>
        <v>7.9514625341867581E-2</v>
      </c>
      <c r="EH147" s="89">
        <f t="shared" si="488"/>
        <v>77.666459851797811</v>
      </c>
      <c r="EI147" s="89">
        <f t="shared" si="489"/>
        <v>5.033752236669697</v>
      </c>
      <c r="EJ147" s="89">
        <f t="shared" si="490"/>
        <v>7.8071731449300685E-2</v>
      </c>
      <c r="EK147" s="89">
        <f t="shared" si="491"/>
        <v>76.257103269966009</v>
      </c>
      <c r="EL147" s="89">
        <f t="shared" si="492"/>
        <v>5.0587495384164782</v>
      </c>
      <c r="EM147" s="89">
        <f t="shared" si="493"/>
        <v>7.7878600767852496E-2</v>
      </c>
      <c r="EN147" s="89">
        <f t="shared" si="494"/>
        <v>-25.314421863629455</v>
      </c>
      <c r="EO147" s="89">
        <f t="shared" si="495"/>
        <v>261.6648502859706</v>
      </c>
      <c r="EP147" s="57">
        <f t="shared" si="403"/>
        <v>19.865600135915358</v>
      </c>
      <c r="EQ147" s="57">
        <f t="shared" si="496"/>
        <v>69.858211815491813</v>
      </c>
      <c r="ER147" s="57">
        <f t="shared" si="404"/>
        <v>0.10080928115140941</v>
      </c>
      <c r="ES147" s="57">
        <f t="shared" si="405"/>
        <v>0.96676100624201633</v>
      </c>
      <c r="ET147" s="57">
        <f t="shared" si="497"/>
        <v>-3.323899375798367</v>
      </c>
      <c r="EU147" s="58">
        <f t="shared" si="406"/>
        <v>1.8095658178112308</v>
      </c>
      <c r="EV147" s="15">
        <f t="shared" si="407"/>
        <v>0.68245501546435239</v>
      </c>
      <c r="EW147" s="15">
        <f t="shared" si="408"/>
        <v>1.2226350048336598</v>
      </c>
      <c r="EX147" s="58">
        <f t="shared" si="498"/>
        <v>0.55818376929032942</v>
      </c>
      <c r="EY147" s="58">
        <v>100</v>
      </c>
      <c r="EZ147" s="58">
        <f t="shared" si="499"/>
        <v>1.0937857067991494</v>
      </c>
      <c r="FA147" s="58">
        <f t="shared" si="500"/>
        <v>2.1024808726068769</v>
      </c>
      <c r="FB147" s="58">
        <f t="shared" si="501"/>
        <v>0.10175105692940707</v>
      </c>
      <c r="FC147" s="58">
        <f t="shared" si="502"/>
        <v>70.510837952992446</v>
      </c>
      <c r="FD147" s="58">
        <f t="shared" si="503"/>
        <v>1.2919090514251492</v>
      </c>
      <c r="FE147" s="58">
        <f t="shared" si="504"/>
        <v>2.3958300173355029</v>
      </c>
      <c r="FF147" s="58">
        <f t="shared" si="505"/>
        <v>9.5318446348484007E-2</v>
      </c>
      <c r="FG147" s="58">
        <f t="shared" si="506"/>
        <v>66.053206003273743</v>
      </c>
      <c r="FH147" s="58">
        <f t="shared" si="507"/>
        <v>1.3344013936009869</v>
      </c>
      <c r="FI147" s="58">
        <f t="shared" si="508"/>
        <v>2.4586655694326769</v>
      </c>
      <c r="FJ147" s="58">
        <f t="shared" si="509"/>
        <v>9.4092547313418512E-2</v>
      </c>
      <c r="FK147" s="58">
        <f t="shared" si="510"/>
        <v>65.203689832958162</v>
      </c>
      <c r="FL147" s="58">
        <f t="shared" si="511"/>
        <v>1.3430535466771876</v>
      </c>
      <c r="FM147" s="58">
        <f t="shared" si="512"/>
        <v>2.4714553470812648</v>
      </c>
      <c r="FN147" s="58">
        <f t="shared" si="513"/>
        <v>9.3848767119430368E-2</v>
      </c>
      <c r="FO147" s="58">
        <f t="shared" si="409"/>
        <v>0.90000967667533727</v>
      </c>
      <c r="FP147" s="58">
        <f t="shared" si="514"/>
        <v>-9.9990323324662729</v>
      </c>
      <c r="FQ147" s="27">
        <f t="shared" si="410"/>
        <v>0.78111337659825031</v>
      </c>
      <c r="FR147" s="27">
        <f t="shared" si="411"/>
        <v>3.4207481527366114E-7</v>
      </c>
      <c r="FS147" s="27">
        <f t="shared" si="515"/>
        <v>0.78111371867306556</v>
      </c>
      <c r="FT147" s="91">
        <f t="shared" si="548"/>
        <v>0.55000000000000004</v>
      </c>
      <c r="FU147" s="27">
        <f t="shared" si="412"/>
        <v>0.10348419904163964</v>
      </c>
      <c r="FV147" s="27">
        <f t="shared" si="413"/>
        <v>0.99241346880932413</v>
      </c>
      <c r="FW147" s="27">
        <f t="shared" si="516"/>
        <v>-0.75865311906758714</v>
      </c>
      <c r="FX147" s="54">
        <v>242</v>
      </c>
      <c r="FY147" s="55">
        <f t="shared" si="517"/>
        <v>1.1059194747182837</v>
      </c>
      <c r="FZ147" s="55">
        <f t="shared" si="518"/>
        <v>0.14516812138582402</v>
      </c>
      <c r="GA147" s="55">
        <f t="shared" si="519"/>
        <v>71.804729732400148</v>
      </c>
      <c r="GB147" s="55">
        <f t="shared" si="520"/>
        <v>1.464777968202476</v>
      </c>
      <c r="GC147" s="55">
        <f t="shared" si="521"/>
        <v>0.12613833963459239</v>
      </c>
      <c r="GD147" s="55">
        <f t="shared" si="522"/>
        <v>62.391999702767194</v>
      </c>
      <c r="GE147" s="55">
        <f t="shared" si="523"/>
        <v>1.5131663826967163</v>
      </c>
      <c r="GF147" s="55">
        <f t="shared" si="524"/>
        <v>0.12410511104383498</v>
      </c>
      <c r="GG147" s="55">
        <f t="shared" si="525"/>
        <v>61.386300737665188</v>
      </c>
      <c r="GH147" s="55">
        <f t="shared" si="526"/>
        <v>1.5188646367294858</v>
      </c>
      <c r="GI147" s="55">
        <f t="shared" si="527"/>
        <v>0.12387209259196218</v>
      </c>
      <c r="GJ147" s="57">
        <f t="shared" si="414"/>
        <v>25.548579366296917</v>
      </c>
      <c r="GK147" s="57">
        <f t="shared" si="528"/>
        <v>109.51782132230649</v>
      </c>
      <c r="GL147" s="57">
        <f t="shared" si="415"/>
        <v>0.12288610592268187</v>
      </c>
      <c r="GM147" s="57">
        <f t="shared" si="416"/>
        <v>1.1784777557985191</v>
      </c>
      <c r="GN147" s="57">
        <f t="shared" si="529"/>
        <v>17.847775579851909</v>
      </c>
      <c r="GO147" s="58">
        <f t="shared" si="417"/>
        <v>2.9929848402432064</v>
      </c>
      <c r="GP147" s="15">
        <f t="shared" si="418"/>
        <v>0.98601535706344612</v>
      </c>
      <c r="GQ147" s="92">
        <f t="shared" si="419"/>
        <v>1.0000003718719199</v>
      </c>
      <c r="GR147" s="92">
        <f t="shared" si="530"/>
        <v>0.98601499039215856</v>
      </c>
      <c r="GS147" s="58">
        <v>100</v>
      </c>
      <c r="GT147" s="92">
        <f t="shared" si="531"/>
        <v>1.0937857067991494</v>
      </c>
      <c r="GU147" s="92">
        <f t="shared" si="532"/>
        <v>1.0052998860885372</v>
      </c>
      <c r="GV147" s="92">
        <f t="shared" si="533"/>
        <v>0.16687438281232217</v>
      </c>
      <c r="GW147" s="92">
        <f t="shared" si="420"/>
        <v>148.72079071013027</v>
      </c>
      <c r="GX147" s="92">
        <f t="shared" si="534"/>
        <v>0.91685207703766836</v>
      </c>
      <c r="GY147" s="92">
        <f t="shared" si="535"/>
        <v>0.84030224159668299</v>
      </c>
      <c r="GZ147" s="92">
        <f t="shared" si="536"/>
        <v>0.18252389508462932</v>
      </c>
      <c r="HA147" s="92">
        <f t="shared" si="537"/>
        <v>162.66785556299607</v>
      </c>
      <c r="HB147" s="92">
        <f t="shared" si="538"/>
        <v>0.88255633357005325</v>
      </c>
      <c r="HC147" s="92">
        <f t="shared" si="539"/>
        <v>0.80836178049335006</v>
      </c>
      <c r="HD147" s="92">
        <f t="shared" si="540"/>
        <v>0.186094956539337</v>
      </c>
      <c r="HE147" s="92">
        <f t="shared" si="541"/>
        <v>165.85043562272813</v>
      </c>
      <c r="HF147" s="92">
        <f t="shared" si="542"/>
        <v>0.87538383823356369</v>
      </c>
      <c r="HG147" s="92">
        <f t="shared" si="543"/>
        <v>0.80168374769806194</v>
      </c>
      <c r="HH147" s="92">
        <f t="shared" si="544"/>
        <v>0.18686843543532242</v>
      </c>
      <c r="HI147" s="92">
        <f t="shared" si="421"/>
        <v>1.792068295824742</v>
      </c>
      <c r="HJ147" s="92">
        <f t="shared" si="545"/>
        <v>79.206829582474199</v>
      </c>
      <c r="HK147" s="27">
        <f t="shared" si="422"/>
        <v>0.66350354987213211</v>
      </c>
      <c r="HL147" s="27">
        <f t="shared" si="423"/>
        <v>1.7982802743492079E-5</v>
      </c>
      <c r="HM147" s="27">
        <f t="shared" si="546"/>
        <v>0.66352153267487557</v>
      </c>
      <c r="HN147" s="27">
        <f t="shared" si="549"/>
        <v>0.55000000000000004</v>
      </c>
      <c r="HO147" s="27">
        <f t="shared" si="424"/>
        <v>0.13899105254793262</v>
      </c>
      <c r="HP147" s="27">
        <f t="shared" si="425"/>
        <v>1.3329241939346739</v>
      </c>
      <c r="HQ147" s="27">
        <f t="shared" si="547"/>
        <v>33.292419393467384</v>
      </c>
    </row>
    <row r="148" spans="1:225" x14ac:dyDescent="0.25">
      <c r="A148" s="6" t="s">
        <v>211</v>
      </c>
      <c r="B148" s="7">
        <v>11.590299999999999</v>
      </c>
      <c r="C148" s="6" t="s">
        <v>154</v>
      </c>
      <c r="D148" s="6" t="s">
        <v>302</v>
      </c>
      <c r="E148" s="8">
        <v>9.1491308325709064E-2</v>
      </c>
      <c r="F148" s="5">
        <f t="shared" si="426"/>
        <v>8.37065949914996E-3</v>
      </c>
      <c r="G148" s="59">
        <v>1.97</v>
      </c>
      <c r="H148" s="5">
        <v>2.633122558722214</v>
      </c>
      <c r="I148" s="47">
        <f t="shared" si="371"/>
        <v>2.6330761440593209</v>
      </c>
      <c r="J148" s="60">
        <v>16.5</v>
      </c>
      <c r="K148" s="27">
        <v>0.99890000000000001</v>
      </c>
      <c r="L148" s="48">
        <v>1.0939999999999999E-3</v>
      </c>
      <c r="M148" s="49">
        <f t="shared" si="372"/>
        <v>1.0952047251977174E-6</v>
      </c>
      <c r="N148" s="49">
        <f t="shared" si="373"/>
        <v>1.635975717348404</v>
      </c>
      <c r="O148" s="14">
        <v>2.4253519866149995</v>
      </c>
      <c r="P148" s="14">
        <v>1.4038152815519997</v>
      </c>
      <c r="Q148" s="14">
        <v>1.0208471169839</v>
      </c>
      <c r="R148" s="13">
        <f t="shared" si="374"/>
        <v>-1.2781941380187118</v>
      </c>
      <c r="S148" s="13">
        <f t="shared" si="374"/>
        <v>-0.48935311376136492</v>
      </c>
      <c r="T148" s="13">
        <f t="shared" si="374"/>
        <v>-2.9766823038200101E-2</v>
      </c>
      <c r="U148" s="13">
        <f t="shared" si="375"/>
        <v>1.1263402957497766</v>
      </c>
      <c r="V148" s="13">
        <f t="shared" si="376"/>
        <v>-0.17164276775566634</v>
      </c>
      <c r="W148" s="13">
        <f t="shared" si="377"/>
        <v>1.5147762341885394</v>
      </c>
      <c r="X148" s="13">
        <f t="shared" si="427"/>
        <v>-0.59910469160609225</v>
      </c>
      <c r="Y148" s="13">
        <f t="shared" si="428"/>
        <v>1.8451954319130095</v>
      </c>
      <c r="Z148" s="13">
        <f t="shared" si="429"/>
        <v>-0.88377362589003838</v>
      </c>
      <c r="AA148" s="13">
        <f t="shared" si="430"/>
        <v>26.739587455113064</v>
      </c>
      <c r="AB148" s="18">
        <f t="shared" si="431"/>
        <v>2.8401677999889685E-5</v>
      </c>
      <c r="AC148" s="62">
        <v>0.74816114938303135</v>
      </c>
      <c r="AD148" s="17">
        <v>0.7481823990186135</v>
      </c>
      <c r="AE148" s="50">
        <f t="shared" si="378"/>
        <v>1.8198855239143816</v>
      </c>
      <c r="AF148" s="17">
        <v>1.1930282614776215</v>
      </c>
      <c r="AG148" s="65">
        <v>7.0182131933730423</v>
      </c>
      <c r="AH148" s="15">
        <f t="shared" si="379"/>
        <v>7.9130687709246894</v>
      </c>
      <c r="AI148" s="65">
        <v>2.0012003162531649</v>
      </c>
      <c r="AJ148" s="15">
        <f t="shared" si="380"/>
        <v>2.6740813981400757</v>
      </c>
      <c r="AK148" s="65">
        <v>6.737230446539999</v>
      </c>
      <c r="AL148" s="92">
        <f t="shared" si="381"/>
        <v>7.1170378608590129E-2</v>
      </c>
      <c r="AM148" s="92">
        <f t="shared" si="382"/>
        <v>6.1223462759824097</v>
      </c>
      <c r="AN148" s="47">
        <v>1.5945687349000854</v>
      </c>
      <c r="AO148" s="47">
        <f t="shared" si="383"/>
        <v>2.4324088969501485</v>
      </c>
      <c r="AP148" s="5">
        <f t="shared" si="384"/>
        <v>1.3362387445284547</v>
      </c>
      <c r="AQ148" s="5">
        <f t="shared" si="385"/>
        <v>0.90873339194247515</v>
      </c>
      <c r="AR148" s="8">
        <v>9.6410987476339999E-2</v>
      </c>
      <c r="AS148" s="51">
        <f t="shared" si="386"/>
        <v>0.72719476016480877</v>
      </c>
      <c r="AT148" s="51">
        <f t="shared" si="387"/>
        <v>0.57880888600885849</v>
      </c>
      <c r="AU148" s="51">
        <f t="shared" si="388"/>
        <v>0.42090678904247197</v>
      </c>
      <c r="AV148" s="51">
        <f t="shared" si="389"/>
        <v>0.55324606777588592</v>
      </c>
      <c r="AW148" s="52">
        <f t="shared" si="390"/>
        <v>1.4336168753274672</v>
      </c>
      <c r="AX148" s="52">
        <f t="shared" si="391"/>
        <v>0.15643310449610839</v>
      </c>
      <c r="AY148" s="9">
        <f t="shared" si="392"/>
        <v>0.75089353049985097</v>
      </c>
      <c r="AZ148" s="9">
        <f t="shared" si="393"/>
        <v>1.0098508227923595</v>
      </c>
      <c r="BA148" s="95">
        <f t="shared" si="432"/>
        <v>1.2301302879420062</v>
      </c>
      <c r="BB148" s="9">
        <f t="shared" si="394"/>
        <v>0.68056474465593331</v>
      </c>
      <c r="BC148" s="9">
        <f t="shared" si="395"/>
        <v>0.37386682029884488</v>
      </c>
      <c r="BD148" s="53">
        <f t="shared" si="368"/>
        <v>62.728209564964793</v>
      </c>
      <c r="BE148" s="53">
        <f t="shared" si="368"/>
        <v>84.36100654549962</v>
      </c>
      <c r="BF148" s="53">
        <f t="shared" si="368"/>
        <v>102.76273181215264</v>
      </c>
      <c r="BG148" s="53">
        <f t="shared" si="368"/>
        <v>56.853077288981389</v>
      </c>
      <c r="BH148" s="53">
        <f t="shared" si="368"/>
        <v>31.232119202680529</v>
      </c>
      <c r="BI148" s="96">
        <f t="shared" si="369"/>
        <v>1.7974628917593498</v>
      </c>
      <c r="BJ148" s="96">
        <f t="shared" si="369"/>
        <v>1.9261417528425606</v>
      </c>
      <c r="BK148" s="96">
        <f t="shared" si="369"/>
        <v>2.0118356408957272</v>
      </c>
      <c r="BL148" s="96">
        <f t="shared" si="369"/>
        <v>1.7547539767362277</v>
      </c>
      <c r="BM148" s="96">
        <f t="shared" si="369"/>
        <v>1.4946014535483161</v>
      </c>
      <c r="BN148" s="99">
        <f t="shared" si="433"/>
        <v>2.8793505560036792</v>
      </c>
      <c r="BO148" s="99">
        <f t="shared" si="434"/>
        <v>3.8723392997571318</v>
      </c>
      <c r="BP148" s="99">
        <f t="shared" si="435"/>
        <v>4.717015375248975</v>
      </c>
      <c r="BQ148" s="99">
        <f t="shared" si="436"/>
        <v>2.6096702079948901</v>
      </c>
      <c r="BR148" s="99">
        <f t="shared" si="437"/>
        <v>1.4336168753274672</v>
      </c>
      <c r="BS148" s="105">
        <f t="shared" si="370"/>
        <v>0.45929454270714204</v>
      </c>
      <c r="BT148" s="105">
        <f t="shared" si="370"/>
        <v>0.58797340379035279</v>
      </c>
      <c r="BU148" s="105">
        <f t="shared" si="370"/>
        <v>0.67366729184351937</v>
      </c>
      <c r="BV148" s="105">
        <f t="shared" si="370"/>
        <v>0.41658562768401997</v>
      </c>
      <c r="BW148" s="105">
        <f t="shared" si="370"/>
        <v>0.15643310449610839</v>
      </c>
      <c r="BX148" s="88">
        <v>100</v>
      </c>
      <c r="BY148" s="89">
        <f t="shared" si="438"/>
        <v>1.1000185275062209</v>
      </c>
      <c r="BZ148" s="89">
        <f t="shared" si="396"/>
        <v>0.10444710098848224</v>
      </c>
      <c r="CA148" s="89">
        <f t="shared" si="397"/>
        <v>35.654800091322308</v>
      </c>
      <c r="CB148" s="89">
        <f t="shared" si="439"/>
        <v>1.3833095624522196</v>
      </c>
      <c r="CC148" s="89">
        <f t="shared" si="398"/>
        <v>9.3140100185399213E-2</v>
      </c>
      <c r="CD148" s="89">
        <f t="shared" si="399"/>
        <v>31.794962437132146</v>
      </c>
      <c r="CE148" s="89">
        <f t="shared" si="440"/>
        <v>1.4189790454567326</v>
      </c>
      <c r="CF148" s="89">
        <f t="shared" si="400"/>
        <v>9.1961998188917315E-2</v>
      </c>
      <c r="CG148" s="89">
        <f t="shared" si="401"/>
        <v>31.392797218813811</v>
      </c>
      <c r="CH148" s="89">
        <f t="shared" si="441"/>
        <v>1.4229982655198046</v>
      </c>
      <c r="CI148" s="89">
        <f t="shared" si="402"/>
        <v>9.1832034267454316E-2</v>
      </c>
      <c r="CJ148" s="89">
        <f t="shared" si="442"/>
        <v>0.37241345432756923</v>
      </c>
      <c r="CK148" s="89">
        <f t="shared" si="443"/>
        <v>-0.74068671975119349</v>
      </c>
      <c r="CL148" s="83">
        <v>243</v>
      </c>
      <c r="CM148" s="84">
        <f t="shared" si="444"/>
        <v>1.7193987908807995</v>
      </c>
      <c r="CN148" s="84">
        <f t="shared" si="445"/>
        <v>0.11271568206868542</v>
      </c>
      <c r="CO148" s="84">
        <f t="shared" si="446"/>
        <v>105.06298633611043</v>
      </c>
      <c r="CP148" s="84">
        <f t="shared" si="447"/>
        <v>2.0907298525324811</v>
      </c>
      <c r="CQ148" s="84">
        <f t="shared" si="448"/>
        <v>0.1022171320748206</v>
      </c>
      <c r="CR148" s="84">
        <f t="shared" si="449"/>
        <v>95.277222773217261</v>
      </c>
      <c r="CS148" s="84">
        <f t="shared" si="450"/>
        <v>2.1389456250178944</v>
      </c>
      <c r="CT148" s="84">
        <f t="shared" si="451"/>
        <v>0.1010584841665718</v>
      </c>
      <c r="CU148" s="84">
        <f t="shared" si="452"/>
        <v>94.197239871827136</v>
      </c>
      <c r="CV148" s="84">
        <f t="shared" si="453"/>
        <v>2.1446394824566317</v>
      </c>
      <c r="CW148" s="84">
        <f t="shared" si="454"/>
        <v>0.10092424364882692</v>
      </c>
      <c r="CX148" s="84">
        <f t="shared" si="455"/>
        <v>10.310198308167816</v>
      </c>
      <c r="CY148" s="84">
        <f t="shared" si="456"/>
        <v>49.596417241304614</v>
      </c>
      <c r="CZ148" s="88">
        <v>243</v>
      </c>
      <c r="DA148" s="89">
        <f t="shared" si="457"/>
        <v>1.7861933949923634</v>
      </c>
      <c r="DB148" s="89">
        <f t="shared" si="458"/>
        <v>0.1161616761023337</v>
      </c>
      <c r="DC148" s="89">
        <f t="shared" si="459"/>
        <v>119.46403590641211</v>
      </c>
      <c r="DD148" s="89">
        <f t="shared" si="460"/>
        <v>2.3439121497235633</v>
      </c>
      <c r="DE148" s="89">
        <f t="shared" si="461"/>
        <v>0.10140431701329158</v>
      </c>
      <c r="DF148" s="89">
        <f t="shared" si="462"/>
        <v>104.28713991754881</v>
      </c>
      <c r="DG148" s="89">
        <f t="shared" si="463"/>
        <v>2.469011366438977</v>
      </c>
      <c r="DH148" s="89">
        <f t="shared" si="464"/>
        <v>9.8801961070888178E-2</v>
      </c>
      <c r="DI148" s="89">
        <f t="shared" si="465"/>
        <v>101.61080160894292</v>
      </c>
      <c r="DJ148" s="89">
        <f t="shared" si="466"/>
        <v>2.4936994463807776</v>
      </c>
      <c r="DK148" s="89">
        <f t="shared" si="467"/>
        <v>9.8311665819952446E-2</v>
      </c>
      <c r="DL148" s="89">
        <f t="shared" si="468"/>
        <v>7.4546507412080132</v>
      </c>
      <c r="DM148" s="89">
        <f t="shared" si="469"/>
        <v>73.944621418547825</v>
      </c>
      <c r="DN148" s="83">
        <v>243</v>
      </c>
      <c r="DO148" s="84">
        <f t="shared" si="470"/>
        <v>2.6384780534797976</v>
      </c>
      <c r="DP148" s="84">
        <f t="shared" si="471"/>
        <v>0.11083828488704309</v>
      </c>
      <c r="DQ148" s="84">
        <f t="shared" si="472"/>
        <v>153.30028799391957</v>
      </c>
      <c r="DR148" s="84">
        <f t="shared" si="473"/>
        <v>3.0996711641553314</v>
      </c>
      <c r="DS148" s="84">
        <f t="shared" si="474"/>
        <v>0.10226069225870421</v>
      </c>
      <c r="DT148" s="84">
        <f t="shared" si="475"/>
        <v>141.43663076069052</v>
      </c>
      <c r="DU148" s="84">
        <f t="shared" si="476"/>
        <v>3.1882216221587432</v>
      </c>
      <c r="DV148" s="84">
        <f t="shared" si="477"/>
        <v>0.10083058538510492</v>
      </c>
      <c r="DW148" s="84">
        <f t="shared" si="478"/>
        <v>139.45865179964579</v>
      </c>
      <c r="DX148" s="84">
        <f t="shared" si="479"/>
        <v>3.2039624812006613</v>
      </c>
      <c r="DY148" s="84">
        <f t="shared" si="480"/>
        <v>0.1005825933677424</v>
      </c>
      <c r="DZ148" s="84">
        <f t="shared" si="481"/>
        <v>9.9367745509424399</v>
      </c>
      <c r="EA148" s="84">
        <f t="shared" si="482"/>
        <v>123.48805572401002</v>
      </c>
      <c r="EB148" s="88">
        <v>243</v>
      </c>
      <c r="EC148" s="89">
        <f t="shared" si="483"/>
        <v>3.6973750221528081</v>
      </c>
      <c r="ED148" s="89">
        <f t="shared" si="484"/>
        <v>0.10333958960197617</v>
      </c>
      <c r="EE148" s="89">
        <f t="shared" si="485"/>
        <v>174.1060226296118</v>
      </c>
      <c r="EF148" s="89">
        <f t="shared" si="486"/>
        <v>4.0463166737794278</v>
      </c>
      <c r="EG148" s="89">
        <f t="shared" si="487"/>
        <v>9.8783304402217442E-2</v>
      </c>
      <c r="EH148" s="89">
        <f t="shared" si="488"/>
        <v>166.42961616088525</v>
      </c>
      <c r="EI148" s="89">
        <f t="shared" si="489"/>
        <v>4.0959733243900951</v>
      </c>
      <c r="EJ148" s="89">
        <f t="shared" si="490"/>
        <v>9.8182689434851103E-2</v>
      </c>
      <c r="EK148" s="89">
        <f t="shared" si="491"/>
        <v>165.41770307411247</v>
      </c>
      <c r="EL148" s="89">
        <f t="shared" si="492"/>
        <v>4.1027360054457427</v>
      </c>
      <c r="EM148" s="89">
        <f t="shared" si="493"/>
        <v>9.8101737107766457E-2</v>
      </c>
      <c r="EN148" s="89">
        <f t="shared" si="494"/>
        <v>7.2251986587887229</v>
      </c>
      <c r="EO148" s="89">
        <f t="shared" si="495"/>
        <v>186.18078344736242</v>
      </c>
      <c r="EP148" s="57">
        <f t="shared" si="403"/>
        <v>26.739587455113064</v>
      </c>
      <c r="EQ148" s="57">
        <f t="shared" si="496"/>
        <v>118.59813795827056</v>
      </c>
      <c r="ER148" s="57">
        <f t="shared" si="404"/>
        <v>0.11531971428322615</v>
      </c>
      <c r="ES148" s="57">
        <f t="shared" si="405"/>
        <v>1.2604444771156618</v>
      </c>
      <c r="ET148" s="57">
        <f t="shared" si="497"/>
        <v>26.044447711566178</v>
      </c>
      <c r="EU148" s="58">
        <f t="shared" si="406"/>
        <v>3.9855578381162364</v>
      </c>
      <c r="EV148" s="15">
        <f t="shared" si="407"/>
        <v>0.56788782675903959</v>
      </c>
      <c r="EW148" s="15">
        <f t="shared" si="408"/>
        <v>1.343479949231922</v>
      </c>
      <c r="EX148" s="58">
        <f t="shared" si="498"/>
        <v>0.42269914566548278</v>
      </c>
      <c r="EY148" s="58">
        <v>100</v>
      </c>
      <c r="EZ148" s="58">
        <f t="shared" si="499"/>
        <v>1.0937857067991494</v>
      </c>
      <c r="FA148" s="58">
        <f t="shared" si="500"/>
        <v>3.015156458334197</v>
      </c>
      <c r="FB148" s="58">
        <f t="shared" si="501"/>
        <v>8.9407135943140273E-2</v>
      </c>
      <c r="FC148" s="58">
        <f t="shared" si="502"/>
        <v>91.948891036931215</v>
      </c>
      <c r="FD148" s="58">
        <f t="shared" si="503"/>
        <v>1.1372840358069503</v>
      </c>
      <c r="FE148" s="58">
        <f t="shared" si="504"/>
        <v>3.0933070815036765</v>
      </c>
      <c r="FF148" s="58">
        <f t="shared" si="505"/>
        <v>8.8270500992943021E-2</v>
      </c>
      <c r="FG148" s="58">
        <f t="shared" si="506"/>
        <v>90.779942696488661</v>
      </c>
      <c r="FH148" s="58">
        <f t="shared" si="507"/>
        <v>1.1441264329989504</v>
      </c>
      <c r="FI148" s="58">
        <f t="shared" si="508"/>
        <v>3.1056134341098671</v>
      </c>
      <c r="FJ148" s="58">
        <f t="shared" si="509"/>
        <v>8.8095436355013754E-2</v>
      </c>
      <c r="FK148" s="58">
        <f t="shared" si="510"/>
        <v>90.599901146699892</v>
      </c>
      <c r="FL148" s="58">
        <f t="shared" si="511"/>
        <v>1.1451932846023842</v>
      </c>
      <c r="FM148" s="58">
        <f t="shared" si="512"/>
        <v>3.1075324992965117</v>
      </c>
      <c r="FN148" s="58">
        <f t="shared" si="513"/>
        <v>8.806823036535559E-2</v>
      </c>
      <c r="FO148" s="58">
        <f t="shared" si="409"/>
        <v>0.96258575789333656</v>
      </c>
      <c r="FP148" s="58">
        <f t="shared" si="514"/>
        <v>-3.7414242106663442</v>
      </c>
      <c r="FQ148" s="27">
        <f t="shared" si="410"/>
        <v>0.61763709896378927</v>
      </c>
      <c r="FR148" s="27">
        <f t="shared" si="411"/>
        <v>1.0593845322400583E-4</v>
      </c>
      <c r="FS148" s="27">
        <f t="shared" si="515"/>
        <v>0.61774303741701331</v>
      </c>
      <c r="FT148" s="91">
        <f t="shared" si="548"/>
        <v>0.55000000000000004</v>
      </c>
      <c r="FU148" s="27">
        <f t="shared" si="412"/>
        <v>0.10336507056692605</v>
      </c>
      <c r="FV148" s="27">
        <f t="shared" si="413"/>
        <v>1.1297802212965016</v>
      </c>
      <c r="FW148" s="27">
        <f t="shared" si="516"/>
        <v>12.978022129650157</v>
      </c>
      <c r="FX148" s="54">
        <v>243</v>
      </c>
      <c r="FY148" s="55">
        <f t="shared" si="517"/>
        <v>1.1048651341700331</v>
      </c>
      <c r="FZ148" s="55">
        <f t="shared" si="518"/>
        <v>0.14061058575763677</v>
      </c>
      <c r="GA148" s="55">
        <f t="shared" si="519"/>
        <v>87.375999382025597</v>
      </c>
      <c r="GB148" s="55">
        <f t="shared" si="520"/>
        <v>1.3997677852615942</v>
      </c>
      <c r="GC148" s="55">
        <f t="shared" si="521"/>
        <v>0.12492364708171089</v>
      </c>
      <c r="GD148" s="55">
        <f t="shared" si="522"/>
        <v>77.628070826944324</v>
      </c>
      <c r="GE148" s="55">
        <f t="shared" si="523"/>
        <v>1.4385953529493634</v>
      </c>
      <c r="GF148" s="55">
        <f t="shared" si="524"/>
        <v>0.12322627640063694</v>
      </c>
      <c r="GG148" s="55">
        <f t="shared" si="525"/>
        <v>76.573317667490031</v>
      </c>
      <c r="GH148" s="55">
        <f t="shared" si="526"/>
        <v>1.4431546816285183</v>
      </c>
      <c r="GI148" s="55">
        <f t="shared" si="527"/>
        <v>0.12303146930571007</v>
      </c>
      <c r="GJ148" s="57">
        <f t="shared" si="414"/>
        <v>35.961149345232691</v>
      </c>
      <c r="GK148" s="57">
        <f t="shared" si="528"/>
        <v>196.88865194753208</v>
      </c>
      <c r="GL148" s="57">
        <f t="shared" si="415"/>
        <v>0.14235329092435886</v>
      </c>
      <c r="GM148" s="57">
        <f t="shared" si="416"/>
        <v>1.5559214698032422</v>
      </c>
      <c r="GN148" s="57">
        <f t="shared" si="529"/>
        <v>55.592146980324216</v>
      </c>
      <c r="GO148" s="58">
        <f t="shared" si="417"/>
        <v>7.2085321231196433</v>
      </c>
      <c r="GP148" s="15">
        <f t="shared" si="418"/>
        <v>0.91096543348722636</v>
      </c>
      <c r="GQ148" s="92">
        <f t="shared" si="419"/>
        <v>1.056150103442046</v>
      </c>
      <c r="GR148" s="92">
        <f t="shared" si="530"/>
        <v>0.86253405696628205</v>
      </c>
      <c r="GS148" s="58">
        <v>100</v>
      </c>
      <c r="GT148" s="92">
        <f t="shared" si="531"/>
        <v>1.0937857067991494</v>
      </c>
      <c r="GU148" s="92">
        <f t="shared" si="532"/>
        <v>1.1957669272010465</v>
      </c>
      <c r="GV148" s="92">
        <f t="shared" si="533"/>
        <v>0.16464300013406932</v>
      </c>
      <c r="GW148" s="92">
        <f t="shared" si="420"/>
        <v>227.71751983042714</v>
      </c>
      <c r="GX148" s="92">
        <f t="shared" si="534"/>
        <v>0.76901006081331458</v>
      </c>
      <c r="GY148" s="92">
        <f t="shared" si="535"/>
        <v>0.85555340310841688</v>
      </c>
      <c r="GZ148" s="92">
        <f t="shared" si="536"/>
        <v>0.1946448773121294</v>
      </c>
      <c r="HA148" s="92">
        <f t="shared" si="537"/>
        <v>269.21307722237003</v>
      </c>
      <c r="HB148" s="92">
        <f t="shared" si="538"/>
        <v>0.72027780396276786</v>
      </c>
      <c r="HC148" s="92">
        <f t="shared" si="539"/>
        <v>0.80452325351869447</v>
      </c>
      <c r="HD148" s="92">
        <f t="shared" si="540"/>
        <v>0.2007230462272617</v>
      </c>
      <c r="HE148" s="92">
        <f t="shared" si="541"/>
        <v>277.61978476133157</v>
      </c>
      <c r="HF148" s="92">
        <f t="shared" si="542"/>
        <v>0.711823707450846</v>
      </c>
      <c r="HG148" s="92">
        <f t="shared" si="543"/>
        <v>0.79567271522401162</v>
      </c>
      <c r="HH148" s="92">
        <f t="shared" si="544"/>
        <v>0.20183631433768418</v>
      </c>
      <c r="HI148" s="92">
        <f t="shared" si="421"/>
        <v>2.206070915710888</v>
      </c>
      <c r="HJ148" s="92">
        <f t="shared" si="545"/>
        <v>120.6070915710888</v>
      </c>
      <c r="HK148" s="27">
        <f t="shared" si="422"/>
        <v>0.55293309234758881</v>
      </c>
      <c r="HL148" s="27">
        <f t="shared" si="423"/>
        <v>1.7146517917070621E-3</v>
      </c>
      <c r="HM148" s="27">
        <f t="shared" si="546"/>
        <v>0.55464774413929585</v>
      </c>
      <c r="HN148" s="27">
        <f t="shared" si="549"/>
        <v>0.55000000000000004</v>
      </c>
      <c r="HO148" s="27">
        <f t="shared" si="424"/>
        <v>0.14717883846592189</v>
      </c>
      <c r="HP148" s="27">
        <f t="shared" si="425"/>
        <v>1.6086647044325262</v>
      </c>
      <c r="HQ148" s="27">
        <f t="shared" si="547"/>
        <v>60.866470443252616</v>
      </c>
    </row>
    <row r="149" spans="1:225" x14ac:dyDescent="0.25">
      <c r="A149" s="6" t="s">
        <v>211</v>
      </c>
      <c r="B149" s="7">
        <v>11.590299999999999</v>
      </c>
      <c r="C149" s="6" t="s">
        <v>155</v>
      </c>
      <c r="D149" s="6" t="s">
        <v>307</v>
      </c>
      <c r="E149" s="8">
        <v>9.4250706880301613E-2</v>
      </c>
      <c r="F149" s="5">
        <f t="shared" si="426"/>
        <v>8.8831957474365345E-3</v>
      </c>
      <c r="G149" s="59">
        <v>1.42</v>
      </c>
      <c r="H149" s="5">
        <v>2.6797251421027082</v>
      </c>
      <c r="I149" s="47">
        <f t="shared" si="371"/>
        <v>2.6797251421027082</v>
      </c>
      <c r="J149" s="60">
        <v>16.5</v>
      </c>
      <c r="K149" s="27">
        <v>0.99890000000000001</v>
      </c>
      <c r="L149" s="48">
        <v>1.0939999999999999E-3</v>
      </c>
      <c r="M149" s="49">
        <f t="shared" si="372"/>
        <v>1.0952047251977174E-6</v>
      </c>
      <c r="N149" s="49">
        <f t="shared" si="373"/>
        <v>1.6826760857970848</v>
      </c>
      <c r="O149" s="14">
        <v>2.1855054477959999</v>
      </c>
      <c r="P149" s="14">
        <v>1.0242117578932999</v>
      </c>
      <c r="Q149" s="14">
        <v>0.89840096379279999</v>
      </c>
      <c r="R149" s="13">
        <f t="shared" si="374"/>
        <v>-1.127966974325127</v>
      </c>
      <c r="S149" s="13">
        <f t="shared" si="374"/>
        <v>-3.4514026352332229E-2</v>
      </c>
      <c r="T149" s="13">
        <f t="shared" si="374"/>
        <v>0.15456861944365327</v>
      </c>
      <c r="U149" s="13">
        <f t="shared" si="375"/>
        <v>1.0039987151608951</v>
      </c>
      <c r="V149" s="13">
        <f t="shared" si="376"/>
        <v>-5.757423041482735E-3</v>
      </c>
      <c r="W149" s="13">
        <f t="shared" si="377"/>
        <v>1.2622264790457878</v>
      </c>
      <c r="X149" s="13">
        <f t="shared" si="427"/>
        <v>-0.33597079374460193</v>
      </c>
      <c r="Y149" s="13">
        <f t="shared" si="428"/>
        <v>1.4961351464932986</v>
      </c>
      <c r="Z149" s="13">
        <f t="shared" si="429"/>
        <v>-0.58124050033872943</v>
      </c>
      <c r="AA149" s="13">
        <f t="shared" si="430"/>
        <v>24.059843297511591</v>
      </c>
      <c r="AB149" s="18">
        <f t="shared" si="431"/>
        <v>0</v>
      </c>
      <c r="AC149" s="62">
        <v>0.52990509276103004</v>
      </c>
      <c r="AD149" s="17">
        <v>0.52990509276103004</v>
      </c>
      <c r="AE149" s="50">
        <f t="shared" si="378"/>
        <v>1.0529566265314676</v>
      </c>
      <c r="AF149" s="17">
        <v>0.71414694620976449</v>
      </c>
      <c r="AG149" s="65">
        <v>4.8915963272709133</v>
      </c>
      <c r="AH149" s="15">
        <f t="shared" si="379"/>
        <v>5.5483302406008992</v>
      </c>
      <c r="AI149" s="65">
        <v>1.3552299240682326</v>
      </c>
      <c r="AJ149" s="15">
        <f t="shared" si="380"/>
        <v>1.7580512526714855</v>
      </c>
      <c r="AK149" s="65">
        <v>5.5775963601039997</v>
      </c>
      <c r="AL149" s="92">
        <f t="shared" si="381"/>
        <v>0.13090329906017606</v>
      </c>
      <c r="AM149" s="92">
        <f t="shared" si="382"/>
        <v>5.2082059592503924</v>
      </c>
      <c r="AN149" s="47">
        <v>1.3476883992353355</v>
      </c>
      <c r="AO149" s="47">
        <f t="shared" si="383"/>
        <v>1.9870664406056515</v>
      </c>
      <c r="AP149" s="5">
        <f t="shared" si="384"/>
        <v>1.2972346768982441</v>
      </c>
      <c r="AQ149" s="5">
        <f t="shared" si="385"/>
        <v>0.93377247527343132</v>
      </c>
      <c r="AR149" s="8">
        <v>2.0324412802269997E-2</v>
      </c>
      <c r="AS149" s="51">
        <f t="shared" si="386"/>
        <v>0.8771632983795461</v>
      </c>
      <c r="AT149" s="51">
        <f t="shared" si="387"/>
        <v>0.46863839160235404</v>
      </c>
      <c r="AU149" s="51">
        <f t="shared" si="388"/>
        <v>0.41107239732520623</v>
      </c>
      <c r="AV149" s="51">
        <f t="shared" si="389"/>
        <v>0.60048115699875648</v>
      </c>
      <c r="AW149" s="52">
        <f t="shared" si="390"/>
        <v>1.4531665898744519</v>
      </c>
      <c r="AX149" s="52">
        <f t="shared" si="391"/>
        <v>0.1623154043297057</v>
      </c>
      <c r="AY149" s="9">
        <f t="shared" si="392"/>
        <v>0.66933247677393004</v>
      </c>
      <c r="AZ149" s="9">
        <f t="shared" si="393"/>
        <v>0.84148431936385848</v>
      </c>
      <c r="BA149" s="95">
        <f t="shared" si="432"/>
        <v>0.99742343099553232</v>
      </c>
      <c r="BB149" s="9">
        <f t="shared" si="394"/>
        <v>0.59893397586186647</v>
      </c>
      <c r="BC149" s="9">
        <f t="shared" si="395"/>
        <v>0.39100752082740359</v>
      </c>
      <c r="BD149" s="53">
        <f t="shared" si="368"/>
        <v>57.601156772307768</v>
      </c>
      <c r="BE149" s="53">
        <f t="shared" si="368"/>
        <v>72.416133809516936</v>
      </c>
      <c r="BF149" s="53">
        <f t="shared" si="368"/>
        <v>85.83588188348385</v>
      </c>
      <c r="BG149" s="53">
        <f t="shared" si="368"/>
        <v>51.542829665402977</v>
      </c>
      <c r="BH149" s="53">
        <f t="shared" si="368"/>
        <v>33.649174794095245</v>
      </c>
      <c r="BI149" s="96">
        <f t="shared" si="369"/>
        <v>1.7604312052076831</v>
      </c>
      <c r="BJ149" s="96">
        <f t="shared" si="369"/>
        <v>1.8598353347586318</v>
      </c>
      <c r="BK149" s="96">
        <f t="shared" si="369"/>
        <v>1.933668873471168</v>
      </c>
      <c r="BL149" s="96">
        <f t="shared" si="369"/>
        <v>1.7121682573335595</v>
      </c>
      <c r="BM149" s="96">
        <f t="shared" si="369"/>
        <v>1.5269744181360645</v>
      </c>
      <c r="BN149" s="99">
        <f t="shared" si="433"/>
        <v>2.4875521337993276</v>
      </c>
      <c r="BO149" s="99">
        <f t="shared" si="434"/>
        <v>3.1273487942513816</v>
      </c>
      <c r="BP149" s="99">
        <f t="shared" si="435"/>
        <v>3.7068913733770597</v>
      </c>
      <c r="BQ149" s="99">
        <f t="shared" si="436"/>
        <v>2.2259184207541662</v>
      </c>
      <c r="BR149" s="99">
        <f t="shared" si="437"/>
        <v>1.4531665898744519</v>
      </c>
      <c r="BS149" s="105">
        <f t="shared" si="370"/>
        <v>0.39577219140132447</v>
      </c>
      <c r="BT149" s="105">
        <f t="shared" si="370"/>
        <v>0.49517632095227304</v>
      </c>
      <c r="BU149" s="105">
        <f t="shared" si="370"/>
        <v>0.5690098596648091</v>
      </c>
      <c r="BV149" s="105">
        <f t="shared" si="370"/>
        <v>0.34750924352720064</v>
      </c>
      <c r="BW149" s="105">
        <f t="shared" si="370"/>
        <v>0.1623154043297057</v>
      </c>
      <c r="BX149" s="88">
        <v>100</v>
      </c>
      <c r="BY149" s="89">
        <f t="shared" si="438"/>
        <v>1.1000185275062209</v>
      </c>
      <c r="BZ149" s="89">
        <f t="shared" si="396"/>
        <v>0.10832839739519246</v>
      </c>
      <c r="CA149" s="89">
        <f t="shared" si="397"/>
        <v>38.675160110410602</v>
      </c>
      <c r="CB149" s="89">
        <f t="shared" si="439"/>
        <v>1.3585404780837935</v>
      </c>
      <c r="CC149" s="89">
        <f t="shared" si="398"/>
        <v>9.747786910906138E-2</v>
      </c>
      <c r="CD149" s="89">
        <f t="shared" si="399"/>
        <v>34.801328974353545</v>
      </c>
      <c r="CE149" s="89">
        <f t="shared" si="440"/>
        <v>1.3907767018845039</v>
      </c>
      <c r="CF149" s="89">
        <f t="shared" si="400"/>
        <v>9.6341546811952755E-2</v>
      </c>
      <c r="CG149" s="89">
        <f t="shared" si="401"/>
        <v>34.395641750740509</v>
      </c>
      <c r="CH149" s="89">
        <f t="shared" si="441"/>
        <v>1.3944050301407995</v>
      </c>
      <c r="CI149" s="89">
        <f t="shared" si="402"/>
        <v>9.6216121831870199E-2</v>
      </c>
      <c r="CJ149" s="89">
        <f t="shared" si="442"/>
        <v>2.0853052636142788</v>
      </c>
      <c r="CK149" s="89">
        <f t="shared" si="443"/>
        <v>-4.0436905268190326</v>
      </c>
      <c r="CL149" s="83">
        <v>244</v>
      </c>
      <c r="CM149" s="84">
        <f t="shared" si="444"/>
        <v>1.7177529082493423</v>
      </c>
      <c r="CN149" s="84">
        <f t="shared" si="445"/>
        <v>0.10728991262593171</v>
      </c>
      <c r="CO149" s="84">
        <f t="shared" si="446"/>
        <v>88.010358876949851</v>
      </c>
      <c r="CP149" s="84">
        <f t="shared" si="447"/>
        <v>2.1788870601627695</v>
      </c>
      <c r="CQ149" s="84">
        <f t="shared" si="448"/>
        <v>9.5262478802794454E-2</v>
      </c>
      <c r="CR149" s="84">
        <f t="shared" si="449"/>
        <v>78.144205188916843</v>
      </c>
      <c r="CS149" s="84">
        <f t="shared" si="450"/>
        <v>2.2401467592631086</v>
      </c>
      <c r="CT149" s="84">
        <f t="shared" si="451"/>
        <v>9.3950912426535999E-2</v>
      </c>
      <c r="CU149" s="84">
        <f t="shared" si="452"/>
        <v>77.068321868292841</v>
      </c>
      <c r="CV149" s="84">
        <f t="shared" si="453"/>
        <v>2.2474008435429282</v>
      </c>
      <c r="CW149" s="84">
        <f t="shared" si="454"/>
        <v>9.3799164089932816E-2</v>
      </c>
      <c r="CX149" s="84">
        <f t="shared" si="455"/>
        <v>-0.47908690058129366</v>
      </c>
      <c r="CY149" s="84">
        <f t="shared" si="456"/>
        <v>54.655416605545227</v>
      </c>
      <c r="CZ149" s="88">
        <v>244</v>
      </c>
      <c r="DA149" s="89">
        <f t="shared" si="457"/>
        <v>1.7833883014522933</v>
      </c>
      <c r="DB149" s="89">
        <f t="shared" si="458"/>
        <v>0.11131347864966262</v>
      </c>
      <c r="DC149" s="89">
        <f t="shared" si="459"/>
        <v>102.04356041668395</v>
      </c>
      <c r="DD149" s="89">
        <f t="shared" si="460"/>
        <v>2.4896468599331776</v>
      </c>
      <c r="DE149" s="89">
        <f t="shared" si="461"/>
        <v>9.4211048451725246E-2</v>
      </c>
      <c r="DF149" s="89">
        <f t="shared" si="462"/>
        <v>86.365379388239091</v>
      </c>
      <c r="DG149" s="89">
        <f t="shared" si="463"/>
        <v>2.6537670808273064</v>
      </c>
      <c r="DH149" s="89">
        <f t="shared" si="464"/>
        <v>9.1251352582675888E-2</v>
      </c>
      <c r="DI149" s="89">
        <f t="shared" si="465"/>
        <v>83.652159858204541</v>
      </c>
      <c r="DJ149" s="89">
        <f t="shared" si="466"/>
        <v>2.6863833764822043</v>
      </c>
      <c r="DK149" s="89">
        <f t="shared" si="467"/>
        <v>9.0695703974631905E-2</v>
      </c>
      <c r="DL149" s="89">
        <f t="shared" si="468"/>
        <v>-3.7718580829155579</v>
      </c>
      <c r="DM149" s="89">
        <f t="shared" si="469"/>
        <v>84.864102656963624</v>
      </c>
      <c r="DN149" s="83">
        <v>244</v>
      </c>
      <c r="DO149" s="84">
        <f t="shared" si="470"/>
        <v>2.634691544889789</v>
      </c>
      <c r="DP149" s="84">
        <f t="shared" si="471"/>
        <v>0.10268520813132975</v>
      </c>
      <c r="DQ149" s="84">
        <f t="shared" si="472"/>
        <v>118.34498676609836</v>
      </c>
      <c r="DR149" s="84">
        <f t="shared" si="473"/>
        <v>3.3932783957675707</v>
      </c>
      <c r="DS149" s="84">
        <f t="shared" si="474"/>
        <v>9.0482174787775746E-2</v>
      </c>
      <c r="DT149" s="84">
        <f t="shared" si="475"/>
        <v>104.28095704039404</v>
      </c>
      <c r="DU149" s="84">
        <f t="shared" si="476"/>
        <v>3.5467755716785527</v>
      </c>
      <c r="DV149" s="84">
        <f t="shared" si="477"/>
        <v>8.8502578159317488E-2</v>
      </c>
      <c r="DW149" s="84">
        <f t="shared" si="478"/>
        <v>101.99946644344772</v>
      </c>
      <c r="DX149" s="84">
        <f t="shared" si="479"/>
        <v>3.5743190383687837</v>
      </c>
      <c r="DY149" s="84">
        <f t="shared" si="480"/>
        <v>8.8160921175737136E-2</v>
      </c>
      <c r="DZ149" s="84">
        <f t="shared" si="481"/>
        <v>-6.4612626325429083</v>
      </c>
      <c r="EA149" s="84">
        <f t="shared" si="482"/>
        <v>145.96760366460057</v>
      </c>
      <c r="EB149" s="88">
        <v>244</v>
      </c>
      <c r="EC149" s="89">
        <f t="shared" si="483"/>
        <v>3.693269946037657</v>
      </c>
      <c r="ED149" s="89">
        <f t="shared" si="484"/>
        <v>9.4424353486877444E-2</v>
      </c>
      <c r="EE149" s="89">
        <f t="shared" si="485"/>
        <v>128.99103764469299</v>
      </c>
      <c r="EF149" s="89">
        <f t="shared" si="486"/>
        <v>4.3882730774065992</v>
      </c>
      <c r="EG149" s="89">
        <f t="shared" si="487"/>
        <v>8.6624895403575417E-2</v>
      </c>
      <c r="EH149" s="89">
        <f t="shared" si="488"/>
        <v>118.3363690758345</v>
      </c>
      <c r="EI149" s="89">
        <f t="shared" si="489"/>
        <v>4.4918114325560845</v>
      </c>
      <c r="EJ149" s="89">
        <f t="shared" si="490"/>
        <v>8.5620702704183191E-2</v>
      </c>
      <c r="EK149" s="89">
        <f t="shared" si="491"/>
        <v>116.96456346100622</v>
      </c>
      <c r="EL149" s="89">
        <f t="shared" si="492"/>
        <v>4.5060012793604809</v>
      </c>
      <c r="EM149" s="89">
        <f t="shared" si="493"/>
        <v>8.5485782340902677E-2</v>
      </c>
      <c r="EN149" s="89">
        <f t="shared" si="494"/>
        <v>-9.2995849363022742</v>
      </c>
      <c r="EO149" s="89">
        <f t="shared" si="495"/>
        <v>210.08153578247232</v>
      </c>
      <c r="EP149" s="57">
        <f t="shared" si="403"/>
        <v>24.059843297511591</v>
      </c>
      <c r="EQ149" s="57">
        <f t="shared" si="496"/>
        <v>98.528664633573868</v>
      </c>
      <c r="ER149" s="57">
        <f t="shared" si="404"/>
        <v>0.10747928004750328</v>
      </c>
      <c r="ES149" s="57">
        <f t="shared" si="405"/>
        <v>1.1403551613040097</v>
      </c>
      <c r="ET149" s="57">
        <f t="shared" si="497"/>
        <v>14.035516130400971</v>
      </c>
      <c r="EU149" s="58">
        <f t="shared" si="406"/>
        <v>3.1667675551324401</v>
      </c>
      <c r="EV149" s="15">
        <f t="shared" si="407"/>
        <v>0.64738938850647598</v>
      </c>
      <c r="EW149" s="15">
        <f t="shared" si="408"/>
        <v>1.3515610225954071</v>
      </c>
      <c r="EX149" s="58">
        <f t="shared" si="498"/>
        <v>0.47899382838319204</v>
      </c>
      <c r="EY149" s="58">
        <v>100</v>
      </c>
      <c r="EZ149" s="58">
        <f t="shared" si="499"/>
        <v>1.0937857067991494</v>
      </c>
      <c r="FA149" s="58">
        <f t="shared" si="500"/>
        <v>2.5638813526603168</v>
      </c>
      <c r="FB149" s="58">
        <f t="shared" si="501"/>
        <v>9.2837139382235034E-2</v>
      </c>
      <c r="FC149" s="58">
        <f t="shared" si="502"/>
        <v>85.105886154892175</v>
      </c>
      <c r="FD149" s="58">
        <f t="shared" si="503"/>
        <v>1.1795361853415918</v>
      </c>
      <c r="FE149" s="58">
        <f t="shared" si="504"/>
        <v>2.7056643888172118</v>
      </c>
      <c r="FF149" s="58">
        <f t="shared" si="505"/>
        <v>9.0371969897579715E-2</v>
      </c>
      <c r="FG149" s="58">
        <f t="shared" si="506"/>
        <v>82.846010043783394</v>
      </c>
      <c r="FH149" s="58">
        <f t="shared" si="507"/>
        <v>1.1947544434844952</v>
      </c>
      <c r="FI149" s="58">
        <f t="shared" si="508"/>
        <v>2.7308404068105863</v>
      </c>
      <c r="FJ149" s="58">
        <f t="shared" si="509"/>
        <v>8.9954429108322728E-2</v>
      </c>
      <c r="FK149" s="58">
        <f t="shared" si="510"/>
        <v>82.463241045169369</v>
      </c>
      <c r="FL149" s="58">
        <f t="shared" si="511"/>
        <v>1.1974007191434433</v>
      </c>
      <c r="FM149" s="58">
        <f t="shared" si="512"/>
        <v>2.7352184519993932</v>
      </c>
      <c r="FN149" s="58">
        <f t="shared" si="513"/>
        <v>8.9882408851149426E-2</v>
      </c>
      <c r="FO149" s="58">
        <f t="shared" si="409"/>
        <v>0.95365235791069525</v>
      </c>
      <c r="FP149" s="58">
        <f t="shared" si="514"/>
        <v>-4.6347642089304752</v>
      </c>
      <c r="FQ149" s="27">
        <f t="shared" si="410"/>
        <v>0.6534867449356474</v>
      </c>
      <c r="FR149" s="27">
        <f t="shared" si="411"/>
        <v>2.6159359459413513E-5</v>
      </c>
      <c r="FS149" s="27">
        <f t="shared" si="515"/>
        <v>0.65351290429510678</v>
      </c>
      <c r="FT149" s="91">
        <f t="shared" si="548"/>
        <v>0.55000000000000004</v>
      </c>
      <c r="FU149" s="27">
        <f t="shared" si="412"/>
        <v>0.1042309219447644</v>
      </c>
      <c r="FV149" s="27">
        <f t="shared" si="413"/>
        <v>1.1058900818339501</v>
      </c>
      <c r="FW149" s="27">
        <f t="shared" si="516"/>
        <v>10.589008183395009</v>
      </c>
      <c r="FX149" s="54">
        <v>244</v>
      </c>
      <c r="FY149" s="55">
        <f t="shared" si="517"/>
        <v>1.103816122559605</v>
      </c>
      <c r="FZ149" s="55">
        <f t="shared" si="518"/>
        <v>0.13384152343231737</v>
      </c>
      <c r="GA149" s="55">
        <f t="shared" si="519"/>
        <v>73.193836659402038</v>
      </c>
      <c r="GB149" s="55">
        <f t="shared" si="520"/>
        <v>1.4583005690280242</v>
      </c>
      <c r="GC149" s="55">
        <f t="shared" si="521"/>
        <v>0.11644362453343704</v>
      </c>
      <c r="GD149" s="55">
        <f t="shared" si="522"/>
        <v>63.679457731509778</v>
      </c>
      <c r="GE149" s="55">
        <f t="shared" si="523"/>
        <v>1.5060345975163558</v>
      </c>
      <c r="GF149" s="55">
        <f t="shared" si="524"/>
        <v>0.11458341547117998</v>
      </c>
      <c r="GG149" s="55">
        <f t="shared" si="525"/>
        <v>62.662166275439084</v>
      </c>
      <c r="GH149" s="55">
        <f t="shared" si="526"/>
        <v>1.5116548782176524</v>
      </c>
      <c r="GI149" s="55">
        <f t="shared" si="527"/>
        <v>0.11437020851920209</v>
      </c>
      <c r="GJ149" s="57">
        <f t="shared" si="414"/>
        <v>30.248018083314669</v>
      </c>
      <c r="GK149" s="57">
        <f t="shared" si="528"/>
        <v>146.77037012394106</v>
      </c>
      <c r="GL149" s="57">
        <f t="shared" si="415"/>
        <v>0.12734925589603885</v>
      </c>
      <c r="GM149" s="57">
        <f t="shared" si="416"/>
        <v>1.3511756050569721</v>
      </c>
      <c r="GN149" s="57">
        <f t="shared" si="529"/>
        <v>35.117560505697213</v>
      </c>
      <c r="GO149" s="58">
        <f t="shared" si="417"/>
        <v>5.0052346897086668</v>
      </c>
      <c r="GP149" s="15">
        <f t="shared" si="418"/>
        <v>0.90211549649333533</v>
      </c>
      <c r="GQ149" s="92">
        <f t="shared" si="419"/>
        <v>1.1080706512352214</v>
      </c>
      <c r="GR149" s="92">
        <f t="shared" si="530"/>
        <v>0.81413174826686585</v>
      </c>
      <c r="GS149" s="58">
        <v>100</v>
      </c>
      <c r="GT149" s="92">
        <f t="shared" si="531"/>
        <v>1.0937857067991494</v>
      </c>
      <c r="GU149" s="92">
        <f t="shared" si="532"/>
        <v>1.2887574371821662</v>
      </c>
      <c r="GV149" s="92">
        <f t="shared" si="533"/>
        <v>0.14682066415599732</v>
      </c>
      <c r="GW149" s="92">
        <f t="shared" si="420"/>
        <v>169.21122207113615</v>
      </c>
      <c r="GX149" s="92">
        <f t="shared" si="534"/>
        <v>0.86804493527724247</v>
      </c>
      <c r="GY149" s="92">
        <f t="shared" si="535"/>
        <v>1.0404031131924381</v>
      </c>
      <c r="GZ149" s="92">
        <f t="shared" si="536"/>
        <v>0.16340748846660647</v>
      </c>
      <c r="HA149" s="92">
        <f t="shared" si="537"/>
        <v>188.32758302762454</v>
      </c>
      <c r="HB149" s="92">
        <f t="shared" si="538"/>
        <v>0.83033837294198198</v>
      </c>
      <c r="HC149" s="92">
        <f t="shared" si="539"/>
        <v>0.99890008368851335</v>
      </c>
      <c r="HD149" s="92">
        <f t="shared" si="540"/>
        <v>0.16676762805859999</v>
      </c>
      <c r="HE149" s="92">
        <f t="shared" si="541"/>
        <v>192.20015321356732</v>
      </c>
      <c r="HF149" s="92">
        <f t="shared" si="542"/>
        <v>0.82343454425422402</v>
      </c>
      <c r="HG149" s="92">
        <f t="shared" si="543"/>
        <v>0.99130105885930997</v>
      </c>
      <c r="HH149" s="92">
        <f t="shared" si="544"/>
        <v>0.16740560376038799</v>
      </c>
      <c r="HI149" s="92">
        <f t="shared" si="421"/>
        <v>1.7761734558977165</v>
      </c>
      <c r="HJ149" s="92">
        <f t="shared" si="545"/>
        <v>77.617345589771645</v>
      </c>
      <c r="HK149" s="27">
        <f t="shared" si="422"/>
        <v>0.58873610843996171</v>
      </c>
      <c r="HL149" s="27">
        <f t="shared" si="423"/>
        <v>3.5132707682301851E-4</v>
      </c>
      <c r="HM149" s="27">
        <f t="shared" si="546"/>
        <v>0.58908743551678477</v>
      </c>
      <c r="HN149" s="27">
        <f t="shared" si="549"/>
        <v>0.55000000000000004</v>
      </c>
      <c r="HO149" s="27">
        <f t="shared" si="424"/>
        <v>0.13587222979843694</v>
      </c>
      <c r="HP149" s="27">
        <f t="shared" si="425"/>
        <v>1.4416043581614157</v>
      </c>
      <c r="HQ149" s="27">
        <f t="shared" si="547"/>
        <v>44.160435816141572</v>
      </c>
    </row>
    <row r="150" spans="1:225" x14ac:dyDescent="0.25">
      <c r="A150" s="6" t="s">
        <v>211</v>
      </c>
      <c r="B150" s="7">
        <v>11.590299999999999</v>
      </c>
      <c r="C150" s="6" t="s">
        <v>156</v>
      </c>
      <c r="D150" s="6" t="s">
        <v>296</v>
      </c>
      <c r="E150" s="8">
        <v>0.11560693641618497</v>
      </c>
      <c r="F150" s="5">
        <f t="shared" si="426"/>
        <v>1.3364963747535834E-2</v>
      </c>
      <c r="G150" s="59">
        <v>1.39</v>
      </c>
      <c r="H150" s="5">
        <v>2.7134284101129222</v>
      </c>
      <c r="I150" s="47">
        <f t="shared" si="371"/>
        <v>2.6890108440304807</v>
      </c>
      <c r="J150" s="60">
        <v>16.5</v>
      </c>
      <c r="K150" s="27">
        <v>0.99890000000000001</v>
      </c>
      <c r="L150" s="48">
        <v>1.0939999999999999E-3</v>
      </c>
      <c r="M150" s="49">
        <f t="shared" si="372"/>
        <v>1.0952047251977174E-6</v>
      </c>
      <c r="N150" s="49">
        <f t="shared" si="373"/>
        <v>1.6919720132450502</v>
      </c>
      <c r="O150" s="14">
        <v>1.4529874770109998</v>
      </c>
      <c r="P150" s="14">
        <v>1.2496392565039998</v>
      </c>
      <c r="Q150" s="14">
        <v>0.85631388395289998</v>
      </c>
      <c r="R150" s="13">
        <f t="shared" si="374"/>
        <v>-0.53902226874364845</v>
      </c>
      <c r="S150" s="13">
        <f t="shared" si="374"/>
        <v>-0.32151168051479118</v>
      </c>
      <c r="T150" s="13">
        <f t="shared" si="374"/>
        <v>0.22378837791335732</v>
      </c>
      <c r="U150" s="13">
        <f t="shared" si="375"/>
        <v>0.99749126798015753</v>
      </c>
      <c r="V150" s="13">
        <f t="shared" si="376"/>
        <v>3.6238828224172898E-3</v>
      </c>
      <c r="W150" s="13">
        <f t="shared" si="377"/>
        <v>1.1584923550223218</v>
      </c>
      <c r="X150" s="13">
        <f t="shared" si="427"/>
        <v>-0.21224852378169398</v>
      </c>
      <c r="Y150" s="13">
        <f t="shared" si="428"/>
        <v>1.3474829091612437</v>
      </c>
      <c r="Z150" s="13">
        <f t="shared" si="429"/>
        <v>-0.43026697462921992</v>
      </c>
      <c r="AA150" s="13">
        <f t="shared" si="430"/>
        <v>23.947836854097247</v>
      </c>
      <c r="AB150" s="18">
        <f t="shared" si="431"/>
        <v>1.4241564000000095E-2</v>
      </c>
      <c r="AC150" s="62">
        <v>0.51226706214893414</v>
      </c>
      <c r="AD150" s="17">
        <v>0.51966794646729675</v>
      </c>
      <c r="AE150" s="50">
        <f t="shared" si="378"/>
        <v>0.81410072010060819</v>
      </c>
      <c r="AF150" s="17">
        <v>0.57397247630291126</v>
      </c>
      <c r="AG150" s="65">
        <v>3.9171344122938927</v>
      </c>
      <c r="AH150" s="15">
        <f t="shared" si="379"/>
        <v>4.3939702769081341</v>
      </c>
      <c r="AI150" s="65">
        <v>1.2403690734985191</v>
      </c>
      <c r="AJ150" s="15">
        <f t="shared" si="380"/>
        <v>1.4260554488663175</v>
      </c>
      <c r="AK150" s="65">
        <v>4.37456749505</v>
      </c>
      <c r="AL150" s="92">
        <f t="shared" si="381"/>
        <v>5.6612015358623461E-3</v>
      </c>
      <c r="AM150" s="92">
        <f t="shared" si="382"/>
        <v>4.2512866155793825</v>
      </c>
      <c r="AN150" s="47">
        <v>1.1044985171873247</v>
      </c>
      <c r="AO150" s="47">
        <f t="shared" si="383"/>
        <v>1.5665786693885311</v>
      </c>
      <c r="AP150" s="5">
        <f t="shared" si="384"/>
        <v>1.1497025194638733</v>
      </c>
      <c r="AQ150" s="5">
        <f t="shared" si="385"/>
        <v>0.97181872731187369</v>
      </c>
      <c r="AR150" s="8">
        <v>4.2372267284609993E-2</v>
      </c>
      <c r="AS150" s="51">
        <f t="shared" si="386"/>
        <v>0.68524886641968197</v>
      </c>
      <c r="AT150" s="51">
        <f t="shared" si="387"/>
        <v>0.8600481946855344</v>
      </c>
      <c r="AU150" s="51">
        <f t="shared" si="388"/>
        <v>0.58934705047455638</v>
      </c>
      <c r="AV150" s="51">
        <f t="shared" si="389"/>
        <v>0.63549146199258466</v>
      </c>
      <c r="AW150" s="52">
        <f t="shared" si="390"/>
        <v>1.040637312911225</v>
      </c>
      <c r="AX150" s="52">
        <f t="shared" si="391"/>
        <v>1.729939382690919E-2</v>
      </c>
      <c r="AY150" s="9">
        <f t="shared" si="392"/>
        <v>0.66499417865343835</v>
      </c>
      <c r="AZ150" s="9">
        <f t="shared" si="393"/>
        <v>0.77232823668154782</v>
      </c>
      <c r="BA150" s="95">
        <f t="shared" si="432"/>
        <v>0.89832193944082905</v>
      </c>
      <c r="BB150" s="9">
        <f t="shared" si="394"/>
        <v>0.57087592263526654</v>
      </c>
      <c r="BC150" s="9">
        <f t="shared" si="395"/>
        <v>0.41896235368199641</v>
      </c>
      <c r="BD150" s="53">
        <f t="shared" si="368"/>
        <v>70.195040214825951</v>
      </c>
      <c r="BE150" s="53">
        <f t="shared" si="368"/>
        <v>81.524941680971153</v>
      </c>
      <c r="BF150" s="53">
        <f t="shared" si="368"/>
        <v>94.824506272515791</v>
      </c>
      <c r="BG150" s="53">
        <f t="shared" si="368"/>
        <v>60.260164123846067</v>
      </c>
      <c r="BH150" s="53">
        <f t="shared" si="368"/>
        <v>44.224566483810399</v>
      </c>
      <c r="BI150" s="96">
        <f t="shared" si="369"/>
        <v>1.8463064271806773</v>
      </c>
      <c r="BJ150" s="96">
        <f t="shared" si="369"/>
        <v>1.911290496804686</v>
      </c>
      <c r="BK150" s="96">
        <f t="shared" si="369"/>
        <v>1.9769205901179847</v>
      </c>
      <c r="BL150" s="96">
        <f t="shared" si="369"/>
        <v>1.780030310178089</v>
      </c>
      <c r="BM150" s="96">
        <f t="shared" si="369"/>
        <v>1.645663584383078</v>
      </c>
      <c r="BN150" s="99">
        <f t="shared" si="433"/>
        <v>1.6517420935170251</v>
      </c>
      <c r="BO150" s="99">
        <f t="shared" si="434"/>
        <v>1.918343196810925</v>
      </c>
      <c r="BP150" s="99">
        <f t="shared" si="435"/>
        <v>2.2312919549293522</v>
      </c>
      <c r="BQ150" s="99">
        <f t="shared" si="436"/>
        <v>1.4179669865703464</v>
      </c>
      <c r="BR150" s="99">
        <f t="shared" si="437"/>
        <v>1.040637312911225</v>
      </c>
      <c r="BS150" s="105">
        <f t="shared" si="370"/>
        <v>0.21794223662450837</v>
      </c>
      <c r="BT150" s="105">
        <f t="shared" si="370"/>
        <v>0.28292630624851717</v>
      </c>
      <c r="BU150" s="105">
        <f t="shared" si="370"/>
        <v>0.34855639956181583</v>
      </c>
      <c r="BV150" s="105">
        <f t="shared" si="370"/>
        <v>0.15166611962192006</v>
      </c>
      <c r="BW150" s="105">
        <f t="shared" si="370"/>
        <v>1.729939382690919E-2</v>
      </c>
      <c r="BX150" s="88">
        <v>100</v>
      </c>
      <c r="BY150" s="89">
        <f t="shared" si="438"/>
        <v>1.1000185275062209</v>
      </c>
      <c r="BZ150" s="89">
        <f t="shared" si="396"/>
        <v>0.11244330170817401</v>
      </c>
      <c r="CA150" s="89">
        <f t="shared" si="397"/>
        <v>43.014341753252339</v>
      </c>
      <c r="CB150" s="89">
        <f t="shared" si="439"/>
        <v>1.3268173102870471</v>
      </c>
      <c r="CC150" s="89">
        <f t="shared" si="398"/>
        <v>0.10238304102356081</v>
      </c>
      <c r="CD150" s="89">
        <f t="shared" si="399"/>
        <v>39.165864479453973</v>
      </c>
      <c r="CE150" s="89">
        <f t="shared" si="440"/>
        <v>1.3547398482735562</v>
      </c>
      <c r="CF150" s="89">
        <f t="shared" si="400"/>
        <v>0.10132243931591162</v>
      </c>
      <c r="CG150" s="89">
        <f t="shared" si="401"/>
        <v>38.760139250615474</v>
      </c>
      <c r="CH150" s="89">
        <f t="shared" si="441"/>
        <v>1.3578780873302696</v>
      </c>
      <c r="CI150" s="89">
        <f t="shared" si="402"/>
        <v>0.10120528668926554</v>
      </c>
      <c r="CJ150" s="89">
        <f t="shared" si="442"/>
        <v>-12.457427013785304</v>
      </c>
      <c r="CK150" s="89">
        <f t="shared" si="443"/>
        <v>30.485239235901584</v>
      </c>
      <c r="CL150" s="83">
        <v>245</v>
      </c>
      <c r="CM150" s="84">
        <f t="shared" si="444"/>
        <v>1.7161153231222821</v>
      </c>
      <c r="CN150" s="84">
        <f t="shared" si="445"/>
        <v>0.10508572329451969</v>
      </c>
      <c r="CO150" s="84">
        <f t="shared" si="446"/>
        <v>82.163966053090803</v>
      </c>
      <c r="CP150" s="84">
        <f t="shared" si="447"/>
        <v>2.2140952428001843</v>
      </c>
      <c r="CQ150" s="84">
        <f t="shared" si="448"/>
        <v>9.2516416571548271E-2</v>
      </c>
      <c r="CR150" s="84">
        <f t="shared" si="449"/>
        <v>72.336331446602173</v>
      </c>
      <c r="CS150" s="84">
        <f t="shared" si="450"/>
        <v>2.2808570589684103</v>
      </c>
      <c r="CT150" s="84">
        <f t="shared" si="451"/>
        <v>9.1152360113344794E-2</v>
      </c>
      <c r="CU150" s="84">
        <f t="shared" si="452"/>
        <v>71.269808944661364</v>
      </c>
      <c r="CV150" s="84">
        <f t="shared" si="453"/>
        <v>2.2887713861202235</v>
      </c>
      <c r="CW150" s="84">
        <f t="shared" si="454"/>
        <v>9.0994626072518792E-2</v>
      </c>
      <c r="CX150" s="84">
        <f t="shared" si="455"/>
        <v>-21.289648447271247</v>
      </c>
      <c r="CY150" s="84">
        <f t="shared" si="456"/>
        <v>119.93939268978284</v>
      </c>
      <c r="CZ150" s="88">
        <v>245</v>
      </c>
      <c r="DA150" s="89">
        <f t="shared" si="457"/>
        <v>1.780599058945783</v>
      </c>
      <c r="DB150" s="89">
        <f t="shared" si="458"/>
        <v>0.11134531316568712</v>
      </c>
      <c r="DC150" s="89">
        <f t="shared" si="459"/>
        <v>101.41115634178644</v>
      </c>
      <c r="DD150" s="89">
        <f t="shared" si="460"/>
        <v>2.495577085671485</v>
      </c>
      <c r="DE150" s="89">
        <f t="shared" si="461"/>
        <v>9.4052320733411202E-2</v>
      </c>
      <c r="DF150" s="89">
        <f t="shared" si="462"/>
        <v>85.661033509429132</v>
      </c>
      <c r="DG150" s="89">
        <f t="shared" si="463"/>
        <v>2.6620967014511501</v>
      </c>
      <c r="DH150" s="89">
        <f t="shared" si="464"/>
        <v>9.1063239768453333E-2</v>
      </c>
      <c r="DI150" s="89">
        <f t="shared" si="465"/>
        <v>82.938636414865002</v>
      </c>
      <c r="DJ150" s="89">
        <f t="shared" si="466"/>
        <v>2.6952045916467111</v>
      </c>
      <c r="DK150" s="89">
        <f t="shared" si="467"/>
        <v>9.0502201127176815E-2</v>
      </c>
      <c r="DL150" s="89">
        <f t="shared" si="468"/>
        <v>-21.715596024992056</v>
      </c>
      <c r="DM150" s="89">
        <f t="shared" si="469"/>
        <v>158.9955749430863</v>
      </c>
      <c r="DN150" s="83">
        <v>245</v>
      </c>
      <c r="DO150" s="84">
        <f t="shared" si="470"/>
        <v>2.6309259238636002</v>
      </c>
      <c r="DP150" s="84">
        <f t="shared" si="471"/>
        <v>9.8717178840409453E-2</v>
      </c>
      <c r="DQ150" s="84">
        <f t="shared" si="472"/>
        <v>104.4216614161701</v>
      </c>
      <c r="DR150" s="84">
        <f t="shared" si="473"/>
        <v>3.5451035699511566</v>
      </c>
      <c r="DS150" s="84">
        <f t="shared" si="474"/>
        <v>8.5041827012717328E-2</v>
      </c>
      <c r="DT150" s="84">
        <f t="shared" si="475"/>
        <v>89.956064089823855</v>
      </c>
      <c r="DU150" s="84">
        <f t="shared" si="476"/>
        <v>3.7348705455267606</v>
      </c>
      <c r="DV150" s="84">
        <f t="shared" si="477"/>
        <v>8.2853196636843207E-2</v>
      </c>
      <c r="DW150" s="84">
        <f t="shared" si="478"/>
        <v>87.640961260111297</v>
      </c>
      <c r="DX150" s="84">
        <f t="shared" si="479"/>
        <v>3.7690796548557173</v>
      </c>
      <c r="DY150" s="84">
        <f t="shared" si="480"/>
        <v>8.2476341415426493E-2</v>
      </c>
      <c r="DZ150" s="84">
        <f t="shared" si="481"/>
        <v>-28.657964675656078</v>
      </c>
      <c r="EA150" s="84">
        <f t="shared" si="482"/>
        <v>262.18955519782054</v>
      </c>
      <c r="EB150" s="88">
        <v>245</v>
      </c>
      <c r="EC150" s="89">
        <f t="shared" si="483"/>
        <v>3.6891861894635976</v>
      </c>
      <c r="ED150" s="89">
        <f t="shared" si="484"/>
        <v>8.9907682910427403E-2</v>
      </c>
      <c r="EE150" s="89">
        <f t="shared" si="485"/>
        <v>110.61773505608123</v>
      </c>
      <c r="EF150" s="89">
        <f t="shared" si="486"/>
        <v>4.57451864359781</v>
      </c>
      <c r="EG150" s="89">
        <f t="shared" si="487"/>
        <v>8.0740120151217634E-2</v>
      </c>
      <c r="EH150" s="89">
        <f t="shared" si="488"/>
        <v>99.338442835653552</v>
      </c>
      <c r="EI150" s="89">
        <f t="shared" si="489"/>
        <v>4.7095537447390114</v>
      </c>
      <c r="EJ150" s="89">
        <f t="shared" si="490"/>
        <v>7.9574187632496921E-2</v>
      </c>
      <c r="EK150" s="89">
        <f t="shared" si="491"/>
        <v>97.903940129387507</v>
      </c>
      <c r="EL150" s="89">
        <f t="shared" si="492"/>
        <v>4.728120691380723</v>
      </c>
      <c r="EM150" s="89">
        <f t="shared" si="493"/>
        <v>7.9417793252617677E-2</v>
      </c>
      <c r="EN150" s="89">
        <f t="shared" si="494"/>
        <v>-31.303608836485708</v>
      </c>
      <c r="EO150" s="89">
        <f t="shared" si="495"/>
        <v>354.34856435751033</v>
      </c>
      <c r="EP150" s="57">
        <f t="shared" si="403"/>
        <v>23.947836854097247</v>
      </c>
      <c r="EQ150" s="57">
        <f t="shared" si="496"/>
        <v>97.718485075440213</v>
      </c>
      <c r="ER150" s="57">
        <f t="shared" si="404"/>
        <v>0.1072909107369887</v>
      </c>
      <c r="ES150" s="57">
        <f t="shared" si="405"/>
        <v>0.92806637787495228</v>
      </c>
      <c r="ET150" s="57">
        <f t="shared" si="497"/>
        <v>-7.1933622125047725</v>
      </c>
      <c r="EU150" s="58">
        <f t="shared" si="406"/>
        <v>3.1258495977789407</v>
      </c>
      <c r="EV150" s="15">
        <f t="shared" si="407"/>
        <v>0.79799395904528792</v>
      </c>
      <c r="EW150" s="15">
        <f t="shared" si="408"/>
        <v>1.1080381792510907</v>
      </c>
      <c r="EX150" s="58">
        <f t="shared" si="498"/>
        <v>0.72018633833054579</v>
      </c>
      <c r="EY150" s="58">
        <v>100</v>
      </c>
      <c r="EZ150" s="58">
        <f t="shared" si="499"/>
        <v>1.0937857067991494</v>
      </c>
      <c r="FA150" s="58">
        <f t="shared" si="500"/>
        <v>1.5108563023929185</v>
      </c>
      <c r="FB150" s="58">
        <f t="shared" si="501"/>
        <v>0.12087693256158524</v>
      </c>
      <c r="FC150" s="58">
        <f t="shared" si="502"/>
        <v>110.09237082011354</v>
      </c>
      <c r="FD150" s="58">
        <f t="shared" si="503"/>
        <v>1.0467747425904828</v>
      </c>
      <c r="FE150" s="58">
        <f t="shared" si="504"/>
        <v>1.4536709825769878</v>
      </c>
      <c r="FF150" s="58">
        <f t="shared" si="505"/>
        <v>0.12323156109934523</v>
      </c>
      <c r="FG150" s="58">
        <f t="shared" si="506"/>
        <v>112.23692092267858</v>
      </c>
      <c r="FH150" s="58">
        <f t="shared" si="507"/>
        <v>1.0376853856274346</v>
      </c>
      <c r="FI150" s="58">
        <f t="shared" si="508"/>
        <v>1.4426113912886955</v>
      </c>
      <c r="FJ150" s="58">
        <f t="shared" si="509"/>
        <v>0.12370302852535936</v>
      </c>
      <c r="FK150" s="58">
        <f t="shared" si="510"/>
        <v>112.6663243298829</v>
      </c>
      <c r="FL150" s="58">
        <f t="shared" si="511"/>
        <v>1.0358994832541193</v>
      </c>
      <c r="FM150" s="58">
        <f t="shared" si="512"/>
        <v>1.4404382600226278</v>
      </c>
      <c r="FN150" s="58">
        <f t="shared" si="513"/>
        <v>0.12379630624932793</v>
      </c>
      <c r="FO150" s="58">
        <f t="shared" si="409"/>
        <v>1.0708380490566867</v>
      </c>
      <c r="FP150" s="58">
        <f t="shared" si="514"/>
        <v>7.0838049056686669</v>
      </c>
      <c r="FQ150" s="27">
        <f t="shared" si="410"/>
        <v>0.6557486413181125</v>
      </c>
      <c r="FR150" s="27">
        <f t="shared" si="411"/>
        <v>2.4022499953693033E-5</v>
      </c>
      <c r="FS150" s="27">
        <f t="shared" si="515"/>
        <v>0.6557726638180662</v>
      </c>
      <c r="FT150" s="91">
        <f t="shared" si="548"/>
        <v>0.55000000000000004</v>
      </c>
      <c r="FU150" s="27">
        <f t="shared" si="412"/>
        <v>0.10800361193540331</v>
      </c>
      <c r="FV150" s="27">
        <f t="shared" si="413"/>
        <v>0.93423124324123863</v>
      </c>
      <c r="FW150" s="27">
        <f t="shared" si="516"/>
        <v>-6.5768756758761366</v>
      </c>
      <c r="FX150" s="54">
        <v>245</v>
      </c>
      <c r="FY150" s="55">
        <f t="shared" si="517"/>
        <v>1.1027723912780896</v>
      </c>
      <c r="FZ150" s="55">
        <f t="shared" si="518"/>
        <v>0.13109134217637075</v>
      </c>
      <c r="GA150" s="55">
        <f t="shared" si="519"/>
        <v>68.331417124703123</v>
      </c>
      <c r="GB150" s="55">
        <f t="shared" si="520"/>
        <v>1.4816727547892661</v>
      </c>
      <c r="GC150" s="55">
        <f t="shared" si="521"/>
        <v>0.11309432290294294</v>
      </c>
      <c r="GD150" s="55">
        <f t="shared" si="522"/>
        <v>58.950463275596967</v>
      </c>
      <c r="GE150" s="55">
        <f t="shared" si="523"/>
        <v>1.533155853467099</v>
      </c>
      <c r="GF150" s="55">
        <f t="shared" si="524"/>
        <v>0.1111792652577757</v>
      </c>
      <c r="GG150" s="55">
        <f t="shared" si="525"/>
        <v>57.952238674358881</v>
      </c>
      <c r="GH150" s="55">
        <f t="shared" si="526"/>
        <v>1.5392241146978893</v>
      </c>
      <c r="GI150" s="55">
        <f t="shared" si="527"/>
        <v>0.11095989139114024</v>
      </c>
      <c r="GJ150" s="57">
        <f t="shared" si="414"/>
        <v>27.813161684083386</v>
      </c>
      <c r="GK150" s="57">
        <f t="shared" si="528"/>
        <v>126.99679918428021</v>
      </c>
      <c r="GL150" s="57">
        <f t="shared" si="415"/>
        <v>0.12005905256830925</v>
      </c>
      <c r="GM150" s="57">
        <f t="shared" si="416"/>
        <v>1.0385108047158751</v>
      </c>
      <c r="GN150" s="57">
        <f t="shared" si="529"/>
        <v>3.8510804715875091</v>
      </c>
      <c r="GO150" s="58">
        <f t="shared" si="417"/>
        <v>4.2163457526739849</v>
      </c>
      <c r="GP150" s="15">
        <f t="shared" si="418"/>
        <v>0.95957539240362444</v>
      </c>
      <c r="GQ150" s="92">
        <f t="shared" si="419"/>
        <v>1.0042625027296841</v>
      </c>
      <c r="GR150" s="92">
        <f t="shared" si="530"/>
        <v>0.95550256013283807</v>
      </c>
      <c r="GS150" s="58">
        <v>100</v>
      </c>
      <c r="GT150" s="92">
        <f t="shared" si="531"/>
        <v>1.0937857067991494</v>
      </c>
      <c r="GU150" s="92">
        <f t="shared" si="532"/>
        <v>1.047124929046291</v>
      </c>
      <c r="GV150" s="92">
        <f t="shared" si="533"/>
        <v>0.15647602177785169</v>
      </c>
      <c r="GW150" s="92">
        <f t="shared" si="420"/>
        <v>165.51816368507878</v>
      </c>
      <c r="GX150" s="92">
        <f t="shared" si="534"/>
        <v>0.87612234120369259</v>
      </c>
      <c r="GY150" s="92">
        <f t="shared" si="535"/>
        <v>0.83848850058104141</v>
      </c>
      <c r="GZ150" s="92">
        <f t="shared" si="536"/>
        <v>0.17486322758185993</v>
      </c>
      <c r="HA150" s="92">
        <f t="shared" si="537"/>
        <v>184.96789473907882</v>
      </c>
      <c r="HB150" s="92">
        <f t="shared" si="538"/>
        <v>0.83651335753817468</v>
      </c>
      <c r="HC150" s="92">
        <f t="shared" si="539"/>
        <v>0.80056652013926688</v>
      </c>
      <c r="HD150" s="92">
        <f t="shared" si="540"/>
        <v>0.17895685289588284</v>
      </c>
      <c r="HE150" s="92">
        <f t="shared" si="541"/>
        <v>189.29807476981711</v>
      </c>
      <c r="HF150" s="92">
        <f t="shared" si="542"/>
        <v>0.82858715846011466</v>
      </c>
      <c r="HG150" s="92">
        <f t="shared" si="543"/>
        <v>0.79297981781655946</v>
      </c>
      <c r="HH150" s="92">
        <f t="shared" si="544"/>
        <v>0.17981088499687484</v>
      </c>
      <c r="HI150" s="92">
        <f t="shared" si="421"/>
        <v>1.5553641552229673</v>
      </c>
      <c r="HJ150" s="92">
        <f t="shared" si="545"/>
        <v>55.536415522296736</v>
      </c>
      <c r="HK150" s="27">
        <f t="shared" si="422"/>
        <v>0.60994147085247874</v>
      </c>
      <c r="HL150" s="27">
        <f t="shared" si="423"/>
        <v>1.4482626950978848E-4</v>
      </c>
      <c r="HM150" s="27">
        <f t="shared" si="546"/>
        <v>0.61008629712198847</v>
      </c>
      <c r="HN150" s="27">
        <f t="shared" si="549"/>
        <v>0.55000000000000004</v>
      </c>
      <c r="HO150" s="27">
        <f t="shared" si="424"/>
        <v>0.13070814817977269</v>
      </c>
      <c r="HP150" s="27">
        <f t="shared" si="425"/>
        <v>1.1306254817550339</v>
      </c>
      <c r="HQ150" s="27">
        <f t="shared" si="547"/>
        <v>13.062548175503386</v>
      </c>
    </row>
    <row r="151" spans="1:225" x14ac:dyDescent="0.25">
      <c r="A151" s="6" t="s">
        <v>211</v>
      </c>
      <c r="B151" s="7">
        <v>11.590299999999999</v>
      </c>
      <c r="C151" s="6" t="s">
        <v>157</v>
      </c>
      <c r="D151" s="6" t="s">
        <v>300</v>
      </c>
      <c r="E151" s="8">
        <v>9.6899224806201542E-2</v>
      </c>
      <c r="F151" s="5">
        <f t="shared" si="426"/>
        <v>9.3894597680427849E-3</v>
      </c>
      <c r="G151" s="59">
        <v>1.35</v>
      </c>
      <c r="H151" s="5">
        <v>2.7808624831803423</v>
      </c>
      <c r="I151" s="47">
        <f t="shared" si="371"/>
        <v>2.7808624831803423</v>
      </c>
      <c r="J151" s="60">
        <v>16.5</v>
      </c>
      <c r="K151" s="27">
        <v>0.99890000000000001</v>
      </c>
      <c r="L151" s="48">
        <v>1.0939999999999999E-3</v>
      </c>
      <c r="M151" s="49">
        <f t="shared" si="372"/>
        <v>1.0952047251977174E-6</v>
      </c>
      <c r="N151" s="49">
        <f t="shared" si="373"/>
        <v>1.7839248004608494</v>
      </c>
      <c r="O151" s="14">
        <v>1.4507023334629998</v>
      </c>
      <c r="P151" s="14">
        <v>1.0316458226744998</v>
      </c>
      <c r="Q151" s="14">
        <v>0.93704443800939985</v>
      </c>
      <c r="R151" s="13">
        <f t="shared" si="374"/>
        <v>-0.53675152623311617</v>
      </c>
      <c r="S151" s="13">
        <f t="shared" si="374"/>
        <v>-4.4947759935261615E-2</v>
      </c>
      <c r="T151" s="13">
        <f t="shared" si="374"/>
        <v>9.3810627605259614E-2</v>
      </c>
      <c r="U151" s="13">
        <f t="shared" si="375"/>
        <v>0.97510610996895131</v>
      </c>
      <c r="V151" s="13">
        <f t="shared" si="376"/>
        <v>3.6368875003104546E-2</v>
      </c>
      <c r="W151" s="13">
        <f t="shared" si="377"/>
        <v>1.1193254376392479</v>
      </c>
      <c r="X151" s="13">
        <f t="shared" si="427"/>
        <v>-0.16262955285437272</v>
      </c>
      <c r="Y151" s="13">
        <f t="shared" si="428"/>
        <v>1.2233605364982365</v>
      </c>
      <c r="Z151" s="13">
        <f t="shared" si="429"/>
        <v>-0.29084964308418892</v>
      </c>
      <c r="AA151" s="13">
        <f t="shared" si="430"/>
        <v>23.827045198829012</v>
      </c>
      <c r="AB151" s="18">
        <f t="shared" si="431"/>
        <v>0</v>
      </c>
      <c r="AC151" s="62">
        <v>0.48546089861159486</v>
      </c>
      <c r="AD151" s="17">
        <v>0.48546089861159486</v>
      </c>
      <c r="AE151" s="50">
        <f t="shared" si="378"/>
        <v>0.73429021864291399</v>
      </c>
      <c r="AF151" s="17">
        <v>0.52005714482172993</v>
      </c>
      <c r="AG151" s="65">
        <v>3.6627619869258532</v>
      </c>
      <c r="AH151" s="15">
        <f t="shared" si="379"/>
        <v>4.0412909556471739</v>
      </c>
      <c r="AI151" s="65">
        <v>1.0164422507549</v>
      </c>
      <c r="AJ151" s="15">
        <f t="shared" si="380"/>
        <v>1.1754355324964023</v>
      </c>
      <c r="AK151" s="65">
        <v>4.0117844985789999</v>
      </c>
      <c r="AL151" s="92">
        <f t="shared" si="381"/>
        <v>2.8498355537875927E-2</v>
      </c>
      <c r="AM151" s="92">
        <f t="shared" si="382"/>
        <v>3.9270938518562111</v>
      </c>
      <c r="AN151" s="47">
        <v>1.0712647430700999</v>
      </c>
      <c r="AO151" s="47">
        <f t="shared" si="383"/>
        <v>1.5125630524373113</v>
      </c>
      <c r="AP151" s="5">
        <f t="shared" si="384"/>
        <v>1.1564213624762447</v>
      </c>
      <c r="AQ151" s="5">
        <f t="shared" si="385"/>
        <v>0.97888953238819609</v>
      </c>
      <c r="AR151" s="8">
        <v>1.9824694699709999E-2</v>
      </c>
      <c r="AS151" s="51">
        <f t="shared" si="386"/>
        <v>0.90830052079322177</v>
      </c>
      <c r="AT151" s="51">
        <f t="shared" si="387"/>
        <v>0.71113542652946449</v>
      </c>
      <c r="AU151" s="51">
        <f t="shared" si="388"/>
        <v>0.64592467827122246</v>
      </c>
      <c r="AV151" s="51">
        <f t="shared" si="389"/>
        <v>0.76595934726782045</v>
      </c>
      <c r="AW151" s="52">
        <f t="shared" si="390"/>
        <v>1.7803545018479663</v>
      </c>
      <c r="AX151" s="52">
        <f t="shared" si="391"/>
        <v>0.25050648706586137</v>
      </c>
      <c r="AY151" s="9">
        <f t="shared" si="392"/>
        <v>0.65007073997930087</v>
      </c>
      <c r="AZ151" s="9">
        <f t="shared" si="393"/>
        <v>0.7462169584261652</v>
      </c>
      <c r="BA151" s="95">
        <f t="shared" si="432"/>
        <v>0.81557369099882426</v>
      </c>
      <c r="BB151" s="9">
        <f t="shared" si="394"/>
        <v>0.62469629200626653</v>
      </c>
      <c r="BC151" s="9">
        <f t="shared" si="395"/>
        <v>0.47760794895238623</v>
      </c>
      <c r="BD151" s="53">
        <f t="shared" si="368"/>
        <v>57.515594412557185</v>
      </c>
      <c r="BE151" s="53">
        <f t="shared" si="368"/>
        <v>66.022217714302855</v>
      </c>
      <c r="BF151" s="53">
        <f t="shared" si="368"/>
        <v>72.158617116860597</v>
      </c>
      <c r="BG151" s="53">
        <f t="shared" si="368"/>
        <v>55.270567266579114</v>
      </c>
      <c r="BH151" s="53">
        <f t="shared" si="368"/>
        <v>42.256793593007188</v>
      </c>
      <c r="BI151" s="96">
        <f t="shared" si="369"/>
        <v>1.7597856125001297</v>
      </c>
      <c r="BJ151" s="96">
        <f t="shared" si="369"/>
        <v>1.8196901083752051</v>
      </c>
      <c r="BK151" s="96">
        <f t="shared" si="369"/>
        <v>1.8582882015811217</v>
      </c>
      <c r="BL151" s="96">
        <f t="shared" si="369"/>
        <v>1.7424939219633713</v>
      </c>
      <c r="BM151" s="96">
        <f t="shared" si="369"/>
        <v>1.625896540096935</v>
      </c>
      <c r="BN151" s="99">
        <f t="shared" si="433"/>
        <v>2.4232351471126088</v>
      </c>
      <c r="BO151" s="99">
        <f t="shared" si="434"/>
        <v>2.7816344434873801</v>
      </c>
      <c r="BP151" s="99">
        <f t="shared" si="435"/>
        <v>3.0401719559807261</v>
      </c>
      <c r="BQ151" s="99">
        <f t="shared" si="436"/>
        <v>2.32864812698493</v>
      </c>
      <c r="BR151" s="99">
        <f t="shared" si="437"/>
        <v>1.7803545018479663</v>
      </c>
      <c r="BS151" s="105">
        <f t="shared" si="370"/>
        <v>0.38439555946905596</v>
      </c>
      <c r="BT151" s="105">
        <f t="shared" si="370"/>
        <v>0.44430005534413142</v>
      </c>
      <c r="BU151" s="105">
        <f t="shared" si="370"/>
        <v>0.4828981485500482</v>
      </c>
      <c r="BV151" s="105">
        <f t="shared" si="370"/>
        <v>0.36710386893229768</v>
      </c>
      <c r="BW151" s="105">
        <f t="shared" si="370"/>
        <v>0.25050648706586137</v>
      </c>
      <c r="BX151" s="88">
        <v>100</v>
      </c>
      <c r="BY151" s="89">
        <f t="shared" si="438"/>
        <v>1.1000185275062209</v>
      </c>
      <c r="BZ151" s="89">
        <f t="shared" si="396"/>
        <v>0.12327458416967262</v>
      </c>
      <c r="CA151" s="89">
        <f t="shared" si="397"/>
        <v>53.758826955943405</v>
      </c>
      <c r="CB151" s="89">
        <f t="shared" si="439"/>
        <v>1.2626821994338215</v>
      </c>
      <c r="CC151" s="89">
        <f t="shared" si="398"/>
        <v>0.11506056895385189</v>
      </c>
      <c r="CD151" s="89">
        <f t="shared" si="399"/>
        <v>50.176776157921516</v>
      </c>
      <c r="CE151" s="89">
        <f t="shared" si="440"/>
        <v>1.2821779027946894</v>
      </c>
      <c r="CF151" s="89">
        <f t="shared" si="400"/>
        <v>0.11418246180442167</v>
      </c>
      <c r="CG151" s="89">
        <f t="shared" si="401"/>
        <v>49.793842314640216</v>
      </c>
      <c r="CH151" s="89">
        <f t="shared" si="441"/>
        <v>1.2843623699981015</v>
      </c>
      <c r="CI151" s="89">
        <f t="shared" si="402"/>
        <v>0.11408531866281192</v>
      </c>
      <c r="CJ151" s="89">
        <f t="shared" si="442"/>
        <v>17.736048860021913</v>
      </c>
      <c r="CK151" s="89">
        <f t="shared" si="443"/>
        <v>-27.859178120707796</v>
      </c>
      <c r="CL151" s="83">
        <v>246</v>
      </c>
      <c r="CM151" s="84">
        <f t="shared" si="444"/>
        <v>1.714485960056628</v>
      </c>
      <c r="CN151" s="84">
        <f t="shared" si="445"/>
        <v>0.11292894493530103</v>
      </c>
      <c r="CO151" s="84">
        <f t="shared" si="446"/>
        <v>96.620693197602876</v>
      </c>
      <c r="CP151" s="84">
        <f t="shared" si="447"/>
        <v>2.1319727099572119</v>
      </c>
      <c r="CQ151" s="84">
        <f t="shared" si="448"/>
        <v>0.10127014144081975</v>
      </c>
      <c r="CR151" s="84">
        <f t="shared" si="449"/>
        <v>86.645556388020552</v>
      </c>
      <c r="CS151" s="84">
        <f t="shared" si="450"/>
        <v>2.1868427944691611</v>
      </c>
      <c r="CT151" s="84">
        <f t="shared" si="451"/>
        <v>9.9991585592523774E-2</v>
      </c>
      <c r="CU151" s="84">
        <f t="shared" si="452"/>
        <v>85.551638859392426</v>
      </c>
      <c r="CV151" s="84">
        <f t="shared" si="453"/>
        <v>2.1933318876324566</v>
      </c>
      <c r="CW151" s="84">
        <f t="shared" si="454"/>
        <v>9.9843560720532271E-2</v>
      </c>
      <c r="CX151" s="84">
        <f t="shared" si="455"/>
        <v>3.0385546635893101</v>
      </c>
      <c r="CY151" s="84">
        <f t="shared" si="456"/>
        <v>23.196356981479216</v>
      </c>
      <c r="CZ151" s="88">
        <v>246</v>
      </c>
      <c r="DA151" s="89">
        <f t="shared" si="457"/>
        <v>1.7778255137500123</v>
      </c>
      <c r="DB151" s="89">
        <f t="shared" si="458"/>
        <v>0.11312888720221645</v>
      </c>
      <c r="DC151" s="89">
        <f t="shared" si="459"/>
        <v>100.72333198247917</v>
      </c>
      <c r="DD151" s="89">
        <f t="shared" si="460"/>
        <v>2.5020853314119114</v>
      </c>
      <c r="DE151" s="89">
        <f t="shared" si="461"/>
        <v>9.536017162556501E-2</v>
      </c>
      <c r="DF151" s="89">
        <f t="shared" si="462"/>
        <v>84.90310885299499</v>
      </c>
      <c r="DG151" s="89">
        <f t="shared" si="463"/>
        <v>2.6711663865931379</v>
      </c>
      <c r="DH151" s="89">
        <f t="shared" si="464"/>
        <v>9.2292755378290445E-2</v>
      </c>
      <c r="DI151" s="89">
        <f t="shared" si="465"/>
        <v>82.1720611723931</v>
      </c>
      <c r="DJ151" s="89">
        <f t="shared" si="466"/>
        <v>2.7047993663317715</v>
      </c>
      <c r="DK151" s="89">
        <f t="shared" si="467"/>
        <v>9.1717150706899397E-2</v>
      </c>
      <c r="DL151" s="89">
        <f t="shared" si="468"/>
        <v>-5.3479004704798161</v>
      </c>
      <c r="DM151" s="89">
        <f t="shared" si="469"/>
        <v>51.92476349649764</v>
      </c>
      <c r="DN151" s="83">
        <v>246</v>
      </c>
      <c r="DO151" s="84">
        <f t="shared" si="470"/>
        <v>2.6271809906263783</v>
      </c>
      <c r="DP151" s="84">
        <f t="shared" si="471"/>
        <v>9.9706927572433546E-2</v>
      </c>
      <c r="DQ151" s="84">
        <f t="shared" si="472"/>
        <v>101.90286598748101</v>
      </c>
      <c r="DR151" s="84">
        <f t="shared" si="473"/>
        <v>3.5755035734041409</v>
      </c>
      <c r="DS151" s="84">
        <f t="shared" si="474"/>
        <v>8.546764199359401E-2</v>
      </c>
      <c r="DT151" s="84">
        <f t="shared" si="475"/>
        <v>87.349975376707363</v>
      </c>
      <c r="DU151" s="84">
        <f t="shared" si="476"/>
        <v>3.7734656715181507</v>
      </c>
      <c r="DV151" s="84">
        <f t="shared" si="477"/>
        <v>8.3195556032533202E-2</v>
      </c>
      <c r="DW151" s="84">
        <f t="shared" si="478"/>
        <v>85.027849152992204</v>
      </c>
      <c r="DX151" s="84">
        <f t="shared" si="479"/>
        <v>3.8091883785465392</v>
      </c>
      <c r="DY151" s="84">
        <f t="shared" si="480"/>
        <v>8.2804531639026013E-2</v>
      </c>
      <c r="DZ151" s="84">
        <f t="shared" si="481"/>
        <v>-14.545723348525152</v>
      </c>
      <c r="EA151" s="84">
        <f t="shared" si="482"/>
        <v>113.9567358406818</v>
      </c>
      <c r="EB151" s="88">
        <v>246</v>
      </c>
      <c r="EC151" s="89">
        <f t="shared" si="483"/>
        <v>3.6851235553653532</v>
      </c>
      <c r="ED151" s="89">
        <f t="shared" si="484"/>
        <v>8.8012295903739102E-2</v>
      </c>
      <c r="EE151" s="89">
        <f t="shared" si="485"/>
        <v>98.311089295019244</v>
      </c>
      <c r="EF151" s="89">
        <f t="shared" si="486"/>
        <v>4.7228159529017679</v>
      </c>
      <c r="EG151" s="89">
        <f t="shared" si="487"/>
        <v>7.7744355249016309E-2</v>
      </c>
      <c r="EH151" s="89">
        <f t="shared" si="488"/>
        <v>86.841641529601674</v>
      </c>
      <c r="EI151" s="89">
        <f t="shared" si="489"/>
        <v>4.8839821663755005</v>
      </c>
      <c r="EJ151" s="89">
        <f t="shared" si="490"/>
        <v>7.6450854203157267E-2</v>
      </c>
      <c r="EK151" s="89">
        <f t="shared" si="491"/>
        <v>85.396780950555609</v>
      </c>
      <c r="EL151" s="89">
        <f t="shared" si="492"/>
        <v>4.9061980350833494</v>
      </c>
      <c r="EM151" s="89">
        <f t="shared" si="493"/>
        <v>7.6277568375827234E-2</v>
      </c>
      <c r="EN151" s="89">
        <f t="shared" si="494"/>
        <v>-21.281549436146285</v>
      </c>
      <c r="EO151" s="89">
        <f t="shared" si="495"/>
        <v>175.57422018990212</v>
      </c>
      <c r="EP151" s="57">
        <f t="shared" si="403"/>
        <v>23.827045198829012</v>
      </c>
      <c r="EQ151" s="57">
        <f t="shared" si="496"/>
        <v>96.847400703393532</v>
      </c>
      <c r="ER151" s="57">
        <f t="shared" si="404"/>
        <v>0.10877557815410539</v>
      </c>
      <c r="ES151" s="57">
        <f t="shared" si="405"/>
        <v>1.1225639665503677</v>
      </c>
      <c r="ET151" s="57">
        <f t="shared" si="497"/>
        <v>12.256396655036772</v>
      </c>
      <c r="EU151" s="58">
        <f t="shared" si="406"/>
        <v>2.987126592573925</v>
      </c>
      <c r="EV151" s="15">
        <f t="shared" si="407"/>
        <v>0.81553936707774255</v>
      </c>
      <c r="EW151" s="15">
        <f t="shared" si="408"/>
        <v>1.1225128190390072</v>
      </c>
      <c r="EX151" s="58">
        <f t="shared" si="498"/>
        <v>0.72653011461903194</v>
      </c>
      <c r="EY151" s="58">
        <v>100</v>
      </c>
      <c r="EZ151" s="58">
        <f t="shared" si="499"/>
        <v>1.0937857067991494</v>
      </c>
      <c r="FA151" s="58">
        <f t="shared" si="500"/>
        <v>1.4937714494362426</v>
      </c>
      <c r="FB151" s="58">
        <f t="shared" si="501"/>
        <v>0.12341728979248476</v>
      </c>
      <c r="FC151" s="58">
        <f t="shared" si="502"/>
        <v>109.88352276396058</v>
      </c>
      <c r="FD151" s="58">
        <f t="shared" si="503"/>
        <v>1.0476754047713204</v>
      </c>
      <c r="FE151" s="58">
        <f t="shared" si="504"/>
        <v>1.4380786663194172</v>
      </c>
      <c r="FF151" s="58">
        <f t="shared" si="505"/>
        <v>0.1257843936666318</v>
      </c>
      <c r="FG151" s="58">
        <f t="shared" si="506"/>
        <v>111.99105334477984</v>
      </c>
      <c r="FH151" s="58">
        <f t="shared" si="507"/>
        <v>1.0387129950334981</v>
      </c>
      <c r="FI151" s="58">
        <f t="shared" si="508"/>
        <v>1.4272507997039843</v>
      </c>
      <c r="FJ151" s="58">
        <f t="shared" si="509"/>
        <v>0.12626062504232657</v>
      </c>
      <c r="FK151" s="58">
        <f t="shared" si="510"/>
        <v>112.41506185525724</v>
      </c>
      <c r="FL151" s="58">
        <f t="shared" si="511"/>
        <v>1.0369431381325904</v>
      </c>
      <c r="FM151" s="58">
        <f t="shared" si="512"/>
        <v>1.4251124528219368</v>
      </c>
      <c r="FN151" s="58">
        <f t="shared" si="513"/>
        <v>0.12635531504775735</v>
      </c>
      <c r="FO151" s="58">
        <f t="shared" si="409"/>
        <v>1.3039868512928559</v>
      </c>
      <c r="FP151" s="58">
        <f t="shared" si="514"/>
        <v>30.398685129285585</v>
      </c>
      <c r="FQ151" s="27">
        <f t="shared" si="410"/>
        <v>0.66386078400282234</v>
      </c>
      <c r="FR151" s="27">
        <f t="shared" si="411"/>
        <v>1.7746208766488203E-5</v>
      </c>
      <c r="FS151" s="27">
        <f t="shared" si="515"/>
        <v>0.66387853021158882</v>
      </c>
      <c r="FT151" s="91">
        <f t="shared" si="548"/>
        <v>0.55000000000000004</v>
      </c>
      <c r="FU151" s="27">
        <f t="shared" si="412"/>
        <v>0.11768214591439809</v>
      </c>
      <c r="FV151" s="27">
        <f t="shared" si="413"/>
        <v>1.2144797458365884</v>
      </c>
      <c r="FW151" s="27">
        <f t="shared" si="516"/>
        <v>21.447974583658834</v>
      </c>
      <c r="FX151" s="54">
        <v>246</v>
      </c>
      <c r="FY151" s="55">
        <f t="shared" si="517"/>
        <v>1.1017338923560738</v>
      </c>
      <c r="FZ151" s="55">
        <f t="shared" si="518"/>
        <v>0.14087498483775893</v>
      </c>
      <c r="GA151" s="55">
        <f t="shared" si="519"/>
        <v>80.354000160745855</v>
      </c>
      <c r="GB151" s="55">
        <f t="shared" si="520"/>
        <v>1.4271570423196629</v>
      </c>
      <c r="GC151" s="55">
        <f t="shared" si="521"/>
        <v>0.12377597463463404</v>
      </c>
      <c r="GD151" s="55">
        <f t="shared" si="522"/>
        <v>70.600857186548893</v>
      </c>
      <c r="GE151" s="55">
        <f t="shared" si="523"/>
        <v>1.470517688905671</v>
      </c>
      <c r="GF151" s="55">
        <f t="shared" si="524"/>
        <v>0.12193745056395999</v>
      </c>
      <c r="GG151" s="55">
        <f t="shared" si="525"/>
        <v>69.552177297492548</v>
      </c>
      <c r="GH151" s="55">
        <f t="shared" si="526"/>
        <v>1.4756165863283202</v>
      </c>
      <c r="GI151" s="55">
        <f t="shared" si="527"/>
        <v>0.12172659478022803</v>
      </c>
      <c r="GJ151" s="57">
        <f t="shared" si="414"/>
        <v>27.351092893550465</v>
      </c>
      <c r="GK151" s="57">
        <f t="shared" si="528"/>
        <v>123.3574992652423</v>
      </c>
      <c r="GL151" s="57">
        <f t="shared" si="415"/>
        <v>0.12069922789283544</v>
      </c>
      <c r="GM151" s="57">
        <f t="shared" si="416"/>
        <v>1.2456160318540619</v>
      </c>
      <c r="GN151" s="57">
        <f t="shared" si="529"/>
        <v>24.561603185406188</v>
      </c>
      <c r="GO151" s="58">
        <f t="shared" si="417"/>
        <v>3.9360682458441807</v>
      </c>
      <c r="GP151" s="15">
        <f t="shared" si="418"/>
        <v>0.97396309472448195</v>
      </c>
      <c r="GQ151" s="92">
        <f t="shared" si="419"/>
        <v>1.021802452934705</v>
      </c>
      <c r="GR151" s="92">
        <f t="shared" si="530"/>
        <v>0.95318140206766555</v>
      </c>
      <c r="GS151" s="58">
        <v>100</v>
      </c>
      <c r="GT151" s="92">
        <f t="shared" si="531"/>
        <v>1.0937857067991494</v>
      </c>
      <c r="GU151" s="92">
        <f t="shared" si="532"/>
        <v>1.0504327537619171</v>
      </c>
      <c r="GV151" s="92">
        <f t="shared" si="533"/>
        <v>0.15768348245802027</v>
      </c>
      <c r="GW151" s="92">
        <f t="shared" si="420"/>
        <v>161.15629247211365</v>
      </c>
      <c r="GX151" s="92">
        <f t="shared" si="534"/>
        <v>0.88604213776886009</v>
      </c>
      <c r="GY151" s="92">
        <f t="shared" si="535"/>
        <v>0.85087020154595328</v>
      </c>
      <c r="GZ151" s="92">
        <f t="shared" si="536"/>
        <v>0.17520184414470177</v>
      </c>
      <c r="HA151" s="92">
        <f t="shared" si="537"/>
        <v>179.06047733410594</v>
      </c>
      <c r="HB151" s="92">
        <f t="shared" si="538"/>
        <v>0.84781572260111515</v>
      </c>
      <c r="HC151" s="92">
        <f t="shared" si="539"/>
        <v>0.81418839233473128</v>
      </c>
      <c r="HD151" s="92">
        <f t="shared" si="540"/>
        <v>0.17910506891685832</v>
      </c>
      <c r="HE151" s="92">
        <f t="shared" si="541"/>
        <v>183.04966645626732</v>
      </c>
      <c r="HF151" s="92">
        <f t="shared" si="542"/>
        <v>0.84011966607374666</v>
      </c>
      <c r="HG151" s="92">
        <f t="shared" si="543"/>
        <v>0.80680501705750329</v>
      </c>
      <c r="HH151" s="92">
        <f t="shared" si="544"/>
        <v>0.17992273132000805</v>
      </c>
      <c r="HI151" s="92">
        <f t="shared" si="421"/>
        <v>1.8568025872224831</v>
      </c>
      <c r="HJ151" s="92">
        <f t="shared" si="545"/>
        <v>85.680258722248311</v>
      </c>
      <c r="HK151" s="27">
        <f t="shared" si="422"/>
        <v>0.61939867993260012</v>
      </c>
      <c r="HL151" s="27">
        <f t="shared" si="423"/>
        <v>9.8684536624158527E-5</v>
      </c>
      <c r="HM151" s="27">
        <f t="shared" si="546"/>
        <v>0.61949736446922432</v>
      </c>
      <c r="HN151" s="27">
        <f t="shared" si="549"/>
        <v>0.55000000000000004</v>
      </c>
      <c r="HO151" s="27">
        <f t="shared" si="424"/>
        <v>0.1393265394510797</v>
      </c>
      <c r="HP151" s="27">
        <f t="shared" si="425"/>
        <v>1.4378498871351426</v>
      </c>
      <c r="HQ151" s="27">
        <f t="shared" si="547"/>
        <v>43.784988713514259</v>
      </c>
    </row>
    <row r="152" spans="1:225" x14ac:dyDescent="0.25">
      <c r="A152" s="6" t="s">
        <v>211</v>
      </c>
      <c r="B152" s="7">
        <v>11.590299999999999</v>
      </c>
      <c r="C152" s="6" t="s">
        <v>158</v>
      </c>
      <c r="D152" s="6" t="s">
        <v>298</v>
      </c>
      <c r="E152" s="8">
        <v>9.0744101633393831E-2</v>
      </c>
      <c r="F152" s="5">
        <f t="shared" si="426"/>
        <v>8.2344919812517084E-3</v>
      </c>
      <c r="G152" s="59">
        <v>1.2899999999999998</v>
      </c>
      <c r="H152" s="5">
        <v>2.6527725789318328</v>
      </c>
      <c r="I152" s="47">
        <f t="shared" si="371"/>
        <v>2.6480327251652396</v>
      </c>
      <c r="J152" s="60">
        <v>16.5</v>
      </c>
      <c r="K152" s="27">
        <v>0.99890000000000001</v>
      </c>
      <c r="L152" s="48">
        <v>1.0939999999999999E-3</v>
      </c>
      <c r="M152" s="49">
        <f t="shared" si="372"/>
        <v>1.0952047251977174E-6</v>
      </c>
      <c r="N152" s="49">
        <f t="shared" si="373"/>
        <v>1.6509487688109314</v>
      </c>
      <c r="O152" s="14">
        <v>1.5876154179819999</v>
      </c>
      <c r="P152" s="14">
        <v>1.2632765193869999</v>
      </c>
      <c r="Q152" s="14">
        <v>1.19309620976</v>
      </c>
      <c r="R152" s="13">
        <f t="shared" si="374"/>
        <v>-0.66686147811942098</v>
      </c>
      <c r="S152" s="13">
        <f t="shared" si="374"/>
        <v>-0.33717046611183521</v>
      </c>
      <c r="T152" s="13">
        <f t="shared" si="374"/>
        <v>-0.25471038481612907</v>
      </c>
      <c r="U152" s="13">
        <f t="shared" si="375"/>
        <v>0.97659051447727852</v>
      </c>
      <c r="V152" s="13">
        <f t="shared" si="376"/>
        <v>3.4174329591741506E-2</v>
      </c>
      <c r="W152" s="13">
        <f t="shared" si="377"/>
        <v>1.3375388313391969</v>
      </c>
      <c r="X152" s="13">
        <f t="shared" si="427"/>
        <v>-0.41958077634912844</v>
      </c>
      <c r="Y152" s="13">
        <f t="shared" si="428"/>
        <v>1.4161911168177259</v>
      </c>
      <c r="Z152" s="13">
        <f t="shared" si="429"/>
        <v>-0.5020159721156281</v>
      </c>
      <c r="AA152" s="13">
        <f t="shared" si="430"/>
        <v>23.255008209704791</v>
      </c>
      <c r="AB152" s="18">
        <f t="shared" si="431"/>
        <v>2.8659122999999953E-3</v>
      </c>
      <c r="AC152" s="62">
        <v>0.48628367551938134</v>
      </c>
      <c r="AD152" s="17">
        <v>0.48768132743415521</v>
      </c>
      <c r="AE152" s="50">
        <f t="shared" si="378"/>
        <v>1.2529040704063681</v>
      </c>
      <c r="AF152" s="17">
        <v>0.69690691936645333</v>
      </c>
      <c r="AG152" s="65">
        <v>5.2579563644707559</v>
      </c>
      <c r="AH152" s="15">
        <f t="shared" si="379"/>
        <v>5.6865386667612707</v>
      </c>
      <c r="AI152" s="65">
        <v>1.0532820676189496</v>
      </c>
      <c r="AJ152" s="15">
        <f t="shared" si="380"/>
        <v>1.5751924197191092</v>
      </c>
      <c r="AK152" s="65">
        <v>4.7812573295930001</v>
      </c>
      <c r="AL152" s="92">
        <f t="shared" si="381"/>
        <v>1.2943048055652532E-2</v>
      </c>
      <c r="AM152" s="92">
        <f t="shared" si="382"/>
        <v>4.4926726374815029</v>
      </c>
      <c r="AN152" s="47">
        <v>1.4290211253998584</v>
      </c>
      <c r="AO152" s="47">
        <f t="shared" si="383"/>
        <v>2.5691040438195376</v>
      </c>
      <c r="AP152" s="5">
        <f t="shared" si="384"/>
        <v>1.4955086278834981</v>
      </c>
      <c r="AQ152" s="5">
        <f t="shared" si="385"/>
        <v>0.93964250986339137</v>
      </c>
      <c r="AR152" s="8">
        <v>6.3989625572110007E-2</v>
      </c>
      <c r="AS152" s="51">
        <f t="shared" si="386"/>
        <v>0.94444580537200618</v>
      </c>
      <c r="AT152" s="51">
        <f t="shared" si="387"/>
        <v>0.7957068853568684</v>
      </c>
      <c r="AU152" s="51">
        <f t="shared" si="388"/>
        <v>0.75150203018091821</v>
      </c>
      <c r="AV152" s="51">
        <f t="shared" si="389"/>
        <v>0.8424683615026235</v>
      </c>
      <c r="AW152" s="52">
        <f t="shared" si="390"/>
        <v>1.8213240651498608</v>
      </c>
      <c r="AX152" s="52">
        <f t="shared" si="391"/>
        <v>0.26038722596231623</v>
      </c>
      <c r="AY152" s="9">
        <f t="shared" si="392"/>
        <v>0.65106034298485227</v>
      </c>
      <c r="AZ152" s="9">
        <f t="shared" si="393"/>
        <v>0.89169255422613125</v>
      </c>
      <c r="BA152" s="95">
        <f t="shared" si="432"/>
        <v>0.9441274112118172</v>
      </c>
      <c r="BB152" s="9">
        <f t="shared" si="394"/>
        <v>0.79539747317333331</v>
      </c>
      <c r="BC152" s="9">
        <f t="shared" si="395"/>
        <v>0.46301113673814659</v>
      </c>
      <c r="BD152" s="53">
        <f t="shared" si="368"/>
        <v>53.944148134152712</v>
      </c>
      <c r="BE152" s="53">
        <f t="shared" si="368"/>
        <v>73.881930843412718</v>
      </c>
      <c r="BF152" s="53">
        <f t="shared" si="368"/>
        <v>78.226464684409947</v>
      </c>
      <c r="BG152" s="53">
        <f t="shared" si="368"/>
        <v>65.903321528817699</v>
      </c>
      <c r="BH152" s="53">
        <f t="shared" si="368"/>
        <v>38.363174192819983</v>
      </c>
      <c r="BI152" s="96">
        <f t="shared" si="369"/>
        <v>1.7319443392712228</v>
      </c>
      <c r="BJ152" s="96">
        <f t="shared" si="369"/>
        <v>1.8685382368451122</v>
      </c>
      <c r="BK152" s="96">
        <f t="shared" si="369"/>
        <v>1.8933537034692611</v>
      </c>
      <c r="BL152" s="96">
        <f t="shared" si="369"/>
        <v>1.8189073035968146</v>
      </c>
      <c r="BM152" s="96">
        <f t="shared" si="369"/>
        <v>1.5839145337800193</v>
      </c>
      <c r="BN152" s="99">
        <f t="shared" si="433"/>
        <v>2.5610439500371065</v>
      </c>
      <c r="BO152" s="99">
        <f t="shared" si="434"/>
        <v>3.5076070074000811</v>
      </c>
      <c r="BP152" s="99">
        <f t="shared" si="435"/>
        <v>3.713867417362382</v>
      </c>
      <c r="BQ152" s="99">
        <f t="shared" si="436"/>
        <v>3.1288157979432665</v>
      </c>
      <c r="BR152" s="99">
        <f t="shared" si="437"/>
        <v>1.8213240651498608</v>
      </c>
      <c r="BS152" s="105">
        <f t="shared" si="370"/>
        <v>0.40841703145351982</v>
      </c>
      <c r="BT152" s="105">
        <f t="shared" si="370"/>
        <v>0.54501092902740922</v>
      </c>
      <c r="BU152" s="105">
        <f t="shared" si="370"/>
        <v>0.56982639565155802</v>
      </c>
      <c r="BV152" s="105">
        <f t="shared" si="370"/>
        <v>0.49537999577911163</v>
      </c>
      <c r="BW152" s="105">
        <f t="shared" si="370"/>
        <v>0.26038722596231623</v>
      </c>
      <c r="BX152" s="88">
        <v>100</v>
      </c>
      <c r="BY152" s="89">
        <f t="shared" si="438"/>
        <v>1.1000185275062209</v>
      </c>
      <c r="BZ152" s="89">
        <f t="shared" si="396"/>
        <v>0.11676482115495246</v>
      </c>
      <c r="CA152" s="89">
        <f t="shared" si="397"/>
        <v>49.363750292641264</v>
      </c>
      <c r="CB152" s="89">
        <f t="shared" si="439"/>
        <v>1.2868404675282343</v>
      </c>
      <c r="CC152" s="89">
        <f t="shared" si="398"/>
        <v>0.10795671563933422</v>
      </c>
      <c r="CD152" s="89">
        <f t="shared" si="399"/>
        <v>45.640016406668764</v>
      </c>
      <c r="CE152" s="89">
        <f t="shared" si="440"/>
        <v>1.3094634024493128</v>
      </c>
      <c r="CF152" s="89">
        <f t="shared" si="400"/>
        <v>0.10702009593324738</v>
      </c>
      <c r="CG152" s="89">
        <f t="shared" si="401"/>
        <v>45.244049018262615</v>
      </c>
      <c r="CH152" s="89">
        <f t="shared" si="441"/>
        <v>1.3120012313772529</v>
      </c>
      <c r="CI152" s="89">
        <f t="shared" si="402"/>
        <v>0.10691654032840417</v>
      </c>
      <c r="CJ152" s="89">
        <f t="shared" si="442"/>
        <v>17.822027441901401</v>
      </c>
      <c r="CK152" s="89">
        <f t="shared" si="443"/>
        <v>-27.96442673317997</v>
      </c>
      <c r="CL152" s="83">
        <v>247</v>
      </c>
      <c r="CM152" s="84">
        <f t="shared" si="444"/>
        <v>1.7128647445984699</v>
      </c>
      <c r="CN152" s="84">
        <f t="shared" si="445"/>
        <v>0.12264415860982344</v>
      </c>
      <c r="CO152" s="84">
        <f t="shared" si="446"/>
        <v>133.60632712771425</v>
      </c>
      <c r="CP152" s="84">
        <f t="shared" si="447"/>
        <v>1.9767745345228596</v>
      </c>
      <c r="CQ152" s="84">
        <f t="shared" si="448"/>
        <v>0.11416417287475819</v>
      </c>
      <c r="CR152" s="84">
        <f t="shared" si="449"/>
        <v>124.36838411436695</v>
      </c>
      <c r="CS152" s="84">
        <f t="shared" si="450"/>
        <v>2.010081330699601</v>
      </c>
      <c r="CT152" s="84">
        <f t="shared" si="451"/>
        <v>0.11321437891707471</v>
      </c>
      <c r="CU152" s="84">
        <f t="shared" si="452"/>
        <v>123.33369576351041</v>
      </c>
      <c r="CV152" s="84">
        <f t="shared" si="453"/>
        <v>2.0140012554145708</v>
      </c>
      <c r="CW152" s="84">
        <f t="shared" si="454"/>
        <v>0.11310414859986084</v>
      </c>
      <c r="CX152" s="84">
        <f t="shared" si="455"/>
        <v>24.640771757046643</v>
      </c>
      <c r="CY152" s="84">
        <f t="shared" si="456"/>
        <v>10.578962522457868</v>
      </c>
      <c r="CZ152" s="88">
        <v>247</v>
      </c>
      <c r="DA152" s="89">
        <f t="shared" si="457"/>
        <v>1.775067514250058</v>
      </c>
      <c r="DB152" s="89">
        <f t="shared" si="458"/>
        <v>0.10899823944648901</v>
      </c>
      <c r="DC152" s="89">
        <f t="shared" si="459"/>
        <v>97.19337790379555</v>
      </c>
      <c r="DD152" s="89">
        <f t="shared" si="460"/>
        <v>2.5364800104669811</v>
      </c>
      <c r="DE152" s="89">
        <f t="shared" si="461"/>
        <v>9.1182437823555354E-2</v>
      </c>
      <c r="DF152" s="89">
        <f t="shared" si="462"/>
        <v>81.307085165581768</v>
      </c>
      <c r="DG152" s="89">
        <f t="shared" si="463"/>
        <v>2.7157754893868313</v>
      </c>
      <c r="DH152" s="89">
        <f t="shared" si="464"/>
        <v>8.8121116088512308E-2</v>
      </c>
      <c r="DI152" s="89">
        <f t="shared" si="465"/>
        <v>78.577314466622781</v>
      </c>
      <c r="DJ152" s="89">
        <f t="shared" si="466"/>
        <v>2.7515015924607185</v>
      </c>
      <c r="DK152" s="89">
        <f t="shared" si="467"/>
        <v>8.7547154895459306E-2</v>
      </c>
      <c r="DL152" s="89">
        <f t="shared" si="468"/>
        <v>-3.5230353052038477</v>
      </c>
      <c r="DM152" s="89">
        <f t="shared" si="469"/>
        <v>51.07150040508148</v>
      </c>
      <c r="DN152" s="83">
        <v>247</v>
      </c>
      <c r="DO152" s="84">
        <f t="shared" si="470"/>
        <v>2.6234565481161054</v>
      </c>
      <c r="DP152" s="84">
        <f t="shared" si="471"/>
        <v>0.10492692178865799</v>
      </c>
      <c r="DQ152" s="84">
        <f t="shared" si="472"/>
        <v>128.14392516420585</v>
      </c>
      <c r="DR152" s="84">
        <f t="shared" si="473"/>
        <v>3.3001828377729998</v>
      </c>
      <c r="DS152" s="84">
        <f t="shared" si="474"/>
        <v>9.3552386184486178E-2</v>
      </c>
      <c r="DT152" s="84">
        <f t="shared" si="475"/>
        <v>114.25256521204396</v>
      </c>
      <c r="DU152" s="84">
        <f t="shared" si="476"/>
        <v>3.4352968716532803</v>
      </c>
      <c r="DV152" s="84">
        <f t="shared" si="477"/>
        <v>9.1694171972991248E-2</v>
      </c>
      <c r="DW152" s="84">
        <f t="shared" si="478"/>
        <v>111.98318706964038</v>
      </c>
      <c r="DX152" s="84">
        <f t="shared" si="479"/>
        <v>3.4594834526561011</v>
      </c>
      <c r="DY152" s="84">
        <f t="shared" si="480"/>
        <v>9.1373075127657688E-2</v>
      </c>
      <c r="DZ152" s="84">
        <f t="shared" si="481"/>
        <v>0.69312879067877642</v>
      </c>
      <c r="EA152" s="84">
        <f t="shared" si="482"/>
        <v>89.943323039079843</v>
      </c>
      <c r="EB152" s="88">
        <v>247</v>
      </c>
      <c r="EC152" s="89">
        <f t="shared" si="483"/>
        <v>3.6810818492908357</v>
      </c>
      <c r="ED152" s="89">
        <f t="shared" si="484"/>
        <v>9.1147312150308413E-2</v>
      </c>
      <c r="EE152" s="89">
        <f t="shared" si="485"/>
        <v>117.86108187743253</v>
      </c>
      <c r="EF152" s="89">
        <f t="shared" si="486"/>
        <v>4.4967039985414958</v>
      </c>
      <c r="EG152" s="89">
        <f t="shared" si="487"/>
        <v>8.2467808364420164E-2</v>
      </c>
      <c r="EH152" s="89">
        <f t="shared" si="488"/>
        <v>106.63775908018864</v>
      </c>
      <c r="EI152" s="89">
        <f t="shared" si="489"/>
        <v>4.6200861278460099</v>
      </c>
      <c r="EJ152" s="89">
        <f t="shared" si="490"/>
        <v>8.1359180869411879E-2</v>
      </c>
      <c r="EK152" s="89">
        <f t="shared" si="491"/>
        <v>105.20421120172492</v>
      </c>
      <c r="EL152" s="89">
        <f t="shared" si="492"/>
        <v>4.6370314327672295</v>
      </c>
      <c r="EM152" s="89">
        <f t="shared" si="493"/>
        <v>8.121038761932077E-2</v>
      </c>
      <c r="EN152" s="89">
        <f t="shared" si="494"/>
        <v>-10.506152843508509</v>
      </c>
      <c r="EO152" s="89">
        <f t="shared" si="495"/>
        <v>154.59672561816663</v>
      </c>
      <c r="EP152" s="57">
        <f t="shared" si="403"/>
        <v>23.255008209704791</v>
      </c>
      <c r="EQ152" s="57">
        <f t="shared" si="496"/>
        <v>92.759668935554572</v>
      </c>
      <c r="ER152" s="57">
        <f t="shared" si="404"/>
        <v>0.10402602341511777</v>
      </c>
      <c r="ES152" s="57">
        <f t="shared" si="405"/>
        <v>1.1463667780345979</v>
      </c>
      <c r="ET152" s="57">
        <f t="shared" si="497"/>
        <v>14.636677803459786</v>
      </c>
      <c r="EU152" s="58">
        <f t="shared" si="406"/>
        <v>2.9962281234844106</v>
      </c>
      <c r="EV152" s="15">
        <f t="shared" si="407"/>
        <v>0.56984651750452453</v>
      </c>
      <c r="EW152" s="15">
        <f t="shared" si="408"/>
        <v>1.3142102228465815</v>
      </c>
      <c r="EX152" s="58">
        <f t="shared" si="498"/>
        <v>0.43360377784174897</v>
      </c>
      <c r="EY152" s="58">
        <v>100</v>
      </c>
      <c r="EZ152" s="58">
        <f t="shared" si="499"/>
        <v>1.0937857067991494</v>
      </c>
      <c r="FA152" s="58">
        <f t="shared" si="500"/>
        <v>2.9171956094162441</v>
      </c>
      <c r="FB152" s="58">
        <f t="shared" si="501"/>
        <v>8.5024511533583952E-2</v>
      </c>
      <c r="FC152" s="58">
        <f t="shared" si="502"/>
        <v>75.816082191182929</v>
      </c>
      <c r="FD152" s="58">
        <f t="shared" si="503"/>
        <v>1.2468798354280943</v>
      </c>
      <c r="FE152" s="58">
        <f t="shared" si="504"/>
        <v>3.1881749138974107</v>
      </c>
      <c r="FF152" s="58">
        <f t="shared" si="505"/>
        <v>8.1330951108776542E-2</v>
      </c>
      <c r="FG152" s="58">
        <f t="shared" si="506"/>
        <v>72.522546295540778</v>
      </c>
      <c r="FH152" s="58">
        <f t="shared" si="507"/>
        <v>1.2741832862480202</v>
      </c>
      <c r="FI152" s="58">
        <f t="shared" si="508"/>
        <v>3.2365887777599678</v>
      </c>
      <c r="FJ152" s="58">
        <f t="shared" si="509"/>
        <v>8.0720372845410865E-2</v>
      </c>
      <c r="FK152" s="58">
        <f t="shared" si="510"/>
        <v>71.978095631085068</v>
      </c>
      <c r="FL152" s="58">
        <f t="shared" si="511"/>
        <v>1.278898282369263</v>
      </c>
      <c r="FM152" s="58">
        <f t="shared" si="512"/>
        <v>3.2449506175571652</v>
      </c>
      <c r="FN152" s="58">
        <f t="shared" si="513"/>
        <v>8.061630250719605E-2</v>
      </c>
      <c r="FO152" s="58">
        <f t="shared" si="409"/>
        <v>0.8883916536293005</v>
      </c>
      <c r="FP152" s="58">
        <f t="shared" si="514"/>
        <v>-11.16083463706995</v>
      </c>
      <c r="FQ152" s="27">
        <f t="shared" si="410"/>
        <v>0.66330635540486216</v>
      </c>
      <c r="FR152" s="27">
        <f t="shared" si="411"/>
        <v>1.8114816579123513E-5</v>
      </c>
      <c r="FS152" s="27">
        <f t="shared" si="515"/>
        <v>0.66332447022144125</v>
      </c>
      <c r="FT152" s="91">
        <f t="shared" si="548"/>
        <v>0.55000000000000004</v>
      </c>
      <c r="FU152" s="27">
        <f t="shared" si="412"/>
        <v>0.11151424639322945</v>
      </c>
      <c r="FV152" s="27">
        <f t="shared" si="413"/>
        <v>1.2288869952533885</v>
      </c>
      <c r="FW152" s="27">
        <f t="shared" si="516"/>
        <v>22.888699525338851</v>
      </c>
      <c r="FX152" s="54">
        <v>247</v>
      </c>
      <c r="FY152" s="55">
        <f t="shared" si="517"/>
        <v>1.10070057845267</v>
      </c>
      <c r="FZ152" s="55">
        <f t="shared" si="518"/>
        <v>0.15299379098815893</v>
      </c>
      <c r="GA152" s="55">
        <f t="shared" si="519"/>
        <v>111.11244497344718</v>
      </c>
      <c r="GB152" s="55">
        <f t="shared" si="520"/>
        <v>1.3240826246143012</v>
      </c>
      <c r="GC152" s="55">
        <f t="shared" si="521"/>
        <v>0.1394925007356253</v>
      </c>
      <c r="GD152" s="55">
        <f t="shared" si="522"/>
        <v>101.30707077776306</v>
      </c>
      <c r="GE152" s="55">
        <f t="shared" si="523"/>
        <v>1.352681417467869</v>
      </c>
      <c r="GF152" s="55">
        <f t="shared" si="524"/>
        <v>0.13801002718165947</v>
      </c>
      <c r="GG152" s="55">
        <f t="shared" si="525"/>
        <v>100.2304175350026</v>
      </c>
      <c r="GH152" s="55">
        <f t="shared" si="526"/>
        <v>1.356028466285055</v>
      </c>
      <c r="GI152" s="55">
        <f t="shared" si="527"/>
        <v>0.13783959872011314</v>
      </c>
      <c r="GJ152" s="57">
        <f t="shared" si="414"/>
        <v>31.850070262294832</v>
      </c>
      <c r="GK152" s="57">
        <f t="shared" si="528"/>
        <v>160.31107581355289</v>
      </c>
      <c r="GL152" s="57">
        <f t="shared" si="415"/>
        <v>0.13126605644543532</v>
      </c>
      <c r="GM152" s="57">
        <f t="shared" si="416"/>
        <v>1.4465519420286972</v>
      </c>
      <c r="GN152" s="57">
        <f t="shared" si="529"/>
        <v>44.655194202869723</v>
      </c>
      <c r="GO152" s="58">
        <f t="shared" si="417"/>
        <v>5.6203410669666045</v>
      </c>
      <c r="GP152" s="15">
        <f t="shared" si="418"/>
        <v>0.98835889392934195</v>
      </c>
      <c r="GQ152" s="92">
        <f t="shared" si="419"/>
        <v>1.0097945813353291</v>
      </c>
      <c r="GR152" s="92">
        <f t="shared" si="530"/>
        <v>0.97877222971662114</v>
      </c>
      <c r="GS152" s="58">
        <v>100</v>
      </c>
      <c r="GT152" s="92">
        <f t="shared" si="531"/>
        <v>1.0937857067991494</v>
      </c>
      <c r="GU152" s="92">
        <f t="shared" si="532"/>
        <v>1.014957101451893</v>
      </c>
      <c r="GV152" s="92">
        <f t="shared" si="533"/>
        <v>0.16869415170146843</v>
      </c>
      <c r="GW152" s="92">
        <f t="shared" si="420"/>
        <v>206.02082270947596</v>
      </c>
      <c r="GX152" s="92">
        <f t="shared" si="534"/>
        <v>0.80049386623971763</v>
      </c>
      <c r="GY152" s="92">
        <f t="shared" si="535"/>
        <v>0.73985626444233166</v>
      </c>
      <c r="GZ152" s="92">
        <f t="shared" si="536"/>
        <v>0.19758328073149861</v>
      </c>
      <c r="HA152" s="92">
        <f t="shared" si="537"/>
        <v>241.30220069500112</v>
      </c>
      <c r="HB152" s="92">
        <f t="shared" si="538"/>
        <v>0.75160787218281844</v>
      </c>
      <c r="HC152" s="92">
        <f t="shared" si="539"/>
        <v>0.69410402540938942</v>
      </c>
      <c r="HD152" s="92">
        <f t="shared" si="540"/>
        <v>0.20399127313919063</v>
      </c>
      <c r="HE152" s="92">
        <f t="shared" si="541"/>
        <v>249.12807879707699</v>
      </c>
      <c r="HF152" s="92">
        <f t="shared" si="542"/>
        <v>0.74226768902173612</v>
      </c>
      <c r="HG152" s="92">
        <f t="shared" si="543"/>
        <v>0.68536649864962818</v>
      </c>
      <c r="HH152" s="92">
        <f t="shared" si="544"/>
        <v>0.20528746604130071</v>
      </c>
      <c r="HI152" s="92">
        <f t="shared" si="421"/>
        <v>2.2622678757751338</v>
      </c>
      <c r="HJ152" s="92">
        <f t="shared" si="545"/>
        <v>126.22678757751338</v>
      </c>
      <c r="HK152" s="27">
        <f t="shared" si="422"/>
        <v>0.57611422470845408</v>
      </c>
      <c r="HL152" s="27">
        <f t="shared" si="423"/>
        <v>6.062250470186772E-4</v>
      </c>
      <c r="HM152" s="27">
        <f t="shared" si="546"/>
        <v>0.57672044975547276</v>
      </c>
      <c r="HN152" s="27">
        <f t="shared" si="549"/>
        <v>0.55000000000000004</v>
      </c>
      <c r="HO152" s="27">
        <f t="shared" si="424"/>
        <v>0.15674982784289801</v>
      </c>
      <c r="HP152" s="27">
        <f t="shared" si="425"/>
        <v>1.7273831028287361</v>
      </c>
      <c r="HQ152" s="27">
        <f t="shared" si="547"/>
        <v>72.738310282873613</v>
      </c>
    </row>
    <row r="153" spans="1:225" x14ac:dyDescent="0.25">
      <c r="A153" s="6" t="s">
        <v>211</v>
      </c>
      <c r="B153" s="7">
        <v>11.590299999999999</v>
      </c>
      <c r="C153" s="6" t="s">
        <v>159</v>
      </c>
      <c r="D153" s="6" t="s">
        <v>310</v>
      </c>
      <c r="E153" s="8">
        <v>8.0710250201775621E-2</v>
      </c>
      <c r="F153" s="5">
        <f t="shared" si="426"/>
        <v>6.5141444876332215E-3</v>
      </c>
      <c r="G153" s="59">
        <v>1.02</v>
      </c>
      <c r="H153" s="5">
        <v>2.7985665516616125</v>
      </c>
      <c r="I153" s="47">
        <f t="shared" si="371"/>
        <v>2.7984547384453453</v>
      </c>
      <c r="J153" s="60">
        <v>16.5</v>
      </c>
      <c r="K153" s="27">
        <v>0.99890000000000001</v>
      </c>
      <c r="L153" s="48">
        <v>1.0939999999999999E-3</v>
      </c>
      <c r="M153" s="49">
        <f t="shared" si="372"/>
        <v>1.0952047251977174E-6</v>
      </c>
      <c r="N153" s="49">
        <f t="shared" si="373"/>
        <v>1.8015364285167137</v>
      </c>
      <c r="O153" s="14">
        <v>1.4784846302720001</v>
      </c>
      <c r="P153" s="14">
        <v>0.97598307080579993</v>
      </c>
      <c r="Q153" s="14">
        <v>0.81326613050719998</v>
      </c>
      <c r="R153" s="13">
        <f t="shared" si="374"/>
        <v>-0.56411924586228179</v>
      </c>
      <c r="S153" s="13">
        <f t="shared" si="374"/>
        <v>3.5071971562665206E-2</v>
      </c>
      <c r="T153" s="13">
        <f t="shared" si="374"/>
        <v>0.29820056259241817</v>
      </c>
      <c r="U153" s="13">
        <f t="shared" si="375"/>
        <v>0.88626642700820779</v>
      </c>
      <c r="V153" s="13">
        <f t="shared" si="376"/>
        <v>0.1741876318371619</v>
      </c>
      <c r="W153" s="13">
        <f t="shared" si="377"/>
        <v>1.0547849589652716</v>
      </c>
      <c r="X153" s="13">
        <f t="shared" si="427"/>
        <v>-7.6948903902399349E-2</v>
      </c>
      <c r="Y153" s="13">
        <f t="shared" si="428"/>
        <v>1.2012393473375922</v>
      </c>
      <c r="Z153" s="13">
        <f t="shared" si="429"/>
        <v>-0.26452363714980837</v>
      </c>
      <c r="AA153" s="13">
        <f t="shared" si="430"/>
        <v>21.727250788522909</v>
      </c>
      <c r="AB153" s="18">
        <f t="shared" si="431"/>
        <v>6.2129963000034927E-5</v>
      </c>
      <c r="AC153" s="62">
        <v>0.36447230436395672</v>
      </c>
      <c r="AD153" s="17">
        <v>0.36449495042174013</v>
      </c>
      <c r="AE153" s="50">
        <f t="shared" si="378"/>
        <v>0.61445545894198716</v>
      </c>
      <c r="AF153" s="17">
        <v>0.41626305705229028</v>
      </c>
      <c r="AG153" s="65">
        <v>3.3536124282268056</v>
      </c>
      <c r="AH153" s="15">
        <f t="shared" si="379"/>
        <v>3.661707933690924</v>
      </c>
      <c r="AI153" s="65">
        <v>0.85993397353835332</v>
      </c>
      <c r="AJ153" s="15">
        <f t="shared" si="380"/>
        <v>1.1333106763442438</v>
      </c>
      <c r="AK153" s="65">
        <v>3.8354601056489996</v>
      </c>
      <c r="AL153" s="92">
        <f t="shared" si="381"/>
        <v>4.1914103820121416E-2</v>
      </c>
      <c r="AM153" s="92">
        <f t="shared" si="382"/>
        <v>3.8959754391289581</v>
      </c>
      <c r="AN153" s="47">
        <v>1.1420269514588657</v>
      </c>
      <c r="AO153" s="47">
        <f t="shared" si="383"/>
        <v>1.6857722122927337</v>
      </c>
      <c r="AP153" s="5">
        <f t="shared" si="384"/>
        <v>1.3179042940715933</v>
      </c>
      <c r="AQ153" s="5">
        <f t="shared" si="385"/>
        <v>1.0157778550194876</v>
      </c>
      <c r="AR153" s="8">
        <v>3.5727668833729999E-2</v>
      </c>
      <c r="AS153" s="51">
        <f t="shared" si="386"/>
        <v>0.8332789316066147</v>
      </c>
      <c r="AT153" s="51">
        <f t="shared" si="387"/>
        <v>0.66012392068373826</v>
      </c>
      <c r="AU153" s="51">
        <f t="shared" si="388"/>
        <v>0.55006735535531515</v>
      </c>
      <c r="AV153" s="51">
        <f t="shared" si="389"/>
        <v>0.67702255367317943</v>
      </c>
      <c r="AW153" s="52">
        <f t="shared" si="390"/>
        <v>2.2999112269736153</v>
      </c>
      <c r="AX153" s="52">
        <f t="shared" si="391"/>
        <v>0.36171107324387697</v>
      </c>
      <c r="AY153" s="9">
        <f t="shared" si="392"/>
        <v>0.59084428467213845</v>
      </c>
      <c r="AZ153" s="9">
        <f t="shared" si="393"/>
        <v>0.70318997264351435</v>
      </c>
      <c r="BA153" s="95">
        <f t="shared" si="432"/>
        <v>0.80082623155839472</v>
      </c>
      <c r="BB153" s="9">
        <f t="shared" si="394"/>
        <v>0.54217742033813332</v>
      </c>
      <c r="BC153" s="9">
        <f t="shared" si="395"/>
        <v>0.42386387983016877</v>
      </c>
      <c r="BD153" s="53">
        <f t="shared" si="368"/>
        <v>43.541804512912847</v>
      </c>
      <c r="BE153" s="53">
        <f t="shared" si="368"/>
        <v>51.821031562105311</v>
      </c>
      <c r="BF153" s="53">
        <f t="shared" si="368"/>
        <v>59.01625881458336</v>
      </c>
      <c r="BG153" s="53">
        <f t="shared" si="368"/>
        <v>39.955338250886506</v>
      </c>
      <c r="BH153" s="53">
        <f t="shared" si="368"/>
        <v>31.23631500623074</v>
      </c>
      <c r="BI153" s="96">
        <f t="shared" si="369"/>
        <v>1.6389064236430873</v>
      </c>
      <c r="BJ153" s="96">
        <f t="shared" si="369"/>
        <v>1.7145060539078345</v>
      </c>
      <c r="BK153" s="96">
        <f t="shared" si="369"/>
        <v>1.7709716750439743</v>
      </c>
      <c r="BL153" s="96">
        <f t="shared" si="369"/>
        <v>1.6015748116355546</v>
      </c>
      <c r="BM153" s="96">
        <f t="shared" si="369"/>
        <v>1.4946597938718675</v>
      </c>
      <c r="BN153" s="99">
        <f t="shared" si="433"/>
        <v>3.2059570734244156</v>
      </c>
      <c r="BO153" s="99">
        <f t="shared" si="434"/>
        <v>3.8155516186613676</v>
      </c>
      <c r="BP153" s="99">
        <f t="shared" si="435"/>
        <v>4.3453319059743825</v>
      </c>
      <c r="BQ153" s="99">
        <f t="shared" si="436"/>
        <v>2.9418877035403215</v>
      </c>
      <c r="BR153" s="99">
        <f t="shared" si="437"/>
        <v>2.2999112269736153</v>
      </c>
      <c r="BS153" s="105">
        <f t="shared" si="370"/>
        <v>0.50595770301509646</v>
      </c>
      <c r="BT153" s="105">
        <f t="shared" si="370"/>
        <v>0.58155733327984382</v>
      </c>
      <c r="BU153" s="105">
        <f t="shared" si="370"/>
        <v>0.63802295441598378</v>
      </c>
      <c r="BV153" s="105">
        <f t="shared" si="370"/>
        <v>0.46862609100756419</v>
      </c>
      <c r="BW153" s="105">
        <f t="shared" si="370"/>
        <v>0.36171107324387697</v>
      </c>
      <c r="BX153" s="88">
        <v>100</v>
      </c>
      <c r="BY153" s="89">
        <f t="shared" si="438"/>
        <v>1.1000185275062209</v>
      </c>
      <c r="BZ153" s="89">
        <f t="shared" si="396"/>
        <v>0.1167035938592276</v>
      </c>
      <c r="CA153" s="89">
        <f t="shared" si="397"/>
        <v>45.166384827609548</v>
      </c>
      <c r="CB153" s="89">
        <f t="shared" si="439"/>
        <v>1.3125021804364805</v>
      </c>
      <c r="CC153" s="89">
        <f t="shared" si="398"/>
        <v>0.10684008219491123</v>
      </c>
      <c r="CD153" s="89">
        <f t="shared" si="399"/>
        <v>41.349028833247395</v>
      </c>
      <c r="CE153" s="89">
        <f t="shared" si="440"/>
        <v>1.338509343979492</v>
      </c>
      <c r="CF153" s="89">
        <f t="shared" si="400"/>
        <v>0.10579704230546151</v>
      </c>
      <c r="CG153" s="89">
        <f t="shared" si="401"/>
        <v>40.945353680841549</v>
      </c>
      <c r="CH153" s="89">
        <f t="shared" si="441"/>
        <v>1.3414303618649335</v>
      </c>
      <c r="CI153" s="89">
        <f t="shared" si="402"/>
        <v>0.10568179089956144</v>
      </c>
      <c r="CJ153" s="89">
        <f t="shared" si="442"/>
        <v>30.939738924556636</v>
      </c>
      <c r="CK153" s="89">
        <f t="shared" si="443"/>
        <v>-41.67468960834276</v>
      </c>
      <c r="CL153" s="83">
        <v>248</v>
      </c>
      <c r="CM153" s="84">
        <f t="shared" si="444"/>
        <v>1.7112516032660683</v>
      </c>
      <c r="CN153" s="84">
        <f t="shared" si="445"/>
        <v>0.10582415396915265</v>
      </c>
      <c r="CO153" s="84">
        <f t="shared" si="446"/>
        <v>78.581837927291573</v>
      </c>
      <c r="CP153" s="84">
        <f t="shared" si="447"/>
        <v>2.2372311991203633</v>
      </c>
      <c r="CQ153" s="84">
        <f t="shared" si="448"/>
        <v>9.2552106022647115E-2</v>
      </c>
      <c r="CR153" s="84">
        <f t="shared" si="449"/>
        <v>68.72641379605254</v>
      </c>
      <c r="CS153" s="84">
        <f t="shared" si="450"/>
        <v>2.3082495374744512</v>
      </c>
      <c r="CT153" s="84">
        <f t="shared" si="451"/>
        <v>9.1117198943869687E-2</v>
      </c>
      <c r="CU153" s="84">
        <f t="shared" si="452"/>
        <v>67.660894901962635</v>
      </c>
      <c r="CV153" s="84">
        <f t="shared" si="453"/>
        <v>2.3166756802133563</v>
      </c>
      <c r="CW153" s="84">
        <f t="shared" si="454"/>
        <v>9.0951343634984069E-2</v>
      </c>
      <c r="CX153" s="84">
        <f t="shared" si="455"/>
        <v>12.688714763745267</v>
      </c>
      <c r="CY153" s="84">
        <f t="shared" si="456"/>
        <v>0.72891740529485993</v>
      </c>
      <c r="CZ153" s="88">
        <v>248</v>
      </c>
      <c r="DA153" s="89">
        <f t="shared" si="457"/>
        <v>1.7723249109016008</v>
      </c>
      <c r="DB153" s="89">
        <f t="shared" si="458"/>
        <v>0.10855151129844988</v>
      </c>
      <c r="DC153" s="89">
        <f t="shared" si="459"/>
        <v>87.842535602145318</v>
      </c>
      <c r="DD153" s="89">
        <f t="shared" si="460"/>
        <v>2.6365993993396075</v>
      </c>
      <c r="DE153" s="89">
        <f t="shared" si="461"/>
        <v>8.8999070459507848E-2</v>
      </c>
      <c r="DF153" s="89">
        <f t="shared" si="462"/>
        <v>72.020222674769869</v>
      </c>
      <c r="DG153" s="89">
        <f t="shared" si="463"/>
        <v>2.8448028752479151</v>
      </c>
      <c r="DH153" s="89">
        <f t="shared" si="464"/>
        <v>8.5680394215071412E-2</v>
      </c>
      <c r="DI153" s="89">
        <f t="shared" si="465"/>
        <v>69.334668759703703</v>
      </c>
      <c r="DJ153" s="89">
        <f t="shared" si="466"/>
        <v>2.8864780857294239</v>
      </c>
      <c r="DK153" s="89">
        <f t="shared" si="467"/>
        <v>8.5059615026807922E-2</v>
      </c>
      <c r="DL153" s="89">
        <f t="shared" si="468"/>
        <v>5.3888630182150177</v>
      </c>
      <c r="DM153" s="89">
        <f t="shared" si="469"/>
        <v>25.503891275301726</v>
      </c>
      <c r="DN153" s="83">
        <v>248</v>
      </c>
      <c r="DO153" s="84">
        <f t="shared" si="470"/>
        <v>2.6197524019359584</v>
      </c>
      <c r="DP153" s="84">
        <f t="shared" si="471"/>
        <v>9.7404099724711216E-2</v>
      </c>
      <c r="DQ153" s="84">
        <f t="shared" si="472"/>
        <v>93.809291511804801</v>
      </c>
      <c r="DR153" s="84">
        <f t="shared" si="473"/>
        <v>3.6804898481336035</v>
      </c>
      <c r="DS153" s="84">
        <f t="shared" si="474"/>
        <v>8.2177807132998854E-2</v>
      </c>
      <c r="DT153" s="84">
        <f t="shared" si="475"/>
        <v>79.144942429816368</v>
      </c>
      <c r="DU153" s="84">
        <f t="shared" si="476"/>
        <v>3.9059026815308542</v>
      </c>
      <c r="DV153" s="84">
        <f t="shared" si="477"/>
        <v>7.9771296597948765E-2</v>
      </c>
      <c r="DW153" s="84">
        <f t="shared" si="478"/>
        <v>76.827246881612766</v>
      </c>
      <c r="DX153" s="84">
        <f t="shared" si="479"/>
        <v>3.9467108528589354</v>
      </c>
      <c r="DY153" s="84">
        <f t="shared" si="480"/>
        <v>7.9357815666284845E-2</v>
      </c>
      <c r="DZ153" s="84">
        <f t="shared" si="481"/>
        <v>-1.6756663894730739</v>
      </c>
      <c r="EA153" s="84">
        <f t="shared" si="482"/>
        <v>71.60274738309333</v>
      </c>
      <c r="EB153" s="88">
        <v>248</v>
      </c>
      <c r="EC153" s="89">
        <f t="shared" si="483"/>
        <v>3.6770608793560862</v>
      </c>
      <c r="ED153" s="89">
        <f t="shared" si="484"/>
        <v>8.7738410167777697E-2</v>
      </c>
      <c r="EE153" s="89">
        <f t="shared" si="485"/>
        <v>96.232994746577916</v>
      </c>
      <c r="EF153" s="89">
        <f t="shared" si="486"/>
        <v>4.7501886506696254</v>
      </c>
      <c r="EG153" s="89">
        <f t="shared" si="487"/>
        <v>7.7194212658719744E-2</v>
      </c>
      <c r="EH153" s="89">
        <f t="shared" si="488"/>
        <v>84.667937874044043</v>
      </c>
      <c r="EI153" s="89">
        <f t="shared" si="489"/>
        <v>4.9175865835219303</v>
      </c>
      <c r="EJ153" s="89">
        <f t="shared" si="490"/>
        <v>7.5868965650811193E-2</v>
      </c>
      <c r="EK153" s="89">
        <f t="shared" si="491"/>
        <v>83.214384201187329</v>
      </c>
      <c r="EL153" s="89">
        <f t="shared" si="492"/>
        <v>4.940675512798216</v>
      </c>
      <c r="EM153" s="89">
        <f t="shared" si="493"/>
        <v>7.5691481363678981E-2</v>
      </c>
      <c r="EN153" s="89">
        <f t="shared" si="494"/>
        <v>-6.2182545904017399</v>
      </c>
      <c r="EO153" s="89">
        <f t="shared" si="495"/>
        <v>114.82027022840806</v>
      </c>
      <c r="EP153" s="57">
        <f t="shared" si="403"/>
        <v>21.727250788522948</v>
      </c>
      <c r="EQ153" s="57">
        <f t="shared" si="496"/>
        <v>82.152005724581826</v>
      </c>
      <c r="ER153" s="57">
        <f t="shared" si="404"/>
        <v>0.10151943265836776</v>
      </c>
      <c r="ES153" s="57">
        <f t="shared" si="405"/>
        <v>1.2578257706371765</v>
      </c>
      <c r="ET153" s="57">
        <f t="shared" si="497"/>
        <v>25.78257706371765</v>
      </c>
      <c r="EU153" s="58">
        <f t="shared" si="406"/>
        <v>2.4676210627915247</v>
      </c>
      <c r="EV153" s="15">
        <f t="shared" si="407"/>
        <v>0.73580985149684053</v>
      </c>
      <c r="EW153" s="15">
        <f t="shared" si="408"/>
        <v>1.1667558425226896</v>
      </c>
      <c r="EX153" s="58">
        <f t="shared" si="498"/>
        <v>0.63064595408917479</v>
      </c>
      <c r="EY153" s="58">
        <v>100</v>
      </c>
      <c r="EZ153" s="58">
        <f t="shared" si="499"/>
        <v>1.0937857067991494</v>
      </c>
      <c r="FA153" s="58">
        <f t="shared" si="500"/>
        <v>1.794705184732837</v>
      </c>
      <c r="FB153" s="58">
        <f t="shared" si="501"/>
        <v>0.10787256024896068</v>
      </c>
      <c r="FC153" s="58">
        <f t="shared" si="502"/>
        <v>87.293111821458439</v>
      </c>
      <c r="FD153" s="58">
        <f t="shared" si="503"/>
        <v>1.1654341269838251</v>
      </c>
      <c r="FE153" s="58">
        <f t="shared" si="504"/>
        <v>1.8914558377486497</v>
      </c>
      <c r="FF153" s="58">
        <f t="shared" si="505"/>
        <v>0.10507743001724631</v>
      </c>
      <c r="FG153" s="58">
        <f t="shared" si="506"/>
        <v>85.031224133714133</v>
      </c>
      <c r="FH153" s="58">
        <f t="shared" si="507"/>
        <v>1.1800281969826363</v>
      </c>
      <c r="FI153" s="58">
        <f t="shared" si="508"/>
        <v>1.9111533135987251</v>
      </c>
      <c r="FJ153" s="58">
        <f t="shared" si="509"/>
        <v>0.10453453248271941</v>
      </c>
      <c r="FK153" s="58">
        <f t="shared" si="510"/>
        <v>84.591898182057136</v>
      </c>
      <c r="FL153" s="58">
        <f t="shared" si="511"/>
        <v>1.1829379169341068</v>
      </c>
      <c r="FM153" s="58">
        <f t="shared" si="512"/>
        <v>1.9150801100759354</v>
      </c>
      <c r="FN153" s="58">
        <f t="shared" si="513"/>
        <v>0.1044273055137241</v>
      </c>
      <c r="FO153" s="58">
        <f t="shared" si="409"/>
        <v>1.2938543153150417</v>
      </c>
      <c r="FP153" s="58">
        <f t="shared" si="514"/>
        <v>29.385431531504167</v>
      </c>
      <c r="FQ153" s="27">
        <f t="shared" si="410"/>
        <v>0.70205058501188577</v>
      </c>
      <c r="FR153" s="27">
        <f t="shared" si="411"/>
        <v>4.5104580555966909E-6</v>
      </c>
      <c r="FS153" s="27">
        <f t="shared" si="515"/>
        <v>0.70205509546994138</v>
      </c>
      <c r="FT153" s="91">
        <f t="shared" si="548"/>
        <v>0.55000000000000004</v>
      </c>
      <c r="FU153" s="27">
        <f t="shared" si="412"/>
        <v>0.10833779124888336</v>
      </c>
      <c r="FV153" s="27">
        <f t="shared" si="413"/>
        <v>1.3423052335736649</v>
      </c>
      <c r="FW153" s="27">
        <f t="shared" si="516"/>
        <v>34.230523357366494</v>
      </c>
      <c r="FX153" s="54">
        <v>248</v>
      </c>
      <c r="FY153" s="55">
        <f t="shared" si="517"/>
        <v>1.0996724028447769</v>
      </c>
      <c r="FZ153" s="55">
        <f t="shared" si="518"/>
        <v>0.13201098635508726</v>
      </c>
      <c r="GA153" s="55">
        <f t="shared" si="519"/>
        <v>65.351595360741882</v>
      </c>
      <c r="GB153" s="55">
        <f t="shared" si="520"/>
        <v>1.4970325465694301</v>
      </c>
      <c r="GC153" s="55">
        <f t="shared" si="521"/>
        <v>0.11314259047165373</v>
      </c>
      <c r="GD153" s="55">
        <f t="shared" si="522"/>
        <v>56.010859358939271</v>
      </c>
      <c r="GE153" s="55">
        <f t="shared" si="523"/>
        <v>1.5514030175017561</v>
      </c>
      <c r="GF153" s="55">
        <f t="shared" si="524"/>
        <v>0.11114231108193787</v>
      </c>
      <c r="GG153" s="55">
        <f t="shared" si="525"/>
        <v>55.020627766141963</v>
      </c>
      <c r="GH153" s="55">
        <f t="shared" si="526"/>
        <v>1.5578170123959123</v>
      </c>
      <c r="GI153" s="55">
        <f t="shared" si="527"/>
        <v>0.1109132721463521</v>
      </c>
      <c r="GJ153" s="57">
        <f t="shared" si="414"/>
        <v>25.858564234192862</v>
      </c>
      <c r="GK153" s="57">
        <f t="shared" si="528"/>
        <v>111.85680176057241</v>
      </c>
      <c r="GL153" s="57">
        <f t="shared" si="415"/>
        <v>0.11614319752327519</v>
      </c>
      <c r="GM153" s="57">
        <f t="shared" si="416"/>
        <v>1.4390142173133798</v>
      </c>
      <c r="GN153" s="57">
        <f t="shared" si="529"/>
        <v>43.901421731337976</v>
      </c>
      <c r="GO153" s="58">
        <f t="shared" si="417"/>
        <v>3.4952458530206507</v>
      </c>
      <c r="GP153" s="15">
        <f t="shared" si="418"/>
        <v>0.95453977114376709</v>
      </c>
      <c r="GQ153" s="92">
        <f t="shared" si="419"/>
        <v>1.0323733578595984</v>
      </c>
      <c r="GR153" s="92">
        <f t="shared" si="530"/>
        <v>0.92460713353044843</v>
      </c>
      <c r="GS153" s="58">
        <v>100</v>
      </c>
      <c r="GT153" s="92">
        <f t="shared" si="531"/>
        <v>1.0937857067991494</v>
      </c>
      <c r="GU153" s="92">
        <f t="shared" si="532"/>
        <v>1.0927207293516299</v>
      </c>
      <c r="GV153" s="92">
        <f t="shared" si="533"/>
        <v>0.15081785831752162</v>
      </c>
      <c r="GW153" s="92">
        <f t="shared" si="420"/>
        <v>145.25175507068633</v>
      </c>
      <c r="GX153" s="92">
        <f t="shared" si="534"/>
        <v>0.92619684485220932</v>
      </c>
      <c r="GY153" s="92">
        <f t="shared" si="535"/>
        <v>0.92737150548792768</v>
      </c>
      <c r="GZ153" s="92">
        <f t="shared" si="536"/>
        <v>0.16371198957452993</v>
      </c>
      <c r="HA153" s="92">
        <f t="shared" si="537"/>
        <v>157.67001386368142</v>
      </c>
      <c r="HB153" s="92">
        <f t="shared" si="538"/>
        <v>0.8942852881272777</v>
      </c>
      <c r="HC153" s="92">
        <f t="shared" si="539"/>
        <v>0.89590221679095683</v>
      </c>
      <c r="HD153" s="92">
        <f t="shared" si="540"/>
        <v>0.16656243248405761</v>
      </c>
      <c r="HE153" s="92">
        <f t="shared" si="541"/>
        <v>160.41525796114112</v>
      </c>
      <c r="HF153" s="92">
        <f t="shared" si="542"/>
        <v>0.88777022973720654</v>
      </c>
      <c r="HG153" s="92">
        <f t="shared" si="543"/>
        <v>0.88947818522663913</v>
      </c>
      <c r="HH153" s="92">
        <f t="shared" si="544"/>
        <v>0.16716282793571258</v>
      </c>
      <c r="HI153" s="92">
        <f t="shared" si="421"/>
        <v>2.0711474381234791</v>
      </c>
      <c r="HJ153" s="92">
        <f t="shared" si="545"/>
        <v>107.11474381234791</v>
      </c>
      <c r="HK153" s="27">
        <f t="shared" si="422"/>
        <v>0.6371768342705626</v>
      </c>
      <c r="HL153" s="27">
        <f t="shared" si="423"/>
        <v>4.8865950881284777E-5</v>
      </c>
      <c r="HM153" s="27">
        <f t="shared" si="546"/>
        <v>0.63722570022144387</v>
      </c>
      <c r="HN153" s="27">
        <f t="shared" si="549"/>
        <v>0.55000000000000004</v>
      </c>
      <c r="HO153" s="27">
        <f t="shared" si="424"/>
        <v>0.12861050462927745</v>
      </c>
      <c r="HP153" s="27">
        <f t="shared" si="425"/>
        <v>1.5934841523567478</v>
      </c>
      <c r="HQ153" s="27">
        <f t="shared" si="547"/>
        <v>59.348415235674779</v>
      </c>
    </row>
    <row r="154" spans="1:225" x14ac:dyDescent="0.25">
      <c r="A154" s="6" t="s">
        <v>211</v>
      </c>
      <c r="B154" s="7">
        <v>11.590299999999999</v>
      </c>
      <c r="C154" s="6" t="s">
        <v>160</v>
      </c>
      <c r="D154" s="6" t="s">
        <v>311</v>
      </c>
      <c r="E154" s="8">
        <v>8.6580086580086577E-2</v>
      </c>
      <c r="F154" s="5">
        <f t="shared" si="426"/>
        <v>7.4961113922152878E-3</v>
      </c>
      <c r="G154" s="59">
        <v>1.31</v>
      </c>
      <c r="H154" s="5">
        <v>2.5270730257817373</v>
      </c>
      <c r="I154" s="47">
        <f t="shared" si="371"/>
        <v>2.5207036152807398</v>
      </c>
      <c r="J154" s="60">
        <v>16.5</v>
      </c>
      <c r="K154" s="27">
        <v>0.99890000000000001</v>
      </c>
      <c r="L154" s="48">
        <v>1.0939999999999999E-3</v>
      </c>
      <c r="M154" s="49">
        <f t="shared" si="372"/>
        <v>1.0952047251977174E-6</v>
      </c>
      <c r="N154" s="49">
        <f t="shared" si="373"/>
        <v>1.5234794426676741</v>
      </c>
      <c r="O154" s="14">
        <v>1.5214911338399997</v>
      </c>
      <c r="P154" s="14">
        <v>1.4653597745519999</v>
      </c>
      <c r="Q154" s="14">
        <v>0.73430937914329986</v>
      </c>
      <c r="R154" s="13">
        <f t="shared" si="374"/>
        <v>-0.60548592688416647</v>
      </c>
      <c r="S154" s="13">
        <f t="shared" si="374"/>
        <v>-0.55125491805294036</v>
      </c>
      <c r="T154" s="13">
        <f t="shared" si="374"/>
        <v>0.44554006762721482</v>
      </c>
      <c r="U154" s="13">
        <f t="shared" si="375"/>
        <v>0.99805911764433897</v>
      </c>
      <c r="V154" s="13">
        <f t="shared" si="376"/>
        <v>2.8028222042553947E-3</v>
      </c>
      <c r="W154" s="13">
        <f t="shared" si="377"/>
        <v>1.1785940808261224</v>
      </c>
      <c r="X154" s="13">
        <f t="shared" si="427"/>
        <v>-0.23706692576996397</v>
      </c>
      <c r="Y154" s="13">
        <f t="shared" si="428"/>
        <v>1.4931617142381628</v>
      </c>
      <c r="Z154" s="13">
        <f t="shared" si="429"/>
        <v>-0.57837042246855341</v>
      </c>
      <c r="AA154" s="13">
        <f t="shared" si="430"/>
        <v>23.138112541875127</v>
      </c>
      <c r="AB154" s="18">
        <f t="shared" si="431"/>
        <v>4.1679904000000434E-3</v>
      </c>
      <c r="AC154" s="62">
        <v>0.51838628588691382</v>
      </c>
      <c r="AD154" s="17">
        <v>0.52055595812303346</v>
      </c>
      <c r="AE154" s="50">
        <f t="shared" si="378"/>
        <v>0.85721821192902736</v>
      </c>
      <c r="AF154" s="17">
        <v>0.56258835193354351</v>
      </c>
      <c r="AG154" s="65">
        <v>4.4003918732174743</v>
      </c>
      <c r="AH154" s="15">
        <f t="shared" si="379"/>
        <v>4.809513360176898</v>
      </c>
      <c r="AI154" s="65">
        <v>1.5337034468805839</v>
      </c>
      <c r="AJ154" s="15">
        <f t="shared" si="380"/>
        <v>1.7510702633182804</v>
      </c>
      <c r="AK154" s="65">
        <v>4.8650217026259996</v>
      </c>
      <c r="AL154" s="92">
        <f t="shared" si="381"/>
        <v>3.5317018170216203E-4</v>
      </c>
      <c r="AM154" s="92">
        <f t="shared" si="382"/>
        <v>4.6921486899064293</v>
      </c>
      <c r="AN154" s="47">
        <v>1.0807451978113287</v>
      </c>
      <c r="AO154" s="47">
        <f t="shared" si="383"/>
        <v>1.6467359532679169</v>
      </c>
      <c r="AP154" s="5">
        <f t="shared" si="384"/>
        <v>1.1417267574639682</v>
      </c>
      <c r="AQ154" s="5">
        <f t="shared" si="385"/>
        <v>0.96446613740155396</v>
      </c>
      <c r="AR154" s="8">
        <v>3.1107801911419999E-2</v>
      </c>
      <c r="AS154" s="51">
        <f t="shared" si="386"/>
        <v>0.50111200805126377</v>
      </c>
      <c r="AT154" s="51">
        <f t="shared" si="387"/>
        <v>0.9631076658683293</v>
      </c>
      <c r="AU154" s="51">
        <f t="shared" si="388"/>
        <v>0.4826248164128441</v>
      </c>
      <c r="AV154" s="51">
        <f t="shared" si="389"/>
        <v>0.49178154793364587</v>
      </c>
      <c r="AW154" s="52">
        <f t="shared" si="390"/>
        <v>1.3533982104446387</v>
      </c>
      <c r="AX154" s="52">
        <f t="shared" si="391"/>
        <v>0.13142559789406444</v>
      </c>
      <c r="AY154" s="9">
        <f t="shared" si="392"/>
        <v>0.6653727450962259</v>
      </c>
      <c r="AZ154" s="9">
        <f t="shared" si="393"/>
        <v>0.78572938721741492</v>
      </c>
      <c r="BA154" s="95">
        <f t="shared" si="432"/>
        <v>0.99544114282544183</v>
      </c>
      <c r="BB154" s="9">
        <f t="shared" si="394"/>
        <v>0.48953958609553322</v>
      </c>
      <c r="BC154" s="9">
        <f t="shared" si="395"/>
        <v>0.33941108966130179</v>
      </c>
      <c r="BD154" s="53">
        <f t="shared" si="368"/>
        <v>52.60023861571738</v>
      </c>
      <c r="BE154" s="53">
        <f t="shared" si="368"/>
        <v>62.114887571838189</v>
      </c>
      <c r="BF154" s="53">
        <f t="shared" si="368"/>
        <v>78.693397086693579</v>
      </c>
      <c r="BG154" s="53">
        <f t="shared" si="368"/>
        <v>38.699960631451219</v>
      </c>
      <c r="BH154" s="53">
        <f t="shared" si="368"/>
        <v>26.831733696010065</v>
      </c>
      <c r="BI154" s="96">
        <f t="shared" si="369"/>
        <v>1.7209877142916534</v>
      </c>
      <c r="BJ154" s="96">
        <f t="shared" si="369"/>
        <v>1.7931957034842532</v>
      </c>
      <c r="BK154" s="96">
        <f t="shared" si="369"/>
        <v>1.8959382936155311</v>
      </c>
      <c r="BL154" s="96">
        <f t="shared" si="369"/>
        <v>1.587710523221697</v>
      </c>
      <c r="BM154" s="96">
        <f t="shared" si="369"/>
        <v>1.4286487349263193</v>
      </c>
      <c r="BN154" s="99">
        <f t="shared" si="433"/>
        <v>2.6531669409814858</v>
      </c>
      <c r="BO154" s="99">
        <f t="shared" si="434"/>
        <v>3.1330878069275316</v>
      </c>
      <c r="BP154" s="99">
        <f t="shared" si="435"/>
        <v>3.9693112639522701</v>
      </c>
      <c r="BQ154" s="99">
        <f t="shared" si="436"/>
        <v>1.9520340376169032</v>
      </c>
      <c r="BR154" s="99">
        <f t="shared" si="437"/>
        <v>1.3533982104446387</v>
      </c>
      <c r="BS154" s="105">
        <f t="shared" si="370"/>
        <v>0.4237645772593987</v>
      </c>
      <c r="BT154" s="105">
        <f t="shared" si="370"/>
        <v>0.49597256645199828</v>
      </c>
      <c r="BU154" s="105">
        <f t="shared" si="370"/>
        <v>0.59871515658327634</v>
      </c>
      <c r="BV154" s="105">
        <f t="shared" si="370"/>
        <v>0.29048738618944225</v>
      </c>
      <c r="BW154" s="105">
        <f t="shared" si="370"/>
        <v>0.13142559789406444</v>
      </c>
      <c r="BX154" s="88">
        <v>100</v>
      </c>
      <c r="BY154" s="89">
        <f t="shared" si="438"/>
        <v>1.1000185275062209</v>
      </c>
      <c r="BZ154" s="89">
        <f t="shared" si="396"/>
        <v>9.6035281719747748E-2</v>
      </c>
      <c r="CA154" s="89">
        <f t="shared" si="397"/>
        <v>29.761960357270393</v>
      </c>
      <c r="CB154" s="89">
        <f t="shared" si="439"/>
        <v>1.4399665615854205</v>
      </c>
      <c r="CC154" s="89">
        <f t="shared" si="398"/>
        <v>8.393722576880408E-2</v>
      </c>
      <c r="CD154" s="89">
        <f t="shared" si="399"/>
        <v>26.012693888070405</v>
      </c>
      <c r="CE154" s="89">
        <f t="shared" si="440"/>
        <v>1.4836990534099568</v>
      </c>
      <c r="CF154" s="89">
        <f t="shared" si="400"/>
        <v>8.2690935441195781E-2</v>
      </c>
      <c r="CG154" s="89">
        <f t="shared" si="401"/>
        <v>25.626460384511056</v>
      </c>
      <c r="CH154" s="89">
        <f t="shared" si="441"/>
        <v>1.4886389831867652</v>
      </c>
      <c r="CI154" s="89">
        <f t="shared" si="402"/>
        <v>8.255361979060763E-2</v>
      </c>
      <c r="CJ154" s="89">
        <f t="shared" si="442"/>
        <v>-4.650569141848182</v>
      </c>
      <c r="CK154" s="89">
        <f t="shared" si="443"/>
        <v>9.9926815107650455</v>
      </c>
      <c r="CL154" s="83">
        <v>249</v>
      </c>
      <c r="CM154" s="84">
        <f t="shared" si="444"/>
        <v>1.7096464635333002</v>
      </c>
      <c r="CN154" s="84">
        <f t="shared" si="445"/>
        <v>9.2514233027744974E-2</v>
      </c>
      <c r="CO154" s="84">
        <f t="shared" si="446"/>
        <v>62.028648574592147</v>
      </c>
      <c r="CP154" s="84">
        <f t="shared" si="447"/>
        <v>2.364108862977254</v>
      </c>
      <c r="CQ154" s="84">
        <f t="shared" si="448"/>
        <v>7.86734097763125E-2</v>
      </c>
      <c r="CR154" s="84">
        <f t="shared" si="449"/>
        <v>52.748697443303222</v>
      </c>
      <c r="CS154" s="84">
        <f t="shared" si="450"/>
        <v>2.4551623880221363</v>
      </c>
      <c r="CT154" s="84">
        <f t="shared" si="451"/>
        <v>7.7200763906156183E-2</v>
      </c>
      <c r="CU154" s="84">
        <f t="shared" si="452"/>
        <v>51.761322526328492</v>
      </c>
      <c r="CV154" s="84">
        <f t="shared" si="453"/>
        <v>2.4660049786361906</v>
      </c>
      <c r="CW154" s="84">
        <f t="shared" si="454"/>
        <v>7.7030857841273628E-2</v>
      </c>
      <c r="CX154" s="84">
        <f t="shared" si="455"/>
        <v>-11.029359193328958</v>
      </c>
      <c r="CY154" s="84">
        <f t="shared" si="456"/>
        <v>82.208381805530962</v>
      </c>
      <c r="CZ154" s="88">
        <v>249</v>
      </c>
      <c r="DA154" s="89">
        <f t="shared" si="457"/>
        <v>1.7695975561944253</v>
      </c>
      <c r="DB154" s="89">
        <f t="shared" si="458"/>
        <v>0.10601395809735076</v>
      </c>
      <c r="DC154" s="89">
        <f t="shared" si="459"/>
        <v>96.610428207862483</v>
      </c>
      <c r="DD154" s="89">
        <f t="shared" si="460"/>
        <v>2.5423264305845867</v>
      </c>
      <c r="DE154" s="89">
        <f t="shared" si="461"/>
        <v>8.8447313901260108E-2</v>
      </c>
      <c r="DF154" s="89">
        <f t="shared" si="462"/>
        <v>80.601960564374977</v>
      </c>
      <c r="DG154" s="89">
        <f t="shared" si="463"/>
        <v>2.7248433296104064</v>
      </c>
      <c r="DH154" s="89">
        <f t="shared" si="464"/>
        <v>8.5433763082014363E-2</v>
      </c>
      <c r="DI154" s="89">
        <f t="shared" si="465"/>
        <v>77.855714312479193</v>
      </c>
      <c r="DJ154" s="89">
        <f t="shared" si="466"/>
        <v>2.7612334641758429</v>
      </c>
      <c r="DK154" s="89">
        <f t="shared" si="467"/>
        <v>8.4868932655964929E-2</v>
      </c>
      <c r="DL154" s="89">
        <f t="shared" si="468"/>
        <v>-1.9763827823604974</v>
      </c>
      <c r="DM154" s="89">
        <f t="shared" si="469"/>
        <v>104.02224880057149</v>
      </c>
      <c r="DN154" s="83">
        <v>249</v>
      </c>
      <c r="DO154" s="84">
        <f t="shared" si="470"/>
        <v>2.6160683603076875</v>
      </c>
      <c r="DP154" s="84">
        <f t="shared" si="471"/>
        <v>9.4750116982228863E-2</v>
      </c>
      <c r="DQ154" s="84">
        <f t="shared" si="472"/>
        <v>101.9644313648094</v>
      </c>
      <c r="DR154" s="84">
        <f t="shared" si="473"/>
        <v>3.5747484707883714</v>
      </c>
      <c r="DS154" s="84">
        <f t="shared" si="474"/>
        <v>8.105532555962798E-2</v>
      </c>
      <c r="DT154" s="84">
        <f t="shared" si="475"/>
        <v>87.226912673121959</v>
      </c>
      <c r="DU154" s="84">
        <f t="shared" si="476"/>
        <v>3.7753265279598609</v>
      </c>
      <c r="DV154" s="84">
        <f t="shared" si="477"/>
        <v>7.8872760136366529E-2</v>
      </c>
      <c r="DW154" s="84">
        <f t="shared" si="478"/>
        <v>84.878165786180517</v>
      </c>
      <c r="DX154" s="84">
        <f t="shared" si="479"/>
        <v>3.8115361552219267</v>
      </c>
      <c r="DY154" s="84">
        <f t="shared" si="480"/>
        <v>7.8497220139402732E-2</v>
      </c>
      <c r="DZ154" s="84">
        <f t="shared" si="481"/>
        <v>-9.3357107389898442</v>
      </c>
      <c r="EA154" s="84">
        <f t="shared" si="482"/>
        <v>181.6271017507629</v>
      </c>
      <c r="EB154" s="88">
        <v>249</v>
      </c>
      <c r="EC154" s="89">
        <f t="shared" si="483"/>
        <v>3.67306045620116</v>
      </c>
      <c r="ED154" s="89">
        <f t="shared" si="484"/>
        <v>9.0003947105838158E-2</v>
      </c>
      <c r="EE154" s="89">
        <f t="shared" si="485"/>
        <v>122.70806074589635</v>
      </c>
      <c r="EF154" s="89">
        <f t="shared" si="486"/>
        <v>4.4479493014793627</v>
      </c>
      <c r="EG154" s="89">
        <f t="shared" si="487"/>
        <v>8.1789147188235101E-2</v>
      </c>
      <c r="EH154" s="89">
        <f t="shared" si="488"/>
        <v>111.50830562716519</v>
      </c>
      <c r="EI154" s="89">
        <f t="shared" si="489"/>
        <v>4.5646070624398432</v>
      </c>
      <c r="EJ154" s="89">
        <f t="shared" si="490"/>
        <v>8.0737239283023871E-2</v>
      </c>
      <c r="EK154" s="89">
        <f t="shared" si="491"/>
        <v>110.07417319983995</v>
      </c>
      <c r="EL154" s="89">
        <f t="shared" si="492"/>
        <v>4.5806181611428043</v>
      </c>
      <c r="EM154" s="89">
        <f t="shared" si="493"/>
        <v>8.0596011236998819E-2</v>
      </c>
      <c r="EN154" s="89">
        <f t="shared" si="494"/>
        <v>-6.9116070212663638</v>
      </c>
      <c r="EO154" s="89">
        <f t="shared" si="495"/>
        <v>238.4530972327731</v>
      </c>
      <c r="EP154" s="57">
        <f t="shared" si="403"/>
        <v>23.138112541875127</v>
      </c>
      <c r="EQ154" s="57">
        <f t="shared" si="496"/>
        <v>91.932014171804553</v>
      </c>
      <c r="ER154" s="57">
        <f t="shared" si="404"/>
        <v>0.10088017286545445</v>
      </c>
      <c r="ES154" s="57">
        <f t="shared" si="405"/>
        <v>1.1651659965959988</v>
      </c>
      <c r="ET154" s="57">
        <f t="shared" si="497"/>
        <v>16.516599659599883</v>
      </c>
      <c r="EU154" s="58">
        <f t="shared" si="406"/>
        <v>3.1294095645456643</v>
      </c>
      <c r="EV154" s="15">
        <f t="shared" si="407"/>
        <v>0.71116610854421602</v>
      </c>
      <c r="EW154" s="15">
        <f t="shared" si="408"/>
        <v>1.1081770534201278</v>
      </c>
      <c r="EX154" s="58">
        <f t="shared" si="498"/>
        <v>0.64174412053504359</v>
      </c>
      <c r="EY154" s="58">
        <v>100</v>
      </c>
      <c r="EZ154" s="58">
        <f t="shared" si="499"/>
        <v>1.0937857067991494</v>
      </c>
      <c r="FA154" s="58">
        <f t="shared" si="500"/>
        <v>1.754561236445642</v>
      </c>
      <c r="FB154" s="58">
        <f t="shared" si="501"/>
        <v>0.10646725065933861</v>
      </c>
      <c r="FC154" s="58">
        <f t="shared" si="502"/>
        <v>97.023513327058495</v>
      </c>
      <c r="FD154" s="58">
        <f t="shared" si="503"/>
        <v>1.1091717646354469</v>
      </c>
      <c r="FE154" s="58">
        <f t="shared" si="504"/>
        <v>1.7750643327829227</v>
      </c>
      <c r="FF154" s="58">
        <f t="shared" si="505"/>
        <v>0.10585058330451214</v>
      </c>
      <c r="FG154" s="58">
        <f t="shared" si="506"/>
        <v>96.461544900628397</v>
      </c>
      <c r="FH154" s="58">
        <f t="shared" si="507"/>
        <v>1.1121643446379101</v>
      </c>
      <c r="FI154" s="58">
        <f t="shared" si="508"/>
        <v>1.7790517951996296</v>
      </c>
      <c r="FJ154" s="58">
        <f t="shared" si="509"/>
        <v>0.10573189311434075</v>
      </c>
      <c r="FK154" s="58">
        <f t="shared" si="510"/>
        <v>96.353382633108851</v>
      </c>
      <c r="FL154" s="58">
        <f t="shared" si="511"/>
        <v>1.1127436318287294</v>
      </c>
      <c r="FM154" s="58">
        <f t="shared" si="512"/>
        <v>1.779823651675295</v>
      </c>
      <c r="FN154" s="58">
        <f t="shared" si="513"/>
        <v>0.10570896424266112</v>
      </c>
      <c r="FO154" s="58">
        <f t="shared" si="409"/>
        <v>1.2209385370027359</v>
      </c>
      <c r="FP154" s="58">
        <f t="shared" si="514"/>
        <v>22.093853700273591</v>
      </c>
      <c r="FQ154" s="27">
        <f t="shared" si="410"/>
        <v>0.65554958983948275</v>
      </c>
      <c r="FR154" s="27">
        <f t="shared" si="411"/>
        <v>2.4202992368201878E-5</v>
      </c>
      <c r="FS154" s="27">
        <f t="shared" si="515"/>
        <v>0.65557379283185091</v>
      </c>
      <c r="FT154" s="91">
        <f t="shared" si="548"/>
        <v>0.55000000000000004</v>
      </c>
      <c r="FU154" s="27">
        <f t="shared" si="412"/>
        <v>9.2257433214885345E-2</v>
      </c>
      <c r="FV154" s="27">
        <f t="shared" si="413"/>
        <v>1.0655733536319258</v>
      </c>
      <c r="FW154" s="27">
        <f t="shared" si="516"/>
        <v>6.5573353631925846</v>
      </c>
      <c r="FX154" s="54">
        <v>249</v>
      </c>
      <c r="FY154" s="55">
        <f t="shared" si="517"/>
        <v>1.098649319416563</v>
      </c>
      <c r="FZ154" s="55">
        <f t="shared" si="518"/>
        <v>0.1154070030961631</v>
      </c>
      <c r="GA154" s="55">
        <f t="shared" si="519"/>
        <v>51.585146802596491</v>
      </c>
      <c r="GB154" s="55">
        <f t="shared" si="520"/>
        <v>1.5812227116651441</v>
      </c>
      <c r="GC154" s="55">
        <f t="shared" si="521"/>
        <v>9.6197810413262627E-2</v>
      </c>
      <c r="GD154" s="55">
        <f t="shared" si="522"/>
        <v>42.998934545779576</v>
      </c>
      <c r="GE154" s="55">
        <f t="shared" si="523"/>
        <v>1.6492300346031223</v>
      </c>
      <c r="GF154" s="55">
        <f t="shared" si="524"/>
        <v>9.4193533990202485E-2</v>
      </c>
      <c r="GG154" s="55">
        <f t="shared" si="525"/>
        <v>42.103053960176034</v>
      </c>
      <c r="GH154" s="55">
        <f t="shared" si="526"/>
        <v>1.6572814321041278</v>
      </c>
      <c r="GI154" s="55">
        <f t="shared" si="527"/>
        <v>9.396445010771165E-2</v>
      </c>
      <c r="GJ154" s="57">
        <f t="shared" si="414"/>
        <v>27.323474132181197</v>
      </c>
      <c r="GK154" s="57">
        <f t="shared" si="528"/>
        <v>123.14113863464881</v>
      </c>
      <c r="GL154" s="57">
        <f t="shared" si="415"/>
        <v>0.11442850349660898</v>
      </c>
      <c r="GM154" s="57">
        <f t="shared" si="416"/>
        <v>1.3216492153858337</v>
      </c>
      <c r="GN154" s="57">
        <f t="shared" si="529"/>
        <v>32.164921538583371</v>
      </c>
      <c r="GO154" s="58">
        <f t="shared" si="417"/>
        <v>4.3639361127361322</v>
      </c>
      <c r="GP154" s="15">
        <f t="shared" si="418"/>
        <v>0.90735502449578864</v>
      </c>
      <c r="GQ154" s="92">
        <f t="shared" si="419"/>
        <v>1.0002649419681759</v>
      </c>
      <c r="GR154" s="92">
        <f t="shared" si="530"/>
        <v>0.90711469174399662</v>
      </c>
      <c r="GS154" s="58">
        <v>100</v>
      </c>
      <c r="GT154" s="92">
        <f t="shared" si="531"/>
        <v>1.0937857067991494</v>
      </c>
      <c r="GU154" s="92">
        <f t="shared" si="532"/>
        <v>1.1201232646292352</v>
      </c>
      <c r="GV154" s="92">
        <f t="shared" si="533"/>
        <v>0.14480094302871166</v>
      </c>
      <c r="GW154" s="92">
        <f t="shared" si="420"/>
        <v>155.8261486872882</v>
      </c>
      <c r="GX154" s="92">
        <f t="shared" si="534"/>
        <v>0.89876424063421378</v>
      </c>
      <c r="GY154" s="92">
        <f t="shared" si="535"/>
        <v>0.9245029043958547</v>
      </c>
      <c r="GZ154" s="92">
        <f t="shared" si="536"/>
        <v>0.15938599540743481</v>
      </c>
      <c r="HA154" s="92">
        <f t="shared" si="537"/>
        <v>171.52171318460057</v>
      </c>
      <c r="HB154" s="92">
        <f t="shared" si="538"/>
        <v>0.86313329507944692</v>
      </c>
      <c r="HC154" s="92">
        <f t="shared" si="539"/>
        <v>0.8887767536012241</v>
      </c>
      <c r="HD154" s="92">
        <f t="shared" si="540"/>
        <v>0.16255785333684519</v>
      </c>
      <c r="HE154" s="92">
        <f t="shared" si="541"/>
        <v>174.9350777317172</v>
      </c>
      <c r="HF154" s="92">
        <f t="shared" si="542"/>
        <v>0.85606742526881596</v>
      </c>
      <c r="HG154" s="92">
        <f t="shared" si="543"/>
        <v>0.88169270536350852</v>
      </c>
      <c r="HH154" s="92">
        <f t="shared" si="544"/>
        <v>0.16320959051072023</v>
      </c>
      <c r="HI154" s="92">
        <f t="shared" si="421"/>
        <v>1.8850707703988188</v>
      </c>
      <c r="HJ154" s="92">
        <f t="shared" si="545"/>
        <v>88.507077039881878</v>
      </c>
      <c r="HK154" s="27">
        <f t="shared" si="422"/>
        <v>0.60542513630794403</v>
      </c>
      <c r="HL154" s="27">
        <f t="shared" si="423"/>
        <v>1.7437417594002002E-4</v>
      </c>
      <c r="HM154" s="27">
        <f t="shared" si="546"/>
        <v>0.60559951048388405</v>
      </c>
      <c r="HN154" s="27">
        <f t="shared" si="549"/>
        <v>0.55000000000000004</v>
      </c>
      <c r="HO154" s="27">
        <f t="shared" si="424"/>
        <v>0.11527902532372482</v>
      </c>
      <c r="HP154" s="27">
        <f t="shared" si="425"/>
        <v>1.3314727424890218</v>
      </c>
      <c r="HQ154" s="27">
        <f t="shared" si="547"/>
        <v>33.147274248902178</v>
      </c>
    </row>
    <row r="155" spans="1:225" x14ac:dyDescent="0.25">
      <c r="A155" s="6" t="s">
        <v>211</v>
      </c>
      <c r="B155" s="7">
        <v>11.590299999999999</v>
      </c>
      <c r="C155" s="6" t="s">
        <v>161</v>
      </c>
      <c r="D155" s="6" t="s">
        <v>277</v>
      </c>
      <c r="E155" s="8">
        <v>9.3808630393996242E-2</v>
      </c>
      <c r="F155" s="5">
        <f t="shared" si="426"/>
        <v>8.8000591363973958E-3</v>
      </c>
      <c r="G155" s="59">
        <v>1.1800000000000002</v>
      </c>
      <c r="H155" s="5">
        <v>2.5191936630344491</v>
      </c>
      <c r="I155" s="47">
        <f t="shared" si="371"/>
        <v>2.5191725375171607</v>
      </c>
      <c r="J155" s="60">
        <v>16.5</v>
      </c>
      <c r="K155" s="27">
        <v>0.99890000000000001</v>
      </c>
      <c r="L155" s="48">
        <v>1.0939999999999999E-3</v>
      </c>
      <c r="M155" s="49">
        <f t="shared" si="372"/>
        <v>1.0952047251977174E-6</v>
      </c>
      <c r="N155" s="49">
        <f t="shared" si="373"/>
        <v>1.5219466788639111</v>
      </c>
      <c r="O155" s="14">
        <v>1.4692058997039998</v>
      </c>
      <c r="P155" s="14">
        <v>1.2438569717370001</v>
      </c>
      <c r="Q155" s="14">
        <v>0.81149325503859981</v>
      </c>
      <c r="R155" s="13">
        <f t="shared" si="374"/>
        <v>-0.55503659444154263</v>
      </c>
      <c r="S155" s="13">
        <f t="shared" si="374"/>
        <v>-0.31482060280861301</v>
      </c>
      <c r="T155" s="13">
        <f t="shared" si="374"/>
        <v>0.30134899144227778</v>
      </c>
      <c r="U155" s="13">
        <f t="shared" si="375"/>
        <v>0.96355376983743124</v>
      </c>
      <c r="V155" s="13">
        <f t="shared" si="376"/>
        <v>5.3562918440752304E-2</v>
      </c>
      <c r="W155" s="13">
        <f t="shared" si="377"/>
        <v>1.1403705878712111</v>
      </c>
      <c r="X155" s="13">
        <f t="shared" si="427"/>
        <v>-0.18950273526929273</v>
      </c>
      <c r="Y155" s="13">
        <f t="shared" si="428"/>
        <v>1.3518439263701827</v>
      </c>
      <c r="Z155" s="13">
        <f t="shared" si="429"/>
        <v>-0.43492859862507788</v>
      </c>
      <c r="AA155" s="13">
        <f t="shared" si="430"/>
        <v>22.330677380731537</v>
      </c>
      <c r="AB155" s="18">
        <f t="shared" si="431"/>
        <v>1.3895682000053533E-5</v>
      </c>
      <c r="AC155" s="62">
        <v>0.46840384576811472</v>
      </c>
      <c r="AD155" s="17">
        <v>0.46841035464944847</v>
      </c>
      <c r="AE155" s="50">
        <f t="shared" si="378"/>
        <v>0.77649139098885722</v>
      </c>
      <c r="AF155" s="17">
        <v>0.56679606905958624</v>
      </c>
      <c r="AG155" s="65">
        <v>4.1481830482306092</v>
      </c>
      <c r="AH155" s="15">
        <f t="shared" si="379"/>
        <v>4.3047713533392802</v>
      </c>
      <c r="AI155" s="65">
        <v>1.1824761863564524</v>
      </c>
      <c r="AJ155" s="15">
        <f t="shared" si="380"/>
        <v>1.4353010074346011</v>
      </c>
      <c r="AK155" s="65">
        <v>4.6715240780889991</v>
      </c>
      <c r="AL155" s="92">
        <f t="shared" si="381"/>
        <v>6.8990815206285885E-3</v>
      </c>
      <c r="AM155" s="92">
        <f t="shared" si="382"/>
        <v>4.269022768536674</v>
      </c>
      <c r="AN155" s="47">
        <v>1.2100417154180296</v>
      </c>
      <c r="AO155" s="47">
        <f t="shared" si="383"/>
        <v>1.6577161099907198</v>
      </c>
      <c r="AP155" s="5">
        <f t="shared" si="384"/>
        <v>1.2138096513023018</v>
      </c>
      <c r="AQ155" s="5">
        <f t="shared" si="385"/>
        <v>0.9138394016975766</v>
      </c>
      <c r="AR155" s="8">
        <v>6.7568678918299999E-2</v>
      </c>
      <c r="AS155" s="51">
        <f t="shared" si="386"/>
        <v>0.65240077716120337</v>
      </c>
      <c r="AT155" s="51">
        <f t="shared" si="387"/>
        <v>0.84661855223124227</v>
      </c>
      <c r="AU155" s="51">
        <f t="shared" si="388"/>
        <v>0.55233460143475532</v>
      </c>
      <c r="AV155" s="51">
        <f t="shared" si="389"/>
        <v>0.60028620109832431</v>
      </c>
      <c r="AW155" s="52">
        <f t="shared" si="390"/>
        <v>1.3441475146296533</v>
      </c>
      <c r="AX155" s="52">
        <f t="shared" si="391"/>
        <v>0.12844693335627891</v>
      </c>
      <c r="AY155" s="9">
        <f t="shared" si="392"/>
        <v>0.64236917989162079</v>
      </c>
      <c r="AZ155" s="9">
        <f t="shared" si="393"/>
        <v>0.76024705858080743</v>
      </c>
      <c r="BA155" s="95">
        <f t="shared" si="432"/>
        <v>0.90122928424678839</v>
      </c>
      <c r="BB155" s="9">
        <f t="shared" si="394"/>
        <v>0.54099550335906643</v>
      </c>
      <c r="BC155" s="9">
        <f t="shared" si="395"/>
        <v>0.39612667050213912</v>
      </c>
      <c r="BD155" s="53">
        <f t="shared" si="368"/>
        <v>55.021469124933539</v>
      </c>
      <c r="BE155" s="53">
        <f t="shared" si="368"/>
        <v>65.118177164232719</v>
      </c>
      <c r="BF155" s="53">
        <f t="shared" si="368"/>
        <v>77.193864198212054</v>
      </c>
      <c r="BG155" s="53">
        <f t="shared" si="368"/>
        <v>46.338411487644649</v>
      </c>
      <c r="BH155" s="53">
        <f t="shared" si="368"/>
        <v>33.929821126028273</v>
      </c>
      <c r="BI155" s="96">
        <f t="shared" si="369"/>
        <v>1.7405321822792872</v>
      </c>
      <c r="BJ155" s="96">
        <f t="shared" si="369"/>
        <v>1.8137022349616849</v>
      </c>
      <c r="BK155" s="96">
        <f t="shared" si="369"/>
        <v>1.8875827815435056</v>
      </c>
      <c r="BL155" s="96">
        <f t="shared" si="369"/>
        <v>1.665941141798043</v>
      </c>
      <c r="BM155" s="96">
        <f t="shared" si="369"/>
        <v>1.5305815701024226</v>
      </c>
      <c r="BN155" s="99">
        <f t="shared" si="433"/>
        <v>2.1797041222483102</v>
      </c>
      <c r="BO155" s="99">
        <f t="shared" si="434"/>
        <v>2.579690463660357</v>
      </c>
      <c r="BP155" s="99">
        <f t="shared" si="435"/>
        <v>3.0580750874365585</v>
      </c>
      <c r="BQ155" s="99">
        <f t="shared" si="436"/>
        <v>1.8357202769107173</v>
      </c>
      <c r="BR155" s="99">
        <f t="shared" si="437"/>
        <v>1.3441475146296533</v>
      </c>
      <c r="BS155" s="105">
        <f t="shared" si="370"/>
        <v>0.33839754553314361</v>
      </c>
      <c r="BT155" s="105">
        <f t="shared" si="370"/>
        <v>0.41156759821554123</v>
      </c>
      <c r="BU155" s="105">
        <f t="shared" si="370"/>
        <v>0.48544814479736198</v>
      </c>
      <c r="BV155" s="105">
        <f t="shared" si="370"/>
        <v>0.26380650505189929</v>
      </c>
      <c r="BW155" s="105">
        <f t="shared" si="370"/>
        <v>0.12844693335627891</v>
      </c>
      <c r="BX155" s="88">
        <v>100</v>
      </c>
      <c r="BY155" s="89">
        <f t="shared" si="438"/>
        <v>1.1000185275062209</v>
      </c>
      <c r="BZ155" s="89">
        <f t="shared" si="396"/>
        <v>0.10369701665379778</v>
      </c>
      <c r="CA155" s="89">
        <f t="shared" si="397"/>
        <v>37.506370273062984</v>
      </c>
      <c r="CB155" s="89">
        <f t="shared" si="439"/>
        <v>1.3678354680632188</v>
      </c>
      <c r="CC155" s="89">
        <f t="shared" si="398"/>
        <v>9.2992801524597074E-2</v>
      </c>
      <c r="CD155" s="89">
        <f t="shared" si="399"/>
        <v>33.634742437725251</v>
      </c>
      <c r="CE155" s="89">
        <f t="shared" si="440"/>
        <v>1.4013534361669056</v>
      </c>
      <c r="CF155" s="89">
        <f t="shared" si="400"/>
        <v>9.1873956749757124E-2</v>
      </c>
      <c r="CG155" s="89">
        <f t="shared" si="401"/>
        <v>33.23006535291259</v>
      </c>
      <c r="CH155" s="89">
        <f t="shared" si="441"/>
        <v>1.4051276128015517</v>
      </c>
      <c r="CI155" s="89">
        <f t="shared" si="402"/>
        <v>9.1750486933616246E-2</v>
      </c>
      <c r="CJ155" s="89">
        <f t="shared" si="442"/>
        <v>-2.1939809287650713</v>
      </c>
      <c r="CK155" s="89">
        <f t="shared" si="443"/>
        <v>4.5367117454143457</v>
      </c>
      <c r="CL155" s="83">
        <v>250</v>
      </c>
      <c r="CM155" s="84">
        <f t="shared" si="444"/>
        <v>1.7080492538134526</v>
      </c>
      <c r="CN155" s="84">
        <f t="shared" si="445"/>
        <v>9.7251397948709198E-2</v>
      </c>
      <c r="CO155" s="84">
        <f t="shared" si="446"/>
        <v>72.058539981376555</v>
      </c>
      <c r="CP155" s="84">
        <f t="shared" si="447"/>
        <v>2.2829045364415994</v>
      </c>
      <c r="CQ155" s="84">
        <f t="shared" si="448"/>
        <v>8.4120563314659322E-2</v>
      </c>
      <c r="CR155" s="84">
        <f t="shared" si="449"/>
        <v>62.329232306379922</v>
      </c>
      <c r="CS155" s="84">
        <f t="shared" si="450"/>
        <v>2.3614452308533753</v>
      </c>
      <c r="CT155" s="84">
        <f t="shared" si="451"/>
        <v>8.270982637071983E-2</v>
      </c>
      <c r="CU155" s="84">
        <f t="shared" si="452"/>
        <v>61.283945075324567</v>
      </c>
      <c r="CV155" s="84">
        <f t="shared" si="453"/>
        <v>2.3707772229496329</v>
      </c>
      <c r="CW155" s="84">
        <f t="shared" si="454"/>
        <v>8.2546882234753122E-2</v>
      </c>
      <c r="CX155" s="84">
        <f t="shared" si="455"/>
        <v>-12.005023537753168</v>
      </c>
      <c r="CY155" s="84">
        <f t="shared" si="456"/>
        <v>76.37775594911858</v>
      </c>
      <c r="CZ155" s="88">
        <v>250</v>
      </c>
      <c r="DA155" s="89">
        <f t="shared" si="457"/>
        <v>1.766885304616727</v>
      </c>
      <c r="DB155" s="89">
        <f t="shared" si="458"/>
        <v>0.10419272314168539</v>
      </c>
      <c r="DC155" s="89">
        <f t="shared" si="459"/>
        <v>91.668058823134047</v>
      </c>
      <c r="DD155" s="89">
        <f t="shared" si="460"/>
        <v>2.5939354118856484</v>
      </c>
      <c r="DE155" s="89">
        <f t="shared" si="461"/>
        <v>8.5992779970551034E-2</v>
      </c>
      <c r="DF155" s="89">
        <f t="shared" si="462"/>
        <v>75.655870918988882</v>
      </c>
      <c r="DG155" s="89">
        <f t="shared" si="463"/>
        <v>2.791688281557041</v>
      </c>
      <c r="DH155" s="89">
        <f t="shared" si="464"/>
        <v>8.2891138811652124E-2</v>
      </c>
      <c r="DI155" s="89">
        <f t="shared" si="465"/>
        <v>72.927067835345824</v>
      </c>
      <c r="DJ155" s="89">
        <f t="shared" si="466"/>
        <v>2.8312125483295536</v>
      </c>
      <c r="DK155" s="89">
        <f t="shared" si="467"/>
        <v>8.2310517244723977E-2</v>
      </c>
      <c r="DL155" s="89">
        <f t="shared" si="468"/>
        <v>-12.256988617124232</v>
      </c>
      <c r="DM155" s="89">
        <f t="shared" si="469"/>
        <v>110.63257696902591</v>
      </c>
      <c r="DN155" s="83">
        <v>250</v>
      </c>
      <c r="DO155" s="84">
        <f t="shared" si="470"/>
        <v>2.6124042340259956</v>
      </c>
      <c r="DP155" s="84">
        <f t="shared" si="471"/>
        <v>9.3219421815149153E-2</v>
      </c>
      <c r="DQ155" s="84">
        <f t="shared" si="472"/>
        <v>97.063758410250514</v>
      </c>
      <c r="DR155" s="84">
        <f t="shared" si="473"/>
        <v>3.6368562109841851</v>
      </c>
      <c r="DS155" s="84">
        <f t="shared" si="474"/>
        <v>7.9006628449268979E-2</v>
      </c>
      <c r="DT155" s="84">
        <f t="shared" si="475"/>
        <v>82.264834379846221</v>
      </c>
      <c r="DU155" s="84">
        <f t="shared" si="476"/>
        <v>3.8534487254462038</v>
      </c>
      <c r="DV155" s="84">
        <f t="shared" si="477"/>
        <v>7.6754138616903514E-2</v>
      </c>
      <c r="DW155" s="84">
        <f t="shared" si="478"/>
        <v>79.919452648732147</v>
      </c>
      <c r="DX155" s="84">
        <f t="shared" si="479"/>
        <v>3.8926236817575512</v>
      </c>
      <c r="DY155" s="84">
        <f t="shared" si="480"/>
        <v>7.6366939170900358E-2</v>
      </c>
      <c r="DZ155" s="84">
        <f t="shared" si="481"/>
        <v>-18.592842843820211</v>
      </c>
      <c r="EA155" s="84">
        <f t="shared" si="482"/>
        <v>189.59795256029378</v>
      </c>
      <c r="EB155" s="88">
        <v>250</v>
      </c>
      <c r="EC155" s="89">
        <f t="shared" si="483"/>
        <v>3.6690803929469462</v>
      </c>
      <c r="ED155" s="89">
        <f t="shared" si="484"/>
        <v>8.5642286538848686E-2</v>
      </c>
      <c r="EE155" s="89">
        <f t="shared" si="485"/>
        <v>105.71083399690099</v>
      </c>
      <c r="EF155" s="89">
        <f t="shared" si="486"/>
        <v>4.6310095380974081</v>
      </c>
      <c r="EG155" s="89">
        <f t="shared" si="487"/>
        <v>7.623054592327691E-2</v>
      </c>
      <c r="EH155" s="89">
        <f t="shared" si="488"/>
        <v>94.093641252014535</v>
      </c>
      <c r="EI155" s="89">
        <f t="shared" si="489"/>
        <v>4.7791641285192146</v>
      </c>
      <c r="EJ155" s="89">
        <f t="shared" si="490"/>
        <v>7.5039666448823039E-2</v>
      </c>
      <c r="EK155" s="89">
        <f t="shared" si="491"/>
        <v>92.623703123059926</v>
      </c>
      <c r="EL155" s="89">
        <f t="shared" si="492"/>
        <v>4.7995626064203654</v>
      </c>
      <c r="EM155" s="89">
        <f t="shared" si="493"/>
        <v>7.4880034732452694E-2</v>
      </c>
      <c r="EN155" s="89">
        <f t="shared" si="494"/>
        <v>-20.177882975205421</v>
      </c>
      <c r="EO155" s="89">
        <f t="shared" si="495"/>
        <v>257.0711215980462</v>
      </c>
      <c r="EP155" s="57">
        <f t="shared" si="403"/>
        <v>22.330677380731537</v>
      </c>
      <c r="EQ155" s="57">
        <f t="shared" si="496"/>
        <v>86.287208350831904</v>
      </c>
      <c r="ER155" s="57">
        <f t="shared" si="404"/>
        <v>9.8076683697574288E-2</v>
      </c>
      <c r="ES155" s="57">
        <f t="shared" si="405"/>
        <v>1.0454974482161419</v>
      </c>
      <c r="ET155" s="57">
        <f t="shared" si="497"/>
        <v>4.5497448216141878</v>
      </c>
      <c r="EU155" s="58">
        <f t="shared" si="406"/>
        <v>2.9167673002523418</v>
      </c>
      <c r="EV155" s="15">
        <f t="shared" si="407"/>
        <v>0.70314334404709478</v>
      </c>
      <c r="EW155" s="15">
        <f t="shared" si="408"/>
        <v>1.2118739718379743</v>
      </c>
      <c r="EX155" s="58">
        <f t="shared" si="498"/>
        <v>0.58021160647643977</v>
      </c>
      <c r="EY155" s="58">
        <v>100</v>
      </c>
      <c r="EZ155" s="58">
        <f t="shared" si="499"/>
        <v>1.0937857067991494</v>
      </c>
      <c r="FA155" s="58">
        <f t="shared" si="500"/>
        <v>1.9995608451200186</v>
      </c>
      <c r="FB155" s="58">
        <f t="shared" si="501"/>
        <v>9.7943192542548616E-2</v>
      </c>
      <c r="FC155" s="58">
        <f t="shared" si="502"/>
        <v>86.169763728191398</v>
      </c>
      <c r="FD155" s="58">
        <f t="shared" si="503"/>
        <v>1.172602544143355</v>
      </c>
      <c r="FE155" s="58">
        <f t="shared" si="504"/>
        <v>2.1129862629366278</v>
      </c>
      <c r="FF155" s="58">
        <f t="shared" si="505"/>
        <v>9.5278131427244173E-2</v>
      </c>
      <c r="FG155" s="58">
        <f t="shared" si="506"/>
        <v>83.825060838021571</v>
      </c>
      <c r="FH155" s="58">
        <f t="shared" si="507"/>
        <v>1.188077538638747</v>
      </c>
      <c r="FI155" s="58">
        <f t="shared" si="508"/>
        <v>2.1352476245794456</v>
      </c>
      <c r="FJ155" s="58">
        <f t="shared" si="509"/>
        <v>9.478016150031833E-2</v>
      </c>
      <c r="FK155" s="58">
        <f t="shared" si="510"/>
        <v>83.38695023703923</v>
      </c>
      <c r="FL155" s="58">
        <f t="shared" si="511"/>
        <v>1.1910492065284508</v>
      </c>
      <c r="FM155" s="58">
        <f t="shared" si="512"/>
        <v>2.1395220836990125</v>
      </c>
      <c r="FN155" s="58">
        <f t="shared" si="513"/>
        <v>9.468543556103895E-2</v>
      </c>
      <c r="FO155" s="58">
        <f t="shared" si="409"/>
        <v>1.0093467430806753</v>
      </c>
      <c r="FP155" s="58">
        <f t="shared" si="514"/>
        <v>0.93467430806752905</v>
      </c>
      <c r="FQ155" s="27">
        <f t="shared" si="410"/>
        <v>0.6682594916140322</v>
      </c>
      <c r="FR155" s="27">
        <f t="shared" si="411"/>
        <v>1.5086114681973244E-5</v>
      </c>
      <c r="FS155" s="27">
        <f t="shared" si="515"/>
        <v>0.66827457772871413</v>
      </c>
      <c r="FT155" s="91">
        <f t="shared" si="548"/>
        <v>0.55000000000000004</v>
      </c>
      <c r="FU155" s="27">
        <f t="shared" si="412"/>
        <v>9.8666594038426494E-2</v>
      </c>
      <c r="FV155" s="27">
        <f t="shared" si="413"/>
        <v>1.0517858924496264</v>
      </c>
      <c r="FW155" s="27">
        <f t="shared" si="516"/>
        <v>5.1785892449626392</v>
      </c>
      <c r="FX155" s="54">
        <v>250</v>
      </c>
      <c r="FY155" s="55">
        <f t="shared" si="517"/>
        <v>1.0976312826491739</v>
      </c>
      <c r="FZ155" s="55">
        <f t="shared" si="518"/>
        <v>0.12131592385455517</v>
      </c>
      <c r="GA155" s="55">
        <f t="shared" si="519"/>
        <v>59.92611954748169</v>
      </c>
      <c r="GB155" s="55">
        <f t="shared" si="520"/>
        <v>1.5273458283040058</v>
      </c>
      <c r="GC155" s="55">
        <f t="shared" si="521"/>
        <v>0.10284362031067408</v>
      </c>
      <c r="GD155" s="55">
        <f t="shared" si="522"/>
        <v>50.801402566262219</v>
      </c>
      <c r="GE155" s="55">
        <f t="shared" si="523"/>
        <v>1.5868320003050458</v>
      </c>
      <c r="GF155" s="55">
        <f t="shared" si="524"/>
        <v>0.10089753886296941</v>
      </c>
      <c r="GG155" s="55">
        <f t="shared" si="525"/>
        <v>49.840101644018063</v>
      </c>
      <c r="GH155" s="55">
        <f t="shared" si="526"/>
        <v>1.5938593554571494</v>
      </c>
      <c r="GI155" s="55">
        <f t="shared" si="527"/>
        <v>0.10067486359662817</v>
      </c>
      <c r="GJ155" s="57">
        <f t="shared" si="414"/>
        <v>26.42846563355112</v>
      </c>
      <c r="GK155" s="57">
        <f t="shared" si="528"/>
        <v>116.20181407490394</v>
      </c>
      <c r="GL155" s="57">
        <f t="shared" si="415"/>
        <v>0.11159948985439301</v>
      </c>
      <c r="GM155" s="57">
        <f t="shared" si="416"/>
        <v>1.1896505618478295</v>
      </c>
      <c r="GN155" s="57">
        <f t="shared" si="529"/>
        <v>18.965056184782945</v>
      </c>
      <c r="GO155" s="58">
        <f t="shared" si="417"/>
        <v>4.0854687024419363</v>
      </c>
      <c r="GP155" s="15">
        <f t="shared" si="418"/>
        <v>0.94905591194123995</v>
      </c>
      <c r="GQ155" s="92">
        <f t="shared" si="419"/>
        <v>1.0051989915859654</v>
      </c>
      <c r="GR155" s="92">
        <f t="shared" si="530"/>
        <v>0.94414729808259656</v>
      </c>
      <c r="GS155" s="58">
        <v>100</v>
      </c>
      <c r="GT155" s="92">
        <f t="shared" si="531"/>
        <v>1.0937857067991494</v>
      </c>
      <c r="GU155" s="92">
        <f t="shared" si="532"/>
        <v>1.0634850341498159</v>
      </c>
      <c r="GV155" s="92">
        <f t="shared" si="533"/>
        <v>0.14610359527949909</v>
      </c>
      <c r="GW155" s="92">
        <f t="shared" si="420"/>
        <v>152.128856829851</v>
      </c>
      <c r="GX155" s="92">
        <f t="shared" si="534"/>
        <v>0.90800689741389018</v>
      </c>
      <c r="GY155" s="92">
        <f t="shared" si="535"/>
        <v>0.88351116511218009</v>
      </c>
      <c r="GZ155" s="92">
        <f t="shared" si="536"/>
        <v>0.16029522053482093</v>
      </c>
      <c r="HA155" s="92">
        <f t="shared" si="537"/>
        <v>166.90573978416592</v>
      </c>
      <c r="HB155" s="92">
        <f t="shared" si="538"/>
        <v>0.87305394601573705</v>
      </c>
      <c r="HC155" s="92">
        <f t="shared" si="539"/>
        <v>0.84967800586853826</v>
      </c>
      <c r="HD155" s="92">
        <f t="shared" si="540"/>
        <v>0.16345545020452987</v>
      </c>
      <c r="HE155" s="92">
        <f t="shared" si="541"/>
        <v>170.19629622839915</v>
      </c>
      <c r="HF155" s="92">
        <f t="shared" si="542"/>
        <v>0.86593783920537803</v>
      </c>
      <c r="HG155" s="92">
        <f t="shared" si="543"/>
        <v>0.84279111408387231</v>
      </c>
      <c r="HH155" s="92">
        <f t="shared" si="544"/>
        <v>0.16412193188317101</v>
      </c>
      <c r="HI155" s="92">
        <f t="shared" si="421"/>
        <v>1.7495397938746031</v>
      </c>
      <c r="HJ155" s="92">
        <f t="shared" si="545"/>
        <v>74.953979387460308</v>
      </c>
      <c r="HK155" s="27">
        <f t="shared" si="422"/>
        <v>0.61420437472208989</v>
      </c>
      <c r="HL155" s="27">
        <f t="shared" si="423"/>
        <v>1.2172474225312805E-4</v>
      </c>
      <c r="HM155" s="27">
        <f t="shared" si="546"/>
        <v>0.61432609946434302</v>
      </c>
      <c r="HN155" s="27">
        <f t="shared" si="549"/>
        <v>0.55000000000000004</v>
      </c>
      <c r="HO155" s="27">
        <f t="shared" si="424"/>
        <v>0.12026185801214263</v>
      </c>
      <c r="HP155" s="27">
        <f t="shared" si="425"/>
        <v>1.2819914064094406</v>
      </c>
      <c r="HQ155" s="27">
        <f t="shared" si="547"/>
        <v>28.199140640944066</v>
      </c>
    </row>
    <row r="156" spans="1:225" x14ac:dyDescent="0.25">
      <c r="A156" s="6" t="s">
        <v>211</v>
      </c>
      <c r="B156" s="7">
        <v>11.590299999999999</v>
      </c>
      <c r="C156" s="6" t="s">
        <v>162</v>
      </c>
      <c r="D156" s="6" t="s">
        <v>273</v>
      </c>
      <c r="E156" s="8">
        <v>7.8988941548183256E-2</v>
      </c>
      <c r="F156" s="5">
        <f t="shared" si="426"/>
        <v>6.239252886902311E-3</v>
      </c>
      <c r="G156" s="59">
        <v>1.6900000000000002</v>
      </c>
      <c r="H156" s="5">
        <v>2.7084092621387028</v>
      </c>
      <c r="I156" s="47">
        <f t="shared" si="371"/>
        <v>2.702130230003192</v>
      </c>
      <c r="J156" s="60">
        <v>16.5</v>
      </c>
      <c r="K156" s="27">
        <v>0.99890000000000001</v>
      </c>
      <c r="L156" s="48">
        <v>1.0939999999999999E-3</v>
      </c>
      <c r="M156" s="49">
        <f t="shared" si="372"/>
        <v>1.0952047251977174E-6</v>
      </c>
      <c r="N156" s="49">
        <f t="shared" si="373"/>
        <v>1.7051058464342694</v>
      </c>
      <c r="O156" s="14">
        <v>2.6324079440919999</v>
      </c>
      <c r="P156" s="14">
        <v>1.1839734846300001</v>
      </c>
      <c r="Q156" s="14">
        <v>1.0618702420546999</v>
      </c>
      <c r="R156" s="13">
        <f t="shared" si="374"/>
        <v>-1.3963830807575059</v>
      </c>
      <c r="S156" s="13">
        <f t="shared" si="374"/>
        <v>-0.24363677182737609</v>
      </c>
      <c r="T156" s="13">
        <f t="shared" si="374"/>
        <v>-8.660748310864344E-2</v>
      </c>
      <c r="U156" s="13">
        <f t="shared" si="375"/>
        <v>1.0615096937194675</v>
      </c>
      <c r="V156" s="13">
        <f t="shared" si="376"/>
        <v>-8.6117546012152921E-2</v>
      </c>
      <c r="W156" s="13">
        <f t="shared" si="377"/>
        <v>1.4902376787930907</v>
      </c>
      <c r="X156" s="13">
        <f t="shared" si="427"/>
        <v>-0.57554244523117504</v>
      </c>
      <c r="Y156" s="13">
        <f t="shared" si="428"/>
        <v>1.7654181392900379</v>
      </c>
      <c r="Z156" s="13">
        <f t="shared" si="429"/>
        <v>-0.82000992629244096</v>
      </c>
      <c r="AA156" s="13">
        <f t="shared" si="430"/>
        <v>25.55056700504835</v>
      </c>
      <c r="AB156" s="18">
        <f t="shared" si="431"/>
        <v>3.6730027000000387E-3</v>
      </c>
      <c r="AC156" s="62">
        <v>0.62398250649367781</v>
      </c>
      <c r="AD156" s="17">
        <v>0.62628284507460052</v>
      </c>
      <c r="AE156" s="50">
        <f t="shared" si="378"/>
        <v>1.732867041544877</v>
      </c>
      <c r="AF156" s="17">
        <v>1.0952309351962388</v>
      </c>
      <c r="AG156" s="65">
        <v>6.90394913971463</v>
      </c>
      <c r="AH156" s="15">
        <f t="shared" si="379"/>
        <v>7.7774710385090815</v>
      </c>
      <c r="AI156" s="65">
        <v>1.9590654548625659</v>
      </c>
      <c r="AJ156" s="15">
        <f t="shared" si="380"/>
        <v>2.4478514034706498</v>
      </c>
      <c r="AK156" s="65">
        <v>7.1218771531249994</v>
      </c>
      <c r="AL156" s="92">
        <f t="shared" si="381"/>
        <v>0.14404366051174508</v>
      </c>
      <c r="AM156" s="92">
        <f t="shared" si="382"/>
        <v>6.212652344634563</v>
      </c>
      <c r="AN156" s="47">
        <v>1.7487800341485944</v>
      </c>
      <c r="AO156" s="47">
        <f t="shared" si="383"/>
        <v>2.7669080435030344</v>
      </c>
      <c r="AP156" s="5">
        <f t="shared" si="384"/>
        <v>1.2494995495912993</v>
      </c>
      <c r="AQ156" s="5">
        <f t="shared" si="385"/>
        <v>0.8723335450834786</v>
      </c>
      <c r="AR156" s="8">
        <v>0.19363769331249997</v>
      </c>
      <c r="AS156" s="51">
        <f t="shared" si="386"/>
        <v>0.89686995176800077</v>
      </c>
      <c r="AT156" s="51">
        <f t="shared" si="387"/>
        <v>0.44976823872881516</v>
      </c>
      <c r="AU156" s="51">
        <f t="shared" si="388"/>
        <v>0.4033836185754911</v>
      </c>
      <c r="AV156" s="51">
        <f t="shared" si="389"/>
        <v>0.60148370429779918</v>
      </c>
      <c r="AW156" s="52">
        <f t="shared" si="390"/>
        <v>1.7141125204528027</v>
      </c>
      <c r="AX156" s="52">
        <f t="shared" si="391"/>
        <v>0.23403932716000084</v>
      </c>
      <c r="AY156" s="9">
        <f t="shared" si="392"/>
        <v>0.70767312914631164</v>
      </c>
      <c r="AZ156" s="9">
        <f t="shared" si="393"/>
        <v>0.99349178586206044</v>
      </c>
      <c r="BA156" s="95">
        <f t="shared" si="432"/>
        <v>1.1769454261933585</v>
      </c>
      <c r="BB156" s="9">
        <f t="shared" si="394"/>
        <v>0.70791349470313325</v>
      </c>
      <c r="BC156" s="9">
        <f t="shared" si="395"/>
        <v>0.3196844921746303</v>
      </c>
      <c r="BD156" s="53">
        <f t="shared" si="368"/>
        <v>51.039180298703165</v>
      </c>
      <c r="BE156" s="53">
        <f t="shared" si="368"/>
        <v>71.653146481715027</v>
      </c>
      <c r="BF156" s="53">
        <f t="shared" si="368"/>
        <v>84.884288148232486</v>
      </c>
      <c r="BG156" s="53">
        <f t="shared" si="368"/>
        <v>51.056516072080647</v>
      </c>
      <c r="BH156" s="53">
        <f t="shared" si="368"/>
        <v>23.056456099277565</v>
      </c>
      <c r="BI156" s="96">
        <f t="shared" si="369"/>
        <v>1.7079036908971055</v>
      </c>
      <c r="BJ156" s="96">
        <f t="shared" si="369"/>
        <v>1.8552352661868521</v>
      </c>
      <c r="BK156" s="96">
        <f t="shared" si="369"/>
        <v>1.9288273109507093</v>
      </c>
      <c r="BL156" s="96">
        <f t="shared" si="369"/>
        <v>1.7080511766591375</v>
      </c>
      <c r="BM156" s="96">
        <f t="shared" si="369"/>
        <v>1.3627925547017075</v>
      </c>
      <c r="BN156" s="99">
        <f t="shared" si="433"/>
        <v>3.794464231924886</v>
      </c>
      <c r="BO156" s="99">
        <f t="shared" si="434"/>
        <v>5.3269919273497903</v>
      </c>
      <c r="BP156" s="99">
        <f t="shared" si="435"/>
        <v>6.3106498448028105</v>
      </c>
      <c r="BQ156" s="99">
        <f t="shared" si="436"/>
        <v>3.7957530451783255</v>
      </c>
      <c r="BR156" s="99">
        <f t="shared" si="437"/>
        <v>1.7141125204528027</v>
      </c>
      <c r="BS156" s="105">
        <f t="shared" si="370"/>
        <v>0.57915046335539877</v>
      </c>
      <c r="BT156" s="105">
        <f t="shared" si="370"/>
        <v>0.7264820386451456</v>
      </c>
      <c r="BU156" s="105">
        <f t="shared" si="370"/>
        <v>0.80007408340900288</v>
      </c>
      <c r="BV156" s="105">
        <f t="shared" si="370"/>
        <v>0.57929794911743104</v>
      </c>
      <c r="BW156" s="105">
        <f t="shared" si="370"/>
        <v>0.23403932716000084</v>
      </c>
      <c r="BX156" s="88">
        <v>100</v>
      </c>
      <c r="BY156" s="89">
        <f t="shared" si="438"/>
        <v>1.1000185275062209</v>
      </c>
      <c r="BZ156" s="89">
        <f t="shared" si="396"/>
        <v>9.8602053088226935E-2</v>
      </c>
      <c r="CA156" s="89">
        <f t="shared" si="397"/>
        <v>28.781420079424127</v>
      </c>
      <c r="CB156" s="89">
        <f t="shared" si="439"/>
        <v>1.4507255675056867</v>
      </c>
      <c r="CC156" s="89">
        <f t="shared" si="398"/>
        <v>8.5860482627743012E-2</v>
      </c>
      <c r="CD156" s="89">
        <f t="shared" si="399"/>
        <v>25.062222756355855</v>
      </c>
      <c r="CE156" s="89">
        <f t="shared" si="440"/>
        <v>1.4960215449016081</v>
      </c>
      <c r="CF156" s="89">
        <f t="shared" si="400"/>
        <v>8.4550666198083407E-2</v>
      </c>
      <c r="CG156" s="89">
        <f t="shared" si="401"/>
        <v>24.679894237747494</v>
      </c>
      <c r="CH156" s="89">
        <f t="shared" si="441"/>
        <v>1.5011404234734225</v>
      </c>
      <c r="CI156" s="89">
        <f t="shared" si="402"/>
        <v>8.4406384496563611E-2</v>
      </c>
      <c r="CJ156" s="89">
        <f t="shared" si="442"/>
        <v>6.8584827726495323</v>
      </c>
      <c r="CK156" s="89">
        <f t="shared" si="443"/>
        <v>-12.42462758063988</v>
      </c>
      <c r="CL156" s="83">
        <v>251</v>
      </c>
      <c r="CM156" s="84">
        <f t="shared" si="444"/>
        <v>1.7064599034433554</v>
      </c>
      <c r="CN156" s="84">
        <f t="shared" si="445"/>
        <v>0.11780594972283751</v>
      </c>
      <c r="CO156" s="84">
        <f t="shared" si="446"/>
        <v>114.22031832915067</v>
      </c>
      <c r="CP156" s="84">
        <f t="shared" si="447"/>
        <v>2.0503794808588229</v>
      </c>
      <c r="CQ156" s="84">
        <f t="shared" si="448"/>
        <v>0.10747269646863451</v>
      </c>
      <c r="CR156" s="84">
        <f t="shared" si="449"/>
        <v>104.20157582210737</v>
      </c>
      <c r="CS156" s="84">
        <f t="shared" si="450"/>
        <v>2.0947476714470632</v>
      </c>
      <c r="CT156" s="84">
        <f t="shared" si="451"/>
        <v>0.10632843230060056</v>
      </c>
      <c r="CU156" s="84">
        <f t="shared" si="452"/>
        <v>103.09213934769355</v>
      </c>
      <c r="CV156" s="84">
        <f t="shared" si="453"/>
        <v>2.0999831075643014</v>
      </c>
      <c r="CW156" s="84">
        <f t="shared" si="454"/>
        <v>0.10619580668426212</v>
      </c>
      <c r="CX156" s="84">
        <f t="shared" si="455"/>
        <v>34.443891262275848</v>
      </c>
      <c r="CY156" s="84">
        <f t="shared" si="456"/>
        <v>22.511391901481858</v>
      </c>
      <c r="CZ156" s="88">
        <v>251</v>
      </c>
      <c r="DA156" s="89">
        <f t="shared" si="457"/>
        <v>1.7641880126201663</v>
      </c>
      <c r="DB156" s="89">
        <f t="shared" si="458"/>
        <v>0.11584281238359082</v>
      </c>
      <c r="DC156" s="89">
        <f t="shared" si="459"/>
        <v>112.27879634166823</v>
      </c>
      <c r="DD156" s="89">
        <f t="shared" si="460"/>
        <v>2.4002200084865</v>
      </c>
      <c r="DE156" s="89">
        <f t="shared" si="461"/>
        <v>9.9315263711964183E-2</v>
      </c>
      <c r="DF156" s="89">
        <f t="shared" si="462"/>
        <v>96.259733672645567</v>
      </c>
      <c r="DG156" s="89">
        <f t="shared" si="463"/>
        <v>2.5458671086977103</v>
      </c>
      <c r="DH156" s="89">
        <f t="shared" si="464"/>
        <v>9.6432552167021401E-2</v>
      </c>
      <c r="DI156" s="89">
        <f t="shared" si="465"/>
        <v>93.465711533450204</v>
      </c>
      <c r="DJ156" s="89">
        <f t="shared" si="466"/>
        <v>2.5747280148669893</v>
      </c>
      <c r="DK156" s="89">
        <f t="shared" si="467"/>
        <v>9.5890558200385251E-2</v>
      </c>
      <c r="DL156" s="89">
        <f t="shared" si="468"/>
        <v>21.397446681687725</v>
      </c>
      <c r="DM156" s="89">
        <f t="shared" si="469"/>
        <v>50.20764297240212</v>
      </c>
      <c r="DN156" s="83">
        <v>251</v>
      </c>
      <c r="DO156" s="84">
        <f t="shared" si="470"/>
        <v>2.6087598364138982</v>
      </c>
      <c r="DP156" s="84">
        <f t="shared" si="471"/>
        <v>0.11287305086995116</v>
      </c>
      <c r="DQ156" s="84">
        <f t="shared" si="472"/>
        <v>153.58559861615271</v>
      </c>
      <c r="DR156" s="84">
        <f t="shared" si="473"/>
        <v>3.0976563211446666</v>
      </c>
      <c r="DS156" s="84">
        <f t="shared" si="474"/>
        <v>0.1035835277323188</v>
      </c>
      <c r="DT156" s="84">
        <f t="shared" si="475"/>
        <v>140.94540717137897</v>
      </c>
      <c r="DU156" s="84">
        <f t="shared" si="476"/>
        <v>3.1921029554319045</v>
      </c>
      <c r="DV156" s="84">
        <f t="shared" si="477"/>
        <v>0.10203962843333439</v>
      </c>
      <c r="DW156" s="84">
        <f t="shared" si="478"/>
        <v>138.8446338139654</v>
      </c>
      <c r="DX156" s="84">
        <f t="shared" si="479"/>
        <v>3.2089102754626015</v>
      </c>
      <c r="DY156" s="84">
        <f t="shared" si="480"/>
        <v>0.10177205094972967</v>
      </c>
      <c r="DZ156" s="84">
        <f t="shared" si="481"/>
        <v>28.843416502357755</v>
      </c>
      <c r="EA156" s="84">
        <f t="shared" si="482"/>
        <v>87.205346041981585</v>
      </c>
      <c r="EB156" s="88">
        <v>251</v>
      </c>
      <c r="EC156" s="89">
        <f t="shared" si="483"/>
        <v>3.665120505152903</v>
      </c>
      <c r="ED156" s="89">
        <f t="shared" si="484"/>
        <v>0.10364758963338003</v>
      </c>
      <c r="EE156" s="89">
        <f t="shared" si="485"/>
        <v>167.07500490323903</v>
      </c>
      <c r="EF156" s="89">
        <f t="shared" si="486"/>
        <v>4.0916873740117792</v>
      </c>
      <c r="EG156" s="89">
        <f t="shared" si="487"/>
        <v>9.8096184145103626E-2</v>
      </c>
      <c r="EH156" s="89">
        <f t="shared" si="488"/>
        <v>158.12640221547383</v>
      </c>
      <c r="EI156" s="89">
        <f t="shared" si="489"/>
        <v>4.1530705869061864</v>
      </c>
      <c r="EJ156" s="89">
        <f t="shared" si="490"/>
        <v>9.7368544874099724E-2</v>
      </c>
      <c r="EK156" s="89">
        <f t="shared" si="491"/>
        <v>156.95348217747988</v>
      </c>
      <c r="EL156" s="89">
        <f t="shared" si="492"/>
        <v>4.1614430589780245</v>
      </c>
      <c r="EM156" s="89">
        <f t="shared" si="493"/>
        <v>9.7270546912788858E-2</v>
      </c>
      <c r="EN156" s="89">
        <f t="shared" si="494"/>
        <v>23.144512391590698</v>
      </c>
      <c r="EO156" s="89">
        <f t="shared" si="495"/>
        <v>142.77537263882368</v>
      </c>
      <c r="EP156" s="57">
        <f t="shared" si="403"/>
        <v>25.55056700504835</v>
      </c>
      <c r="EQ156" s="57">
        <f t="shared" si="496"/>
        <v>109.53276386179427</v>
      </c>
      <c r="ER156" s="57">
        <f t="shared" si="404"/>
        <v>0.11300961381244412</v>
      </c>
      <c r="ES156" s="57">
        <f t="shared" si="405"/>
        <v>1.4307017108655427</v>
      </c>
      <c r="ET156" s="57">
        <f t="shared" si="497"/>
        <v>43.070171086554268</v>
      </c>
      <c r="EU156" s="58">
        <f t="shared" si="406"/>
        <v>3.5399554923336147</v>
      </c>
      <c r="EV156" s="15">
        <f t="shared" si="407"/>
        <v>0.5127435646896924</v>
      </c>
      <c r="EW156" s="15">
        <f t="shared" si="408"/>
        <v>1.435373992056898</v>
      </c>
      <c r="EX156" s="58">
        <f t="shared" si="498"/>
        <v>0.35721948950386678</v>
      </c>
      <c r="EY156" s="58">
        <v>100</v>
      </c>
      <c r="EZ156" s="58">
        <f t="shared" si="499"/>
        <v>1.0937857067991494</v>
      </c>
      <c r="FA156" s="58">
        <f t="shared" si="500"/>
        <v>3.7505742622220724</v>
      </c>
      <c r="FB156" s="58">
        <f t="shared" si="501"/>
        <v>7.9449769485647276E-2</v>
      </c>
      <c r="FC156" s="58">
        <f t="shared" si="502"/>
        <v>77.005420568804084</v>
      </c>
      <c r="FD156" s="58">
        <f t="shared" si="503"/>
        <v>1.2375035368850307</v>
      </c>
      <c r="FE156" s="58">
        <f t="shared" si="504"/>
        <v>4.0376373536652119</v>
      </c>
      <c r="FF156" s="58">
        <f t="shared" si="505"/>
        <v>7.657338945950945E-2</v>
      </c>
      <c r="FG156" s="58">
        <f t="shared" si="506"/>
        <v>74.217535153120608</v>
      </c>
      <c r="FH156" s="58">
        <f t="shared" si="507"/>
        <v>1.2598777544319117</v>
      </c>
      <c r="FI156" s="58">
        <f t="shared" si="508"/>
        <v>4.0825886911030018</v>
      </c>
      <c r="FJ156" s="58">
        <f t="shared" si="509"/>
        <v>7.6150667040459599E-2</v>
      </c>
      <c r="FK156" s="58">
        <f t="shared" si="510"/>
        <v>73.807818197696633</v>
      </c>
      <c r="FL156" s="58">
        <f t="shared" si="511"/>
        <v>1.2632851193847494</v>
      </c>
      <c r="FM156" s="58">
        <f t="shared" si="512"/>
        <v>4.089438850386685</v>
      </c>
      <c r="FN156" s="58">
        <f t="shared" si="513"/>
        <v>7.6086860874054432E-2</v>
      </c>
      <c r="FO156" s="58">
        <f t="shared" si="409"/>
        <v>0.96325965866552909</v>
      </c>
      <c r="FP156" s="58">
        <f t="shared" si="514"/>
        <v>-3.6740341334470905</v>
      </c>
      <c r="FQ156" s="27">
        <f t="shared" si="410"/>
        <v>0.63518147416419668</v>
      </c>
      <c r="FR156" s="27">
        <f t="shared" si="411"/>
        <v>5.2815934842145523E-5</v>
      </c>
      <c r="FS156" s="27">
        <f t="shared" si="515"/>
        <v>0.63523429009903887</v>
      </c>
      <c r="FT156" s="91">
        <f t="shared" si="548"/>
        <v>0.55000000000000004</v>
      </c>
      <c r="FU156" s="27">
        <f t="shared" si="412"/>
        <v>9.6227751048701293E-2</v>
      </c>
      <c r="FV156" s="27">
        <f t="shared" si="413"/>
        <v>1.2182433282765583</v>
      </c>
      <c r="FW156" s="27">
        <f t="shared" si="516"/>
        <v>21.824332827655834</v>
      </c>
      <c r="FX156" s="54">
        <v>251</v>
      </c>
      <c r="FY156" s="55">
        <f t="shared" si="517"/>
        <v>1.0966182476106523</v>
      </c>
      <c r="FZ156" s="55">
        <f t="shared" si="518"/>
        <v>0.14695607186598006</v>
      </c>
      <c r="GA156" s="55">
        <f t="shared" si="519"/>
        <v>94.988803471159059</v>
      </c>
      <c r="GB156" s="55">
        <f t="shared" si="520"/>
        <v>1.3729805024888626</v>
      </c>
      <c r="GC156" s="55">
        <f t="shared" si="521"/>
        <v>0.13133578792971287</v>
      </c>
      <c r="GD156" s="55">
        <f t="shared" si="522"/>
        <v>84.892234733673163</v>
      </c>
      <c r="GE156" s="55">
        <f t="shared" si="523"/>
        <v>1.4091357702517546</v>
      </c>
      <c r="GF156" s="55">
        <f t="shared" si="524"/>
        <v>0.12963994830297726</v>
      </c>
      <c r="GG156" s="55">
        <f t="shared" si="525"/>
        <v>83.796085558091633</v>
      </c>
      <c r="GH156" s="55">
        <f t="shared" si="526"/>
        <v>1.4133780777801479</v>
      </c>
      <c r="GI156" s="55">
        <f t="shared" si="527"/>
        <v>0.12944524249543329</v>
      </c>
      <c r="GJ156" s="57">
        <f t="shared" si="414"/>
        <v>35.87006118807362</v>
      </c>
      <c r="GK156" s="57">
        <f t="shared" si="528"/>
        <v>196.05059965651012</v>
      </c>
      <c r="GL156" s="57">
        <f t="shared" si="415"/>
        <v>0.14408140807146216</v>
      </c>
      <c r="GM156" s="57">
        <f t="shared" si="416"/>
        <v>1.8240706261847111</v>
      </c>
      <c r="GN156" s="57">
        <f t="shared" si="529"/>
        <v>82.407062618471102</v>
      </c>
      <c r="GO156" s="58">
        <f t="shared" si="417"/>
        <v>6.9768751637589235</v>
      </c>
      <c r="GP156" s="15">
        <f t="shared" si="418"/>
        <v>0.8970621850231113</v>
      </c>
      <c r="GQ156" s="92">
        <f t="shared" si="419"/>
        <v>1.1201587979125209</v>
      </c>
      <c r="GR156" s="92">
        <f t="shared" si="530"/>
        <v>0.80083483403856426</v>
      </c>
      <c r="GS156" s="58">
        <v>100</v>
      </c>
      <c r="GT156" s="92">
        <f t="shared" si="531"/>
        <v>1.0937857067991494</v>
      </c>
      <c r="GU156" s="92">
        <f t="shared" si="532"/>
        <v>1.3165738823571693</v>
      </c>
      <c r="GV156" s="92">
        <f t="shared" si="533"/>
        <v>0.15888565764154625</v>
      </c>
      <c r="GW156" s="92">
        <f t="shared" si="420"/>
        <v>216.19464214282505</v>
      </c>
      <c r="GX156" s="92">
        <f t="shared" si="534"/>
        <v>0.78510867098080384</v>
      </c>
      <c r="GY156" s="92">
        <f t="shared" si="535"/>
        <v>0.97219858077392918</v>
      </c>
      <c r="GZ156" s="92">
        <f t="shared" si="536"/>
        <v>0.18489698194250731</v>
      </c>
      <c r="HA156" s="92">
        <f t="shared" si="537"/>
        <v>251.58807558660482</v>
      </c>
      <c r="HB156" s="92">
        <f t="shared" si="538"/>
        <v>0.7394265504619989</v>
      </c>
      <c r="HC156" s="92">
        <f t="shared" si="539"/>
        <v>0.92122293111859832</v>
      </c>
      <c r="HD156" s="92">
        <f t="shared" si="540"/>
        <v>0.18994372192026604</v>
      </c>
      <c r="HE156" s="92">
        <f t="shared" si="541"/>
        <v>258.45514061736401</v>
      </c>
      <c r="HF156" s="92">
        <f t="shared" si="542"/>
        <v>0.731721791015157</v>
      </c>
      <c r="HG156" s="92">
        <f t="shared" si="543"/>
        <v>0.91262727822618572</v>
      </c>
      <c r="HH156" s="92">
        <f t="shared" si="544"/>
        <v>0.19083612560692528</v>
      </c>
      <c r="HI156" s="92">
        <f t="shared" si="421"/>
        <v>2.4159853501836741</v>
      </c>
      <c r="HJ156" s="92">
        <f t="shared" si="545"/>
        <v>141.59853501836741</v>
      </c>
      <c r="HK156" s="27">
        <f t="shared" si="422"/>
        <v>0.55570143856116494</v>
      </c>
      <c r="HL156" s="27">
        <f t="shared" si="423"/>
        <v>1.510372954516681E-3</v>
      </c>
      <c r="HM156" s="27">
        <f t="shared" si="546"/>
        <v>0.55721181151568167</v>
      </c>
      <c r="HN156" s="27">
        <f t="shared" si="549"/>
        <v>0.55000000000000004</v>
      </c>
      <c r="HO156" s="27">
        <f t="shared" si="424"/>
        <v>0.15289259670507188</v>
      </c>
      <c r="HP156" s="27">
        <f t="shared" si="425"/>
        <v>1.9356202742862101</v>
      </c>
      <c r="HQ156" s="27">
        <f t="shared" si="547"/>
        <v>93.562027428621008</v>
      </c>
    </row>
    <row r="157" spans="1:225" x14ac:dyDescent="0.25">
      <c r="A157" s="6" t="s">
        <v>211</v>
      </c>
      <c r="B157" s="7">
        <v>11.590299999999999</v>
      </c>
      <c r="C157" s="6" t="s">
        <v>163</v>
      </c>
      <c r="D157" s="6" t="s">
        <v>280</v>
      </c>
      <c r="E157" s="8">
        <v>9.5510983763132759E-2</v>
      </c>
      <c r="F157" s="5">
        <f t="shared" si="426"/>
        <v>9.1223480194014099E-3</v>
      </c>
      <c r="G157" s="59">
        <v>1.22</v>
      </c>
      <c r="H157" s="5">
        <v>2.7400105938604584</v>
      </c>
      <c r="I157" s="47">
        <f t="shared" si="371"/>
        <v>2.7400105938604584</v>
      </c>
      <c r="J157" s="60">
        <v>16.5</v>
      </c>
      <c r="K157" s="27">
        <v>0.99890000000000001</v>
      </c>
      <c r="L157" s="48">
        <v>1.0939999999999999E-3</v>
      </c>
      <c r="M157" s="49">
        <f t="shared" si="372"/>
        <v>1.0952047251977174E-6</v>
      </c>
      <c r="N157" s="49">
        <f t="shared" si="373"/>
        <v>1.7430279245774938</v>
      </c>
      <c r="O157" s="14">
        <v>1.547250459687</v>
      </c>
      <c r="P157" s="14">
        <v>1.2397949192960001</v>
      </c>
      <c r="Q157" s="14">
        <v>0.92411367345320006</v>
      </c>
      <c r="R157" s="13">
        <f t="shared" si="374"/>
        <v>-0.62970675056927772</v>
      </c>
      <c r="S157" s="13">
        <f t="shared" si="374"/>
        <v>-0.310101496915477</v>
      </c>
      <c r="T157" s="13">
        <f t="shared" si="374"/>
        <v>0.11385776917636058</v>
      </c>
      <c r="U157" s="13">
        <f t="shared" si="375"/>
        <v>0.94740641734185116</v>
      </c>
      <c r="V157" s="13">
        <f t="shared" si="376"/>
        <v>7.7944650711450361E-2</v>
      </c>
      <c r="W157" s="13">
        <f t="shared" si="377"/>
        <v>1.2102598417158028</v>
      </c>
      <c r="X157" s="13">
        <f t="shared" si="427"/>
        <v>-0.27531682610279812</v>
      </c>
      <c r="Y157" s="13">
        <f t="shared" si="428"/>
        <v>1.3850174218392861</v>
      </c>
      <c r="Z157" s="13">
        <f t="shared" si="429"/>
        <v>-0.46990412374237728</v>
      </c>
      <c r="AA157" s="13">
        <f t="shared" si="430"/>
        <v>22.971916745177111</v>
      </c>
      <c r="AB157" s="18">
        <f t="shared" si="431"/>
        <v>0</v>
      </c>
      <c r="AC157" s="62">
        <v>0.44525375293572</v>
      </c>
      <c r="AD157" s="17">
        <v>0.44525375293572</v>
      </c>
      <c r="AE157" s="50">
        <f t="shared" si="378"/>
        <v>0.92818488356742801</v>
      </c>
      <c r="AF157" s="17">
        <v>0.61578022699136725</v>
      </c>
      <c r="AG157" s="65">
        <v>4.4365426452885801</v>
      </c>
      <c r="AH157" s="15">
        <f t="shared" si="379"/>
        <v>4.7701324442705797</v>
      </c>
      <c r="AI157" s="65">
        <v>1.1439410476762812</v>
      </c>
      <c r="AJ157" s="15">
        <f t="shared" si="380"/>
        <v>1.5066082943546568</v>
      </c>
      <c r="AK157" s="65">
        <v>4.6313410875039986</v>
      </c>
      <c r="AL157" s="92">
        <f t="shared" si="381"/>
        <v>1.2169607376930458E-2</v>
      </c>
      <c r="AM157" s="92">
        <f t="shared" si="382"/>
        <v>4.3912100776754679</v>
      </c>
      <c r="AN157" s="47">
        <v>1.3829871683984787</v>
      </c>
      <c r="AO157" s="47">
        <f t="shared" si="383"/>
        <v>2.084620011504827</v>
      </c>
      <c r="AP157" s="5">
        <f t="shared" si="384"/>
        <v>1.3170331612936448</v>
      </c>
      <c r="AQ157" s="5">
        <f t="shared" si="385"/>
        <v>0.94815086919932601</v>
      </c>
      <c r="AR157" s="8">
        <v>3.0316656146629997E-2</v>
      </c>
      <c r="AS157" s="51">
        <f t="shared" si="386"/>
        <v>0.74537623849752899</v>
      </c>
      <c r="AT157" s="51">
        <f t="shared" si="387"/>
        <v>0.80128909416953964</v>
      </c>
      <c r="AU157" s="51">
        <f t="shared" si="388"/>
        <v>0.59726185096118378</v>
      </c>
      <c r="AV157" s="51">
        <f t="shared" si="389"/>
        <v>0.6672216961906432</v>
      </c>
      <c r="AW157" s="52">
        <f t="shared" si="390"/>
        <v>1.4591524076240552</v>
      </c>
      <c r="AX157" s="52">
        <f t="shared" si="391"/>
        <v>0.16410065606978072</v>
      </c>
      <c r="AY157" s="9">
        <f t="shared" si="392"/>
        <v>0.63160427822790077</v>
      </c>
      <c r="AZ157" s="9">
        <f t="shared" si="393"/>
        <v>0.80683989447720184</v>
      </c>
      <c r="BA157" s="95">
        <f t="shared" si="432"/>
        <v>0.92334494789285737</v>
      </c>
      <c r="BB157" s="9">
        <f t="shared" si="394"/>
        <v>0.61607578230213333</v>
      </c>
      <c r="BC157" s="9">
        <f t="shared" si="395"/>
        <v>0.38922788358733706</v>
      </c>
      <c r="BD157" s="53">
        <f t="shared" si="368"/>
        <v>55.08115932540349</v>
      </c>
      <c r="BE157" s="53">
        <f t="shared" si="368"/>
        <v>70.363166162333471</v>
      </c>
      <c r="BF157" s="53">
        <f t="shared" si="368"/>
        <v>80.523378229622324</v>
      </c>
      <c r="BG157" s="53">
        <f t="shared" si="368"/>
        <v>53.726945005369316</v>
      </c>
      <c r="BH157" s="53">
        <f t="shared" si="368"/>
        <v>33.94391679853041</v>
      </c>
      <c r="BI157" s="96">
        <f t="shared" si="369"/>
        <v>1.74100307253127</v>
      </c>
      <c r="BJ157" s="96">
        <f t="shared" si="369"/>
        <v>1.8473453733649146</v>
      </c>
      <c r="BK157" s="96">
        <f t="shared" si="369"/>
        <v>1.9059219867296231</v>
      </c>
      <c r="BL157" s="96">
        <f t="shared" si="369"/>
        <v>1.7301921466354979</v>
      </c>
      <c r="BM157" s="96">
        <f t="shared" si="369"/>
        <v>1.5307619542410185</v>
      </c>
      <c r="BN157" s="99">
        <f t="shared" si="433"/>
        <v>2.3677823252225965</v>
      </c>
      <c r="BO157" s="99">
        <f t="shared" si="434"/>
        <v>3.0247123195360133</v>
      </c>
      <c r="BP157" s="99">
        <f t="shared" si="435"/>
        <v>3.4614709289784371</v>
      </c>
      <c r="BQ157" s="99">
        <f t="shared" si="436"/>
        <v>2.3095685045475944</v>
      </c>
      <c r="BR157" s="99">
        <f t="shared" si="437"/>
        <v>1.4591524076240552</v>
      </c>
      <c r="BS157" s="105">
        <f t="shared" si="370"/>
        <v>0.37434177436003219</v>
      </c>
      <c r="BT157" s="105">
        <f t="shared" si="370"/>
        <v>0.48068407519367695</v>
      </c>
      <c r="BU157" s="105">
        <f t="shared" si="370"/>
        <v>0.53926068855838538</v>
      </c>
      <c r="BV157" s="105">
        <f t="shared" si="370"/>
        <v>0.36353084846426026</v>
      </c>
      <c r="BW157" s="105">
        <f t="shared" si="370"/>
        <v>0.16410065606978072</v>
      </c>
      <c r="BX157" s="88">
        <v>100</v>
      </c>
      <c r="BY157" s="89">
        <f t="shared" si="438"/>
        <v>1.1000185275062209</v>
      </c>
      <c r="BZ157" s="89">
        <f t="shared" si="396"/>
        <v>0.11000277633501387</v>
      </c>
      <c r="CA157" s="89">
        <f t="shared" si="397"/>
        <v>39.094195666366446</v>
      </c>
      <c r="CB157" s="89">
        <f t="shared" si="439"/>
        <v>1.3552913012530852</v>
      </c>
      <c r="CC157" s="89">
        <f t="shared" si="398"/>
        <v>9.9103118539931132E-2</v>
      </c>
      <c r="CD157" s="89">
        <f t="shared" si="399"/>
        <v>35.220535666734513</v>
      </c>
      <c r="CE157" s="89">
        <f t="shared" si="440"/>
        <v>1.3870813689270438</v>
      </c>
      <c r="CF157" s="89">
        <f t="shared" si="400"/>
        <v>9.7960879852453414E-2</v>
      </c>
      <c r="CG157" s="89">
        <f t="shared" si="401"/>
        <v>34.814592251179704</v>
      </c>
      <c r="CH157" s="89">
        <f t="shared" si="441"/>
        <v>1.3906589533971208</v>
      </c>
      <c r="CI157" s="89">
        <f t="shared" si="402"/>
        <v>9.7834792499799317E-2</v>
      </c>
      <c r="CJ157" s="89">
        <f t="shared" si="442"/>
        <v>2.4330277472898842</v>
      </c>
      <c r="CK157" s="89">
        <f t="shared" si="443"/>
        <v>-4.6940575822687851</v>
      </c>
      <c r="CL157" s="83">
        <v>252</v>
      </c>
      <c r="CM157" s="84">
        <f t="shared" si="444"/>
        <v>1.7048783426678435</v>
      </c>
      <c r="CN157" s="84">
        <f t="shared" si="445"/>
        <v>0.11116601703423257</v>
      </c>
      <c r="CO157" s="84">
        <f t="shared" si="446"/>
        <v>93.799847645945661</v>
      </c>
      <c r="CP157" s="84">
        <f t="shared" si="447"/>
        <v>2.146754898684752</v>
      </c>
      <c r="CQ157" s="84">
        <f t="shared" si="448"/>
        <v>9.9066657745238443E-2</v>
      </c>
      <c r="CR157" s="84">
        <f t="shared" si="449"/>
        <v>83.590630043306192</v>
      </c>
      <c r="CS157" s="84">
        <f t="shared" si="450"/>
        <v>2.205224698857561</v>
      </c>
      <c r="CT157" s="84">
        <f t="shared" si="451"/>
        <v>9.7744497564709917E-2</v>
      </c>
      <c r="CU157" s="84">
        <f t="shared" si="452"/>
        <v>82.475015516441189</v>
      </c>
      <c r="CV157" s="84">
        <f t="shared" si="453"/>
        <v>2.2121451251419368</v>
      </c>
      <c r="CW157" s="84">
        <f t="shared" si="454"/>
        <v>9.7591486931153479E-2</v>
      </c>
      <c r="CX157" s="84">
        <f t="shared" si="455"/>
        <v>2.1782868169176961</v>
      </c>
      <c r="CY157" s="84">
        <f t="shared" si="456"/>
        <v>51.604802458160172</v>
      </c>
      <c r="CZ157" s="88">
        <v>252</v>
      </c>
      <c r="DA157" s="89">
        <f t="shared" si="457"/>
        <v>1.7615055385856833</v>
      </c>
      <c r="DB157" s="89">
        <f t="shared" si="458"/>
        <v>0.11073430875796499</v>
      </c>
      <c r="DC157" s="89">
        <f t="shared" si="459"/>
        <v>95.790670295245945</v>
      </c>
      <c r="DD157" s="89">
        <f t="shared" si="460"/>
        <v>2.5506308410667433</v>
      </c>
      <c r="DE157" s="89">
        <f t="shared" si="461"/>
        <v>9.2023850696237058E-2</v>
      </c>
      <c r="DF157" s="89">
        <f t="shared" si="462"/>
        <v>79.605195898313937</v>
      </c>
      <c r="DG157" s="89">
        <f t="shared" si="463"/>
        <v>2.7378504399080752</v>
      </c>
      <c r="DH157" s="89">
        <f t="shared" si="464"/>
        <v>8.8821754046673626E-2</v>
      </c>
      <c r="DI157" s="89">
        <f t="shared" si="465"/>
        <v>76.835223449375164</v>
      </c>
      <c r="DJ157" s="89">
        <f t="shared" si="466"/>
        <v>2.7752112717475015</v>
      </c>
      <c r="DK157" s="89">
        <f t="shared" si="467"/>
        <v>8.8221853958754357E-2</v>
      </c>
      <c r="DL157" s="89">
        <f t="shared" si="468"/>
        <v>-7.6317189051841927</v>
      </c>
      <c r="DM157" s="89">
        <f t="shared" si="469"/>
        <v>90.193379200627248</v>
      </c>
      <c r="DN157" s="83">
        <v>252</v>
      </c>
      <c r="DO157" s="84">
        <f t="shared" si="470"/>
        <v>2.6051349832790174</v>
      </c>
      <c r="DP157" s="84">
        <f t="shared" si="471"/>
        <v>0.10291537017035306</v>
      </c>
      <c r="DQ157" s="84">
        <f t="shared" si="472"/>
        <v>113.72699254014717</v>
      </c>
      <c r="DR157" s="84">
        <f t="shared" si="473"/>
        <v>3.4408402906679072</v>
      </c>
      <c r="DS157" s="84">
        <f t="shared" si="474"/>
        <v>8.9549486211367629E-2</v>
      </c>
      <c r="DT157" s="84">
        <f t="shared" si="475"/>
        <v>98.95697536215043</v>
      </c>
      <c r="DU157" s="84">
        <f t="shared" si="476"/>
        <v>3.6123713528357282</v>
      </c>
      <c r="DV157" s="84">
        <f t="shared" si="477"/>
        <v>8.7397530448443117E-2</v>
      </c>
      <c r="DW157" s="84">
        <f t="shared" si="478"/>
        <v>96.578949061591629</v>
      </c>
      <c r="DX157" s="84">
        <f t="shared" si="479"/>
        <v>3.6432300750201105</v>
      </c>
      <c r="DY157" s="84">
        <f t="shared" si="480"/>
        <v>8.7026608035862568E-2</v>
      </c>
      <c r="DZ157" s="84">
        <f t="shared" si="481"/>
        <v>-8.8831413864518876</v>
      </c>
      <c r="EA157" s="84">
        <f t="shared" si="482"/>
        <v>149.68125714519428</v>
      </c>
      <c r="EB157" s="88">
        <v>252</v>
      </c>
      <c r="EC157" s="89">
        <f t="shared" si="483"/>
        <v>3.6611806107756664</v>
      </c>
      <c r="ED157" s="89">
        <f t="shared" si="484"/>
        <v>9.2869495377703684E-2</v>
      </c>
      <c r="EE157" s="89">
        <f t="shared" si="485"/>
        <v>117.44458921351148</v>
      </c>
      <c r="EF157" s="89">
        <f t="shared" si="486"/>
        <v>4.5010119909806781</v>
      </c>
      <c r="EG157" s="89">
        <f t="shared" si="487"/>
        <v>8.3758439541004093E-2</v>
      </c>
      <c r="EH157" s="89">
        <f t="shared" si="488"/>
        <v>105.92256892374206</v>
      </c>
      <c r="EI157" s="89">
        <f t="shared" si="489"/>
        <v>4.6285036374647452</v>
      </c>
      <c r="EJ157" s="89">
        <f t="shared" si="490"/>
        <v>8.259682584412531E-2</v>
      </c>
      <c r="EK157" s="89">
        <f t="shared" si="491"/>
        <v>104.45356941104018</v>
      </c>
      <c r="EL157" s="89">
        <f t="shared" si="492"/>
        <v>4.6460218860670501</v>
      </c>
      <c r="EM157" s="89">
        <f t="shared" si="493"/>
        <v>8.2440959351480159E-2</v>
      </c>
      <c r="EN157" s="89">
        <f t="shared" si="494"/>
        <v>-13.684315559000272</v>
      </c>
      <c r="EO157" s="89">
        <f t="shared" si="495"/>
        <v>218.40552513854189</v>
      </c>
      <c r="EP157" s="57">
        <f t="shared" si="403"/>
        <v>22.971916745177111</v>
      </c>
      <c r="EQ157" s="57">
        <f t="shared" si="496"/>
        <v>90.759817001266484</v>
      </c>
      <c r="ER157" s="57">
        <f t="shared" si="404"/>
        <v>0.10491862691489519</v>
      </c>
      <c r="ES157" s="57">
        <f t="shared" si="405"/>
        <v>1.0984980237989526</v>
      </c>
      <c r="ET157" s="57">
        <f t="shared" si="497"/>
        <v>9.8498023798952552</v>
      </c>
      <c r="EU157" s="58">
        <f t="shared" si="406"/>
        <v>2.8198273398968947</v>
      </c>
      <c r="EV157" s="15">
        <f t="shared" si="407"/>
        <v>0.63559117207887805</v>
      </c>
      <c r="EW157" s="15">
        <f t="shared" si="408"/>
        <v>1.2215183992833636</v>
      </c>
      <c r="EX157" s="58">
        <f t="shared" si="498"/>
        <v>0.52032877478699024</v>
      </c>
      <c r="EY157" s="58">
        <v>100</v>
      </c>
      <c r="EZ157" s="58">
        <f t="shared" si="499"/>
        <v>1.0937857067991494</v>
      </c>
      <c r="FA157" s="58">
        <f t="shared" si="500"/>
        <v>2.3029380777363793</v>
      </c>
      <c r="FB157" s="58">
        <f t="shared" si="501"/>
        <v>9.6846309358709595E-2</v>
      </c>
      <c r="FC157" s="58">
        <f t="shared" si="502"/>
        <v>83.776861870050382</v>
      </c>
      <c r="FD157" s="58">
        <f t="shared" si="503"/>
        <v>1.188403200725006</v>
      </c>
      <c r="FE157" s="58">
        <f t="shared" si="504"/>
        <v>2.4504845455091537</v>
      </c>
      <c r="FF157" s="58">
        <f t="shared" si="505"/>
        <v>9.3885434724090971E-2</v>
      </c>
      <c r="FG157" s="58">
        <f t="shared" si="506"/>
        <v>81.215558430388924</v>
      </c>
      <c r="FH157" s="58">
        <f t="shared" si="507"/>
        <v>1.2061706869592357</v>
      </c>
      <c r="FI157" s="58">
        <f t="shared" si="508"/>
        <v>2.4781903284748199</v>
      </c>
      <c r="FJ157" s="58">
        <f t="shared" si="509"/>
        <v>9.3359147347834986E-2</v>
      </c>
      <c r="FK157" s="58">
        <f t="shared" si="510"/>
        <v>80.76029374228149</v>
      </c>
      <c r="FL157" s="58">
        <f t="shared" si="511"/>
        <v>1.2094269562928646</v>
      </c>
      <c r="FM157" s="58">
        <f t="shared" si="512"/>
        <v>2.4832677866309907</v>
      </c>
      <c r="FN157" s="58">
        <f t="shared" si="513"/>
        <v>9.3263654279832853E-2</v>
      </c>
      <c r="FO157" s="58">
        <f t="shared" si="409"/>
        <v>0.97647046030984996</v>
      </c>
      <c r="FP157" s="58">
        <f t="shared" si="514"/>
        <v>-2.3529539690150036</v>
      </c>
      <c r="FQ157" s="27">
        <f t="shared" si="410"/>
        <v>0.67466731353995513</v>
      </c>
      <c r="FR157" s="27">
        <f t="shared" si="411"/>
        <v>1.1934378122426024E-5</v>
      </c>
      <c r="FS157" s="27">
        <f t="shared" si="515"/>
        <v>0.67467924791807754</v>
      </c>
      <c r="FT157" s="91">
        <f t="shared" si="548"/>
        <v>0.55000000000000004</v>
      </c>
      <c r="FU157" s="27">
        <f t="shared" si="412"/>
        <v>0.1041684771074378</v>
      </c>
      <c r="FV157" s="27">
        <f t="shared" si="413"/>
        <v>1.0906439553148739</v>
      </c>
      <c r="FW157" s="27">
        <f t="shared" si="516"/>
        <v>9.0643955314873903</v>
      </c>
      <c r="FX157" s="54">
        <v>252</v>
      </c>
      <c r="FY157" s="55">
        <f t="shared" si="517"/>
        <v>1.0956101699460699</v>
      </c>
      <c r="FZ157" s="55">
        <f t="shared" si="518"/>
        <v>0.13867261813412821</v>
      </c>
      <c r="GA157" s="55">
        <f t="shared" si="519"/>
        <v>78.006275662703004</v>
      </c>
      <c r="GB157" s="55">
        <f t="shared" si="520"/>
        <v>1.4369790503101121</v>
      </c>
      <c r="GC157" s="55">
        <f t="shared" si="521"/>
        <v>0.12108588609535982</v>
      </c>
      <c r="GD157" s="55">
        <f t="shared" si="522"/>
        <v>68.113367561008843</v>
      </c>
      <c r="GE157" s="55">
        <f t="shared" si="523"/>
        <v>1.4827685190102045</v>
      </c>
      <c r="GF157" s="55">
        <f t="shared" si="524"/>
        <v>0.11920159432006856</v>
      </c>
      <c r="GG157" s="55">
        <f t="shared" si="525"/>
        <v>67.053413652082398</v>
      </c>
      <c r="GH157" s="55">
        <f t="shared" si="526"/>
        <v>1.4881573291187811</v>
      </c>
      <c r="GI157" s="55">
        <f t="shared" si="527"/>
        <v>0.11898557639255772</v>
      </c>
      <c r="GJ157" s="57">
        <f t="shared" si="414"/>
        <v>29.345366270508279</v>
      </c>
      <c r="GK157" s="57">
        <f t="shared" si="528"/>
        <v>139.32457558873608</v>
      </c>
      <c r="GL157" s="57">
        <f t="shared" si="415"/>
        <v>0.12607948166289876</v>
      </c>
      <c r="GM157" s="57">
        <f t="shared" si="416"/>
        <v>1.3200521730105501</v>
      </c>
      <c r="GN157" s="57">
        <f t="shared" si="529"/>
        <v>32.005217301055012</v>
      </c>
      <c r="GO157" s="58">
        <f t="shared" si="417"/>
        <v>4.601581502951599</v>
      </c>
      <c r="GP157" s="15">
        <f t="shared" si="418"/>
        <v>0.96466535399422126</v>
      </c>
      <c r="GQ157" s="92">
        <f t="shared" si="419"/>
        <v>1.0092043305691978</v>
      </c>
      <c r="GR157" s="92">
        <f t="shared" si="530"/>
        <v>0.95586723597405077</v>
      </c>
      <c r="GS157" s="58">
        <v>100</v>
      </c>
      <c r="GT157" s="92">
        <f t="shared" si="531"/>
        <v>1.0937857067991494</v>
      </c>
      <c r="GU157" s="92">
        <f t="shared" si="532"/>
        <v>1.0466069152113704</v>
      </c>
      <c r="GV157" s="92">
        <f t="shared" si="533"/>
        <v>0.16236916450597041</v>
      </c>
      <c r="GW157" s="92">
        <f t="shared" si="420"/>
        <v>179.42661752034272</v>
      </c>
      <c r="GX157" s="92">
        <f t="shared" si="534"/>
        <v>0.84709800501489541</v>
      </c>
      <c r="GY157" s="92">
        <f t="shared" si="535"/>
        <v>0.81026024678729647</v>
      </c>
      <c r="GZ157" s="92">
        <f t="shared" si="536"/>
        <v>0.18453684443617485</v>
      </c>
      <c r="HA157" s="92">
        <f t="shared" si="537"/>
        <v>203.9230903589642</v>
      </c>
      <c r="HB157" s="92">
        <f t="shared" si="538"/>
        <v>0.80381656810693558</v>
      </c>
      <c r="HC157" s="92">
        <f t="shared" si="539"/>
        <v>0.76885012649806506</v>
      </c>
      <c r="HD157" s="92">
        <f t="shared" si="540"/>
        <v>0.18944123262191193</v>
      </c>
      <c r="HE157" s="92">
        <f t="shared" si="541"/>
        <v>209.34270180951876</v>
      </c>
      <c r="HF157" s="92">
        <f t="shared" si="542"/>
        <v>0.79534040029770969</v>
      </c>
      <c r="HG157" s="92">
        <f t="shared" si="543"/>
        <v>0.76074281202734795</v>
      </c>
      <c r="HH157" s="92">
        <f t="shared" si="544"/>
        <v>0.1904480047719756</v>
      </c>
      <c r="HI157" s="92">
        <f t="shared" si="421"/>
        <v>1.9939906099625846</v>
      </c>
      <c r="HJ157" s="92">
        <f t="shared" si="545"/>
        <v>99.399060996258456</v>
      </c>
      <c r="HK157" s="27">
        <f t="shared" si="422"/>
        <v>0.59872980299416412</v>
      </c>
      <c r="HL157" s="27">
        <f t="shared" si="423"/>
        <v>2.3032055363845746E-4</v>
      </c>
      <c r="HM157" s="27">
        <f t="shared" si="546"/>
        <v>0.59896012354780259</v>
      </c>
      <c r="HN157" s="27">
        <f t="shared" si="549"/>
        <v>0.55000000000000004</v>
      </c>
      <c r="HO157" s="27">
        <f t="shared" si="424"/>
        <v>0.13909167350702054</v>
      </c>
      <c r="HP157" s="27">
        <f t="shared" si="425"/>
        <v>1.456289821618505</v>
      </c>
      <c r="HQ157" s="27">
        <f t="shared" si="547"/>
        <v>45.628982161850494</v>
      </c>
    </row>
    <row r="158" spans="1:225" x14ac:dyDescent="0.25">
      <c r="A158" s="6" t="s">
        <v>211</v>
      </c>
      <c r="B158" s="7">
        <v>11.590299999999999</v>
      </c>
      <c r="C158" s="6" t="s">
        <v>164</v>
      </c>
      <c r="D158" s="6" t="s">
        <v>279</v>
      </c>
      <c r="E158" s="8">
        <v>7.2516316171138517E-2</v>
      </c>
      <c r="F158" s="5">
        <f t="shared" si="426"/>
        <v>5.2586161110325259E-3</v>
      </c>
      <c r="G158" s="59">
        <v>1.25</v>
      </c>
      <c r="H158" s="5">
        <v>2.7802046188633134</v>
      </c>
      <c r="I158" s="47">
        <f t="shared" si="371"/>
        <v>2.7801685893446288</v>
      </c>
      <c r="J158" s="60">
        <v>16.5</v>
      </c>
      <c r="K158" s="27">
        <v>0.99890000000000001</v>
      </c>
      <c r="L158" s="48">
        <v>1.0939999999999999E-3</v>
      </c>
      <c r="M158" s="49">
        <f t="shared" si="372"/>
        <v>1.0952047251977174E-6</v>
      </c>
      <c r="N158" s="49">
        <f t="shared" si="373"/>
        <v>1.7832301425013801</v>
      </c>
      <c r="O158" s="14">
        <v>2.2525981015029997</v>
      </c>
      <c r="P158" s="14">
        <v>1.324718670038</v>
      </c>
      <c r="Q158" s="14">
        <v>0.92055191631169997</v>
      </c>
      <c r="R158" s="13">
        <f t="shared" si="374"/>
        <v>-1.1715899373240446</v>
      </c>
      <c r="S158" s="13">
        <f t="shared" si="374"/>
        <v>-0.40568600764900065</v>
      </c>
      <c r="T158" s="13">
        <f t="shared" si="374"/>
        <v>0.11942900743130885</v>
      </c>
      <c r="U158" s="13">
        <f t="shared" si="375"/>
        <v>0.95049055322857212</v>
      </c>
      <c r="V158" s="13">
        <f t="shared" si="376"/>
        <v>7.3255806654269826E-2</v>
      </c>
      <c r="W158" s="13">
        <f t="shared" si="377"/>
        <v>1.4005067911767799</v>
      </c>
      <c r="X158" s="13">
        <f t="shared" si="427"/>
        <v>-0.48594897918057883</v>
      </c>
      <c r="Y158" s="13">
        <f t="shared" si="428"/>
        <v>1.7274428387513079</v>
      </c>
      <c r="Z158" s="13">
        <f t="shared" si="429"/>
        <v>-0.78863797248652245</v>
      </c>
      <c r="AA158" s="13">
        <f t="shared" si="430"/>
        <v>23.222540746657582</v>
      </c>
      <c r="AB158" s="18">
        <f t="shared" si="431"/>
        <v>2.0226478000040515E-5</v>
      </c>
      <c r="AC158" s="62">
        <v>0.44960719492332279</v>
      </c>
      <c r="AD158" s="17">
        <v>0.44961628907730228</v>
      </c>
      <c r="AE158" s="50">
        <f t="shared" si="378"/>
        <v>1.4383158939337186</v>
      </c>
      <c r="AF158" s="17">
        <v>0.82960242676184459</v>
      </c>
      <c r="AG158" s="65">
        <v>5.8887061920221297</v>
      </c>
      <c r="AH158" s="15">
        <f t="shared" si="379"/>
        <v>6.8092121272774779</v>
      </c>
      <c r="AI158" s="65">
        <v>1.8137032391874801</v>
      </c>
      <c r="AJ158" s="15">
        <f t="shared" si="380"/>
        <v>2.3436742704797706</v>
      </c>
      <c r="AK158" s="65">
        <v>6.1454743511949994</v>
      </c>
      <c r="AL158" s="92">
        <f t="shared" si="381"/>
        <v>6.7277260386555987E-2</v>
      </c>
      <c r="AM158" s="92">
        <f t="shared" si="382"/>
        <v>5.7141520172447038</v>
      </c>
      <c r="AN158" s="47">
        <v>1.8451342776400423</v>
      </c>
      <c r="AO158" s="47">
        <f t="shared" si="383"/>
        <v>3.1989852878449199</v>
      </c>
      <c r="AP158" s="5">
        <f t="shared" si="384"/>
        <v>1.2922038290727826</v>
      </c>
      <c r="AQ158" s="5">
        <f t="shared" si="385"/>
        <v>0.92981463930991359</v>
      </c>
      <c r="AR158" s="8">
        <v>4.1032910761090002E-2</v>
      </c>
      <c r="AS158" s="51">
        <f t="shared" si="386"/>
        <v>0.69490370833627157</v>
      </c>
      <c r="AT158" s="51">
        <f t="shared" si="387"/>
        <v>0.58808478492195693</v>
      </c>
      <c r="AU158" s="51">
        <f t="shared" si="388"/>
        <v>0.40866229785840658</v>
      </c>
      <c r="AV158" s="51">
        <f t="shared" si="389"/>
        <v>0.53289862660643883</v>
      </c>
      <c r="AW158" s="52">
        <f t="shared" si="390"/>
        <v>1.6493420829892549</v>
      </c>
      <c r="AX158" s="52">
        <f t="shared" si="391"/>
        <v>0.21731074014841864</v>
      </c>
      <c r="AY158" s="9">
        <f t="shared" si="392"/>
        <v>0.63366036881904808</v>
      </c>
      <c r="AZ158" s="9">
        <f t="shared" si="393"/>
        <v>0.93367119411785326</v>
      </c>
      <c r="BA158" s="95">
        <f t="shared" si="432"/>
        <v>1.1516285591675386</v>
      </c>
      <c r="BB158" s="9">
        <f t="shared" si="394"/>
        <v>0.61370127754113324</v>
      </c>
      <c r="BC158" s="9">
        <f t="shared" si="395"/>
        <v>0.24789958983517371</v>
      </c>
      <c r="BD158" s="53">
        <f t="shared" si="368"/>
        <v>41.956279582437745</v>
      </c>
      <c r="BE158" s="53">
        <f t="shared" si="368"/>
        <v>61.820766432788758</v>
      </c>
      <c r="BF158" s="53">
        <f t="shared" si="368"/>
        <v>76.252283054412075</v>
      </c>
      <c r="BG158" s="53">
        <f t="shared" si="368"/>
        <v>40.634736915301609</v>
      </c>
      <c r="BH158" s="53">
        <f t="shared" si="368"/>
        <v>16.414068184318385</v>
      </c>
      <c r="BI158" s="96">
        <f t="shared" si="369"/>
        <v>1.6227969707404646</v>
      </c>
      <c r="BJ158" s="96">
        <f t="shared" si="369"/>
        <v>1.7911343849956065</v>
      </c>
      <c r="BK158" s="96">
        <f t="shared" si="369"/>
        <v>1.8822528513380297</v>
      </c>
      <c r="BL158" s="96">
        <f t="shared" si="369"/>
        <v>1.6088974523107604</v>
      </c>
      <c r="BM158" s="96">
        <f t="shared" si="369"/>
        <v>1.2152162331576384</v>
      </c>
      <c r="BN158" s="99">
        <f t="shared" si="433"/>
        <v>4.2159114232929609</v>
      </c>
      <c r="BO158" s="99">
        <f t="shared" si="434"/>
        <v>6.2119634532566188</v>
      </c>
      <c r="BP158" s="99">
        <f t="shared" si="435"/>
        <v>7.6620919295195975</v>
      </c>
      <c r="BQ158" s="99">
        <f t="shared" si="436"/>
        <v>4.0831182661732717</v>
      </c>
      <c r="BR158" s="99">
        <f t="shared" si="437"/>
        <v>1.6493420829892549</v>
      </c>
      <c r="BS158" s="105">
        <f t="shared" si="370"/>
        <v>0.62489147773124509</v>
      </c>
      <c r="BT158" s="105">
        <f t="shared" si="370"/>
        <v>0.79322889198638702</v>
      </c>
      <c r="BU158" s="105">
        <f t="shared" si="370"/>
        <v>0.88434735832881017</v>
      </c>
      <c r="BV158" s="105">
        <f t="shared" si="370"/>
        <v>0.61099195930154082</v>
      </c>
      <c r="BW158" s="105">
        <f t="shared" si="370"/>
        <v>0.21731074014841864</v>
      </c>
      <c r="BX158" s="88">
        <v>100</v>
      </c>
      <c r="BY158" s="89">
        <f t="shared" si="438"/>
        <v>1.1000185275062209</v>
      </c>
      <c r="BZ158" s="89">
        <f t="shared" si="396"/>
        <v>8.8795530023555738E-2</v>
      </c>
      <c r="CA158" s="89">
        <f t="shared" si="397"/>
        <v>20.098868244074112</v>
      </c>
      <c r="CB158" s="89">
        <f t="shared" si="439"/>
        <v>1.5712137453188726</v>
      </c>
      <c r="CC158" s="89">
        <f t="shared" si="398"/>
        <v>7.4297374835917224E-2</v>
      </c>
      <c r="CD158" s="89">
        <f t="shared" si="399"/>
        <v>16.817210813557235</v>
      </c>
      <c r="CE158" s="89">
        <f t="shared" si="440"/>
        <v>1.6346977626912078</v>
      </c>
      <c r="CF158" s="89">
        <f t="shared" si="400"/>
        <v>7.2840408007479623E-2</v>
      </c>
      <c r="CG158" s="89">
        <f t="shared" si="401"/>
        <v>16.487426371559025</v>
      </c>
      <c r="CH158" s="89">
        <f t="shared" si="441"/>
        <v>1.6419072951667699</v>
      </c>
      <c r="CI158" s="89">
        <f t="shared" si="402"/>
        <v>7.2680312784878048E-2</v>
      </c>
      <c r="CJ158" s="89">
        <f t="shared" si="442"/>
        <v>0.22615133034680213</v>
      </c>
      <c r="CK158" s="89">
        <f t="shared" si="443"/>
        <v>-0.45077294147556346</v>
      </c>
      <c r="CL158" s="83">
        <v>253</v>
      </c>
      <c r="CM158" s="84">
        <f t="shared" si="444"/>
        <v>1.7033045026245424</v>
      </c>
      <c r="CN158" s="84">
        <f t="shared" si="445"/>
        <v>0.11227564695742027</v>
      </c>
      <c r="CO158" s="84">
        <f t="shared" si="446"/>
        <v>94.370997114836527</v>
      </c>
      <c r="CP158" s="84">
        <f t="shared" si="447"/>
        <v>2.1437179852592614</v>
      </c>
      <c r="CQ158" s="84">
        <f t="shared" si="448"/>
        <v>0.10008013619059516</v>
      </c>
      <c r="CR158" s="84">
        <f t="shared" si="449"/>
        <v>84.120310144166197</v>
      </c>
      <c r="CS158" s="84">
        <f t="shared" si="450"/>
        <v>2.2019787230991472</v>
      </c>
      <c r="CT158" s="84">
        <f t="shared" si="451"/>
        <v>9.8747282857019683E-2</v>
      </c>
      <c r="CU158" s="84">
        <f t="shared" si="452"/>
        <v>83.000007554014516</v>
      </c>
      <c r="CV158" s="84">
        <f t="shared" si="453"/>
        <v>2.208874184958602</v>
      </c>
      <c r="CW158" s="84">
        <f t="shared" si="454"/>
        <v>9.8593032253346882E-2</v>
      </c>
      <c r="CX158" s="84">
        <f t="shared" si="455"/>
        <v>35.959791477365322</v>
      </c>
      <c r="CY158" s="84">
        <f t="shared" si="456"/>
        <v>33.924563481412861</v>
      </c>
      <c r="CZ158" s="88">
        <v>253</v>
      </c>
      <c r="DA158" s="89">
        <f t="shared" si="457"/>
        <v>1.7588377427900361</v>
      </c>
      <c r="DB158" s="89">
        <f t="shared" si="458"/>
        <v>0.11227125682942037</v>
      </c>
      <c r="DC158" s="89">
        <f t="shared" si="459"/>
        <v>97.436366516952347</v>
      </c>
      <c r="DD158" s="89">
        <f t="shared" si="460"/>
        <v>2.5340573678463327</v>
      </c>
      <c r="DE158" s="89">
        <f t="shared" si="461"/>
        <v>9.3534806346628002E-2</v>
      </c>
      <c r="DF158" s="89">
        <f t="shared" si="462"/>
        <v>81.175644868117203</v>
      </c>
      <c r="DG158" s="89">
        <f t="shared" si="463"/>
        <v>2.7174575366736264</v>
      </c>
      <c r="DH158" s="89">
        <f t="shared" si="464"/>
        <v>9.0323360961043431E-2</v>
      </c>
      <c r="DI158" s="89">
        <f t="shared" si="465"/>
        <v>78.38854175307489</v>
      </c>
      <c r="DJ158" s="89">
        <f t="shared" si="466"/>
        <v>2.7540355093134758</v>
      </c>
      <c r="DK158" s="89">
        <f t="shared" si="467"/>
        <v>8.9721537027406581E-2</v>
      </c>
      <c r="DL158" s="89">
        <f t="shared" si="468"/>
        <v>23.725999560793664</v>
      </c>
      <c r="DM158" s="89">
        <f t="shared" si="469"/>
        <v>66.977823322259695</v>
      </c>
      <c r="DN158" s="83">
        <v>253</v>
      </c>
      <c r="DO158" s="84">
        <f t="shared" si="470"/>
        <v>2.6015294928708199</v>
      </c>
      <c r="DP158" s="84">
        <f t="shared" si="471"/>
        <v>0.11205617733688947</v>
      </c>
      <c r="DQ158" s="84">
        <f t="shared" si="472"/>
        <v>143.29324348494907</v>
      </c>
      <c r="DR158" s="84">
        <f t="shared" si="473"/>
        <v>3.1737145880780555</v>
      </c>
      <c r="DS158" s="84">
        <f t="shared" si="474"/>
        <v>0.10145331582619375</v>
      </c>
      <c r="DT158" s="84">
        <f t="shared" si="475"/>
        <v>129.73470122340481</v>
      </c>
      <c r="DU158" s="84">
        <f t="shared" si="476"/>
        <v>3.2859750551588403</v>
      </c>
      <c r="DV158" s="84">
        <f t="shared" si="477"/>
        <v>9.9705255031378115E-2</v>
      </c>
      <c r="DW158" s="84">
        <f t="shared" si="478"/>
        <v>127.49934653746953</v>
      </c>
      <c r="DX158" s="84">
        <f t="shared" si="479"/>
        <v>3.3060077458022636</v>
      </c>
      <c r="DY158" s="84">
        <f t="shared" si="480"/>
        <v>9.9402714984060281E-2</v>
      </c>
      <c r="DZ158" s="84">
        <f t="shared" si="481"/>
        <v>37.076343963019113</v>
      </c>
      <c r="EA158" s="84">
        <f t="shared" si="482"/>
        <v>100.44403037424962</v>
      </c>
      <c r="EB158" s="88">
        <v>253</v>
      </c>
      <c r="EC158" s="89">
        <f t="shared" si="483"/>
        <v>3.657260530128537</v>
      </c>
      <c r="ED158" s="89">
        <f t="shared" si="484"/>
        <v>0.10496184679580703</v>
      </c>
      <c r="EE158" s="89">
        <f t="shared" si="485"/>
        <v>165.55406164522878</v>
      </c>
      <c r="EF158" s="89">
        <f t="shared" si="486"/>
        <v>4.1018216523078079</v>
      </c>
      <c r="EG158" s="89">
        <f t="shared" si="487"/>
        <v>9.9110810195670238E-2</v>
      </c>
      <c r="EH158" s="89">
        <f t="shared" si="488"/>
        <v>156.32534755950988</v>
      </c>
      <c r="EI158" s="89">
        <f t="shared" si="489"/>
        <v>4.1659595281597444</v>
      </c>
      <c r="EJ158" s="89">
        <f t="shared" si="490"/>
        <v>9.834491056859683E-2</v>
      </c>
      <c r="EK158" s="89">
        <f t="shared" si="491"/>
        <v>155.11731056373139</v>
      </c>
      <c r="EL158" s="89">
        <f t="shared" si="492"/>
        <v>4.1747108243384812</v>
      </c>
      <c r="EM158" s="89">
        <f t="shared" si="493"/>
        <v>9.8241778042216399E-2</v>
      </c>
      <c r="EN158" s="89">
        <f t="shared" si="494"/>
        <v>35.475411920216395</v>
      </c>
      <c r="EO158" s="89">
        <f t="shared" si="495"/>
        <v>153.11370317868005</v>
      </c>
      <c r="EP158" s="57">
        <f t="shared" si="403"/>
        <v>23.222540746657582</v>
      </c>
      <c r="EQ158" s="57">
        <f t="shared" si="496"/>
        <v>92.529527452307335</v>
      </c>
      <c r="ER158" s="57">
        <f t="shared" si="404"/>
        <v>0.10661734126852405</v>
      </c>
      <c r="ES158" s="57">
        <f t="shared" si="405"/>
        <v>1.4702531360929465</v>
      </c>
      <c r="ET158" s="57">
        <f t="shared" si="497"/>
        <v>47.025313609294649</v>
      </c>
      <c r="EU158" s="58">
        <f t="shared" si="406"/>
        <v>2.8382162508616506</v>
      </c>
      <c r="EV158" s="15">
        <f t="shared" si="407"/>
        <v>0.48197620297422789</v>
      </c>
      <c r="EW158" s="15">
        <f t="shared" si="408"/>
        <v>1.2872632302260429</v>
      </c>
      <c r="EX158" s="58">
        <f t="shared" si="498"/>
        <v>0.37441930419281305</v>
      </c>
      <c r="EY158" s="58">
        <v>100</v>
      </c>
      <c r="EZ158" s="58">
        <f t="shared" si="499"/>
        <v>1.0937857067991494</v>
      </c>
      <c r="FA158" s="58">
        <f t="shared" si="500"/>
        <v>3.5286942003092978</v>
      </c>
      <c r="FB158" s="58">
        <f t="shared" si="501"/>
        <v>7.9263721844076165E-2</v>
      </c>
      <c r="FC158" s="58">
        <f t="shared" si="502"/>
        <v>68.790260937680472</v>
      </c>
      <c r="FD158" s="58">
        <f t="shared" si="503"/>
        <v>1.3077593522253104</v>
      </c>
      <c r="FE158" s="58">
        <f t="shared" si="504"/>
        <v>3.9450851159242015</v>
      </c>
      <c r="FF158" s="58">
        <f t="shared" si="505"/>
        <v>7.4964091808718172E-2</v>
      </c>
      <c r="FG158" s="58">
        <f t="shared" si="506"/>
        <v>65.058759751682743</v>
      </c>
      <c r="FH158" s="58">
        <f t="shared" si="507"/>
        <v>1.3445487060428751</v>
      </c>
      <c r="FI158" s="58">
        <f t="shared" si="508"/>
        <v>4.0170570652562487</v>
      </c>
      <c r="FJ158" s="58">
        <f t="shared" si="509"/>
        <v>7.4289506276776676E-2</v>
      </c>
      <c r="FK158" s="58">
        <f t="shared" si="510"/>
        <v>64.473310145136068</v>
      </c>
      <c r="FL158" s="58">
        <f t="shared" si="511"/>
        <v>1.3506463168708898</v>
      </c>
      <c r="FM158" s="58">
        <f t="shared" si="512"/>
        <v>4.0289918706633205</v>
      </c>
      <c r="FN158" s="58">
        <f t="shared" si="513"/>
        <v>7.4179393324784543E-2</v>
      </c>
      <c r="FO158" s="58">
        <f t="shared" si="409"/>
        <v>1.0229338339487788</v>
      </c>
      <c r="FP158" s="58">
        <f t="shared" si="514"/>
        <v>2.2933833948778792</v>
      </c>
      <c r="FQ158" s="27">
        <f t="shared" si="410"/>
        <v>0.67341923077588306</v>
      </c>
      <c r="FR158" s="27">
        <f t="shared" si="411"/>
        <v>1.2489204632745714E-5</v>
      </c>
      <c r="FS158" s="27">
        <f t="shared" si="515"/>
        <v>0.67343171998051576</v>
      </c>
      <c r="FT158" s="91">
        <f t="shared" si="548"/>
        <v>0.55000000000000004</v>
      </c>
      <c r="FU158" s="27">
        <f t="shared" si="412"/>
        <v>8.4163863688252308E-2</v>
      </c>
      <c r="FV158" s="27">
        <f t="shared" si="413"/>
        <v>1.1606196802609992</v>
      </c>
      <c r="FW158" s="27">
        <f t="shared" si="516"/>
        <v>16.061968026099915</v>
      </c>
      <c r="FX158" s="54">
        <v>253</v>
      </c>
      <c r="FY158" s="55">
        <f t="shared" si="517"/>
        <v>1.0946070058678603</v>
      </c>
      <c r="FZ158" s="55">
        <f t="shared" si="518"/>
        <v>0.14005628476365167</v>
      </c>
      <c r="GA158" s="55">
        <f t="shared" si="519"/>
        <v>78.480962426089548</v>
      </c>
      <c r="GB158" s="55">
        <f t="shared" si="520"/>
        <v>1.4349640230917438</v>
      </c>
      <c r="GC158" s="55">
        <f t="shared" si="521"/>
        <v>0.12232386847141977</v>
      </c>
      <c r="GD158" s="55">
        <f t="shared" si="522"/>
        <v>68.544549368275781</v>
      </c>
      <c r="GE158" s="55">
        <f t="shared" si="523"/>
        <v>1.480605854518424</v>
      </c>
      <c r="GF158" s="55">
        <f t="shared" si="524"/>
        <v>0.12042370432889744</v>
      </c>
      <c r="GG158" s="55">
        <f t="shared" si="525"/>
        <v>67.479786648599529</v>
      </c>
      <c r="GH158" s="55">
        <f t="shared" si="526"/>
        <v>1.4859771216403079</v>
      </c>
      <c r="GI158" s="55">
        <f t="shared" si="527"/>
        <v>0.1202058633389394</v>
      </c>
      <c r="GJ158" s="57">
        <f t="shared" si="414"/>
        <v>34.21741111850092</v>
      </c>
      <c r="GK158" s="57">
        <f t="shared" si="528"/>
        <v>181.05987338944979</v>
      </c>
      <c r="GL158" s="57">
        <f t="shared" si="415"/>
        <v>0.14158990883093522</v>
      </c>
      <c r="GM158" s="57">
        <f t="shared" si="416"/>
        <v>1.9525248427785964</v>
      </c>
      <c r="GN158" s="57">
        <f t="shared" si="529"/>
        <v>95.252484277859637</v>
      </c>
      <c r="GO158" s="58">
        <f t="shared" si="417"/>
        <v>6.1619803759402121</v>
      </c>
      <c r="GP158" s="15">
        <f t="shared" si="418"/>
        <v>0.90494762988151345</v>
      </c>
      <c r="GQ158" s="92">
        <f t="shared" si="419"/>
        <v>1.0529269261151477</v>
      </c>
      <c r="GR158" s="92">
        <f t="shared" si="530"/>
        <v>0.85945910151655547</v>
      </c>
      <c r="GS158" s="58">
        <v>100</v>
      </c>
      <c r="GT158" s="92">
        <f t="shared" si="531"/>
        <v>1.0937857067991494</v>
      </c>
      <c r="GU158" s="92">
        <f t="shared" si="532"/>
        <v>1.2013176364155136</v>
      </c>
      <c r="GV158" s="92">
        <f t="shared" si="533"/>
        <v>0.16490022694353101</v>
      </c>
      <c r="GW158" s="92">
        <f t="shared" si="420"/>
        <v>210.86823530579187</v>
      </c>
      <c r="GX158" s="92">
        <f t="shared" si="534"/>
        <v>0.79301690247354362</v>
      </c>
      <c r="GY158" s="92">
        <f t="shared" si="535"/>
        <v>0.88528166054221225</v>
      </c>
      <c r="GZ158" s="92">
        <f t="shared" si="536"/>
        <v>0.19209207420717422</v>
      </c>
      <c r="HA158" s="92">
        <f t="shared" si="537"/>
        <v>245.64015135144174</v>
      </c>
      <c r="HB158" s="92">
        <f t="shared" si="538"/>
        <v>0.74637261175705893</v>
      </c>
      <c r="HC158" s="92">
        <f t="shared" si="539"/>
        <v>0.83627830761372013</v>
      </c>
      <c r="HD158" s="92">
        <f t="shared" si="540"/>
        <v>0.19763996302869982</v>
      </c>
      <c r="HE158" s="92">
        <f t="shared" si="541"/>
        <v>252.73458382828994</v>
      </c>
      <c r="HF158" s="92">
        <f t="shared" si="542"/>
        <v>0.73811730018384292</v>
      </c>
      <c r="HG158" s="92">
        <f t="shared" si="543"/>
        <v>0.82760694840726401</v>
      </c>
      <c r="HH158" s="92">
        <f t="shared" si="544"/>
        <v>0.19867266419326801</v>
      </c>
      <c r="HI158" s="92">
        <f t="shared" si="421"/>
        <v>2.7396960392251652</v>
      </c>
      <c r="HJ158" s="92">
        <f t="shared" si="545"/>
        <v>173.96960392251651</v>
      </c>
      <c r="HK158" s="27">
        <f t="shared" si="422"/>
        <v>0.56696192346906726</v>
      </c>
      <c r="HL158" s="27">
        <f t="shared" si="423"/>
        <v>9.0844248112776727E-4</v>
      </c>
      <c r="HM158" s="27">
        <f t="shared" si="546"/>
        <v>0.56787036595019502</v>
      </c>
      <c r="HN158" s="27">
        <f t="shared" si="549"/>
        <v>0.55000000000000004</v>
      </c>
      <c r="HO158" s="27">
        <f t="shared" si="424"/>
        <v>0.14420770168206296</v>
      </c>
      <c r="HP158" s="27">
        <f t="shared" si="425"/>
        <v>1.9886242061956478</v>
      </c>
      <c r="HQ158" s="27">
        <f t="shared" si="547"/>
        <v>98.862420619564787</v>
      </c>
    </row>
    <row r="159" spans="1:225" x14ac:dyDescent="0.25">
      <c r="A159" s="6" t="s">
        <v>211</v>
      </c>
      <c r="B159" s="7">
        <v>11.590299999999999</v>
      </c>
      <c r="C159" s="6" t="s">
        <v>165</v>
      </c>
      <c r="D159" s="6" t="s">
        <v>284</v>
      </c>
      <c r="E159" s="8">
        <v>9.1491308325709064E-2</v>
      </c>
      <c r="F159" s="5">
        <f t="shared" si="426"/>
        <v>8.37065949914996E-3</v>
      </c>
      <c r="G159" s="59">
        <v>1.25</v>
      </c>
      <c r="H159" s="5">
        <v>2.8303339473580604</v>
      </c>
      <c r="I159" s="47">
        <f t="shared" si="371"/>
        <v>2.830127815364873</v>
      </c>
      <c r="J159" s="60">
        <v>16.5</v>
      </c>
      <c r="K159" s="27">
        <v>0.99890000000000001</v>
      </c>
      <c r="L159" s="48">
        <v>1.0939999999999999E-3</v>
      </c>
      <c r="M159" s="49">
        <f t="shared" si="372"/>
        <v>1.0952047251977174E-6</v>
      </c>
      <c r="N159" s="49">
        <f t="shared" si="373"/>
        <v>1.8332443841874793</v>
      </c>
      <c r="O159" s="14">
        <v>1.9390679689789998</v>
      </c>
      <c r="P159" s="14">
        <v>0.93796425580769993</v>
      </c>
      <c r="Q159" s="14">
        <v>0.71116706190419998</v>
      </c>
      <c r="R159" s="13">
        <f t="shared" si="374"/>
        <v>-0.95536337424941109</v>
      </c>
      <c r="S159" s="13">
        <f t="shared" si="374"/>
        <v>9.2395149706990212E-2</v>
      </c>
      <c r="T159" s="13">
        <f t="shared" si="374"/>
        <v>0.49173958839107834</v>
      </c>
      <c r="U159" s="13">
        <f t="shared" si="375"/>
        <v>0.94487465105247459</v>
      </c>
      <c r="V159" s="13">
        <f t="shared" si="376"/>
        <v>8.1805143648638431E-2</v>
      </c>
      <c r="W159" s="13">
        <f t="shared" si="377"/>
        <v>1.0895579107460933</v>
      </c>
      <c r="X159" s="13">
        <f t="shared" si="427"/>
        <v>-0.12374287871711412</v>
      </c>
      <c r="Y159" s="13">
        <f t="shared" si="428"/>
        <v>1.3486202002357579</v>
      </c>
      <c r="Z159" s="13">
        <f t="shared" si="429"/>
        <v>-0.43148411227121047</v>
      </c>
      <c r="AA159" s="13">
        <f t="shared" si="430"/>
        <v>23.299169933708907</v>
      </c>
      <c r="AB159" s="18">
        <f t="shared" si="431"/>
        <v>1.1255223999995234E-4</v>
      </c>
      <c r="AC159" s="62">
        <v>0.44164399793416492</v>
      </c>
      <c r="AD159" s="17">
        <v>0.44169371155079384</v>
      </c>
      <c r="AE159" s="50">
        <f t="shared" si="378"/>
        <v>0.67725087848165533</v>
      </c>
      <c r="AF159" s="17">
        <v>0.52060856958118817</v>
      </c>
      <c r="AG159" s="65">
        <v>4.3896605174214951</v>
      </c>
      <c r="AH159" s="15">
        <f t="shared" si="379"/>
        <v>4.2159546227784181</v>
      </c>
      <c r="AI159" s="65">
        <v>1.2134836990786251</v>
      </c>
      <c r="AJ159" s="15">
        <f t="shared" si="380"/>
        <v>1.4284636791282241</v>
      </c>
      <c r="AK159" s="65">
        <v>4.9907567541160001</v>
      </c>
      <c r="AL159" s="92">
        <f t="shared" si="381"/>
        <v>0.12107896273769626</v>
      </c>
      <c r="AM159" s="92">
        <f t="shared" si="382"/>
        <v>4.6570957237636712</v>
      </c>
      <c r="AN159" s="47">
        <v>1.1786642099868776</v>
      </c>
      <c r="AO159" s="47">
        <f t="shared" si="383"/>
        <v>1.5333043255332217</v>
      </c>
      <c r="AP159" s="5">
        <f t="shared" si="384"/>
        <v>1.1771593472683888</v>
      </c>
      <c r="AQ159" s="5">
        <f t="shared" si="385"/>
        <v>0.93314420101177031</v>
      </c>
      <c r="AR159" s="8">
        <v>1.797838309031E-2</v>
      </c>
      <c r="AS159" s="51">
        <f t="shared" si="386"/>
        <v>0.75820273267428484</v>
      </c>
      <c r="AT159" s="51">
        <f t="shared" si="387"/>
        <v>0.48371912218300284</v>
      </c>
      <c r="AU159" s="51">
        <f t="shared" si="388"/>
        <v>0.36675716028595901</v>
      </c>
      <c r="AV159" s="51">
        <f t="shared" si="389"/>
        <v>0.52732938582699407</v>
      </c>
      <c r="AW159" s="52">
        <f t="shared" si="390"/>
        <v>1.5640367725235944</v>
      </c>
      <c r="AX159" s="52">
        <f t="shared" si="391"/>
        <v>0.1942469596677821</v>
      </c>
      <c r="AY159" s="9">
        <f t="shared" si="392"/>
        <v>0.62991643403498299</v>
      </c>
      <c r="AZ159" s="9">
        <f t="shared" si="393"/>
        <v>0.72637194049739551</v>
      </c>
      <c r="BA159" s="95">
        <f t="shared" si="432"/>
        <v>0.8990801334905052</v>
      </c>
      <c r="BB159" s="9">
        <f t="shared" si="394"/>
        <v>0.47411137460279995</v>
      </c>
      <c r="BC159" s="9">
        <f t="shared" si="395"/>
        <v>0.36398817049307164</v>
      </c>
      <c r="BD159" s="53">
        <f t="shared" ref="BD159:BH207" si="550">($K159*1000)*(AY159/1000)*$E159/$L159</f>
        <v>52.622014277122034</v>
      </c>
      <c r="BE159" s="53">
        <f t="shared" si="550"/>
        <v>60.679722830079442</v>
      </c>
      <c r="BF159" s="53">
        <f t="shared" si="550"/>
        <v>75.107434993808511</v>
      </c>
      <c r="BG159" s="53">
        <f t="shared" si="550"/>
        <v>39.606357566325926</v>
      </c>
      <c r="BH159" s="53">
        <f t="shared" si="550"/>
        <v>30.406875689365204</v>
      </c>
      <c r="BI159" s="96">
        <f t="shared" ref="BI159:BM207" si="551">LOG10(BD159)</f>
        <v>1.7211674680882667</v>
      </c>
      <c r="BJ159" s="96">
        <f t="shared" si="551"/>
        <v>1.7830435883697693</v>
      </c>
      <c r="BK159" s="96">
        <f t="shared" si="551"/>
        <v>1.8756829305721872</v>
      </c>
      <c r="BL159" s="96">
        <f t="shared" si="551"/>
        <v>1.5977649039649335</v>
      </c>
      <c r="BM159" s="96">
        <f t="shared" si="551"/>
        <v>1.4829717986191275</v>
      </c>
      <c r="BN159" s="99">
        <f t="shared" si="433"/>
        <v>2.7067156196670941</v>
      </c>
      <c r="BO159" s="99">
        <f t="shared" si="434"/>
        <v>3.121179526049656</v>
      </c>
      <c r="BP159" s="99">
        <f t="shared" si="435"/>
        <v>3.8632969536336574</v>
      </c>
      <c r="BQ159" s="99">
        <f t="shared" si="436"/>
        <v>2.037230009826934</v>
      </c>
      <c r="BR159" s="99">
        <f t="shared" si="437"/>
        <v>1.5640367725235944</v>
      </c>
      <c r="BS159" s="105">
        <f t="shared" si="370"/>
        <v>0.43244262913692122</v>
      </c>
      <c r="BT159" s="105">
        <f t="shared" si="370"/>
        <v>0.49431874941842369</v>
      </c>
      <c r="BU159" s="105">
        <f t="shared" si="370"/>
        <v>0.58695809162084156</v>
      </c>
      <c r="BV159" s="105">
        <f t="shared" si="370"/>
        <v>0.30904006501358811</v>
      </c>
      <c r="BW159" s="105">
        <f t="shared" si="370"/>
        <v>0.1942469596677821</v>
      </c>
      <c r="BX159" s="88">
        <v>100</v>
      </c>
      <c r="BY159" s="89">
        <f t="shared" si="438"/>
        <v>1.1000185275062209</v>
      </c>
      <c r="BZ159" s="89">
        <f t="shared" si="396"/>
        <v>0.10909461597965653</v>
      </c>
      <c r="CA159" s="89">
        <f t="shared" si="397"/>
        <v>36.257284841343889</v>
      </c>
      <c r="CB159" s="89">
        <f t="shared" si="439"/>
        <v>1.3781686582020587</v>
      </c>
      <c r="CC159" s="89">
        <f t="shared" si="398"/>
        <v>9.746577340291783E-2</v>
      </c>
      <c r="CD159" s="89">
        <f t="shared" si="399"/>
        <v>32.392472138225834</v>
      </c>
      <c r="CE159" s="89">
        <f t="shared" si="440"/>
        <v>1.4131209087842764</v>
      </c>
      <c r="CF159" s="89">
        <f t="shared" si="400"/>
        <v>9.6252863097537306E-2</v>
      </c>
      <c r="CG159" s="89">
        <f t="shared" si="401"/>
        <v>31.989364853468686</v>
      </c>
      <c r="CH159" s="89">
        <f t="shared" si="441"/>
        <v>1.417058409857249</v>
      </c>
      <c r="CI159" s="89">
        <f t="shared" si="402"/>
        <v>9.6119043845953808E-2</v>
      </c>
      <c r="CJ159" s="89">
        <f t="shared" si="442"/>
        <v>5.0581149236275103</v>
      </c>
      <c r="CK159" s="89">
        <f t="shared" si="443"/>
        <v>-9.3973725713107026</v>
      </c>
      <c r="CL159" s="83">
        <v>254</v>
      </c>
      <c r="CM159" s="84">
        <f t="shared" si="444"/>
        <v>1.7017383153289631</v>
      </c>
      <c r="CN159" s="84">
        <f t="shared" si="445"/>
        <v>0.10010447260438272</v>
      </c>
      <c r="CO159" s="84">
        <f t="shared" si="446"/>
        <v>65.002462122025833</v>
      </c>
      <c r="CP159" s="84">
        <f t="shared" si="447"/>
        <v>2.3384321270302988</v>
      </c>
      <c r="CQ159" s="84">
        <f t="shared" si="448"/>
        <v>8.5395991641041058E-2</v>
      </c>
      <c r="CR159" s="84">
        <f t="shared" si="449"/>
        <v>55.451565425624921</v>
      </c>
      <c r="CS159" s="84">
        <f t="shared" si="450"/>
        <v>2.4267179317043261</v>
      </c>
      <c r="CT159" s="84">
        <f t="shared" si="451"/>
        <v>8.3828215450413426E-2</v>
      </c>
      <c r="CU159" s="84">
        <f t="shared" si="452"/>
        <v>54.433535863151356</v>
      </c>
      <c r="CV159" s="84">
        <f t="shared" si="453"/>
        <v>2.437226667963154</v>
      </c>
      <c r="CW159" s="84">
        <f t="shared" si="454"/>
        <v>8.3647296650429553E-2</v>
      </c>
      <c r="CX159" s="84">
        <f t="shared" si="455"/>
        <v>-8.5735047610805086</v>
      </c>
      <c r="CY159" s="84">
        <f t="shared" si="456"/>
        <v>55.829243325951715</v>
      </c>
      <c r="CZ159" s="88">
        <v>254</v>
      </c>
      <c r="DA159" s="89">
        <f t="shared" si="457"/>
        <v>1.7561844873730457</v>
      </c>
      <c r="DB159" s="89">
        <f t="shared" si="458"/>
        <v>0.11358371896958681</v>
      </c>
      <c r="DC159" s="89">
        <f t="shared" si="459"/>
        <v>97.992981912359596</v>
      </c>
      <c r="DD159" s="89">
        <f t="shared" si="460"/>
        <v>2.5285391580028547</v>
      </c>
      <c r="DE159" s="89">
        <f t="shared" si="461"/>
        <v>9.4659958727573379E-2</v>
      </c>
      <c r="DF159" s="89">
        <f t="shared" si="462"/>
        <v>81.666736285501884</v>
      </c>
      <c r="DG159" s="89">
        <f t="shared" si="463"/>
        <v>2.7111921727054069</v>
      </c>
      <c r="DH159" s="89">
        <f t="shared" si="464"/>
        <v>9.141574472300687E-2</v>
      </c>
      <c r="DI159" s="89">
        <f t="shared" si="465"/>
        <v>78.867829829952271</v>
      </c>
      <c r="DJ159" s="89">
        <f t="shared" si="466"/>
        <v>2.7476183732285988</v>
      </c>
      <c r="DK159" s="89">
        <f t="shared" si="467"/>
        <v>9.0807756624076683E-2</v>
      </c>
      <c r="DL159" s="89">
        <f t="shared" si="468"/>
        <v>-0.74712200988419353</v>
      </c>
      <c r="DM159" s="89">
        <f t="shared" si="469"/>
        <v>75.674793681179224</v>
      </c>
      <c r="DN159" s="83">
        <v>254</v>
      </c>
      <c r="DO159" s="84">
        <f t="shared" si="470"/>
        <v>2.597943185838739</v>
      </c>
      <c r="DP159" s="84">
        <f t="shared" si="471"/>
        <v>0.1002823235655903</v>
      </c>
      <c r="DQ159" s="84">
        <f t="shared" si="472"/>
        <v>99.765273500954763</v>
      </c>
      <c r="DR159" s="84">
        <f t="shared" si="473"/>
        <v>3.6021094499084709</v>
      </c>
      <c r="DS159" s="84">
        <f t="shared" si="474"/>
        <v>8.5164923453612471E-2</v>
      </c>
      <c r="DT159" s="84">
        <f t="shared" si="475"/>
        <v>84.725817860416186</v>
      </c>
      <c r="DU159" s="84">
        <f t="shared" si="476"/>
        <v>3.8139314706587459</v>
      </c>
      <c r="DV159" s="84">
        <f t="shared" si="477"/>
        <v>8.2766153114201116E-2</v>
      </c>
      <c r="DW159" s="84">
        <f t="shared" si="478"/>
        <v>82.339415447025473</v>
      </c>
      <c r="DX159" s="84">
        <f t="shared" si="479"/>
        <v>3.852227786405042</v>
      </c>
      <c r="DY159" s="84">
        <f t="shared" si="480"/>
        <v>8.2353722187599329E-2</v>
      </c>
      <c r="DZ159" s="84">
        <f t="shared" si="481"/>
        <v>-9.9873816489539422</v>
      </c>
      <c r="EA159" s="84">
        <f t="shared" si="482"/>
        <v>146.30033347549883</v>
      </c>
      <c r="EB159" s="88">
        <v>254</v>
      </c>
      <c r="EC159" s="89">
        <f t="shared" si="483"/>
        <v>3.6533600858417929</v>
      </c>
      <c r="ED159" s="89">
        <f t="shared" si="484"/>
        <v>9.4083322102163219E-2</v>
      </c>
      <c r="EE159" s="89">
        <f t="shared" si="485"/>
        <v>115.85292299515829</v>
      </c>
      <c r="EF159" s="89">
        <f t="shared" si="486"/>
        <v>4.5176559947326824</v>
      </c>
      <c r="EG159" s="89">
        <f t="shared" si="487"/>
        <v>8.4606222484599536E-2</v>
      </c>
      <c r="EH159" s="89">
        <f t="shared" si="488"/>
        <v>104.18295144569699</v>
      </c>
      <c r="EI159" s="89">
        <f t="shared" si="489"/>
        <v>4.6492832362861272</v>
      </c>
      <c r="EJ159" s="89">
        <f t="shared" si="490"/>
        <v>8.3399967551254478E-2</v>
      </c>
      <c r="EK159" s="89">
        <f t="shared" si="491"/>
        <v>102.69758552979529</v>
      </c>
      <c r="EL159" s="89">
        <f t="shared" si="492"/>
        <v>4.667377807699018</v>
      </c>
      <c r="EM159" s="89">
        <f t="shared" si="493"/>
        <v>8.323814734017311E-2</v>
      </c>
      <c r="EN159" s="89">
        <f t="shared" si="494"/>
        <v>-9.0207049571907945</v>
      </c>
      <c r="EO159" s="89">
        <f t="shared" si="495"/>
        <v>198.4186746561042</v>
      </c>
      <c r="EP159" s="57">
        <f t="shared" si="403"/>
        <v>23.299169933708907</v>
      </c>
      <c r="EQ159" s="57">
        <f t="shared" si="496"/>
        <v>93.073027373035288</v>
      </c>
      <c r="ER159" s="57">
        <f t="shared" si="404"/>
        <v>0.10788099697019359</v>
      </c>
      <c r="ES159" s="57">
        <f t="shared" si="405"/>
        <v>1.1791392968842158</v>
      </c>
      <c r="ET159" s="57">
        <f t="shared" si="497"/>
        <v>17.913929688421582</v>
      </c>
      <c r="EU159" s="58">
        <f t="shared" si="406"/>
        <v>2.8047765556550881</v>
      </c>
      <c r="EV159" s="15">
        <f t="shared" si="407"/>
        <v>0.63895067614536749</v>
      </c>
      <c r="EW159" s="15">
        <f t="shared" si="408"/>
        <v>1.2780401507892394</v>
      </c>
      <c r="EX159" s="58">
        <f t="shared" si="498"/>
        <v>0.49994569869404387</v>
      </c>
      <c r="EY159" s="58">
        <v>100</v>
      </c>
      <c r="EZ159" s="58">
        <f t="shared" si="499"/>
        <v>1.0937857067991494</v>
      </c>
      <c r="FA159" s="58">
        <f t="shared" si="500"/>
        <v>2.4254228134985709</v>
      </c>
      <c r="FB159" s="58">
        <f t="shared" si="501"/>
        <v>9.6651238501885076E-2</v>
      </c>
      <c r="FC159" s="58">
        <f t="shared" si="502"/>
        <v>83.384688864240928</v>
      </c>
      <c r="FD159" s="58">
        <f t="shared" si="503"/>
        <v>1.1910646126849478</v>
      </c>
      <c r="FE159" s="58">
        <f t="shared" si="504"/>
        <v>2.5815172112660516</v>
      </c>
      <c r="FF159" s="58">
        <f t="shared" si="505"/>
        <v>9.3683614898116288E-2</v>
      </c>
      <c r="FG159" s="58">
        <f t="shared" si="506"/>
        <v>80.824407436894177</v>
      </c>
      <c r="FH159" s="58">
        <f t="shared" si="507"/>
        <v>1.2089665328651729</v>
      </c>
      <c r="FI159" s="58">
        <f t="shared" si="508"/>
        <v>2.6102490107133693</v>
      </c>
      <c r="FJ159" s="58">
        <f t="shared" si="509"/>
        <v>9.3166586262555709E-2</v>
      </c>
      <c r="FK159" s="58">
        <f t="shared" si="510"/>
        <v>80.378347225164134</v>
      </c>
      <c r="FL159" s="58">
        <f t="shared" si="511"/>
        <v>1.212182551118145</v>
      </c>
      <c r="FM159" s="58">
        <f t="shared" si="512"/>
        <v>2.6154105519163751</v>
      </c>
      <c r="FN159" s="58">
        <f t="shared" si="513"/>
        <v>9.3074608223996186E-2</v>
      </c>
      <c r="FO159" s="58">
        <f t="shared" si="409"/>
        <v>1.0173054678882782</v>
      </c>
      <c r="FP159" s="58">
        <f t="shared" si="514"/>
        <v>1.7305467888278248</v>
      </c>
      <c r="FQ159" s="27">
        <f t="shared" si="410"/>
        <v>0.67570062989736757</v>
      </c>
      <c r="FR159" s="27">
        <f t="shared" si="411"/>
        <v>1.1494576103874626E-5</v>
      </c>
      <c r="FS159" s="27">
        <f t="shared" si="515"/>
        <v>0.6757121244734714</v>
      </c>
      <c r="FT159" s="91">
        <f t="shared" si="548"/>
        <v>0.55000000000000004</v>
      </c>
      <c r="FU159" s="27">
        <f t="shared" si="412"/>
        <v>0.1032294959589449</v>
      </c>
      <c r="FV159" s="27">
        <f t="shared" si="413"/>
        <v>1.1282983908312676</v>
      </c>
      <c r="FW159" s="27">
        <f t="shared" si="516"/>
        <v>12.82983908312676</v>
      </c>
      <c r="FX159" s="54">
        <v>254</v>
      </c>
      <c r="FY159" s="55">
        <f t="shared" si="517"/>
        <v>1.093608712146354</v>
      </c>
      <c r="FZ159" s="55">
        <f t="shared" si="518"/>
        <v>0.12487309901791739</v>
      </c>
      <c r="GA159" s="55">
        <f t="shared" si="519"/>
        <v>54.057250908599123</v>
      </c>
      <c r="GB159" s="55">
        <f t="shared" si="520"/>
        <v>1.5641949521188325</v>
      </c>
      <c r="GC159" s="55">
        <f t="shared" si="521"/>
        <v>0.10441296548314459</v>
      </c>
      <c r="GD159" s="55">
        <f t="shared" si="522"/>
        <v>45.200110493160572</v>
      </c>
      <c r="GE159" s="55">
        <f t="shared" si="523"/>
        <v>1.6302951421541432</v>
      </c>
      <c r="GF159" s="55">
        <f t="shared" si="524"/>
        <v>0.10227435595389008</v>
      </c>
      <c r="GG159" s="55">
        <f t="shared" si="525"/>
        <v>44.274311799705828</v>
      </c>
      <c r="GH159" s="55">
        <f t="shared" si="526"/>
        <v>1.6381176293778363</v>
      </c>
      <c r="GI159" s="55">
        <f t="shared" si="527"/>
        <v>0.10202986886050223</v>
      </c>
      <c r="GJ159" s="57">
        <f t="shared" si="414"/>
        <v>26.866838777835138</v>
      </c>
      <c r="GK159" s="57">
        <f t="shared" si="528"/>
        <v>119.58315794582427</v>
      </c>
      <c r="GL159" s="57">
        <f t="shared" si="415"/>
        <v>0.12020291748113611</v>
      </c>
      <c r="GM159" s="57">
        <f t="shared" si="416"/>
        <v>1.3138178880688176</v>
      </c>
      <c r="GN159" s="57">
        <f t="shared" si="529"/>
        <v>31.381788806881762</v>
      </c>
      <c r="GO159" s="58">
        <f t="shared" si="417"/>
        <v>3.7294991214440154</v>
      </c>
      <c r="GP159" s="15">
        <f t="shared" si="418"/>
        <v>0.88461557467764762</v>
      </c>
      <c r="GQ159" s="92">
        <f t="shared" si="419"/>
        <v>1.0991972458362169</v>
      </c>
      <c r="GR159" s="92">
        <f t="shared" si="530"/>
        <v>0.80478328892161133</v>
      </c>
      <c r="GS159" s="58">
        <v>100</v>
      </c>
      <c r="GT159" s="92">
        <f t="shared" si="531"/>
        <v>1.0937857067991494</v>
      </c>
      <c r="GU159" s="92">
        <f t="shared" si="532"/>
        <v>1.3082037011606591</v>
      </c>
      <c r="GV159" s="92">
        <f t="shared" si="533"/>
        <v>0.14131931576285481</v>
      </c>
      <c r="GW159" s="92">
        <f t="shared" si="420"/>
        <v>140.59068125627954</v>
      </c>
      <c r="GX159" s="92">
        <f t="shared" si="534"/>
        <v>0.93933422520687027</v>
      </c>
      <c r="GY159" s="92">
        <f t="shared" si="535"/>
        <v>1.1366537787911308</v>
      </c>
      <c r="GZ159" s="92">
        <f t="shared" si="536"/>
        <v>0.15160904521951976</v>
      </c>
      <c r="HA159" s="92">
        <f t="shared" si="537"/>
        <v>150.82735744202412</v>
      </c>
      <c r="HB159" s="92">
        <f t="shared" si="538"/>
        <v>0.91134682455510063</v>
      </c>
      <c r="HC159" s="92">
        <f t="shared" si="539"/>
        <v>1.1055531019363927</v>
      </c>
      <c r="HD159" s="92">
        <f t="shared" si="540"/>
        <v>0.15372673702766734</v>
      </c>
      <c r="HE159" s="92">
        <f t="shared" si="541"/>
        <v>152.93413054937429</v>
      </c>
      <c r="HF159" s="92">
        <f t="shared" si="542"/>
        <v>0.90596329467464531</v>
      </c>
      <c r="HG159" s="92">
        <f t="shared" si="543"/>
        <v>1.0995703166077331</v>
      </c>
      <c r="HH159" s="92">
        <f t="shared" si="544"/>
        <v>0.15414438490296675</v>
      </c>
      <c r="HI159" s="92">
        <f t="shared" si="421"/>
        <v>1.6847981269894265</v>
      </c>
      <c r="HJ159" s="92">
        <f t="shared" si="545"/>
        <v>68.479812698942652</v>
      </c>
      <c r="HK159" s="27">
        <f t="shared" si="422"/>
        <v>0.62723061849346795</v>
      </c>
      <c r="HL159" s="27">
        <f t="shared" si="423"/>
        <v>7.2198436897329935E-5</v>
      </c>
      <c r="HM159" s="27">
        <f t="shared" si="546"/>
        <v>0.62730281693036527</v>
      </c>
      <c r="HN159" s="27">
        <f t="shared" si="549"/>
        <v>0.55000000000000004</v>
      </c>
      <c r="HO159" s="27">
        <f t="shared" si="424"/>
        <v>0.12227638661524705</v>
      </c>
      <c r="HP159" s="27">
        <f t="shared" si="425"/>
        <v>1.3364809057046501</v>
      </c>
      <c r="HQ159" s="27">
        <f t="shared" si="547"/>
        <v>33.648090570465008</v>
      </c>
    </row>
    <row r="160" spans="1:225" x14ac:dyDescent="0.25">
      <c r="A160" s="6" t="s">
        <v>211</v>
      </c>
      <c r="B160" s="7">
        <v>11.590299999999999</v>
      </c>
      <c r="C160" s="6" t="s">
        <v>166</v>
      </c>
      <c r="D160" s="6" t="s">
        <v>281</v>
      </c>
      <c r="E160" s="8">
        <v>7.6745970836531091E-2</v>
      </c>
      <c r="F160" s="5">
        <f t="shared" si="426"/>
        <v>5.8899440396416808E-3</v>
      </c>
      <c r="G160" s="59">
        <v>1.26</v>
      </c>
      <c r="H160" s="5">
        <v>2.7553363911130728</v>
      </c>
      <c r="I160" s="47">
        <f t="shared" si="371"/>
        <v>2.7553363911130728</v>
      </c>
      <c r="J160" s="60">
        <v>16.5</v>
      </c>
      <c r="K160" s="27">
        <v>0.99890000000000001</v>
      </c>
      <c r="L160" s="48">
        <v>1.0939999999999999E-3</v>
      </c>
      <c r="M160" s="49">
        <f t="shared" si="372"/>
        <v>1.0952047251977174E-6</v>
      </c>
      <c r="N160" s="49">
        <f t="shared" si="373"/>
        <v>1.7583705987717217</v>
      </c>
      <c r="O160" s="14">
        <v>2.0010072275969999</v>
      </c>
      <c r="P160" s="14">
        <v>1.3464460782239998</v>
      </c>
      <c r="Q160" s="14">
        <v>0.87099435496799993</v>
      </c>
      <c r="R160" s="13">
        <f t="shared" si="374"/>
        <v>-1.0007263782379161</v>
      </c>
      <c r="S160" s="13">
        <f t="shared" si="374"/>
        <v>-0.42915645469178593</v>
      </c>
      <c r="T160" s="13">
        <f t="shared" si="374"/>
        <v>0.19926472633424827</v>
      </c>
      <c r="U160" s="13">
        <f t="shared" si="375"/>
        <v>0.95587058705611638</v>
      </c>
      <c r="V160" s="13">
        <f t="shared" si="376"/>
        <v>6.5112786357544528E-2</v>
      </c>
      <c r="W160" s="13">
        <f t="shared" si="377"/>
        <v>1.328875581184831</v>
      </c>
      <c r="X160" s="13">
        <f t="shared" si="427"/>
        <v>-0.41020603553181778</v>
      </c>
      <c r="Y160" s="13">
        <f t="shared" si="428"/>
        <v>1.6414165632452533</v>
      </c>
      <c r="Z160" s="13">
        <f t="shared" si="429"/>
        <v>-0.71494141646485088</v>
      </c>
      <c r="AA160" s="13">
        <f t="shared" si="430"/>
        <v>23.244954435826376</v>
      </c>
      <c r="AB160" s="18">
        <f t="shared" si="431"/>
        <v>0</v>
      </c>
      <c r="AC160" s="62">
        <v>0.45729443565001443</v>
      </c>
      <c r="AD160" s="17">
        <v>0.45729443565001443</v>
      </c>
      <c r="AE160" s="50">
        <f t="shared" si="378"/>
        <v>1.2287162037878978</v>
      </c>
      <c r="AF160" s="17">
        <v>0.78791981968501501</v>
      </c>
      <c r="AG160" s="65">
        <v>5.5022137632709809</v>
      </c>
      <c r="AH160" s="15">
        <f t="shared" si="379"/>
        <v>6.0725156222472849</v>
      </c>
      <c r="AI160" s="65">
        <v>1.6367186861146623</v>
      </c>
      <c r="AJ160" s="15">
        <f t="shared" si="380"/>
        <v>2.1160576933355224</v>
      </c>
      <c r="AK160" s="65">
        <v>6.340387151362</v>
      </c>
      <c r="AL160" s="92">
        <f t="shared" si="381"/>
        <v>3.8235906782267397E-2</v>
      </c>
      <c r="AM160" s="92">
        <f t="shared" si="382"/>
        <v>5.3085513367630632</v>
      </c>
      <c r="AN160" s="47">
        <v>1.723003295601089</v>
      </c>
      <c r="AO160" s="47">
        <f t="shared" si="383"/>
        <v>2.6869257703548421</v>
      </c>
      <c r="AP160" s="5">
        <f t="shared" si="384"/>
        <v>1.2928658487786577</v>
      </c>
      <c r="AQ160" s="5">
        <f t="shared" si="385"/>
        <v>0.8372598092251694</v>
      </c>
      <c r="AR160" s="8">
        <v>6.6212171068839989E-2</v>
      </c>
      <c r="AS160" s="51">
        <f t="shared" si="386"/>
        <v>0.64688394808714955</v>
      </c>
      <c r="AT160" s="51">
        <f t="shared" si="387"/>
        <v>0.67288416536153173</v>
      </c>
      <c r="AU160" s="51">
        <f t="shared" si="388"/>
        <v>0.43527796549439401</v>
      </c>
      <c r="AV160" s="51">
        <f t="shared" si="389"/>
        <v>0.53063577794411454</v>
      </c>
      <c r="AW160" s="52">
        <f t="shared" si="390"/>
        <v>1.6365155041404373</v>
      </c>
      <c r="AX160" s="52">
        <f t="shared" si="391"/>
        <v>0.21392012411438241</v>
      </c>
      <c r="AY160" s="9">
        <f t="shared" si="392"/>
        <v>0.63724705803741089</v>
      </c>
      <c r="AZ160" s="9">
        <f t="shared" si="393"/>
        <v>0.88591705412322064</v>
      </c>
      <c r="BA160" s="95">
        <f t="shared" si="432"/>
        <v>1.0942777088301687</v>
      </c>
      <c r="BB160" s="9">
        <f t="shared" si="394"/>
        <v>0.58066290331199977</v>
      </c>
      <c r="BC160" s="9">
        <f t="shared" si="395"/>
        <v>0.27939708853423462</v>
      </c>
      <c r="BD160" s="53">
        <f t="shared" si="550"/>
        <v>44.654796502065253</v>
      </c>
      <c r="BE160" s="53">
        <f t="shared" si="550"/>
        <v>62.080232887099612</v>
      </c>
      <c r="BF160" s="53">
        <f t="shared" si="550"/>
        <v>76.681010588029551</v>
      </c>
      <c r="BG160" s="53">
        <f t="shared" si="550"/>
        <v>40.689687706919948</v>
      </c>
      <c r="BH160" s="53">
        <f t="shared" si="550"/>
        <v>19.578623352441276</v>
      </c>
      <c r="BI160" s="96">
        <f t="shared" si="551"/>
        <v>1.6498681145683445</v>
      </c>
      <c r="BJ160" s="96">
        <f t="shared" si="551"/>
        <v>1.7929533374607081</v>
      </c>
      <c r="BK160" s="96">
        <f t="shared" si="551"/>
        <v>1.8846878278616404</v>
      </c>
      <c r="BL160" s="96">
        <f t="shared" si="551"/>
        <v>1.6094843566588426</v>
      </c>
      <c r="BM160" s="96">
        <f t="shared" si="551"/>
        <v>1.2917821516419372</v>
      </c>
      <c r="BN160" s="99">
        <f t="shared" si="433"/>
        <v>3.7325538928023643</v>
      </c>
      <c r="BO160" s="99">
        <f t="shared" si="434"/>
        <v>5.1890912752923235</v>
      </c>
      <c r="BP160" s="99">
        <f t="shared" si="435"/>
        <v>6.4095243287276382</v>
      </c>
      <c r="BQ160" s="99">
        <f t="shared" si="436"/>
        <v>3.4011229284261182</v>
      </c>
      <c r="BR160" s="99">
        <f t="shared" si="437"/>
        <v>1.6365155041404373</v>
      </c>
      <c r="BS160" s="105">
        <f t="shared" si="370"/>
        <v>0.57200608704078981</v>
      </c>
      <c r="BT160" s="105">
        <f t="shared" si="370"/>
        <v>0.71509130993315317</v>
      </c>
      <c r="BU160" s="105">
        <f t="shared" si="370"/>
        <v>0.80682580033408569</v>
      </c>
      <c r="BV160" s="105">
        <f t="shared" si="370"/>
        <v>0.53162232913128782</v>
      </c>
      <c r="BW160" s="105">
        <f t="shared" si="370"/>
        <v>0.21392012411438241</v>
      </c>
      <c r="BX160" s="88">
        <v>100</v>
      </c>
      <c r="BY160" s="89">
        <f t="shared" si="438"/>
        <v>1.1000185275062209</v>
      </c>
      <c r="BZ160" s="89">
        <f t="shared" si="396"/>
        <v>9.3608577651354427E-2</v>
      </c>
      <c r="CA160" s="89">
        <f t="shared" si="397"/>
        <v>23.880433909648872</v>
      </c>
      <c r="CB160" s="89">
        <f t="shared" si="439"/>
        <v>1.5121644369424589</v>
      </c>
      <c r="CC160" s="89">
        <f t="shared" si="398"/>
        <v>7.9839192587192589E-2</v>
      </c>
      <c r="CD160" s="89">
        <f t="shared" si="399"/>
        <v>20.36773348997248</v>
      </c>
      <c r="CE160" s="89">
        <f t="shared" si="440"/>
        <v>1.566581275141993</v>
      </c>
      <c r="CF160" s="89">
        <f t="shared" si="400"/>
        <v>7.844028821174942E-2</v>
      </c>
      <c r="CG160" s="89">
        <f t="shared" si="401"/>
        <v>20.010859746968801</v>
      </c>
      <c r="CH160" s="89">
        <f t="shared" si="441"/>
        <v>1.5727465847461475</v>
      </c>
      <c r="CI160" s="89">
        <f t="shared" si="402"/>
        <v>7.8286390709862666E-2</v>
      </c>
      <c r="CJ160" s="89">
        <f t="shared" si="442"/>
        <v>2.0071670949510345</v>
      </c>
      <c r="CK160" s="89">
        <f t="shared" si="443"/>
        <v>-3.896627879965231</v>
      </c>
      <c r="CL160" s="83">
        <v>255</v>
      </c>
      <c r="CM160" s="84">
        <f t="shared" si="444"/>
        <v>1.7001797136599086</v>
      </c>
      <c r="CN160" s="84">
        <f t="shared" si="445"/>
        <v>0.10854737712773717</v>
      </c>
      <c r="CO160" s="84">
        <f t="shared" si="446"/>
        <v>86.325552245744376</v>
      </c>
      <c r="CP160" s="84">
        <f t="shared" si="447"/>
        <v>2.1887305511408113</v>
      </c>
      <c r="CQ160" s="84">
        <f t="shared" si="448"/>
        <v>9.5668859989778365E-2</v>
      </c>
      <c r="CR160" s="84">
        <f t="shared" si="449"/>
        <v>76.083525828723822</v>
      </c>
      <c r="CS160" s="84">
        <f t="shared" si="450"/>
        <v>2.2541511039210129</v>
      </c>
      <c r="CT160" s="84">
        <f t="shared" si="451"/>
        <v>9.4270375362447825E-2</v>
      </c>
      <c r="CU160" s="84">
        <f t="shared" si="452"/>
        <v>74.97133904949446</v>
      </c>
      <c r="CV160" s="84">
        <f t="shared" si="453"/>
        <v>2.2619053278569385</v>
      </c>
      <c r="CW160" s="84">
        <f t="shared" si="454"/>
        <v>9.4108648617501678E-2</v>
      </c>
      <c r="CX160" s="84">
        <f t="shared" si="455"/>
        <v>22.623569148604659</v>
      </c>
      <c r="CY160" s="84">
        <f t="shared" si="456"/>
        <v>38.214720369849516</v>
      </c>
      <c r="CZ160" s="88">
        <v>255</v>
      </c>
      <c r="DA160" s="89">
        <f t="shared" si="457"/>
        <v>1.7535456363055393</v>
      </c>
      <c r="DB160" s="89">
        <f t="shared" si="458"/>
        <v>0.11196959087199118</v>
      </c>
      <c r="DC160" s="89">
        <f t="shared" si="459"/>
        <v>97.724595317027621</v>
      </c>
      <c r="DD160" s="89">
        <f t="shared" si="460"/>
        <v>2.5311944808931539</v>
      </c>
      <c r="DE160" s="89">
        <f t="shared" si="461"/>
        <v>9.3195699071706703E-2</v>
      </c>
      <c r="DF160" s="89">
        <f t="shared" si="462"/>
        <v>81.339155623799257</v>
      </c>
      <c r="DG160" s="89">
        <f t="shared" si="463"/>
        <v>2.715365652832713</v>
      </c>
      <c r="DH160" s="89">
        <f t="shared" si="464"/>
        <v>8.9979684841526547E-2</v>
      </c>
      <c r="DI160" s="89">
        <f t="shared" si="465"/>
        <v>78.53228916362383</v>
      </c>
      <c r="DJ160" s="89">
        <f t="shared" si="466"/>
        <v>2.7521052071250516</v>
      </c>
      <c r="DK160" s="89">
        <f t="shared" si="467"/>
        <v>8.9377069685789956E-2</v>
      </c>
      <c r="DL160" s="89">
        <f t="shared" si="468"/>
        <v>16.458321800584308</v>
      </c>
      <c r="DM160" s="89">
        <f t="shared" si="469"/>
        <v>68.168599696253168</v>
      </c>
      <c r="DN160" s="83">
        <v>255</v>
      </c>
      <c r="DO160" s="84">
        <f t="shared" si="470"/>
        <v>2.5943758851911891</v>
      </c>
      <c r="DP160" s="84">
        <f t="shared" si="471"/>
        <v>0.10853874353631968</v>
      </c>
      <c r="DQ160" s="84">
        <f t="shared" si="472"/>
        <v>131.69636925357443</v>
      </c>
      <c r="DR160" s="84">
        <f t="shared" si="473"/>
        <v>3.2687751028657526</v>
      </c>
      <c r="DS160" s="84">
        <f t="shared" si="474"/>
        <v>9.6696046631826849E-2</v>
      </c>
      <c r="DT160" s="84">
        <f t="shared" si="475"/>
        <v>117.32693642546771</v>
      </c>
      <c r="DU160" s="84">
        <f t="shared" si="476"/>
        <v>3.4035459133457757</v>
      </c>
      <c r="DV160" s="84">
        <f t="shared" si="477"/>
        <v>9.4762264963434692E-2</v>
      </c>
      <c r="DW160" s="84">
        <f t="shared" si="478"/>
        <v>114.98056667436451</v>
      </c>
      <c r="DX160" s="84">
        <f t="shared" si="479"/>
        <v>3.4276749585376596</v>
      </c>
      <c r="DY160" s="84">
        <f t="shared" si="480"/>
        <v>9.4428137426549486E-2</v>
      </c>
      <c r="DZ160" s="84">
        <f t="shared" si="481"/>
        <v>23.039863066793977</v>
      </c>
      <c r="EA160" s="84">
        <f t="shared" si="482"/>
        <v>109.44958662875668</v>
      </c>
      <c r="EB160" s="88">
        <v>255</v>
      </c>
      <c r="EC160" s="89">
        <f t="shared" si="483"/>
        <v>3.6494791028238311</v>
      </c>
      <c r="ED160" s="89">
        <f t="shared" si="484"/>
        <v>0.10170751510518479</v>
      </c>
      <c r="EE160" s="89">
        <f t="shared" si="485"/>
        <v>152.43213990884547</v>
      </c>
      <c r="EF160" s="89">
        <f t="shared" si="486"/>
        <v>4.1944767763824879</v>
      </c>
      <c r="EG160" s="89">
        <f t="shared" si="487"/>
        <v>9.487015002600574E-2</v>
      </c>
      <c r="EH160" s="89">
        <f t="shared" si="488"/>
        <v>142.18477333736442</v>
      </c>
      <c r="EI160" s="89">
        <f t="shared" si="489"/>
        <v>4.2741842452137329</v>
      </c>
      <c r="EJ160" s="89">
        <f t="shared" si="490"/>
        <v>9.3981390185299093E-2</v>
      </c>
      <c r="EK160" s="89">
        <f t="shared" si="491"/>
        <v>140.85276198850929</v>
      </c>
      <c r="EL160" s="89">
        <f t="shared" si="492"/>
        <v>4.285080332749498</v>
      </c>
      <c r="EM160" s="89">
        <f t="shared" si="493"/>
        <v>9.3861826352391459E-2</v>
      </c>
      <c r="EN160" s="89">
        <f t="shared" si="494"/>
        <v>22.301959737166065</v>
      </c>
      <c r="EO160" s="89">
        <f t="shared" si="495"/>
        <v>161.84171930593419</v>
      </c>
      <c r="EP160" s="57">
        <f t="shared" si="403"/>
        <v>23.244954435826376</v>
      </c>
      <c r="EQ160" s="57">
        <f t="shared" si="496"/>
        <v>92.688382474428053</v>
      </c>
      <c r="ER160" s="57">
        <f t="shared" si="404"/>
        <v>0.10619926570767826</v>
      </c>
      <c r="ES160" s="57">
        <f t="shared" si="405"/>
        <v>1.3837764321710477</v>
      </c>
      <c r="ET160" s="57">
        <f t="shared" si="497"/>
        <v>38.377643217104776</v>
      </c>
      <c r="EU160" s="58">
        <f t="shared" si="406"/>
        <v>2.8704373280804889</v>
      </c>
      <c r="EV160" s="15">
        <f t="shared" si="407"/>
        <v>0.52168771545038239</v>
      </c>
      <c r="EW160" s="15">
        <f t="shared" si="408"/>
        <v>1.3980536086898099</v>
      </c>
      <c r="EX160" s="58">
        <f t="shared" si="498"/>
        <v>0.37315286925176183</v>
      </c>
      <c r="EY160" s="58">
        <v>100</v>
      </c>
      <c r="EZ160" s="58">
        <f t="shared" si="499"/>
        <v>1.0937857067991494</v>
      </c>
      <c r="FA160" s="58">
        <f t="shared" si="500"/>
        <v>3.5442318964285122</v>
      </c>
      <c r="FB160" s="58">
        <f t="shared" si="501"/>
        <v>7.8758522993673183E-2</v>
      </c>
      <c r="FC160" s="58">
        <f t="shared" si="502"/>
        <v>68.738705994940062</v>
      </c>
      <c r="FD160" s="58">
        <f t="shared" si="503"/>
        <v>1.3082445946346413</v>
      </c>
      <c r="FE160" s="58">
        <f t="shared" si="504"/>
        <v>3.9624388081777382</v>
      </c>
      <c r="FF160" s="58">
        <f t="shared" si="505"/>
        <v>7.4486461514192401E-2</v>
      </c>
      <c r="FG160" s="58">
        <f t="shared" si="506"/>
        <v>65.010144731114323</v>
      </c>
      <c r="FH160" s="58">
        <f t="shared" si="507"/>
        <v>1.3450515026286767</v>
      </c>
      <c r="FI160" s="58">
        <f t="shared" si="508"/>
        <v>4.0346031059290457</v>
      </c>
      <c r="FJ160" s="58">
        <f t="shared" si="509"/>
        <v>7.3817310622802654E-2</v>
      </c>
      <c r="FK160" s="58">
        <f t="shared" si="510"/>
        <v>64.426124556012937</v>
      </c>
      <c r="FL160" s="58">
        <f t="shared" si="511"/>
        <v>1.3511418517452209</v>
      </c>
      <c r="FM160" s="58">
        <f t="shared" si="512"/>
        <v>4.0465499913273666</v>
      </c>
      <c r="FN160" s="58">
        <f t="shared" si="513"/>
        <v>7.3708262318987375E-2</v>
      </c>
      <c r="FO160" s="58">
        <f t="shared" si="409"/>
        <v>0.96041865801640536</v>
      </c>
      <c r="FP160" s="58">
        <f t="shared" si="514"/>
        <v>-3.9581341983594642</v>
      </c>
      <c r="FQ160" s="27">
        <f t="shared" si="410"/>
        <v>0.67126968775479035</v>
      </c>
      <c r="FR160" s="27">
        <f t="shared" si="411"/>
        <v>1.3509030257734946E-5</v>
      </c>
      <c r="FS160" s="27">
        <f t="shared" si="515"/>
        <v>0.67128319678504811</v>
      </c>
      <c r="FT160" s="91">
        <f t="shared" si="548"/>
        <v>0.55000000000000004</v>
      </c>
      <c r="FU160" s="27">
        <f t="shared" si="412"/>
        <v>8.886773328937074E-2</v>
      </c>
      <c r="FV160" s="27">
        <f t="shared" si="413"/>
        <v>1.1579465647605005</v>
      </c>
      <c r="FW160" s="27">
        <f t="shared" si="516"/>
        <v>15.794656476050051</v>
      </c>
      <c r="FX160" s="54">
        <v>255</v>
      </c>
      <c r="FY160" s="55">
        <f t="shared" si="517"/>
        <v>1.0926152461005072</v>
      </c>
      <c r="FZ160" s="55">
        <f t="shared" si="518"/>
        <v>0.13540450713815061</v>
      </c>
      <c r="GA160" s="55">
        <f t="shared" si="519"/>
        <v>71.789659437576717</v>
      </c>
      <c r="GB160" s="55">
        <f t="shared" si="520"/>
        <v>1.4648490850095206</v>
      </c>
      <c r="GC160" s="55">
        <f t="shared" si="521"/>
        <v>0.11694194337411329</v>
      </c>
      <c r="GD160" s="55">
        <f t="shared" si="522"/>
        <v>62.001054959200808</v>
      </c>
      <c r="GE160" s="55">
        <f t="shared" si="523"/>
        <v>1.5153679335959418</v>
      </c>
      <c r="GF160" s="55">
        <f t="shared" si="524"/>
        <v>0.1149761341801836</v>
      </c>
      <c r="GG160" s="55">
        <f t="shared" si="525"/>
        <v>60.958809205833951</v>
      </c>
      <c r="GH160" s="55">
        <f t="shared" si="526"/>
        <v>1.5213217117166482</v>
      </c>
      <c r="GI160" s="55">
        <f t="shared" si="527"/>
        <v>0.11475093084240021</v>
      </c>
      <c r="GJ160" s="57">
        <f t="shared" si="414"/>
        <v>32.315726369044818</v>
      </c>
      <c r="GK160" s="57">
        <f t="shared" si="528"/>
        <v>164.32352957986163</v>
      </c>
      <c r="GL160" s="57">
        <f t="shared" si="415"/>
        <v>0.13542871026087425</v>
      </c>
      <c r="GM160" s="57">
        <f t="shared" si="416"/>
        <v>1.7646360946991912</v>
      </c>
      <c r="GN160" s="57">
        <f t="shared" si="529"/>
        <v>76.46360946991912</v>
      </c>
      <c r="GO160" s="58">
        <f t="shared" si="417"/>
        <v>5.5477708576405753</v>
      </c>
      <c r="GP160" s="15">
        <f t="shared" si="418"/>
        <v>0.91358692224944582</v>
      </c>
      <c r="GQ160" s="92">
        <f t="shared" si="419"/>
        <v>1.0294549291406068</v>
      </c>
      <c r="GR160" s="92">
        <f t="shared" si="530"/>
        <v>0.88744722706035506</v>
      </c>
      <c r="GS160" s="58">
        <v>100</v>
      </c>
      <c r="GT160" s="92">
        <f t="shared" si="531"/>
        <v>1.0937857067991494</v>
      </c>
      <c r="GU160" s="92">
        <f t="shared" si="532"/>
        <v>1.1524192188323166</v>
      </c>
      <c r="GV160" s="92">
        <f t="shared" si="533"/>
        <v>0.16285308614384136</v>
      </c>
      <c r="GW160" s="92">
        <f t="shared" si="420"/>
        <v>197.59911961489368</v>
      </c>
      <c r="GX160" s="92">
        <f t="shared" si="534"/>
        <v>0.81417014504995733</v>
      </c>
      <c r="GY160" s="92">
        <f t="shared" si="535"/>
        <v>0.8666046506115811</v>
      </c>
      <c r="GZ160" s="92">
        <f t="shared" si="536"/>
        <v>0.18779790000507354</v>
      </c>
      <c r="HA160" s="92">
        <f t="shared" si="537"/>
        <v>227.86611285801362</v>
      </c>
      <c r="HB160" s="92">
        <f t="shared" si="538"/>
        <v>0.76881089151395665</v>
      </c>
      <c r="HC160" s="92">
        <f t="shared" si="539"/>
        <v>0.82026023922400793</v>
      </c>
      <c r="HD160" s="92">
        <f t="shared" si="540"/>
        <v>0.19303026597225961</v>
      </c>
      <c r="HE160" s="92">
        <f t="shared" si="541"/>
        <v>234.21484675738648</v>
      </c>
      <c r="HF160" s="92">
        <f t="shared" si="542"/>
        <v>0.76048826785607848</v>
      </c>
      <c r="HG160" s="92">
        <f t="shared" si="543"/>
        <v>0.81175821006635129</v>
      </c>
      <c r="HH160" s="92">
        <f t="shared" si="544"/>
        <v>0.19403849360887196</v>
      </c>
      <c r="HI160" s="92">
        <f t="shared" si="421"/>
        <v>2.5283215717236014</v>
      </c>
      <c r="HJ160" s="92">
        <f t="shared" si="545"/>
        <v>152.83215717236013</v>
      </c>
      <c r="HK160" s="27">
        <f t="shared" si="422"/>
        <v>0.57746680496904845</v>
      </c>
      <c r="HL160" s="27">
        <f t="shared" si="423"/>
        <v>5.7141696985998349E-4</v>
      </c>
      <c r="HM160" s="27">
        <f t="shared" si="546"/>
        <v>0.57803822193890841</v>
      </c>
      <c r="HN160" s="27">
        <f t="shared" si="549"/>
        <v>0.55000000000000004</v>
      </c>
      <c r="HO160" s="27">
        <f t="shared" si="424"/>
        <v>0.13806061872549741</v>
      </c>
      <c r="HP160" s="27">
        <f t="shared" si="425"/>
        <v>1.798929861993231</v>
      </c>
      <c r="HQ160" s="27">
        <f t="shared" si="547"/>
        <v>79.892986199323104</v>
      </c>
    </row>
    <row r="161" spans="1:225" x14ac:dyDescent="0.25">
      <c r="A161" s="6" t="s">
        <v>211</v>
      </c>
      <c r="B161" s="7">
        <v>11.590299999999999</v>
      </c>
      <c r="C161" s="6" t="s">
        <v>167</v>
      </c>
      <c r="D161" s="6" t="s">
        <v>294</v>
      </c>
      <c r="E161" s="8">
        <v>6.9348127600554782E-2</v>
      </c>
      <c r="F161" s="5">
        <f t="shared" si="426"/>
        <v>4.8091628017028279E-3</v>
      </c>
      <c r="G161" s="59">
        <v>0.96000000000000008</v>
      </c>
      <c r="H161" s="5">
        <v>2.8072120073209779</v>
      </c>
      <c r="I161" s="47">
        <f t="shared" si="371"/>
        <v>2.8072120073209779</v>
      </c>
      <c r="J161" s="60">
        <v>16.5</v>
      </c>
      <c r="K161" s="27">
        <v>0.99890000000000001</v>
      </c>
      <c r="L161" s="48">
        <v>1.0939999999999999E-3</v>
      </c>
      <c r="M161" s="49">
        <f t="shared" si="372"/>
        <v>1.0952047251977174E-6</v>
      </c>
      <c r="N161" s="49">
        <f t="shared" si="373"/>
        <v>1.8103033409960734</v>
      </c>
      <c r="O161" s="14">
        <v>1.7396726202869996</v>
      </c>
      <c r="P161" s="14">
        <v>1.5225828241969999</v>
      </c>
      <c r="Q161" s="14">
        <v>0.47742854164339998</v>
      </c>
      <c r="R161" s="13">
        <f t="shared" si="374"/>
        <v>-0.79881583853014726</v>
      </c>
      <c r="S161" s="13">
        <f t="shared" si="374"/>
        <v>-0.60652070879384612</v>
      </c>
      <c r="T161" s="13">
        <f t="shared" si="374"/>
        <v>1.0666432786634235</v>
      </c>
      <c r="U161" s="13">
        <f t="shared" si="375"/>
        <v>0.86762581620928292</v>
      </c>
      <c r="V161" s="13">
        <f t="shared" si="376"/>
        <v>0.20485511384237806</v>
      </c>
      <c r="W161" s="13">
        <f t="shared" si="377"/>
        <v>1.0813981220962456</v>
      </c>
      <c r="X161" s="13">
        <f t="shared" si="427"/>
        <v>-0.11289775622018997</v>
      </c>
      <c r="Y161" s="13">
        <f t="shared" si="428"/>
        <v>1.6275121048320269</v>
      </c>
      <c r="Z161" s="13">
        <f t="shared" si="429"/>
        <v>-0.70266827366199658</v>
      </c>
      <c r="AA161" s="13">
        <f t="shared" si="430"/>
        <v>21.304714245146037</v>
      </c>
      <c r="AB161" s="18">
        <f t="shared" si="431"/>
        <v>0</v>
      </c>
      <c r="AC161" s="62">
        <v>0.34197630869930701</v>
      </c>
      <c r="AD161" s="17">
        <v>0.34197630869930701</v>
      </c>
      <c r="AE161" s="50">
        <f t="shared" si="378"/>
        <v>0.66214858530294907</v>
      </c>
      <c r="AF161" s="17">
        <v>0.43989671728436608</v>
      </c>
      <c r="AG161" s="65">
        <v>4.1805580649364078</v>
      </c>
      <c r="AH161" s="15">
        <f t="shared" si="379"/>
        <v>4.8989935168160992</v>
      </c>
      <c r="AI161" s="65">
        <v>1.685208132903935</v>
      </c>
      <c r="AJ161" s="15">
        <f t="shared" si="380"/>
        <v>2.080359239804896</v>
      </c>
      <c r="AK161" s="65">
        <v>5.4961758934399993</v>
      </c>
      <c r="AL161" s="92">
        <f t="shared" si="381"/>
        <v>4.4283597241122656E-3</v>
      </c>
      <c r="AM161" s="92">
        <f t="shared" si="382"/>
        <v>5.1300135451278441</v>
      </c>
      <c r="AN161" s="47">
        <v>1.2863368195226603</v>
      </c>
      <c r="AO161" s="47">
        <f t="shared" si="383"/>
        <v>1.9362411034302474</v>
      </c>
      <c r="AP161" s="5">
        <f t="shared" si="384"/>
        <v>1.2344820792076527</v>
      </c>
      <c r="AQ161" s="5">
        <f t="shared" si="385"/>
        <v>0.93337870632029973</v>
      </c>
      <c r="AR161" s="8">
        <v>1.8052022061359998E-2</v>
      </c>
      <c r="AS161" s="51">
        <f t="shared" si="386"/>
        <v>0.31356490698310135</v>
      </c>
      <c r="AT161" s="51">
        <f t="shared" si="387"/>
        <v>0.87521227065458684</v>
      </c>
      <c r="AU161" s="51">
        <f t="shared" si="388"/>
        <v>0.27443585423827443</v>
      </c>
      <c r="AV161" s="51">
        <f t="shared" si="389"/>
        <v>0.29334868860632818</v>
      </c>
      <c r="AW161" s="52">
        <f t="shared" si="390"/>
        <v>1.4987298271704845</v>
      </c>
      <c r="AX161" s="52">
        <f t="shared" si="391"/>
        <v>0.17572335056395019</v>
      </c>
      <c r="AY161" s="9">
        <f t="shared" si="392"/>
        <v>0.57841721080618858</v>
      </c>
      <c r="AZ161" s="9">
        <f t="shared" si="393"/>
        <v>0.72093208139749709</v>
      </c>
      <c r="BA161" s="95">
        <f t="shared" si="432"/>
        <v>1.0850080698880178</v>
      </c>
      <c r="BB161" s="9">
        <f t="shared" si="394"/>
        <v>0.31828569442893329</v>
      </c>
      <c r="BC161" s="9">
        <f t="shared" si="395"/>
        <v>0.20292823303078689</v>
      </c>
      <c r="BD161" s="53">
        <f t="shared" si="550"/>
        <v>36.625253359916897</v>
      </c>
      <c r="BE161" s="53">
        <f t="shared" si="550"/>
        <v>45.649264308151629</v>
      </c>
      <c r="BF161" s="53">
        <f t="shared" si="550"/>
        <v>68.702477579835346</v>
      </c>
      <c r="BG161" s="53">
        <f t="shared" si="550"/>
        <v>20.153781702050367</v>
      </c>
      <c r="BH161" s="53">
        <f t="shared" si="550"/>
        <v>12.849372061861386</v>
      </c>
      <c r="BI161" s="96">
        <f t="shared" si="551"/>
        <v>1.5637806376606849</v>
      </c>
      <c r="BJ161" s="96">
        <f t="shared" si="551"/>
        <v>1.6594337827578374</v>
      </c>
      <c r="BK161" s="96">
        <f t="shared" si="551"/>
        <v>1.8369723990660882</v>
      </c>
      <c r="BL161" s="96">
        <f t="shared" si="551"/>
        <v>1.3043565501413352</v>
      </c>
      <c r="BM161" s="96">
        <f t="shared" si="551"/>
        <v>1.1088819045753269</v>
      </c>
      <c r="BN161" s="99">
        <f t="shared" si="433"/>
        <v>4.2719098936443887</v>
      </c>
      <c r="BO161" s="99">
        <f t="shared" si="434"/>
        <v>5.3244558315875397</v>
      </c>
      <c r="BP161" s="99">
        <f t="shared" si="435"/>
        <v>8.013345076607175</v>
      </c>
      <c r="BQ161" s="99">
        <f t="shared" si="436"/>
        <v>2.3507042695726912</v>
      </c>
      <c r="BR161" s="99">
        <f t="shared" si="437"/>
        <v>1.4987298271704845</v>
      </c>
      <c r="BS161" s="105">
        <f t="shared" si="370"/>
        <v>0.63062208364930816</v>
      </c>
      <c r="BT161" s="105">
        <f t="shared" si="370"/>
        <v>0.72627522874646067</v>
      </c>
      <c r="BU161" s="105">
        <f t="shared" si="370"/>
        <v>0.90381384505471152</v>
      </c>
      <c r="BV161" s="105">
        <f t="shared" si="370"/>
        <v>0.37119799612995852</v>
      </c>
      <c r="BW161" s="105">
        <f t="shared" si="370"/>
        <v>0.17572335056395019</v>
      </c>
      <c r="BX161" s="88">
        <v>100</v>
      </c>
      <c r="BY161" s="89">
        <f t="shared" si="438"/>
        <v>1.1000185275062209</v>
      </c>
      <c r="BZ161" s="89">
        <f t="shared" si="396"/>
        <v>8.0946190528116801E-2</v>
      </c>
      <c r="CA161" s="89">
        <f t="shared" si="397"/>
        <v>14.998353309221455</v>
      </c>
      <c r="CB161" s="89">
        <f t="shared" si="439"/>
        <v>1.6768071476526287</v>
      </c>
      <c r="CC161" s="89">
        <f t="shared" si="398"/>
        <v>6.5562402037475292E-2</v>
      </c>
      <c r="CD161" s="89">
        <f t="shared" si="399"/>
        <v>12.147922751444547</v>
      </c>
      <c r="CE161" s="89">
        <f t="shared" si="440"/>
        <v>1.7572099381127237</v>
      </c>
      <c r="CF161" s="89">
        <f t="shared" si="400"/>
        <v>6.4044905547397321E-2</v>
      </c>
      <c r="CG161" s="89">
        <f t="shared" si="401"/>
        <v>11.866748945052914</v>
      </c>
      <c r="CH161" s="89">
        <f t="shared" si="441"/>
        <v>1.7663773376777117</v>
      </c>
      <c r="CI161" s="89">
        <f t="shared" si="402"/>
        <v>6.3878494612215911E-2</v>
      </c>
      <c r="CJ161" s="89">
        <f t="shared" si="442"/>
        <v>-7.8872107691846498</v>
      </c>
      <c r="CK161" s="89">
        <f t="shared" si="443"/>
        <v>17.85828944317003</v>
      </c>
      <c r="CL161" s="83">
        <v>256</v>
      </c>
      <c r="CM161" s="84">
        <f t="shared" si="444"/>
        <v>1.6986286313451768</v>
      </c>
      <c r="CN161" s="84">
        <f t="shared" si="445"/>
        <v>8.1580153404774994E-2</v>
      </c>
      <c r="CO161" s="84">
        <f t="shared" si="446"/>
        <v>35.5629342815839</v>
      </c>
      <c r="CP161" s="84">
        <f t="shared" si="447"/>
        <v>2.6915804343157435</v>
      </c>
      <c r="CQ161" s="84">
        <f t="shared" si="448"/>
        <v>6.4808214465959607E-2</v>
      </c>
      <c r="CR161" s="84">
        <f t="shared" si="449"/>
        <v>28.251605026092232</v>
      </c>
      <c r="CS161" s="84">
        <f t="shared" si="450"/>
        <v>2.8399895565972302</v>
      </c>
      <c r="CT161" s="84">
        <f t="shared" si="451"/>
        <v>6.3092155664763727E-2</v>
      </c>
      <c r="CU161" s="84">
        <f t="shared" si="452"/>
        <v>27.503529865367042</v>
      </c>
      <c r="CV161" s="84">
        <f t="shared" si="453"/>
        <v>2.8578183255401934</v>
      </c>
      <c r="CW161" s="84">
        <f t="shared" si="454"/>
        <v>6.2895044580329129E-2</v>
      </c>
      <c r="CX161" s="84">
        <f t="shared" si="455"/>
        <v>-9.3053457151653909</v>
      </c>
      <c r="CY161" s="84">
        <f t="shared" si="456"/>
        <v>90.682688349212981</v>
      </c>
      <c r="CZ161" s="88">
        <v>256</v>
      </c>
      <c r="DA161" s="89">
        <f t="shared" si="457"/>
        <v>1.7509210553579655</v>
      </c>
      <c r="DB161" s="89">
        <f t="shared" si="458"/>
        <v>0.10832095962304826</v>
      </c>
      <c r="DC161" s="89">
        <f t="shared" si="459"/>
        <v>85.812322429994481</v>
      </c>
      <c r="DD161" s="89">
        <f t="shared" si="460"/>
        <v>2.6602995849063369</v>
      </c>
      <c r="DE161" s="89">
        <f t="shared" si="461"/>
        <v>8.7878069560591243E-2</v>
      </c>
      <c r="DF161" s="89">
        <f t="shared" si="462"/>
        <v>69.617378445513509</v>
      </c>
      <c r="DG161" s="89">
        <f t="shared" si="463"/>
        <v>2.8819865490940044</v>
      </c>
      <c r="DH161" s="89">
        <f t="shared" si="464"/>
        <v>8.4430586607219346E-2</v>
      </c>
      <c r="DI161" s="89">
        <f t="shared" si="465"/>
        <v>66.886267866396082</v>
      </c>
      <c r="DJ161" s="89">
        <f t="shared" si="466"/>
        <v>2.9264664121473474</v>
      </c>
      <c r="DK161" s="89">
        <f t="shared" si="467"/>
        <v>8.3786492355121353E-2</v>
      </c>
      <c r="DL161" s="89">
        <f t="shared" si="468"/>
        <v>20.820121976085005</v>
      </c>
      <c r="DM161" s="89">
        <f t="shared" si="469"/>
        <v>95.263106071115374</v>
      </c>
      <c r="DN161" s="83">
        <v>256</v>
      </c>
      <c r="DO161" s="84">
        <f t="shared" si="470"/>
        <v>2.590827416255431</v>
      </c>
      <c r="DP161" s="84">
        <f t="shared" si="471"/>
        <v>9.941527356680549E-2</v>
      </c>
      <c r="DQ161" s="84">
        <f t="shared" si="472"/>
        <v>98.162003568254917</v>
      </c>
      <c r="DR161" s="84">
        <f t="shared" si="473"/>
        <v>3.6225750202475555</v>
      </c>
      <c r="DS161" s="84">
        <f t="shared" si="474"/>
        <v>8.4074377410075118E-2</v>
      </c>
      <c r="DT161" s="84">
        <f t="shared" si="475"/>
        <v>83.014501084491613</v>
      </c>
      <c r="DU161" s="84">
        <f t="shared" si="476"/>
        <v>3.8412436863458623</v>
      </c>
      <c r="DV161" s="84">
        <f t="shared" si="477"/>
        <v>8.1646284181814327E-2</v>
      </c>
      <c r="DW161" s="84">
        <f t="shared" si="478"/>
        <v>80.617017402304413</v>
      </c>
      <c r="DX161" s="84">
        <f t="shared" si="479"/>
        <v>3.8808117250986762</v>
      </c>
      <c r="DY161" s="84">
        <f t="shared" si="480"/>
        <v>8.1228992591518084E-2</v>
      </c>
      <c r="DZ161" s="84">
        <f t="shared" si="481"/>
        <v>17.132207316969073</v>
      </c>
      <c r="EA161" s="84">
        <f t="shared" si="482"/>
        <v>158.94004741504511</v>
      </c>
      <c r="EB161" s="88">
        <v>256</v>
      </c>
      <c r="EC161" s="89">
        <f t="shared" si="483"/>
        <v>3.6456174082231159</v>
      </c>
      <c r="ED161" s="89">
        <f t="shared" si="484"/>
        <v>0.10281491420501332</v>
      </c>
      <c r="EE161" s="89">
        <f t="shared" si="485"/>
        <v>152.78651888186198</v>
      </c>
      <c r="EF161" s="89">
        <f t="shared" si="486"/>
        <v>4.1918428979324043</v>
      </c>
      <c r="EG161" s="89">
        <f t="shared" si="487"/>
        <v>9.5882458965442327E-2</v>
      </c>
      <c r="EH161" s="89">
        <f t="shared" si="488"/>
        <v>142.48465060187337</v>
      </c>
      <c r="EI161" s="89">
        <f t="shared" si="489"/>
        <v>4.2717490732437415</v>
      </c>
      <c r="EJ161" s="89">
        <f t="shared" si="490"/>
        <v>9.4981449979410382E-2</v>
      </c>
      <c r="EK161" s="89">
        <f t="shared" si="491"/>
        <v>141.14572008268235</v>
      </c>
      <c r="EL161" s="89">
        <f t="shared" si="492"/>
        <v>4.2826726842458758</v>
      </c>
      <c r="EM161" s="89">
        <f t="shared" si="493"/>
        <v>9.4860240289226391E-2</v>
      </c>
      <c r="EN161" s="89">
        <f t="shared" si="494"/>
        <v>36.788466497064462</v>
      </c>
      <c r="EO161" s="89">
        <f t="shared" si="495"/>
        <v>185.75348315655495</v>
      </c>
      <c r="EP161" s="57">
        <f t="shared" si="403"/>
        <v>21.304714245146037</v>
      </c>
      <c r="EQ161" s="57">
        <f t="shared" si="496"/>
        <v>79.299613136743275</v>
      </c>
      <c r="ER161" s="57">
        <f t="shared" si="404"/>
        <v>0.10009996174752252</v>
      </c>
      <c r="ES161" s="57">
        <f t="shared" si="405"/>
        <v>1.4434414483992748</v>
      </c>
      <c r="ET161" s="57">
        <f t="shared" si="497"/>
        <v>44.34414483992748</v>
      </c>
      <c r="EU161" s="58">
        <f t="shared" si="406"/>
        <v>2.3649110179323043</v>
      </c>
      <c r="EV161" s="15">
        <f t="shared" si="407"/>
        <v>0.56569266140985364</v>
      </c>
      <c r="EW161" s="15">
        <f t="shared" si="408"/>
        <v>1.1943425853629444</v>
      </c>
      <c r="EX161" s="58">
        <f t="shared" si="498"/>
        <v>0.47364354946612525</v>
      </c>
      <c r="EY161" s="58">
        <v>100</v>
      </c>
      <c r="EZ161" s="58">
        <f t="shared" si="499"/>
        <v>1.0937857067991494</v>
      </c>
      <c r="FA161" s="58">
        <f t="shared" si="500"/>
        <v>2.6015002563176974</v>
      </c>
      <c r="FB161" s="58">
        <f t="shared" si="501"/>
        <v>8.8865634261777959E-2</v>
      </c>
      <c r="FC161" s="58">
        <f t="shared" si="502"/>
        <v>70.399731379365136</v>
      </c>
      <c r="FD161" s="58">
        <f t="shared" si="503"/>
        <v>1.292912848681445</v>
      </c>
      <c r="FE161" s="58">
        <f t="shared" si="504"/>
        <v>2.9334661013321663</v>
      </c>
      <c r="FF161" s="58">
        <f t="shared" si="505"/>
        <v>8.3686469096109661E-2</v>
      </c>
      <c r="FG161" s="58">
        <f t="shared" si="506"/>
        <v>66.296774826347701</v>
      </c>
      <c r="FH161" s="58">
        <f t="shared" si="507"/>
        <v>1.3319553261744321</v>
      </c>
      <c r="FI161" s="58">
        <f t="shared" si="508"/>
        <v>2.9985729054823964</v>
      </c>
      <c r="FJ161" s="58">
        <f t="shared" si="509"/>
        <v>8.2772957932518348E-2</v>
      </c>
      <c r="FK161" s="58">
        <f t="shared" si="510"/>
        <v>65.573087418238558</v>
      </c>
      <c r="FL161" s="58">
        <f t="shared" si="511"/>
        <v>1.3392680017020648</v>
      </c>
      <c r="FM161" s="58">
        <f t="shared" si="512"/>
        <v>3.0107659341186999</v>
      </c>
      <c r="FN161" s="58">
        <f t="shared" si="513"/>
        <v>8.2605180535754913E-2</v>
      </c>
      <c r="FO161" s="58">
        <f t="shared" si="409"/>
        <v>1.1911667033255859</v>
      </c>
      <c r="FP161" s="58">
        <f t="shared" si="514"/>
        <v>19.116670332558595</v>
      </c>
      <c r="FQ161" s="27">
        <f t="shared" si="410"/>
        <v>0.71153167146927165</v>
      </c>
      <c r="FR161" s="27">
        <f t="shared" si="411"/>
        <v>3.2535918268452862E-6</v>
      </c>
      <c r="FS161" s="27">
        <f t="shared" si="515"/>
        <v>0.7115349250610985</v>
      </c>
      <c r="FT161" s="91">
        <f t="shared" si="548"/>
        <v>0.55000000000000004</v>
      </c>
      <c r="FU161" s="27">
        <f t="shared" si="412"/>
        <v>7.4641378018279372E-2</v>
      </c>
      <c r="FV161" s="27">
        <f t="shared" si="413"/>
        <v>1.0763286710235886</v>
      </c>
      <c r="FW161" s="27">
        <f t="shared" si="516"/>
        <v>7.6328671023588646</v>
      </c>
      <c r="FX161" s="54">
        <v>256</v>
      </c>
      <c r="FY161" s="55">
        <f t="shared" si="517"/>
        <v>1.0916265655888191</v>
      </c>
      <c r="FZ161" s="55">
        <f t="shared" si="518"/>
        <v>0.10176459057715101</v>
      </c>
      <c r="GA161" s="55">
        <f t="shared" si="519"/>
        <v>29.574574173132046</v>
      </c>
      <c r="GB161" s="55">
        <f t="shared" si="520"/>
        <v>1.7983596550575982</v>
      </c>
      <c r="GC161" s="55">
        <f t="shared" si="521"/>
        <v>7.9285809057530479E-2</v>
      </c>
      <c r="GD161" s="55">
        <f t="shared" si="522"/>
        <v>23.041846162305522</v>
      </c>
      <c r="GE161" s="55">
        <f t="shared" si="523"/>
        <v>1.9052402806842823</v>
      </c>
      <c r="GF161" s="55">
        <f t="shared" si="524"/>
        <v>7.702981596559294E-2</v>
      </c>
      <c r="GG161" s="55">
        <f t="shared" si="525"/>
        <v>22.386215017393699</v>
      </c>
      <c r="GH161" s="55">
        <f t="shared" si="526"/>
        <v>1.9180038334435943</v>
      </c>
      <c r="GI161" s="55">
        <f t="shared" si="527"/>
        <v>7.677308674894362E-2</v>
      </c>
      <c r="GJ161" s="57">
        <f t="shared" si="414"/>
        <v>26.553933211849902</v>
      </c>
      <c r="GK161" s="57">
        <f t="shared" si="528"/>
        <v>117.16613826027407</v>
      </c>
      <c r="GL161" s="57">
        <f t="shared" si="415"/>
        <v>0.11866204095775239</v>
      </c>
      <c r="GM161" s="57">
        <f t="shared" si="416"/>
        <v>1.7111066306107896</v>
      </c>
      <c r="GN161" s="57">
        <f t="shared" si="529"/>
        <v>71.110663061078967</v>
      </c>
      <c r="GO161" s="58">
        <f t="shared" si="417"/>
        <v>3.6738472451907063</v>
      </c>
      <c r="GP161" s="15">
        <f t="shared" si="418"/>
        <v>0.7499187807822153</v>
      </c>
      <c r="GQ161" s="92">
        <f t="shared" si="419"/>
        <v>1.0033314178265242</v>
      </c>
      <c r="GR161" s="92">
        <f t="shared" si="530"/>
        <v>0.74742878320977291</v>
      </c>
      <c r="GS161" s="58">
        <v>100</v>
      </c>
      <c r="GT161" s="92">
        <f t="shared" si="531"/>
        <v>1.0937857067991494</v>
      </c>
      <c r="GU161" s="92">
        <f t="shared" si="532"/>
        <v>1.4398361051769153</v>
      </c>
      <c r="GV161" s="92">
        <f t="shared" si="533"/>
        <v>0.13335700218271115</v>
      </c>
      <c r="GW161" s="92">
        <f t="shared" si="420"/>
        <v>131.67584873479629</v>
      </c>
      <c r="GX161" s="92">
        <f t="shared" si="534"/>
        <v>0.96653038742378405</v>
      </c>
      <c r="GY161" s="92">
        <f t="shared" si="535"/>
        <v>1.2895884217948141</v>
      </c>
      <c r="GZ161" s="92">
        <f t="shared" si="536"/>
        <v>0.14091161465226779</v>
      </c>
      <c r="HA161" s="92">
        <f t="shared" si="537"/>
        <v>139.13522463939583</v>
      </c>
      <c r="HB161" s="92">
        <f t="shared" si="538"/>
        <v>0.94358142990020966</v>
      </c>
      <c r="HC161" s="92">
        <f t="shared" si="539"/>
        <v>1.262476883987713</v>
      </c>
      <c r="HD161" s="92">
        <f t="shared" si="540"/>
        <v>0.1424166075944443</v>
      </c>
      <c r="HE161" s="92">
        <f t="shared" si="541"/>
        <v>140.62124501895909</v>
      </c>
      <c r="HF161" s="92">
        <f t="shared" si="542"/>
        <v>0.93924579750805215</v>
      </c>
      <c r="HG161" s="92">
        <f t="shared" si="543"/>
        <v>1.2573543854065086</v>
      </c>
      <c r="HH161" s="92">
        <f t="shared" si="544"/>
        <v>0.14270641743565834</v>
      </c>
      <c r="HI161" s="92">
        <f t="shared" si="421"/>
        <v>2.0578265394221935</v>
      </c>
      <c r="HJ161" s="92">
        <f t="shared" si="545"/>
        <v>105.78265394221935</v>
      </c>
      <c r="HK161" s="27">
        <f t="shared" si="422"/>
        <v>0.62948385867612977</v>
      </c>
      <c r="HL161" s="27">
        <f t="shared" si="423"/>
        <v>6.6046387211456201E-5</v>
      </c>
      <c r="HM161" s="27">
        <f t="shared" si="546"/>
        <v>0.62954990506334119</v>
      </c>
      <c r="HN161" s="27">
        <f t="shared" si="549"/>
        <v>0.55000000000000004</v>
      </c>
      <c r="HO161" s="27">
        <f t="shared" si="424"/>
        <v>9.9380230806346087E-2</v>
      </c>
      <c r="HP161" s="27">
        <f t="shared" si="425"/>
        <v>1.4330629282275107</v>
      </c>
      <c r="HQ161" s="27">
        <f t="shared" si="547"/>
        <v>43.306292822751068</v>
      </c>
    </row>
    <row r="162" spans="1:225" x14ac:dyDescent="0.25">
      <c r="A162" s="6" t="s">
        <v>211</v>
      </c>
      <c r="B162" s="7">
        <v>11.590299999999999</v>
      </c>
      <c r="C162" s="6" t="s">
        <v>168</v>
      </c>
      <c r="D162" s="6" t="s">
        <v>288</v>
      </c>
      <c r="E162" s="8">
        <v>9.0009000900090008E-2</v>
      </c>
      <c r="F162" s="5">
        <f t="shared" si="426"/>
        <v>8.1016202430324036E-3</v>
      </c>
      <c r="G162" s="59">
        <v>0.98</v>
      </c>
      <c r="H162" s="5">
        <v>2.79790558864415</v>
      </c>
      <c r="I162" s="47">
        <f t="shared" si="371"/>
        <v>2.79790558864415</v>
      </c>
      <c r="J162" s="60">
        <v>16.5</v>
      </c>
      <c r="K162" s="27">
        <v>0.99890000000000001</v>
      </c>
      <c r="L162" s="48">
        <v>1.0939999999999999E-3</v>
      </c>
      <c r="M162" s="49">
        <f t="shared" si="372"/>
        <v>1.0952047251977174E-6</v>
      </c>
      <c r="N162" s="49">
        <f t="shared" si="373"/>
        <v>1.800986673985534</v>
      </c>
      <c r="O162" s="14">
        <v>1.443027584512</v>
      </c>
      <c r="P162" s="14">
        <v>1.1130997041733999</v>
      </c>
      <c r="Q162" s="14">
        <v>0.87578373350490002</v>
      </c>
      <c r="R162" s="13">
        <f t="shared" si="374"/>
        <v>-0.52909887824789159</v>
      </c>
      <c r="S162" s="13">
        <f t="shared" si="374"/>
        <v>-0.15458282563053177</v>
      </c>
      <c r="T162" s="13">
        <f t="shared" si="374"/>
        <v>0.19135344095173257</v>
      </c>
      <c r="U162" s="13">
        <f t="shared" si="375"/>
        <v>0.87457716240485461</v>
      </c>
      <c r="V162" s="13">
        <f t="shared" si="376"/>
        <v>0.19334241867889271</v>
      </c>
      <c r="W162" s="13">
        <f t="shared" si="377"/>
        <v>1.1204741931582225</v>
      </c>
      <c r="X162" s="13">
        <f t="shared" si="427"/>
        <v>-0.1641094209755635</v>
      </c>
      <c r="Y162" s="13">
        <f t="shared" si="428"/>
        <v>1.2673727065999028</v>
      </c>
      <c r="Z162" s="13">
        <f t="shared" si="429"/>
        <v>-0.34184085193921182</v>
      </c>
      <c r="AA162" s="13">
        <f t="shared" si="430"/>
        <v>21.438501645277622</v>
      </c>
      <c r="AB162" s="18">
        <f t="shared" si="431"/>
        <v>0</v>
      </c>
      <c r="AC162" s="62">
        <v>0.35026199739459496</v>
      </c>
      <c r="AD162" s="17">
        <v>0.35026199739459496</v>
      </c>
      <c r="AE162" s="50">
        <f t="shared" si="378"/>
        <v>0.73655332972921883</v>
      </c>
      <c r="AF162" s="17">
        <v>0.42774561831982255</v>
      </c>
      <c r="AG162" s="65">
        <v>3.3385779176431609</v>
      </c>
      <c r="AH162" s="15">
        <f t="shared" si="379"/>
        <v>4.0757252001630659</v>
      </c>
      <c r="AI162" s="65">
        <v>1.0569376468448684</v>
      </c>
      <c r="AJ162" s="15">
        <f t="shared" si="380"/>
        <v>1.2615329017042616</v>
      </c>
      <c r="AK162" s="65">
        <v>4.1669452355149996</v>
      </c>
      <c r="AL162" s="92">
        <f t="shared" si="381"/>
        <v>1.6659926464816024E-2</v>
      </c>
      <c r="AM162" s="92">
        <f t="shared" si="382"/>
        <v>4.0318958899275419</v>
      </c>
      <c r="AN162" s="47">
        <v>1.2212161796072236</v>
      </c>
      <c r="AO162" s="47">
        <f t="shared" si="383"/>
        <v>2.102863956718203</v>
      </c>
      <c r="AP162" s="5">
        <f t="shared" si="384"/>
        <v>1.1935736279903961</v>
      </c>
      <c r="AQ162" s="5">
        <f t="shared" si="385"/>
        <v>0.96759032385728805</v>
      </c>
      <c r="AR162" s="8">
        <v>1.7080336511529997E-2</v>
      </c>
      <c r="AS162" s="51">
        <f t="shared" si="386"/>
        <v>0.78679720264166875</v>
      </c>
      <c r="AT162" s="51">
        <f t="shared" si="387"/>
        <v>0.77136412090821227</v>
      </c>
      <c r="AU162" s="51">
        <f t="shared" si="388"/>
        <v>0.60690713254873141</v>
      </c>
      <c r="AV162" s="51">
        <f t="shared" si="389"/>
        <v>0.69102303445877855</v>
      </c>
      <c r="AW162" s="52">
        <f t="shared" si="390"/>
        <v>1.4453774440104639</v>
      </c>
      <c r="AX162" s="52">
        <f t="shared" si="391"/>
        <v>0.15998127300671039</v>
      </c>
      <c r="AY162" s="9">
        <f t="shared" si="392"/>
        <v>0.58305144160323641</v>
      </c>
      <c r="AZ162" s="9">
        <f t="shared" si="393"/>
        <v>0.74698279543881496</v>
      </c>
      <c r="BA162" s="95">
        <f t="shared" si="432"/>
        <v>0.84491513773326843</v>
      </c>
      <c r="BB162" s="9">
        <f t="shared" si="394"/>
        <v>0.58385582233660005</v>
      </c>
      <c r="BC162" s="9">
        <f t="shared" si="395"/>
        <v>0.33139324579854285</v>
      </c>
      <c r="BD162" s="53">
        <f t="shared" si="550"/>
        <v>47.917870079121762</v>
      </c>
      <c r="BE162" s="53">
        <f t="shared" si="550"/>
        <v>61.390508605471979</v>
      </c>
      <c r="BF162" s="53">
        <f t="shared" si="550"/>
        <v>69.439042439306604</v>
      </c>
      <c r="BG162" s="53">
        <f t="shared" si="550"/>
        <v>47.983977816321563</v>
      </c>
      <c r="BH162" s="53">
        <f t="shared" si="550"/>
        <v>27.235433041050726</v>
      </c>
      <c r="BI162" s="96">
        <f t="shared" si="551"/>
        <v>1.6804975056783722</v>
      </c>
      <c r="BJ162" s="96">
        <f t="shared" si="551"/>
        <v>1.7881012314196354</v>
      </c>
      <c r="BK162" s="96">
        <f t="shared" si="551"/>
        <v>1.8416037233119755</v>
      </c>
      <c r="BL162" s="96">
        <f t="shared" si="551"/>
        <v>1.6810962476349551</v>
      </c>
      <c r="BM162" s="96">
        <f t="shared" si="551"/>
        <v>1.4351342849090822</v>
      </c>
      <c r="BN162" s="99">
        <f t="shared" si="433"/>
        <v>2.5429890713687189</v>
      </c>
      <c r="BO162" s="99">
        <f t="shared" si="434"/>
        <v>3.2579785414440487</v>
      </c>
      <c r="BP162" s="99">
        <f t="shared" si="435"/>
        <v>3.685112167086992</v>
      </c>
      <c r="BQ162" s="99">
        <f t="shared" si="436"/>
        <v>2.5464973920214193</v>
      </c>
      <c r="BR162" s="99">
        <f t="shared" si="437"/>
        <v>1.4453774440104639</v>
      </c>
      <c r="BS162" s="105">
        <f t="shared" si="370"/>
        <v>0.40534449377600035</v>
      </c>
      <c r="BT162" s="105">
        <f t="shared" si="370"/>
        <v>0.51294821951726344</v>
      </c>
      <c r="BU162" s="105">
        <f t="shared" si="370"/>
        <v>0.56645071140960357</v>
      </c>
      <c r="BV162" s="105">
        <f t="shared" si="370"/>
        <v>0.40594323573258317</v>
      </c>
      <c r="BW162" s="105">
        <f t="shared" si="370"/>
        <v>0.15998127300671039</v>
      </c>
      <c r="BX162" s="88">
        <v>100</v>
      </c>
      <c r="BY162" s="89">
        <f t="shared" si="438"/>
        <v>1.1000185275062209</v>
      </c>
      <c r="BZ162" s="89">
        <f t="shared" si="396"/>
        <v>0.10317549889965831</v>
      </c>
      <c r="CA162" s="89">
        <f t="shared" si="397"/>
        <v>31.219426542438569</v>
      </c>
      <c r="CB162" s="89">
        <f t="shared" si="439"/>
        <v>1.4247503832285144</v>
      </c>
      <c r="CC162" s="89">
        <f t="shared" si="398"/>
        <v>9.0658219695639183E-2</v>
      </c>
      <c r="CD162" s="89">
        <f t="shared" si="399"/>
        <v>27.431877339491475</v>
      </c>
      <c r="CE162" s="89">
        <f t="shared" si="440"/>
        <v>1.4662891507732958</v>
      </c>
      <c r="CF162" s="89">
        <f t="shared" si="400"/>
        <v>8.9364857455621477E-2</v>
      </c>
      <c r="CG162" s="89">
        <f t="shared" si="401"/>
        <v>27.040524471071954</v>
      </c>
      <c r="CH162" s="89">
        <f t="shared" si="441"/>
        <v>1.4709782199030259</v>
      </c>
      <c r="CI162" s="89">
        <f t="shared" si="402"/>
        <v>8.9222308617661339E-2</v>
      </c>
      <c r="CJ162" s="89">
        <f t="shared" si="442"/>
        <v>-0.87401512577824914</v>
      </c>
      <c r="CK162" s="89">
        <f t="shared" si="443"/>
        <v>1.7712173383256813</v>
      </c>
      <c r="CL162" s="83">
        <v>257</v>
      </c>
      <c r="CM162" s="84">
        <f t="shared" si="444"/>
        <v>1.6970850029475555</v>
      </c>
      <c r="CN162" s="84">
        <f t="shared" si="445"/>
        <v>0.1102568958063665</v>
      </c>
      <c r="CO162" s="84">
        <f t="shared" si="446"/>
        <v>88.16725643374869</v>
      </c>
      <c r="CP162" s="84">
        <f t="shared" si="447"/>
        <v>2.1779822267302578</v>
      </c>
      <c r="CQ162" s="84">
        <f t="shared" si="448"/>
        <v>9.7326340308441867E-2</v>
      </c>
      <c r="CR162" s="84">
        <f t="shared" si="449"/>
        <v>77.827299063476787</v>
      </c>
      <c r="CS162" s="84">
        <f t="shared" si="450"/>
        <v>2.2422706236265055</v>
      </c>
      <c r="CT162" s="84">
        <f t="shared" si="451"/>
        <v>9.5920966337061389E-2</v>
      </c>
      <c r="CU162" s="84">
        <f t="shared" si="452"/>
        <v>76.703487564759953</v>
      </c>
      <c r="CV162" s="84">
        <f t="shared" si="453"/>
        <v>2.2498891229650719</v>
      </c>
      <c r="CW162" s="84">
        <f t="shared" si="454"/>
        <v>9.575842643871442E-2</v>
      </c>
      <c r="CX162" s="84">
        <f t="shared" si="455"/>
        <v>6.3876117734117166</v>
      </c>
      <c r="CY162" s="84">
        <f t="shared" si="456"/>
        <v>55.661009675254334</v>
      </c>
      <c r="CZ162" s="88">
        <v>257</v>
      </c>
      <c r="DA162" s="89">
        <f t="shared" si="457"/>
        <v>1.7483106120696674</v>
      </c>
      <c r="DB162" s="89">
        <f t="shared" si="458"/>
        <v>0.10855476489429262</v>
      </c>
      <c r="DC162" s="89">
        <f t="shared" si="459"/>
        <v>86.686549156037586</v>
      </c>
      <c r="DD162" s="89">
        <f t="shared" si="460"/>
        <v>2.6500000294117769</v>
      </c>
      <c r="DE162" s="89">
        <f t="shared" si="461"/>
        <v>8.8172925099831184E-2</v>
      </c>
      <c r="DF162" s="89">
        <f t="shared" si="462"/>
        <v>70.410604392548379</v>
      </c>
      <c r="DG162" s="89">
        <f t="shared" si="463"/>
        <v>2.8695177119556399</v>
      </c>
      <c r="DH162" s="89">
        <f t="shared" si="464"/>
        <v>8.473322438103173E-2</v>
      </c>
      <c r="DI162" s="89">
        <f t="shared" si="465"/>
        <v>67.663826895193736</v>
      </c>
      <c r="DJ162" s="89">
        <f t="shared" si="466"/>
        <v>2.9135504711578553</v>
      </c>
      <c r="DK162" s="89">
        <f t="shared" si="467"/>
        <v>8.4090496183399005E-2</v>
      </c>
      <c r="DL162" s="89">
        <f t="shared" si="468"/>
        <v>-6.5754587402437004</v>
      </c>
      <c r="DM162" s="89">
        <f t="shared" si="469"/>
        <v>101.57713704689324</v>
      </c>
      <c r="DN162" s="83">
        <v>257</v>
      </c>
      <c r="DO162" s="84">
        <f t="shared" si="470"/>
        <v>2.5872976066382765</v>
      </c>
      <c r="DP162" s="84">
        <f t="shared" si="471"/>
        <v>0.10100360095868684</v>
      </c>
      <c r="DQ162" s="84">
        <f t="shared" si="472"/>
        <v>103.33403945990898</v>
      </c>
      <c r="DR162" s="84">
        <f t="shared" si="473"/>
        <v>3.5581076267785123</v>
      </c>
      <c r="DS162" s="84">
        <f t="shared" si="474"/>
        <v>8.6129219268509916E-2</v>
      </c>
      <c r="DT162" s="84">
        <f t="shared" si="475"/>
        <v>88.116463750472874</v>
      </c>
      <c r="DU162" s="84">
        <f t="shared" si="476"/>
        <v>3.7619545657825162</v>
      </c>
      <c r="DV162" s="84">
        <f t="shared" si="477"/>
        <v>8.3763203362506519E-2</v>
      </c>
      <c r="DW162" s="84">
        <f t="shared" si="478"/>
        <v>85.695857171369525</v>
      </c>
      <c r="DX162" s="84">
        <f t="shared" si="479"/>
        <v>3.7987782995669188</v>
      </c>
      <c r="DY162" s="84">
        <f t="shared" si="480"/>
        <v>8.3356232357494009E-2</v>
      </c>
      <c r="DZ162" s="84">
        <f t="shared" si="481"/>
        <v>-7.3912258508241564</v>
      </c>
      <c r="EA162" s="84">
        <f t="shared" si="482"/>
        <v>162.82258072510899</v>
      </c>
      <c r="EB162" s="88">
        <v>257</v>
      </c>
      <c r="EC162" s="89">
        <f t="shared" si="483"/>
        <v>3.6417748313908977</v>
      </c>
      <c r="ED162" s="89">
        <f t="shared" si="484"/>
        <v>9.0542973237417085E-2</v>
      </c>
      <c r="EE162" s="89">
        <f t="shared" si="485"/>
        <v>104.77647732463144</v>
      </c>
      <c r="EF162" s="89">
        <f t="shared" si="486"/>
        <v>4.6421443824944317</v>
      </c>
      <c r="EG162" s="89">
        <f t="shared" si="487"/>
        <v>8.0195864755823201E-2</v>
      </c>
      <c r="EH162" s="89">
        <f t="shared" si="488"/>
        <v>92.802786397181293</v>
      </c>
      <c r="EI162" s="89">
        <f t="shared" si="489"/>
        <v>4.7970555225796323</v>
      </c>
      <c r="EJ162" s="89">
        <f t="shared" si="490"/>
        <v>7.8890357513082918E-2</v>
      </c>
      <c r="EK162" s="89">
        <f t="shared" si="491"/>
        <v>91.292051271911618</v>
      </c>
      <c r="EL162" s="89">
        <f t="shared" si="492"/>
        <v>4.8184003624730511</v>
      </c>
      <c r="EM162" s="89">
        <f t="shared" si="493"/>
        <v>7.8715426941927805E-2</v>
      </c>
      <c r="EN162" s="89">
        <f t="shared" si="494"/>
        <v>-12.547160667518209</v>
      </c>
      <c r="EO162" s="89">
        <f t="shared" si="495"/>
        <v>233.36623471191848</v>
      </c>
      <c r="EP162" s="57">
        <f t="shared" si="403"/>
        <v>21.438501645277622</v>
      </c>
      <c r="EQ162" s="57">
        <f t="shared" si="496"/>
        <v>80.1988814166629</v>
      </c>
      <c r="ER162" s="57">
        <f t="shared" si="404"/>
        <v>0.10043046818371056</v>
      </c>
      <c r="ES162" s="57">
        <f t="shared" si="405"/>
        <v>1.1157825015210243</v>
      </c>
      <c r="ET162" s="57">
        <f t="shared" si="497"/>
        <v>11.578250152102431</v>
      </c>
      <c r="EU162" s="58">
        <f t="shared" si="406"/>
        <v>2.4029577660006645</v>
      </c>
      <c r="EV162" s="15">
        <f t="shared" si="407"/>
        <v>0.71975488524677322</v>
      </c>
      <c r="EW162" s="15">
        <f t="shared" si="408"/>
        <v>1.1433736442083207</v>
      </c>
      <c r="EX162" s="58">
        <f t="shared" si="498"/>
        <v>0.62950102872551006</v>
      </c>
      <c r="EY162" s="58">
        <v>100</v>
      </c>
      <c r="EZ162" s="58">
        <f t="shared" si="499"/>
        <v>1.0937857067991494</v>
      </c>
      <c r="FA162" s="58">
        <f t="shared" si="500"/>
        <v>1.7989391668084853</v>
      </c>
      <c r="FB162" s="58">
        <f t="shared" si="501"/>
        <v>0.10701630436343064</v>
      </c>
      <c r="FC162" s="58">
        <f t="shared" si="502"/>
        <v>85.458009491628971</v>
      </c>
      <c r="FD162" s="58">
        <f t="shared" si="503"/>
        <v>1.1772253897567277</v>
      </c>
      <c r="FE162" s="58">
        <f t="shared" si="504"/>
        <v>1.9117634212097419</v>
      </c>
      <c r="FF162" s="58">
        <f t="shared" si="505"/>
        <v>0.10381045966391564</v>
      </c>
      <c r="FG162" s="58">
        <f t="shared" si="506"/>
        <v>82.897978023625299</v>
      </c>
      <c r="FH162" s="58">
        <f t="shared" si="507"/>
        <v>1.194396733388962</v>
      </c>
      <c r="FI162" s="58">
        <f t="shared" si="508"/>
        <v>1.9349683466849961</v>
      </c>
      <c r="FJ162" s="58">
        <f t="shared" si="509"/>
        <v>0.1031861135898401</v>
      </c>
      <c r="FK162" s="58">
        <f t="shared" si="510"/>
        <v>82.399405651482709</v>
      </c>
      <c r="FL162" s="58">
        <f t="shared" si="511"/>
        <v>1.1978440386369456</v>
      </c>
      <c r="FM162" s="58">
        <f t="shared" si="512"/>
        <v>1.9396263387508017</v>
      </c>
      <c r="FN162" s="58">
        <f t="shared" si="513"/>
        <v>0.10306213893584883</v>
      </c>
      <c r="FO162" s="58">
        <f t="shared" si="409"/>
        <v>1.1450203635772804</v>
      </c>
      <c r="FP162" s="58">
        <f t="shared" si="514"/>
        <v>14.502036357728043</v>
      </c>
      <c r="FQ162" s="27">
        <f t="shared" si="410"/>
        <v>0.70792710091360633</v>
      </c>
      <c r="FR162" s="27">
        <f t="shared" si="411"/>
        <v>3.6815843296428822E-6</v>
      </c>
      <c r="FS162" s="27">
        <f t="shared" si="515"/>
        <v>0.70793078249793595</v>
      </c>
      <c r="FT162" s="91">
        <f t="shared" si="548"/>
        <v>0.55000000000000004</v>
      </c>
      <c r="FU162" s="27">
        <f t="shared" si="412"/>
        <v>9.5381143300683466E-2</v>
      </c>
      <c r="FV162" s="27">
        <f t="shared" si="413"/>
        <v>1.0596845020705934</v>
      </c>
      <c r="FW162" s="27">
        <f t="shared" si="516"/>
        <v>5.9684502070593393</v>
      </c>
      <c r="FX162" s="54">
        <v>257</v>
      </c>
      <c r="FY162" s="55">
        <f t="shared" si="517"/>
        <v>1.0906426290004372</v>
      </c>
      <c r="FZ162" s="55">
        <f t="shared" si="518"/>
        <v>0.1375359794669927</v>
      </c>
      <c r="GA162" s="55">
        <f t="shared" si="519"/>
        <v>73.320704837238523</v>
      </c>
      <c r="GB162" s="55">
        <f t="shared" si="520"/>
        <v>1.4577165355068862</v>
      </c>
      <c r="GC162" s="55">
        <f t="shared" si="521"/>
        <v>0.11896549577939619</v>
      </c>
      <c r="GD162" s="55">
        <f t="shared" si="522"/>
        <v>63.420742962391166</v>
      </c>
      <c r="GE162" s="55">
        <f t="shared" si="523"/>
        <v>1.5074533957900882</v>
      </c>
      <c r="GF162" s="55">
        <f t="shared" si="524"/>
        <v>0.11698646329947793</v>
      </c>
      <c r="GG162" s="55">
        <f t="shared" si="525"/>
        <v>62.365716802067652</v>
      </c>
      <c r="GH162" s="55">
        <f t="shared" si="526"/>
        <v>1.5133138580206711</v>
      </c>
      <c r="GI162" s="55">
        <f t="shared" si="527"/>
        <v>0.11675972256315614</v>
      </c>
      <c r="GJ162" s="57">
        <f t="shared" si="414"/>
        <v>27.466173216164847</v>
      </c>
      <c r="GK162" s="57">
        <f t="shared" si="528"/>
        <v>124.26043993756035</v>
      </c>
      <c r="GL162" s="57">
        <f t="shared" si="415"/>
        <v>0.12145805928039421</v>
      </c>
      <c r="GM162" s="57">
        <f t="shared" si="416"/>
        <v>1.3493990386051797</v>
      </c>
      <c r="GN162" s="57">
        <f t="shared" si="529"/>
        <v>34.939903860517973</v>
      </c>
      <c r="GO162" s="58">
        <f t="shared" si="417"/>
        <v>3.9441515077815446</v>
      </c>
      <c r="GP162" s="15">
        <f t="shared" si="418"/>
        <v>0.96771772238809006</v>
      </c>
      <c r="GQ162" s="92">
        <f t="shared" si="419"/>
        <v>1.0126400191075631</v>
      </c>
      <c r="GR162" s="92">
        <f t="shared" si="530"/>
        <v>0.95563843431838402</v>
      </c>
      <c r="GS162" s="58">
        <v>100</v>
      </c>
      <c r="GT162" s="92">
        <f t="shared" si="531"/>
        <v>1.0937857067991494</v>
      </c>
      <c r="GU162" s="92">
        <f t="shared" si="532"/>
        <v>1.0469318697531322</v>
      </c>
      <c r="GV162" s="92">
        <f t="shared" si="533"/>
        <v>0.15878184375639889</v>
      </c>
      <c r="GW162" s="92">
        <f t="shared" si="420"/>
        <v>162.44538959508938</v>
      </c>
      <c r="GX162" s="92">
        <f t="shared" si="534"/>
        <v>0.88306609889004395</v>
      </c>
      <c r="GY162" s="92">
        <f t="shared" si="535"/>
        <v>0.8449702706272787</v>
      </c>
      <c r="GZ162" s="92">
        <f t="shared" si="536"/>
        <v>0.17674182548206158</v>
      </c>
      <c r="HA162" s="92">
        <f t="shared" si="537"/>
        <v>180.81975885245845</v>
      </c>
      <c r="HB162" s="92">
        <f t="shared" si="538"/>
        <v>0.84438832993719981</v>
      </c>
      <c r="HC162" s="92">
        <f t="shared" si="539"/>
        <v>0.80794171051518437</v>
      </c>
      <c r="HD162" s="92">
        <f t="shared" si="540"/>
        <v>0.18074655817649626</v>
      </c>
      <c r="HE162" s="92">
        <f t="shared" si="541"/>
        <v>184.91689204716872</v>
      </c>
      <c r="HF162" s="92">
        <f t="shared" si="542"/>
        <v>0.83660847248320558</v>
      </c>
      <c r="HG162" s="92">
        <f t="shared" si="543"/>
        <v>0.80049539059253549</v>
      </c>
      <c r="HH162" s="92">
        <f t="shared" si="544"/>
        <v>0.18158527708515734</v>
      </c>
      <c r="HI162" s="92">
        <f t="shared" si="421"/>
        <v>2.0174124284160979</v>
      </c>
      <c r="HJ162" s="92">
        <f t="shared" si="545"/>
        <v>101.74124284160979</v>
      </c>
      <c r="HK162" s="27">
        <f t="shared" si="422"/>
        <v>0.61910808723341482</v>
      </c>
      <c r="HL162" s="27">
        <f t="shared" si="423"/>
        <v>9.9844366732280545E-5</v>
      </c>
      <c r="HM162" s="27">
        <f t="shared" si="546"/>
        <v>0.61920793160014709</v>
      </c>
      <c r="HN162" s="27">
        <f t="shared" si="549"/>
        <v>0.55000000000000004</v>
      </c>
      <c r="HO162" s="27">
        <f t="shared" si="424"/>
        <v>0.13536944498865222</v>
      </c>
      <c r="HP162" s="27">
        <f t="shared" si="425"/>
        <v>1.5039545338239262</v>
      </c>
      <c r="HQ162" s="27">
        <f t="shared" si="547"/>
        <v>50.395453382392617</v>
      </c>
    </row>
    <row r="163" spans="1:225" x14ac:dyDescent="0.25">
      <c r="A163" s="6" t="s">
        <v>211</v>
      </c>
      <c r="B163" s="7">
        <v>11.590299999999999</v>
      </c>
      <c r="C163" s="6" t="s">
        <v>169</v>
      </c>
      <c r="D163" s="6" t="s">
        <v>275</v>
      </c>
      <c r="E163" s="8">
        <v>9.3457943925233655E-2</v>
      </c>
      <c r="F163" s="5">
        <f t="shared" si="426"/>
        <v>8.7343872827321187E-3</v>
      </c>
      <c r="G163" s="59">
        <v>1.21</v>
      </c>
      <c r="H163" s="5">
        <v>3.0320543747252686</v>
      </c>
      <c r="I163" s="47">
        <f t="shared" si="371"/>
        <v>3.0320543747252686</v>
      </c>
      <c r="J163" s="60">
        <v>17.5</v>
      </c>
      <c r="K163" s="27">
        <v>0.99870000000000003</v>
      </c>
      <c r="L163" s="48">
        <v>1.0662E-3</v>
      </c>
      <c r="M163" s="49">
        <f t="shared" si="372"/>
        <v>1.0675878642234905E-6</v>
      </c>
      <c r="N163" s="49">
        <f t="shared" si="373"/>
        <v>2.0360011762543992</v>
      </c>
      <c r="O163" s="14">
        <v>1.4423234737869999</v>
      </c>
      <c r="P163" s="14">
        <v>1.396135548772</v>
      </c>
      <c r="Q163" s="14">
        <v>0.89275984887979998</v>
      </c>
      <c r="R163" s="13">
        <f t="shared" si="374"/>
        <v>-0.5283947579860353</v>
      </c>
      <c r="S163" s="13">
        <f t="shared" si="374"/>
        <v>-0.48143901751300505</v>
      </c>
      <c r="T163" s="13">
        <f t="shared" si="374"/>
        <v>0.16365595025225291</v>
      </c>
      <c r="U163" s="13">
        <f t="shared" si="375"/>
        <v>0.91344679055343525</v>
      </c>
      <c r="V163" s="13">
        <f t="shared" si="376"/>
        <v>0.13060740242263782</v>
      </c>
      <c r="W163" s="13">
        <f t="shared" si="377"/>
        <v>1.2159292402586286</v>
      </c>
      <c r="X163" s="13">
        <f t="shared" si="427"/>
        <v>-0.28205927508226247</v>
      </c>
      <c r="Y163" s="13">
        <f t="shared" si="428"/>
        <v>1.4190416042464542</v>
      </c>
      <c r="Z163" s="13">
        <f t="shared" si="429"/>
        <v>-0.50491688774952015</v>
      </c>
      <c r="AA163" s="13">
        <f t="shared" si="430"/>
        <v>23.726290635245579</v>
      </c>
      <c r="AB163" s="18">
        <f t="shared" si="431"/>
        <v>0</v>
      </c>
      <c r="AC163" s="62">
        <v>0.3990693603935242</v>
      </c>
      <c r="AD163" s="17">
        <v>0.3990693603935242</v>
      </c>
      <c r="AE163" s="50">
        <f t="shared" si="378"/>
        <v>0.94129018311344159</v>
      </c>
      <c r="AF163" s="17">
        <v>0.54095250021200003</v>
      </c>
      <c r="AG163" s="65">
        <v>4.0601699448321398</v>
      </c>
      <c r="AH163" s="15">
        <f t="shared" si="379"/>
        <v>4.8387695063843683</v>
      </c>
      <c r="AI163" s="65">
        <v>1.2445082723526673</v>
      </c>
      <c r="AJ163" s="15">
        <f t="shared" si="380"/>
        <v>1.5815398468488511</v>
      </c>
      <c r="AK163" s="65">
        <v>4.9810746811079998</v>
      </c>
      <c r="AL163" s="92">
        <f t="shared" si="381"/>
        <v>2.6478394373507006E-4</v>
      </c>
      <c r="AM163" s="92">
        <f t="shared" si="382"/>
        <v>4.4589361554155156</v>
      </c>
      <c r="AN163" s="47">
        <v>1.3555350370135262</v>
      </c>
      <c r="AO163" s="47">
        <f t="shared" si="383"/>
        <v>2.3587132376818678</v>
      </c>
      <c r="AP163" s="5">
        <f t="shared" si="384"/>
        <v>1.2708150536107294</v>
      </c>
      <c r="AQ163" s="5">
        <f t="shared" si="385"/>
        <v>0.89517552754773422</v>
      </c>
      <c r="AR163" s="8">
        <v>2.6929270432509998E-2</v>
      </c>
      <c r="AS163" s="51">
        <f t="shared" si="386"/>
        <v>0.63945069636329044</v>
      </c>
      <c r="AT163" s="51">
        <f t="shared" si="387"/>
        <v>0.96797672238272059</v>
      </c>
      <c r="AU163" s="51">
        <f t="shared" si="388"/>
        <v>0.61897338919108613</v>
      </c>
      <c r="AV163" s="51">
        <f t="shared" si="389"/>
        <v>0.6291287346390928</v>
      </c>
      <c r="AW163" s="52">
        <f t="shared" si="390"/>
        <v>1.4665442794531323</v>
      </c>
      <c r="AX163" s="52">
        <f t="shared" si="391"/>
        <v>0.16629518019201794</v>
      </c>
      <c r="AY163" s="9">
        <f t="shared" si="392"/>
        <v>0.60896452703562343</v>
      </c>
      <c r="AZ163" s="9">
        <f t="shared" si="393"/>
        <v>0.81061949350575235</v>
      </c>
      <c r="BA163" s="95">
        <f t="shared" si="432"/>
        <v>0.9460277361643028</v>
      </c>
      <c r="BB163" s="9">
        <f t="shared" si="394"/>
        <v>0.59517323258653332</v>
      </c>
      <c r="BC163" s="9">
        <f t="shared" si="395"/>
        <v>0.32066428906825006</v>
      </c>
      <c r="BD163" s="53">
        <f t="shared" si="550"/>
        <v>53.309497538684603</v>
      </c>
      <c r="BE163" s="53">
        <f t="shared" si="550"/>
        <v>70.962619291167258</v>
      </c>
      <c r="BF163" s="53">
        <f t="shared" si="550"/>
        <v>82.816422030487288</v>
      </c>
      <c r="BG163" s="53">
        <f t="shared" si="550"/>
        <v>52.102190799377546</v>
      </c>
      <c r="BH163" s="53">
        <f t="shared" si="550"/>
        <v>28.071343025581402</v>
      </c>
      <c r="BI163" s="96">
        <f t="shared" si="551"/>
        <v>1.7268045891615231</v>
      </c>
      <c r="BJ163" s="96">
        <f t="shared" si="551"/>
        <v>1.8510296373014929</v>
      </c>
      <c r="BK163" s="96">
        <f t="shared" si="551"/>
        <v>1.9181164634764027</v>
      </c>
      <c r="BL163" s="96">
        <f t="shared" si="551"/>
        <v>1.7168559849516734</v>
      </c>
      <c r="BM163" s="96">
        <f t="shared" si="551"/>
        <v>1.4482631912110722</v>
      </c>
      <c r="BN163" s="99">
        <f t="shared" si="433"/>
        <v>2.785072968708076</v>
      </c>
      <c r="BO163" s="99">
        <f t="shared" si="434"/>
        <v>3.7073332501987175</v>
      </c>
      <c r="BP163" s="99">
        <f t="shared" si="435"/>
        <v>4.326617000936027</v>
      </c>
      <c r="BQ163" s="99">
        <f t="shared" si="436"/>
        <v>2.7219990790668693</v>
      </c>
      <c r="BR163" s="99">
        <f t="shared" si="437"/>
        <v>1.4665442794531323</v>
      </c>
      <c r="BS163" s="105">
        <f t="shared" si="370"/>
        <v>0.44483657814246896</v>
      </c>
      <c r="BT163" s="105">
        <f t="shared" si="370"/>
        <v>0.56906162628243862</v>
      </c>
      <c r="BU163" s="105">
        <f t="shared" si="370"/>
        <v>0.63614845245734841</v>
      </c>
      <c r="BV163" s="105">
        <f t="shared" si="370"/>
        <v>0.43488797393261913</v>
      </c>
      <c r="BW163" s="105">
        <f t="shared" si="370"/>
        <v>0.16629518019201794</v>
      </c>
      <c r="BX163" s="88">
        <v>100</v>
      </c>
      <c r="BY163" s="89">
        <f t="shared" si="438"/>
        <v>1.1000185275062209</v>
      </c>
      <c r="BZ163" s="89">
        <f t="shared" si="396"/>
        <v>0.10791052673018628</v>
      </c>
      <c r="CA163" s="89">
        <f t="shared" si="397"/>
        <v>32.412369507482261</v>
      </c>
      <c r="CB163" s="89">
        <f t="shared" si="439"/>
        <v>1.4129281065938728</v>
      </c>
      <c r="CC163" s="89">
        <f t="shared" si="398"/>
        <v>9.5214651072035042E-2</v>
      </c>
      <c r="CD163" s="89">
        <f t="shared" si="399"/>
        <v>28.598993504954269</v>
      </c>
      <c r="CE163" s="89">
        <f t="shared" si="440"/>
        <v>1.4527766921038732</v>
      </c>
      <c r="CF163" s="89">
        <f t="shared" si="400"/>
        <v>9.3899738030705157E-2</v>
      </c>
      <c r="CG163" s="89">
        <f t="shared" si="401"/>
        <v>28.204041792112069</v>
      </c>
      <c r="CH163" s="89">
        <f t="shared" si="441"/>
        <v>1.4572726633096069</v>
      </c>
      <c r="CI163" s="89">
        <f t="shared" si="402"/>
        <v>9.3754776606540524E-2</v>
      </c>
      <c r="CJ163" s="89">
        <f t="shared" si="442"/>
        <v>0.31761096899833863</v>
      </c>
      <c r="CK163" s="89">
        <f t="shared" si="443"/>
        <v>-0.63220840130259193</v>
      </c>
      <c r="CL163" s="83">
        <v>258</v>
      </c>
      <c r="CM163" s="84">
        <f t="shared" si="444"/>
        <v>1.6955487638511013</v>
      </c>
      <c r="CN163" s="84">
        <f t="shared" si="445"/>
        <v>0.11841454947791218</v>
      </c>
      <c r="CO163" s="84">
        <f t="shared" si="446"/>
        <v>99.02300207764425</v>
      </c>
      <c r="CP163" s="84">
        <f t="shared" si="447"/>
        <v>2.1197973461874504</v>
      </c>
      <c r="CQ163" s="84">
        <f t="shared" si="448"/>
        <v>0.1059041642297649</v>
      </c>
      <c r="CR163" s="84">
        <f t="shared" si="449"/>
        <v>88.561315486922609</v>
      </c>
      <c r="CS163" s="84">
        <f t="shared" si="450"/>
        <v>2.1757184044446656</v>
      </c>
      <c r="CT163" s="84">
        <f t="shared" si="451"/>
        <v>0.10453431231424788</v>
      </c>
      <c r="CU163" s="84">
        <f t="shared" si="452"/>
        <v>87.415790298722584</v>
      </c>
      <c r="CV163" s="84">
        <f t="shared" si="453"/>
        <v>2.1823340964280367</v>
      </c>
      <c r="CW163" s="84">
        <f t="shared" si="454"/>
        <v>0.1043757454554973</v>
      </c>
      <c r="CX163" s="84">
        <f t="shared" si="455"/>
        <v>11.682047637382098</v>
      </c>
      <c r="CY163" s="84">
        <f t="shared" si="456"/>
        <v>48.807923974980085</v>
      </c>
      <c r="CZ163" s="88">
        <v>258</v>
      </c>
      <c r="DA163" s="89">
        <f t="shared" si="457"/>
        <v>1.7457141757187964</v>
      </c>
      <c r="DB163" s="89">
        <f t="shared" si="458"/>
        <v>0.11804509394014623</v>
      </c>
      <c r="DC163" s="89">
        <f t="shared" si="459"/>
        <v>101.00144054993912</v>
      </c>
      <c r="DD163" s="89">
        <f t="shared" si="460"/>
        <v>2.4994464682829549</v>
      </c>
      <c r="DE163" s="89">
        <f t="shared" si="461"/>
        <v>9.8653521328659621E-2</v>
      </c>
      <c r="DF163" s="89">
        <f t="shared" si="462"/>
        <v>84.409672921866644</v>
      </c>
      <c r="DG163" s="89">
        <f t="shared" si="463"/>
        <v>2.6771314645377848</v>
      </c>
      <c r="DH163" s="89">
        <f t="shared" si="464"/>
        <v>9.5323430246273697E-2</v>
      </c>
      <c r="DI163" s="89">
        <f t="shared" si="465"/>
        <v>81.560388929987866</v>
      </c>
      <c r="DJ163" s="89">
        <f t="shared" si="466"/>
        <v>2.712544530088099</v>
      </c>
      <c r="DK163" s="89">
        <f t="shared" si="467"/>
        <v>9.4699148316522305E-2</v>
      </c>
      <c r="DL163" s="89">
        <f t="shared" si="468"/>
        <v>1.3280886986788643</v>
      </c>
      <c r="DM163" s="89">
        <f t="shared" si="469"/>
        <v>84.961652238662339</v>
      </c>
      <c r="DN163" s="83">
        <v>258</v>
      </c>
      <c r="DO163" s="84">
        <f t="shared" si="470"/>
        <v>2.5837862861876086</v>
      </c>
      <c r="DP163" s="84">
        <f t="shared" si="471"/>
        <v>0.11194861914420708</v>
      </c>
      <c r="DQ163" s="84">
        <f t="shared" si="472"/>
        <v>127.50388421006105</v>
      </c>
      <c r="DR163" s="84">
        <f t="shared" si="473"/>
        <v>3.3059666010675599</v>
      </c>
      <c r="DS163" s="84">
        <f t="shared" si="474"/>
        <v>9.8968686085814661E-2</v>
      </c>
      <c r="DT163" s="84">
        <f t="shared" si="475"/>
        <v>112.72038893889805</v>
      </c>
      <c r="DU163" s="84">
        <f t="shared" si="476"/>
        <v>3.4515544836426071</v>
      </c>
      <c r="DV163" s="84">
        <f t="shared" si="477"/>
        <v>9.6858930391462192E-2</v>
      </c>
      <c r="DW163" s="84">
        <f t="shared" si="478"/>
        <v>110.31748260721997</v>
      </c>
      <c r="DX163" s="84">
        <f t="shared" si="479"/>
        <v>3.477661226534166</v>
      </c>
      <c r="DY163" s="84">
        <f t="shared" si="480"/>
        <v>9.6494686349694159E-2</v>
      </c>
      <c r="DZ163" s="84">
        <f t="shared" si="481"/>
        <v>3.2493143941727309</v>
      </c>
      <c r="EA163" s="84">
        <f t="shared" si="482"/>
        <v>137.13305320934256</v>
      </c>
      <c r="EB163" s="88">
        <v>258</v>
      </c>
      <c r="EC163" s="89">
        <f t="shared" si="483"/>
        <v>3.637951203844707</v>
      </c>
      <c r="ED163" s="89">
        <f t="shared" si="484"/>
        <v>0.10192060988301686</v>
      </c>
      <c r="EE163" s="89">
        <f t="shared" si="485"/>
        <v>135.47323887890906</v>
      </c>
      <c r="EF163" s="89">
        <f t="shared" si="486"/>
        <v>4.3304559421233959</v>
      </c>
      <c r="EG163" s="89">
        <f t="shared" si="487"/>
        <v>9.341650959307167E-2</v>
      </c>
      <c r="EH163" s="89">
        <f t="shared" si="488"/>
        <v>124.16955838335193</v>
      </c>
      <c r="EI163" s="89">
        <f t="shared" si="489"/>
        <v>4.4337265609088172</v>
      </c>
      <c r="EJ163" s="89">
        <f t="shared" si="490"/>
        <v>9.232216827573779E-2</v>
      </c>
      <c r="EK163" s="89">
        <f t="shared" si="491"/>
        <v>122.7149559936253</v>
      </c>
      <c r="EL163" s="89">
        <f t="shared" si="492"/>
        <v>4.4478816949912172</v>
      </c>
      <c r="EM163" s="89">
        <f t="shared" si="493"/>
        <v>9.2175146148288062E-2</v>
      </c>
      <c r="EN163" s="89">
        <f t="shared" si="494"/>
        <v>-1.3725936213317858</v>
      </c>
      <c r="EO163" s="89">
        <f t="shared" si="495"/>
        <v>203.28996930456219</v>
      </c>
      <c r="EP163" s="57">
        <f t="shared" si="403"/>
        <v>23.726290635245579</v>
      </c>
      <c r="EQ163" s="57">
        <f t="shared" si="496"/>
        <v>96.122915942021777</v>
      </c>
      <c r="ER163" s="57">
        <f t="shared" si="404"/>
        <v>0.1123433347127996</v>
      </c>
      <c r="ES163" s="57">
        <f t="shared" si="405"/>
        <v>1.2020736814269557</v>
      </c>
      <c r="ET163" s="57">
        <f t="shared" si="497"/>
        <v>20.207368142695572</v>
      </c>
      <c r="EU163" s="58">
        <f t="shared" si="406"/>
        <v>2.6212979093291535</v>
      </c>
      <c r="EV163" s="15">
        <f t="shared" si="407"/>
        <v>0.6456128548672182</v>
      </c>
      <c r="EW163" s="15">
        <f t="shared" si="408"/>
        <v>1.2595610644494954</v>
      </c>
      <c r="EX163" s="58">
        <f t="shared" si="498"/>
        <v>0.51256971423564146</v>
      </c>
      <c r="EY163" s="58">
        <v>100</v>
      </c>
      <c r="EZ163" s="58">
        <f t="shared" si="499"/>
        <v>1.0937857067991494</v>
      </c>
      <c r="FA163" s="58">
        <f t="shared" si="500"/>
        <v>2.3482452985489877</v>
      </c>
      <c r="FB163" s="58">
        <f t="shared" si="501"/>
        <v>0.10178007829808187</v>
      </c>
      <c r="FC163" s="58">
        <f t="shared" si="502"/>
        <v>87.084809577975506</v>
      </c>
      <c r="FD163" s="58">
        <f t="shared" si="503"/>
        <v>1.1667517556677756</v>
      </c>
      <c r="FE163" s="58">
        <f t="shared" si="504"/>
        <v>2.4632612077250102</v>
      </c>
      <c r="FF163" s="58">
        <f t="shared" si="505"/>
        <v>9.9375488754490079E-2</v>
      </c>
      <c r="FG163" s="58">
        <f t="shared" si="506"/>
        <v>85.027400839267273</v>
      </c>
      <c r="FH163" s="58">
        <f t="shared" si="507"/>
        <v>1.1800534112728924</v>
      </c>
      <c r="FI163" s="58">
        <f t="shared" si="508"/>
        <v>2.484230973875325</v>
      </c>
      <c r="FJ163" s="58">
        <f t="shared" si="509"/>
        <v>9.8955178197912094E-2</v>
      </c>
      <c r="FK163" s="58">
        <f t="shared" si="510"/>
        <v>84.667775798736159</v>
      </c>
      <c r="FL163" s="58">
        <f t="shared" si="511"/>
        <v>1.1824335736038858</v>
      </c>
      <c r="FM163" s="58">
        <f t="shared" si="512"/>
        <v>2.4879832344422099</v>
      </c>
      <c r="FN163" s="58">
        <f t="shared" si="513"/>
        <v>9.8880530244093601E-2</v>
      </c>
      <c r="FO163" s="58">
        <f t="shared" si="409"/>
        <v>1.0580216736118013</v>
      </c>
      <c r="FP163" s="58">
        <f t="shared" si="514"/>
        <v>5.8021673611801328</v>
      </c>
      <c r="FQ163" s="27">
        <f t="shared" si="410"/>
        <v>0.68230846856511496</v>
      </c>
      <c r="FR163" s="27">
        <f t="shared" si="411"/>
        <v>9.0551885243792052E-6</v>
      </c>
      <c r="FS163" s="27">
        <f t="shared" si="515"/>
        <v>0.6823175237536393</v>
      </c>
      <c r="FT163" s="91">
        <f t="shared" si="548"/>
        <v>0.55000000000000004</v>
      </c>
      <c r="FU163" s="27">
        <f t="shared" si="412"/>
        <v>0.10161361323247328</v>
      </c>
      <c r="FV163" s="27">
        <f t="shared" si="413"/>
        <v>1.0872656615874641</v>
      </c>
      <c r="FW163" s="27">
        <f t="shared" si="516"/>
        <v>8.7265661587464081</v>
      </c>
      <c r="FX163" s="54">
        <v>258</v>
      </c>
      <c r="FY163" s="55">
        <f t="shared" si="517"/>
        <v>1.0896633952464401</v>
      </c>
      <c r="FZ163" s="55">
        <f t="shared" si="518"/>
        <v>0.14771140472691699</v>
      </c>
      <c r="GA163" s="55">
        <f t="shared" si="519"/>
        <v>82.348139377887208</v>
      </c>
      <c r="GB163" s="55">
        <f t="shared" si="520"/>
        <v>1.4190878384134202</v>
      </c>
      <c r="GC163" s="55">
        <f t="shared" si="521"/>
        <v>0.12943614510220955</v>
      </c>
      <c r="GD163" s="55">
        <f t="shared" si="522"/>
        <v>72.159801994428264</v>
      </c>
      <c r="GE163" s="55">
        <f t="shared" si="523"/>
        <v>1.4631076784569628</v>
      </c>
      <c r="GF163" s="55">
        <f t="shared" si="524"/>
        <v>0.12747413231782595</v>
      </c>
      <c r="GG163" s="55">
        <f t="shared" si="525"/>
        <v>71.0659927348906</v>
      </c>
      <c r="GH163" s="55">
        <f t="shared" si="526"/>
        <v>1.468285869949852</v>
      </c>
      <c r="GI163" s="55">
        <f t="shared" si="527"/>
        <v>0.12724915280633381</v>
      </c>
      <c r="GJ163" s="57">
        <f t="shared" si="414"/>
        <v>31.583110088755543</v>
      </c>
      <c r="GK163" s="57">
        <f t="shared" si="528"/>
        <v>158.02618631926291</v>
      </c>
      <c r="GL163" s="57">
        <f t="shared" si="415"/>
        <v>0.13874725038118274</v>
      </c>
      <c r="GM163" s="57">
        <f t="shared" si="416"/>
        <v>1.4845955790786551</v>
      </c>
      <c r="GN163" s="57">
        <f t="shared" si="529"/>
        <v>48.459557907865516</v>
      </c>
      <c r="GO163" s="58">
        <f t="shared" si="417"/>
        <v>4.6447942130903712</v>
      </c>
      <c r="GP163" s="15">
        <f t="shared" si="418"/>
        <v>0.95991226839012223</v>
      </c>
      <c r="GQ163" s="92">
        <f t="shared" si="419"/>
        <v>1.0001986241163079</v>
      </c>
      <c r="GR163" s="92">
        <f t="shared" si="530"/>
        <v>0.9597216445265766</v>
      </c>
      <c r="GS163" s="58">
        <v>100</v>
      </c>
      <c r="GT163" s="92">
        <f t="shared" si="531"/>
        <v>1.0937857067991494</v>
      </c>
      <c r="GU163" s="92">
        <f t="shared" si="532"/>
        <v>1.0411594437427996</v>
      </c>
      <c r="GV163" s="92">
        <f t="shared" si="533"/>
        <v>0.17635525860745582</v>
      </c>
      <c r="GW163" s="92">
        <f t="shared" si="420"/>
        <v>200.85982877872758</v>
      </c>
      <c r="GX163" s="92">
        <f t="shared" si="534"/>
        <v>0.80876715563636403</v>
      </c>
      <c r="GY163" s="92">
        <f t="shared" si="535"/>
        <v>0.76910712736057729</v>
      </c>
      <c r="GZ163" s="92">
        <f t="shared" si="536"/>
        <v>0.20518878386176559</v>
      </c>
      <c r="HA163" s="92">
        <f t="shared" si="537"/>
        <v>233.69977350960119</v>
      </c>
      <c r="HB163" s="92">
        <f t="shared" si="538"/>
        <v>0.76115016405863445</v>
      </c>
      <c r="HC163" s="92">
        <f t="shared" si="539"/>
        <v>0.72373542269298718</v>
      </c>
      <c r="HD163" s="92">
        <f t="shared" si="540"/>
        <v>0.21152276786618027</v>
      </c>
      <c r="HE163" s="92">
        <f t="shared" si="541"/>
        <v>240.91386484240226</v>
      </c>
      <c r="HF163" s="92">
        <f t="shared" si="542"/>
        <v>0.75208376884959971</v>
      </c>
      <c r="HG163" s="92">
        <f t="shared" si="543"/>
        <v>0.7150996820871014</v>
      </c>
      <c r="HH163" s="92">
        <f t="shared" si="544"/>
        <v>0.21279613859449412</v>
      </c>
      <c r="HI163" s="92">
        <f t="shared" si="421"/>
        <v>2.2769186829610866</v>
      </c>
      <c r="HJ163" s="92">
        <f t="shared" si="545"/>
        <v>127.69186829610865</v>
      </c>
      <c r="HK163" s="27">
        <f t="shared" si="422"/>
        <v>0.59347914176740468</v>
      </c>
      <c r="HL163" s="27">
        <f t="shared" si="423"/>
        <v>2.8722737288985661E-4</v>
      </c>
      <c r="HM163" s="27">
        <f t="shared" si="546"/>
        <v>0.59376636914029457</v>
      </c>
      <c r="HN163" s="27">
        <f t="shared" si="549"/>
        <v>0.55000000000000004</v>
      </c>
      <c r="HO163" s="27">
        <f t="shared" si="424"/>
        <v>0.14839995055616453</v>
      </c>
      <c r="HP163" s="27">
        <f t="shared" si="425"/>
        <v>1.5878794709509603</v>
      </c>
      <c r="HQ163" s="27">
        <f t="shared" si="547"/>
        <v>58.78794709509603</v>
      </c>
    </row>
    <row r="164" spans="1:225" x14ac:dyDescent="0.25">
      <c r="A164" s="6" t="s">
        <v>211</v>
      </c>
      <c r="B164" s="7">
        <v>11.590299999999999</v>
      </c>
      <c r="C164" s="6" t="s">
        <v>170</v>
      </c>
      <c r="D164" s="6" t="s">
        <v>293</v>
      </c>
      <c r="E164" s="8">
        <v>6.2617407639323733E-2</v>
      </c>
      <c r="F164" s="5">
        <f t="shared" si="426"/>
        <v>3.9209397394692385E-3</v>
      </c>
      <c r="G164" s="59">
        <v>0.47</v>
      </c>
      <c r="H164" s="5">
        <v>2.7091780276932669</v>
      </c>
      <c r="I164" s="47">
        <f t="shared" si="371"/>
        <v>2.7091780276932669</v>
      </c>
      <c r="J164" s="60">
        <v>17.5</v>
      </c>
      <c r="K164" s="27">
        <v>0.99870000000000003</v>
      </c>
      <c r="L164" s="48">
        <v>1.0662E-3</v>
      </c>
      <c r="M164" s="49">
        <f t="shared" si="372"/>
        <v>1.0675878642234905E-6</v>
      </c>
      <c r="N164" s="49">
        <f t="shared" si="373"/>
        <v>1.7127045435999468</v>
      </c>
      <c r="O164" s="14">
        <v>1.3283014635739998</v>
      </c>
      <c r="P164" s="14">
        <v>1.0257133392098001</v>
      </c>
      <c r="Q164" s="14">
        <v>0.41702655087559998</v>
      </c>
      <c r="R164" s="13">
        <f t="shared" si="374"/>
        <v>-0.40958260952070147</v>
      </c>
      <c r="S164" s="13">
        <f t="shared" si="374"/>
        <v>-3.6627590705805686E-2</v>
      </c>
      <c r="T164" s="13">
        <f t="shared" si="374"/>
        <v>1.2617888560683708</v>
      </c>
      <c r="U164" s="13">
        <f t="shared" si="375"/>
        <v>0.69196994273889845</v>
      </c>
      <c r="V164" s="13">
        <f t="shared" si="376"/>
        <v>0.53121872234807155</v>
      </c>
      <c r="W164" s="13">
        <f t="shared" si="377"/>
        <v>0.8282512886433554</v>
      </c>
      <c r="X164" s="13">
        <f t="shared" si="427"/>
        <v>0.271859551947288</v>
      </c>
      <c r="Y164" s="13">
        <f t="shared" si="428"/>
        <v>1.1672431322050054</v>
      </c>
      <c r="Z164" s="13">
        <f t="shared" si="429"/>
        <v>-0.22310510011325344</v>
      </c>
      <c r="AA164" s="13">
        <f t="shared" si="430"/>
        <v>16.966879046472226</v>
      </c>
      <c r="AB164" s="18">
        <f t="shared" si="431"/>
        <v>0</v>
      </c>
      <c r="AC164" s="62">
        <v>0.17348435399802134</v>
      </c>
      <c r="AD164" s="17">
        <v>0.17348435399802134</v>
      </c>
      <c r="AE164" s="50">
        <f t="shared" si="378"/>
        <v>0.2974986388799653</v>
      </c>
      <c r="AF164" s="17">
        <v>0.20094624544621623</v>
      </c>
      <c r="AG164" s="65">
        <v>2.3379703710886037</v>
      </c>
      <c r="AH164" s="15">
        <f t="shared" si="379"/>
        <v>2.6531196409965188</v>
      </c>
      <c r="AI164" s="65">
        <v>0.91355149981544637</v>
      </c>
      <c r="AJ164" s="15">
        <f t="shared" si="380"/>
        <v>1.0700708561193384</v>
      </c>
      <c r="AK164" s="65">
        <v>3.9248725477749997</v>
      </c>
      <c r="AL164" s="92">
        <f t="shared" si="381"/>
        <v>1.6522865958052142E-2</v>
      </c>
      <c r="AM164" s="92">
        <f t="shared" si="382"/>
        <v>3.7129677028974095</v>
      </c>
      <c r="AN164" s="47">
        <v>1.1582960700220153</v>
      </c>
      <c r="AO164" s="47">
        <f t="shared" si="383"/>
        <v>1.7148442036643743</v>
      </c>
      <c r="AP164" s="5">
        <f t="shared" si="384"/>
        <v>1.1713306325210038</v>
      </c>
      <c r="AQ164" s="5">
        <f t="shared" si="385"/>
        <v>0.94600975132358922</v>
      </c>
      <c r="AR164" s="8">
        <v>2.6472595227060001E-2</v>
      </c>
      <c r="AS164" s="51">
        <f t="shared" si="386"/>
        <v>0.40657222143262101</v>
      </c>
      <c r="AT164" s="51">
        <f t="shared" si="387"/>
        <v>0.77219920879252835</v>
      </c>
      <c r="AU164" s="51">
        <f t="shared" si="388"/>
        <v>0.31395474770729059</v>
      </c>
      <c r="AV164" s="51">
        <f t="shared" si="389"/>
        <v>0.35727479508729865</v>
      </c>
      <c r="AW164" s="52">
        <f t="shared" si="390"/>
        <v>1.6274908796497887</v>
      </c>
      <c r="AX164" s="52">
        <f t="shared" si="391"/>
        <v>0.21151856348977294</v>
      </c>
      <c r="AY164" s="9">
        <f t="shared" si="392"/>
        <v>0.46131329515926561</v>
      </c>
      <c r="AZ164" s="9">
        <f t="shared" si="393"/>
        <v>0.55216752576223693</v>
      </c>
      <c r="BA164" s="95">
        <f t="shared" si="432"/>
        <v>0.7781620881366702</v>
      </c>
      <c r="BB164" s="9">
        <f t="shared" si="394"/>
        <v>0.27801770058373321</v>
      </c>
      <c r="BC164" s="9">
        <f t="shared" si="395"/>
        <v>0.18990101163762335</v>
      </c>
      <c r="BD164" s="53">
        <f t="shared" si="550"/>
        <v>27.057485028117849</v>
      </c>
      <c r="BE164" s="53">
        <f t="shared" si="550"/>
        <v>32.386373248069006</v>
      </c>
      <c r="BF164" s="53">
        <f t="shared" si="550"/>
        <v>45.641669707216494</v>
      </c>
      <c r="BG164" s="53">
        <f t="shared" si="550"/>
        <v>16.306618192087932</v>
      </c>
      <c r="BH164" s="53">
        <f t="shared" si="550"/>
        <v>11.13829545587989</v>
      </c>
      <c r="BI164" s="96">
        <f t="shared" si="551"/>
        <v>1.4322874268081549</v>
      </c>
      <c r="BJ164" s="96">
        <f t="shared" si="551"/>
        <v>1.5103623167493165</v>
      </c>
      <c r="BK164" s="96">
        <f t="shared" si="551"/>
        <v>1.6593615238129253</v>
      </c>
      <c r="BL164" s="96">
        <f t="shared" si="551"/>
        <v>1.2123639026220989</v>
      </c>
      <c r="BM164" s="96">
        <f t="shared" si="551"/>
        <v>1.0468187338586801</v>
      </c>
      <c r="BN164" s="99">
        <f t="shared" si="433"/>
        <v>3.9535501894301124</v>
      </c>
      <c r="BO164" s="99">
        <f t="shared" si="434"/>
        <v>4.7321897048745871</v>
      </c>
      <c r="BP164" s="99">
        <f t="shared" si="435"/>
        <v>6.6690097667744874</v>
      </c>
      <c r="BQ164" s="99">
        <f t="shared" si="436"/>
        <v>2.3826690978595479</v>
      </c>
      <c r="BR164" s="99">
        <f t="shared" si="437"/>
        <v>1.6274908796497887</v>
      </c>
      <c r="BS164" s="105">
        <f t="shared" si="370"/>
        <v>0.59698725643924777</v>
      </c>
      <c r="BT164" s="105">
        <f t="shared" si="370"/>
        <v>0.67506214638040951</v>
      </c>
      <c r="BU164" s="105">
        <f t="shared" si="370"/>
        <v>0.82406135344401821</v>
      </c>
      <c r="BV164" s="105">
        <f t="shared" si="370"/>
        <v>0.37706373225319184</v>
      </c>
      <c r="BW164" s="105">
        <f t="shared" si="370"/>
        <v>0.21151856348977294</v>
      </c>
      <c r="BX164" s="88">
        <v>100</v>
      </c>
      <c r="BY164" s="89">
        <f t="shared" si="438"/>
        <v>1.1000185275062209</v>
      </c>
      <c r="BZ164" s="89">
        <f t="shared" si="396"/>
        <v>7.6164810450922021E-2</v>
      </c>
      <c r="CA164" s="89">
        <f t="shared" si="397"/>
        <v>13.548088209431022</v>
      </c>
      <c r="CB164" s="89">
        <f t="shared" si="439"/>
        <v>1.7151286632654592</v>
      </c>
      <c r="CC164" s="89">
        <f t="shared" si="398"/>
        <v>6.0996654126803475E-2</v>
      </c>
      <c r="CD164" s="89">
        <f t="shared" si="399"/>
        <v>10.849998125086707</v>
      </c>
      <c r="CE164" s="89">
        <f t="shared" si="440"/>
        <v>1.8018869039279954</v>
      </c>
      <c r="CF164" s="89">
        <f t="shared" si="400"/>
        <v>5.9510089193048343E-2</v>
      </c>
      <c r="CG164" s="89">
        <f t="shared" si="401"/>
        <v>10.585570067925858</v>
      </c>
      <c r="CH164" s="89">
        <f t="shared" si="441"/>
        <v>1.8117926495383807</v>
      </c>
      <c r="CI164" s="89">
        <f t="shared" si="402"/>
        <v>5.9347184304898715E-2</v>
      </c>
      <c r="CJ164" s="89">
        <f t="shared" si="442"/>
        <v>-5.2225466650767549</v>
      </c>
      <c r="CK164" s="89">
        <f t="shared" si="443"/>
        <v>11.324288952590077</v>
      </c>
      <c r="CL164" s="83">
        <v>259</v>
      </c>
      <c r="CM164" s="84">
        <f t="shared" si="444"/>
        <v>1.6940198502476957</v>
      </c>
      <c r="CN164" s="84">
        <f t="shared" si="445"/>
        <v>7.426218145193289E-2</v>
      </c>
      <c r="CO164" s="84">
        <f t="shared" si="446"/>
        <v>29.008667510400223</v>
      </c>
      <c r="CP164" s="84">
        <f t="shared" si="447"/>
        <v>2.8225297075439197</v>
      </c>
      <c r="CQ164" s="84">
        <f t="shared" si="448"/>
        <v>5.753176385396476E-2</v>
      </c>
      <c r="CR164" s="84">
        <f t="shared" si="449"/>
        <v>22.473347487196484</v>
      </c>
      <c r="CS164" s="84">
        <f t="shared" si="450"/>
        <v>2.9956500414666976</v>
      </c>
      <c r="CT164" s="84">
        <f t="shared" si="451"/>
        <v>5.5844629198155832E-2</v>
      </c>
      <c r="CU164" s="84">
        <f t="shared" si="452"/>
        <v>21.814310446824692</v>
      </c>
      <c r="CV164" s="84">
        <f t="shared" si="453"/>
        <v>3.0165149682025789</v>
      </c>
      <c r="CW164" s="84">
        <f t="shared" si="454"/>
        <v>5.5651158257356392E-2</v>
      </c>
      <c r="CX164" s="84">
        <f t="shared" si="455"/>
        <v>-11.125100263001841</v>
      </c>
      <c r="CY164" s="84">
        <f t="shared" si="456"/>
        <v>85.347580494686824</v>
      </c>
      <c r="CZ164" s="88">
        <v>259</v>
      </c>
      <c r="DA164" s="89">
        <f t="shared" si="457"/>
        <v>1.7431316172928562</v>
      </c>
      <c r="DB164" s="89">
        <f t="shared" si="458"/>
        <v>9.4302590267959618E-2</v>
      </c>
      <c r="DC164" s="89">
        <f t="shared" si="459"/>
        <v>61.123360591320214</v>
      </c>
      <c r="DD164" s="89">
        <f t="shared" si="460"/>
        <v>3.0291340678417247</v>
      </c>
      <c r="DE164" s="89">
        <f t="shared" si="461"/>
        <v>7.1536792602734198E-2</v>
      </c>
      <c r="DF164" s="89">
        <f t="shared" si="462"/>
        <v>46.367434419126887</v>
      </c>
      <c r="DG164" s="89">
        <f t="shared" si="463"/>
        <v>3.3669778511380923</v>
      </c>
      <c r="DH164" s="89">
        <f t="shared" si="464"/>
        <v>6.7852926311281661E-2</v>
      </c>
      <c r="DI164" s="89">
        <f t="shared" si="465"/>
        <v>43.979692077555526</v>
      </c>
      <c r="DJ164" s="89">
        <f t="shared" si="466"/>
        <v>3.4357961528109811</v>
      </c>
      <c r="DK164" s="89">
        <f t="shared" si="467"/>
        <v>6.7169948845488547E-2</v>
      </c>
      <c r="DL164" s="89">
        <f t="shared" si="468"/>
        <v>7.2704083062452129</v>
      </c>
      <c r="DM164" s="89">
        <f t="shared" si="469"/>
        <v>111.11000963337578</v>
      </c>
      <c r="DN164" s="83">
        <v>259</v>
      </c>
      <c r="DO164" s="84">
        <f t="shared" si="470"/>
        <v>2.5802932869546962</v>
      </c>
      <c r="DP164" s="84">
        <f t="shared" si="471"/>
        <v>8.4799173773364517E-2</v>
      </c>
      <c r="DQ164" s="84">
        <f t="shared" si="472"/>
        <v>65.788519434666298</v>
      </c>
      <c r="DR164" s="84">
        <f t="shared" si="473"/>
        <v>4.1667064563401244</v>
      </c>
      <c r="DS164" s="84">
        <f t="shared" si="474"/>
        <v>6.6731318252937488E-2</v>
      </c>
      <c r="DT164" s="84">
        <f t="shared" si="475"/>
        <v>51.771195784495141</v>
      </c>
      <c r="DU164" s="84">
        <f t="shared" si="476"/>
        <v>4.5308883223007879</v>
      </c>
      <c r="DV164" s="84">
        <f t="shared" si="477"/>
        <v>6.3993295838610673E-2</v>
      </c>
      <c r="DW164" s="84">
        <f t="shared" si="478"/>
        <v>49.646995361282166</v>
      </c>
      <c r="DX164" s="84">
        <f t="shared" si="479"/>
        <v>4.5977592664674871</v>
      </c>
      <c r="DY164" s="84">
        <f t="shared" si="480"/>
        <v>6.3526224181992816E-2</v>
      </c>
      <c r="DZ164" s="84">
        <f t="shared" si="481"/>
        <v>1.4513800186425341</v>
      </c>
      <c r="EA164" s="84">
        <f t="shared" si="482"/>
        <v>182.50599274982454</v>
      </c>
      <c r="EB164" s="88">
        <v>259</v>
      </c>
      <c r="EC164" s="89">
        <f t="shared" si="483"/>
        <v>3.6341463592325756</v>
      </c>
      <c r="ED164" s="89">
        <f t="shared" si="484"/>
        <v>8.482513386209399E-2</v>
      </c>
      <c r="EE164" s="89">
        <f t="shared" si="485"/>
        <v>92.743237589081701</v>
      </c>
      <c r="EF164" s="89">
        <f t="shared" si="486"/>
        <v>4.7978884960110326</v>
      </c>
      <c r="EG164" s="89">
        <f t="shared" si="487"/>
        <v>7.3824529069486708E-2</v>
      </c>
      <c r="EH164" s="89">
        <f t="shared" si="488"/>
        <v>80.71576816518396</v>
      </c>
      <c r="EI164" s="89">
        <f t="shared" si="489"/>
        <v>4.9815874322155906</v>
      </c>
      <c r="EJ164" s="89">
        <f t="shared" si="490"/>
        <v>7.2450582587201079E-2</v>
      </c>
      <c r="EK164" s="89">
        <f t="shared" si="491"/>
        <v>79.213569002746311</v>
      </c>
      <c r="EL164" s="89">
        <f t="shared" si="492"/>
        <v>5.0069668186424767</v>
      </c>
      <c r="EM164" s="89">
        <f t="shared" si="493"/>
        <v>7.2266730027803455E-2</v>
      </c>
      <c r="EN164" s="89">
        <f t="shared" si="494"/>
        <v>15.409967854402119</v>
      </c>
      <c r="EO164" s="89">
        <f t="shared" si="495"/>
        <v>207.64945482950418</v>
      </c>
      <c r="EP164" s="57">
        <f t="shared" si="403"/>
        <v>16.966879046472226</v>
      </c>
      <c r="EQ164" s="57">
        <f t="shared" si="496"/>
        <v>52.192229575207229</v>
      </c>
      <c r="ER164" s="57">
        <f t="shared" si="404"/>
        <v>8.052342661115032E-2</v>
      </c>
      <c r="ES164" s="57">
        <f t="shared" si="405"/>
        <v>1.2859591229800706</v>
      </c>
      <c r="ET164" s="57">
        <f t="shared" si="497"/>
        <v>28.595912298007065</v>
      </c>
      <c r="EU164" s="58">
        <f t="shared" si="406"/>
        <v>1.5042649394106613</v>
      </c>
      <c r="EV164" s="15">
        <f t="shared" si="407"/>
        <v>0.64340633141139714</v>
      </c>
      <c r="EW164" s="15">
        <f t="shared" si="408"/>
        <v>1.1583881575745976</v>
      </c>
      <c r="EX164" s="58">
        <f t="shared" si="498"/>
        <v>0.55543241460491466</v>
      </c>
      <c r="EY164" s="58">
        <v>100</v>
      </c>
      <c r="EZ164" s="58">
        <f t="shared" si="499"/>
        <v>1.0937857067991494</v>
      </c>
      <c r="FA164" s="58">
        <f t="shared" si="500"/>
        <v>2.1159961249550885</v>
      </c>
      <c r="FB164" s="58">
        <f t="shared" si="501"/>
        <v>8.5591626243428212E-2</v>
      </c>
      <c r="FC164" s="58">
        <f t="shared" si="502"/>
        <v>55.477244258178999</v>
      </c>
      <c r="FD164" s="58">
        <f t="shared" si="503"/>
        <v>1.4578726708271508</v>
      </c>
      <c r="FE164" s="58">
        <f t="shared" si="504"/>
        <v>2.6565302828932076</v>
      </c>
      <c r="FF164" s="58">
        <f t="shared" si="505"/>
        <v>7.638908826782477E-2</v>
      </c>
      <c r="FG164" s="58">
        <f t="shared" si="506"/>
        <v>49.512508343292474</v>
      </c>
      <c r="FH164" s="58">
        <f t="shared" si="507"/>
        <v>1.5469829254508229</v>
      </c>
      <c r="FI164" s="58">
        <f t="shared" si="508"/>
        <v>2.7883925615075973</v>
      </c>
      <c r="FJ164" s="58">
        <f t="shared" si="509"/>
        <v>7.4561005193745394E-2</v>
      </c>
      <c r="FK164" s="58">
        <f t="shared" si="510"/>
        <v>48.327614263391389</v>
      </c>
      <c r="FL164" s="58">
        <f t="shared" si="511"/>
        <v>1.5669194358172434</v>
      </c>
      <c r="FM164" s="58">
        <f t="shared" si="512"/>
        <v>2.8178650761502375</v>
      </c>
      <c r="FN164" s="58">
        <f t="shared" si="513"/>
        <v>7.4170057346835683E-2</v>
      </c>
      <c r="FO164" s="58">
        <f t="shared" si="409"/>
        <v>1.1844958158289658</v>
      </c>
      <c r="FP164" s="58">
        <f t="shared" si="514"/>
        <v>18.449581582896577</v>
      </c>
      <c r="FQ164" s="27">
        <f t="shared" si="410"/>
        <v>0.82925728501705742</v>
      </c>
      <c r="FR164" s="27">
        <f t="shared" si="411"/>
        <v>8.2124861163938318E-8</v>
      </c>
      <c r="FS164" s="27">
        <f t="shared" si="515"/>
        <v>0.82925736714191856</v>
      </c>
      <c r="FT164" s="91">
        <f t="shared" si="548"/>
        <v>0.55000000000000004</v>
      </c>
      <c r="FU164" s="27">
        <f t="shared" si="412"/>
        <v>6.5056551876878962E-2</v>
      </c>
      <c r="FV164" s="27">
        <f t="shared" si="413"/>
        <v>1.038953133473757</v>
      </c>
      <c r="FW164" s="27">
        <f t="shared" si="516"/>
        <v>3.8953133473756951</v>
      </c>
      <c r="FX164" s="54">
        <v>259</v>
      </c>
      <c r="FY164" s="55">
        <f t="shared" si="517"/>
        <v>1.0886888237512975</v>
      </c>
      <c r="FZ164" s="55">
        <f t="shared" si="518"/>
        <v>9.2634991863484992E-2</v>
      </c>
      <c r="GA164" s="55">
        <f t="shared" si="519"/>
        <v>24.123698193414004</v>
      </c>
      <c r="GB164" s="55">
        <f t="shared" si="520"/>
        <v>1.8851275006776693</v>
      </c>
      <c r="GC164" s="55">
        <f t="shared" si="521"/>
        <v>7.0397394471987146E-2</v>
      </c>
      <c r="GD164" s="55">
        <f t="shared" si="522"/>
        <v>18.332656630958763</v>
      </c>
      <c r="GE164" s="55">
        <f t="shared" si="523"/>
        <v>2.0087040906973175</v>
      </c>
      <c r="GF164" s="55">
        <f t="shared" si="524"/>
        <v>6.8197580636329386E-2</v>
      </c>
      <c r="GG164" s="55">
        <f t="shared" si="525"/>
        <v>17.759788387700219</v>
      </c>
      <c r="GH164" s="55">
        <f t="shared" si="526"/>
        <v>2.0235085320836323</v>
      </c>
      <c r="GI164" s="55">
        <f t="shared" si="527"/>
        <v>6.7947648273807573E-2</v>
      </c>
      <c r="GJ164" s="57">
        <f t="shared" si="414"/>
        <v>20.308453541889083</v>
      </c>
      <c r="GK164" s="57">
        <f t="shared" si="528"/>
        <v>72.717881102369702</v>
      </c>
      <c r="GL164" s="57">
        <f t="shared" si="415"/>
        <v>9.3730886316031076E-2</v>
      </c>
      <c r="GM164" s="57">
        <f t="shared" si="416"/>
        <v>1.4968822544670162</v>
      </c>
      <c r="GN164" s="57">
        <f t="shared" si="529"/>
        <v>49.688225446701615</v>
      </c>
      <c r="GO164" s="58">
        <f t="shared" si="417"/>
        <v>2.1551331796942224</v>
      </c>
      <c r="GP164" s="15">
        <f t="shared" si="418"/>
        <v>0.81230154358389528</v>
      </c>
      <c r="GQ164" s="92">
        <f t="shared" si="419"/>
        <v>1.0125348304090855</v>
      </c>
      <c r="GR164" s="92">
        <f t="shared" si="530"/>
        <v>0.80224553189514303</v>
      </c>
      <c r="GS164" s="58">
        <v>100</v>
      </c>
      <c r="GT164" s="92">
        <f t="shared" si="531"/>
        <v>1.0937857067991494</v>
      </c>
      <c r="GU164" s="92">
        <f t="shared" si="532"/>
        <v>1.3135725327251222</v>
      </c>
      <c r="GV164" s="92">
        <f t="shared" si="533"/>
        <v>0.11884998403985618</v>
      </c>
      <c r="GW164" s="92">
        <f t="shared" si="420"/>
        <v>92.205668249939947</v>
      </c>
      <c r="GX164" s="92">
        <f t="shared" si="534"/>
        <v>1.1358002628704083</v>
      </c>
      <c r="GY164" s="92">
        <f t="shared" si="535"/>
        <v>1.3603324557139866</v>
      </c>
      <c r="GZ164" s="92">
        <f t="shared" si="536"/>
        <v>0.11678945374083806</v>
      </c>
      <c r="HA164" s="92">
        <f t="shared" si="537"/>
        <v>90.607076759119892</v>
      </c>
      <c r="HB164" s="92">
        <f t="shared" si="538"/>
        <v>1.1451506976901278</v>
      </c>
      <c r="HC164" s="92">
        <f t="shared" si="539"/>
        <v>1.3707371395315104</v>
      </c>
      <c r="HD164" s="92">
        <f t="shared" si="540"/>
        <v>0.11634535981735261</v>
      </c>
      <c r="HE164" s="92">
        <f t="shared" si="541"/>
        <v>90.262541778223465</v>
      </c>
      <c r="HF164" s="92">
        <f t="shared" si="542"/>
        <v>1.1472018264164474</v>
      </c>
      <c r="HG164" s="92">
        <f t="shared" si="543"/>
        <v>1.3730194395020712</v>
      </c>
      <c r="HH164" s="92">
        <f t="shared" si="544"/>
        <v>0.11624862213041011</v>
      </c>
      <c r="HI164" s="92">
        <f t="shared" si="421"/>
        <v>1.8564904954226493</v>
      </c>
      <c r="HJ164" s="92">
        <f t="shared" si="545"/>
        <v>85.649049542264933</v>
      </c>
      <c r="HK164" s="27">
        <f t="shared" si="422"/>
        <v>0.72530822268213091</v>
      </c>
      <c r="HL164" s="27">
        <f t="shared" si="423"/>
        <v>2.0422350588935918E-6</v>
      </c>
      <c r="HM164" s="27">
        <f t="shared" si="546"/>
        <v>0.72531026491718975</v>
      </c>
      <c r="HN164" s="27">
        <f t="shared" si="549"/>
        <v>0.55000000000000004</v>
      </c>
      <c r="HO164" s="27">
        <f t="shared" si="424"/>
        <v>8.4167878916021455E-2</v>
      </c>
      <c r="HP164" s="27">
        <f t="shared" si="425"/>
        <v>1.3441610262888626</v>
      </c>
      <c r="HQ164" s="27">
        <f t="shared" si="547"/>
        <v>34.416102628886257</v>
      </c>
    </row>
    <row r="165" spans="1:225" x14ac:dyDescent="0.25">
      <c r="A165" s="6" t="s">
        <v>211</v>
      </c>
      <c r="B165" s="7">
        <v>11.590299999999999</v>
      </c>
      <c r="C165" s="6" t="s">
        <v>171</v>
      </c>
      <c r="D165" s="6" t="s">
        <v>292</v>
      </c>
      <c r="E165" s="8">
        <v>6.7385444743935305E-2</v>
      </c>
      <c r="F165" s="5">
        <f t="shared" si="426"/>
        <v>4.5407981633379581E-3</v>
      </c>
      <c r="G165" s="59">
        <v>0.61</v>
      </c>
      <c r="H165" s="5">
        <v>2.7816770999492211</v>
      </c>
      <c r="I165" s="47">
        <f t="shared" si="371"/>
        <v>2.7816770999492211</v>
      </c>
      <c r="J165" s="60">
        <v>17.5</v>
      </c>
      <c r="K165" s="27">
        <v>0.99870000000000003</v>
      </c>
      <c r="L165" s="48">
        <v>1.0662E-3</v>
      </c>
      <c r="M165" s="49">
        <f t="shared" si="372"/>
        <v>1.0675878642234905E-6</v>
      </c>
      <c r="N165" s="49">
        <f t="shared" si="373"/>
        <v>1.7852979873327537</v>
      </c>
      <c r="O165" s="14">
        <v>1.3895205009499998</v>
      </c>
      <c r="P165" s="14">
        <v>1.1470019807301999</v>
      </c>
      <c r="Q165" s="14">
        <v>0.60017003885909992</v>
      </c>
      <c r="R165" s="13">
        <f t="shared" si="374"/>
        <v>-0.47458712018130378</v>
      </c>
      <c r="S165" s="13">
        <f t="shared" si="374"/>
        <v>-0.19786788271133982</v>
      </c>
      <c r="T165" s="13">
        <f t="shared" si="374"/>
        <v>0.73655679505861227</v>
      </c>
      <c r="U165" s="13">
        <f t="shared" si="375"/>
        <v>0.74818356811198039</v>
      </c>
      <c r="V165" s="13">
        <f t="shared" si="376"/>
        <v>0.41853581366004883</v>
      </c>
      <c r="W165" s="13">
        <f t="shared" si="377"/>
        <v>0.98529847950343752</v>
      </c>
      <c r="X165" s="13">
        <f t="shared" si="427"/>
        <v>2.1367264055322837E-2</v>
      </c>
      <c r="Y165" s="13">
        <f t="shared" si="428"/>
        <v>1.2624510948368928</v>
      </c>
      <c r="Z165" s="13">
        <f t="shared" si="429"/>
        <v>-0.33622750144632174</v>
      </c>
      <c r="AA165" s="13">
        <f t="shared" si="430"/>
        <v>18.600829897802925</v>
      </c>
      <c r="AB165" s="18">
        <f t="shared" si="431"/>
        <v>0</v>
      </c>
      <c r="AC165" s="62">
        <v>0.2192921673083966</v>
      </c>
      <c r="AD165" s="17">
        <v>0.2192921673083966</v>
      </c>
      <c r="AE165" s="50">
        <f t="shared" si="378"/>
        <v>0.50084352106485119</v>
      </c>
      <c r="AF165" s="17">
        <v>0.30356722005524178</v>
      </c>
      <c r="AG165" s="65">
        <v>2.8278612969831505</v>
      </c>
      <c r="AH165" s="15">
        <f t="shared" si="379"/>
        <v>3.4028054758390485</v>
      </c>
      <c r="AI165" s="65">
        <v>0.97064888163420315</v>
      </c>
      <c r="AJ165" s="15">
        <f t="shared" si="380"/>
        <v>1.2517540579423179</v>
      </c>
      <c r="AK165" s="65">
        <v>4.2324228968199993</v>
      </c>
      <c r="AL165" s="92">
        <f t="shared" si="381"/>
        <v>9.1413931522819885E-3</v>
      </c>
      <c r="AM165" s="92">
        <f t="shared" si="382"/>
        <v>3.9934710621390983</v>
      </c>
      <c r="AN165" s="47">
        <v>1.3843048923326424</v>
      </c>
      <c r="AO165" s="47">
        <f t="shared" si="383"/>
        <v>2.2839097593508719</v>
      </c>
      <c r="AP165" s="5">
        <f t="shared" si="384"/>
        <v>1.2896054192478341</v>
      </c>
      <c r="AQ165" s="5">
        <f t="shared" si="385"/>
        <v>0.94354254276895733</v>
      </c>
      <c r="AR165" s="8">
        <v>5.9875930231399997E-2</v>
      </c>
      <c r="AS165" s="51">
        <f t="shared" si="386"/>
        <v>0.52325109192664343</v>
      </c>
      <c r="AT165" s="51">
        <f t="shared" si="387"/>
        <v>0.82546603662630913</v>
      </c>
      <c r="AU165" s="51">
        <f t="shared" si="388"/>
        <v>0.43192600501307488</v>
      </c>
      <c r="AV165" s="51">
        <f t="shared" si="389"/>
        <v>0.47540062447855946</v>
      </c>
      <c r="AW165" s="52">
        <f t="shared" si="390"/>
        <v>1.7427636043774246</v>
      </c>
      <c r="AX165" s="52">
        <f t="shared" si="391"/>
        <v>0.24123848161539277</v>
      </c>
      <c r="AY165" s="9">
        <f t="shared" si="392"/>
        <v>0.49878904540798691</v>
      </c>
      <c r="AZ165" s="9">
        <f t="shared" si="393"/>
        <v>0.65686565300229161</v>
      </c>
      <c r="BA165" s="95">
        <f t="shared" si="432"/>
        <v>0.84163406322459511</v>
      </c>
      <c r="BB165" s="9">
        <f t="shared" si="394"/>
        <v>0.40011335923939989</v>
      </c>
      <c r="BC165" s="9">
        <f t="shared" si="395"/>
        <v>0.22592326788569733</v>
      </c>
      <c r="BD165" s="53">
        <f t="shared" si="550"/>
        <v>31.483236916211268</v>
      </c>
      <c r="BE165" s="53">
        <f t="shared" si="550"/>
        <v>41.460928554831142</v>
      </c>
      <c r="BF165" s="53">
        <f t="shared" si="550"/>
        <v>53.123389242800663</v>
      </c>
      <c r="BG165" s="53">
        <f t="shared" si="550"/>
        <v>25.254892420445021</v>
      </c>
      <c r="BH165" s="53">
        <f t="shared" si="550"/>
        <v>14.26012827108528</v>
      </c>
      <c r="BI165" s="96">
        <f t="shared" si="551"/>
        <v>1.4980793775173897</v>
      </c>
      <c r="BJ165" s="96">
        <f t="shared" si="551"/>
        <v>1.6176390242827701</v>
      </c>
      <c r="BK165" s="96">
        <f t="shared" si="551"/>
        <v>1.7252857749911925</v>
      </c>
      <c r="BL165" s="96">
        <f t="shared" si="551"/>
        <v>1.4023455228659252</v>
      </c>
      <c r="BM165" s="96">
        <f t="shared" si="551"/>
        <v>1.1541234320497862</v>
      </c>
      <c r="BN165" s="99">
        <f t="shared" si="433"/>
        <v>3.8476399652602122</v>
      </c>
      <c r="BO165" s="99">
        <f t="shared" si="434"/>
        <v>5.067036979994378</v>
      </c>
      <c r="BP165" s="99">
        <f t="shared" si="435"/>
        <v>6.4923335578440904</v>
      </c>
      <c r="BQ165" s="99">
        <f t="shared" si="436"/>
        <v>3.0864594277221875</v>
      </c>
      <c r="BR165" s="99">
        <f t="shared" si="437"/>
        <v>1.7427636043774246</v>
      </c>
      <c r="BS165" s="105">
        <f t="shared" si="370"/>
        <v>0.58519442708299618</v>
      </c>
      <c r="BT165" s="105">
        <f t="shared" si="370"/>
        <v>0.70475407384837663</v>
      </c>
      <c r="BU165" s="105">
        <f t="shared" si="370"/>
        <v>0.81240082455679907</v>
      </c>
      <c r="BV165" s="105">
        <f t="shared" si="370"/>
        <v>0.48946057243153157</v>
      </c>
      <c r="BW165" s="105">
        <f t="shared" si="370"/>
        <v>0.24123848161539277</v>
      </c>
      <c r="BX165" s="88">
        <v>100</v>
      </c>
      <c r="BY165" s="89">
        <f t="shared" si="438"/>
        <v>1.1000185275062209</v>
      </c>
      <c r="BZ165" s="89">
        <f t="shared" si="396"/>
        <v>8.481747508049764E-2</v>
      </c>
      <c r="CA165" s="89">
        <f t="shared" si="397"/>
        <v>17.949099822277738</v>
      </c>
      <c r="CB165" s="89">
        <f t="shared" si="439"/>
        <v>1.6112084025627307</v>
      </c>
      <c r="CC165" s="89">
        <f t="shared" si="398"/>
        <v>7.0082483076117766E-2</v>
      </c>
      <c r="CD165" s="89">
        <f t="shared" si="399"/>
        <v>14.830876341608583</v>
      </c>
      <c r="CE165" s="89">
        <f t="shared" si="440"/>
        <v>1.680996208828947</v>
      </c>
      <c r="CF165" s="89">
        <f t="shared" si="400"/>
        <v>6.8612299214079242E-2</v>
      </c>
      <c r="CG165" s="89">
        <f t="shared" si="401"/>
        <v>14.519755586460112</v>
      </c>
      <c r="CH165" s="89">
        <f t="shared" si="441"/>
        <v>1.6889338586400335</v>
      </c>
      <c r="CI165" s="89">
        <f t="shared" si="402"/>
        <v>6.8450877317401307E-2</v>
      </c>
      <c r="CJ165" s="89">
        <f t="shared" si="442"/>
        <v>1.5811019390235437</v>
      </c>
      <c r="CK165" s="89">
        <f t="shared" si="443"/>
        <v>-3.0887577409915545</v>
      </c>
      <c r="CL165" s="83">
        <v>260</v>
      </c>
      <c r="CM165" s="84">
        <f t="shared" si="444"/>
        <v>1.6924981991238734</v>
      </c>
      <c r="CN165" s="84">
        <f t="shared" si="445"/>
        <v>9.0998090174408755E-2</v>
      </c>
      <c r="CO165" s="84">
        <f t="shared" si="446"/>
        <v>51.156751726287638</v>
      </c>
      <c r="CP165" s="84">
        <f t="shared" si="447"/>
        <v>2.4727706060702626</v>
      </c>
      <c r="CQ165" s="84">
        <f t="shared" si="448"/>
        <v>7.5284309329590293E-2</v>
      </c>
      <c r="CR165" s="84">
        <f t="shared" si="449"/>
        <v>42.322874182056033</v>
      </c>
      <c r="CS165" s="84">
        <f t="shared" si="450"/>
        <v>2.5845365261345314</v>
      </c>
      <c r="CT165" s="84">
        <f t="shared" si="451"/>
        <v>7.3638519450459697E-2</v>
      </c>
      <c r="CU165" s="84">
        <f t="shared" si="452"/>
        <v>41.397654058436352</v>
      </c>
      <c r="CV165" s="84">
        <f t="shared" si="453"/>
        <v>2.5978929988374864</v>
      </c>
      <c r="CW165" s="84">
        <f t="shared" si="454"/>
        <v>7.3448977712010213E-2</v>
      </c>
      <c r="CX165" s="84">
        <f t="shared" si="455"/>
        <v>8.9982829246231688</v>
      </c>
      <c r="CY165" s="84">
        <f t="shared" si="456"/>
        <v>49.067434752032455</v>
      </c>
      <c r="CZ165" s="88">
        <v>260</v>
      </c>
      <c r="DA165" s="89">
        <f t="shared" si="457"/>
        <v>1.7405628094598526</v>
      </c>
      <c r="DB165" s="89">
        <f t="shared" si="458"/>
        <v>0.10018863570246372</v>
      </c>
      <c r="DC165" s="89">
        <f t="shared" si="459"/>
        <v>70.213884454992765</v>
      </c>
      <c r="DD165" s="89">
        <f t="shared" si="460"/>
        <v>2.8725918091653626</v>
      </c>
      <c r="DE165" s="89">
        <f t="shared" si="461"/>
        <v>7.7987743331954934E-2</v>
      </c>
      <c r="DF165" s="89">
        <f t="shared" si="462"/>
        <v>54.655124913342448</v>
      </c>
      <c r="DG165" s="89">
        <f t="shared" si="463"/>
        <v>3.1616126307563621</v>
      </c>
      <c r="DH165" s="89">
        <f t="shared" si="464"/>
        <v>7.4337676667347197E-2</v>
      </c>
      <c r="DI165" s="89">
        <f t="shared" si="465"/>
        <v>52.097096677456541</v>
      </c>
      <c r="DJ165" s="89">
        <f t="shared" si="466"/>
        <v>3.2201452777682795</v>
      </c>
      <c r="DK165" s="89">
        <f t="shared" si="467"/>
        <v>7.3658959519282738E-2</v>
      </c>
      <c r="DL165" s="89">
        <f t="shared" si="468"/>
        <v>9.3098959266155958</v>
      </c>
      <c r="DM165" s="89">
        <f t="shared" si="469"/>
        <v>84.77235063206561</v>
      </c>
      <c r="DN165" s="83">
        <v>260</v>
      </c>
      <c r="DO165" s="84">
        <f t="shared" si="470"/>
        <v>2.5768184431572854</v>
      </c>
      <c r="DP165" s="84">
        <f t="shared" si="471"/>
        <v>9.4493345627427852E-2</v>
      </c>
      <c r="DQ165" s="84">
        <f t="shared" si="472"/>
        <v>87.209824024757651</v>
      </c>
      <c r="DR165" s="84">
        <f t="shared" si="473"/>
        <v>3.7755852091123794</v>
      </c>
      <c r="DS165" s="84">
        <f t="shared" si="474"/>
        <v>7.8064035442673665E-2</v>
      </c>
      <c r="DT165" s="84">
        <f t="shared" si="475"/>
        <v>72.046880639200509</v>
      </c>
      <c r="DU165" s="84">
        <f t="shared" si="476"/>
        <v>4.036379304509218</v>
      </c>
      <c r="DV165" s="84">
        <f t="shared" si="477"/>
        <v>7.5500034589045278E-2</v>
      </c>
      <c r="DW165" s="84">
        <f t="shared" si="478"/>
        <v>69.680512280036851</v>
      </c>
      <c r="DX165" s="84">
        <f t="shared" si="479"/>
        <v>4.0837953114638141</v>
      </c>
      <c r="DY165" s="84">
        <f t="shared" si="480"/>
        <v>7.5060448121462772E-2</v>
      </c>
      <c r="DZ165" s="84">
        <f t="shared" si="481"/>
        <v>11.389705012250761</v>
      </c>
      <c r="EA165" s="84">
        <f t="shared" si="482"/>
        <v>134.32870076046183</v>
      </c>
      <c r="EB165" s="88">
        <v>260</v>
      </c>
      <c r="EC165" s="89">
        <f t="shared" si="483"/>
        <v>3.6303601332979993</v>
      </c>
      <c r="ED165" s="89">
        <f t="shared" si="484"/>
        <v>9.0113873214768561E-2</v>
      </c>
      <c r="EE165" s="89">
        <f t="shared" si="485"/>
        <v>106.56205611959065</v>
      </c>
      <c r="EF165" s="89">
        <f t="shared" si="486"/>
        <v>4.6209737233827832</v>
      </c>
      <c r="EG165" s="89">
        <f t="shared" si="487"/>
        <v>7.9872956812756621E-2</v>
      </c>
      <c r="EH165" s="89">
        <f t="shared" si="488"/>
        <v>94.451899609656252</v>
      </c>
      <c r="EI165" s="89">
        <f t="shared" si="489"/>
        <v>4.7742538446734617</v>
      </c>
      <c r="EJ165" s="89">
        <f t="shared" si="490"/>
        <v>7.8580313674657967E-2</v>
      </c>
      <c r="EK165" s="89">
        <f t="shared" si="491"/>
        <v>92.923314656966667</v>
      </c>
      <c r="EL165" s="89">
        <f t="shared" si="492"/>
        <v>4.7953716400907869</v>
      </c>
      <c r="EM165" s="89">
        <f t="shared" si="493"/>
        <v>7.8407097279251645E-2</v>
      </c>
      <c r="EN165" s="89">
        <f t="shared" si="494"/>
        <v>16.356132362409447</v>
      </c>
      <c r="EO165" s="89">
        <f t="shared" si="495"/>
        <v>175.15904211253363</v>
      </c>
      <c r="EP165" s="57">
        <f t="shared" si="403"/>
        <v>18.600829897802925</v>
      </c>
      <c r="EQ165" s="57">
        <f t="shared" si="496"/>
        <v>61.921351208145076</v>
      </c>
      <c r="ER165" s="57">
        <f t="shared" si="404"/>
        <v>8.8355967577521205E-2</v>
      </c>
      <c r="ES165" s="57">
        <f t="shared" si="405"/>
        <v>1.3112025588504148</v>
      </c>
      <c r="ET165" s="57">
        <f t="shared" si="497"/>
        <v>31.12025588504148</v>
      </c>
      <c r="EU165" s="58">
        <f t="shared" si="406"/>
        <v>1.7585964994802603</v>
      </c>
      <c r="EV165" s="15">
        <f t="shared" si="407"/>
        <v>0.62188216280493858</v>
      </c>
      <c r="EW165" s="15">
        <f t="shared" si="408"/>
        <v>1.211861654810318</v>
      </c>
      <c r="EX165" s="58">
        <f t="shared" si="498"/>
        <v>0.51316267029034457</v>
      </c>
      <c r="EY165" s="58">
        <v>100</v>
      </c>
      <c r="EZ165" s="58">
        <f t="shared" si="499"/>
        <v>1.0937857067991494</v>
      </c>
      <c r="FA165" s="58">
        <f t="shared" si="500"/>
        <v>2.3447273097157004</v>
      </c>
      <c r="FB165" s="58">
        <f t="shared" si="501"/>
        <v>8.6321134925105694E-2</v>
      </c>
      <c r="FC165" s="58">
        <f t="shared" si="502"/>
        <v>60.495306190761589</v>
      </c>
      <c r="FD165" s="58">
        <f t="shared" si="503"/>
        <v>1.3947101576938126</v>
      </c>
      <c r="FE165" s="58">
        <f t="shared" si="504"/>
        <v>2.8184925249505812</v>
      </c>
      <c r="FF165" s="58">
        <f t="shared" si="505"/>
        <v>7.8732649938897448E-2</v>
      </c>
      <c r="FG165" s="58">
        <f t="shared" si="506"/>
        <v>55.177168017961108</v>
      </c>
      <c r="FH165" s="58">
        <f t="shared" si="507"/>
        <v>1.4619590856871034</v>
      </c>
      <c r="FI165" s="58">
        <f t="shared" si="508"/>
        <v>2.9241786682524218</v>
      </c>
      <c r="FJ165" s="58">
        <f t="shared" si="509"/>
        <v>7.7296772464989519E-2</v>
      </c>
      <c r="FK165" s="58">
        <f t="shared" si="510"/>
        <v>54.170880884319473</v>
      </c>
      <c r="FL165" s="58">
        <f t="shared" si="511"/>
        <v>1.475944872025617</v>
      </c>
      <c r="FM165" s="58">
        <f t="shared" si="512"/>
        <v>2.9461445317576458</v>
      </c>
      <c r="FN165" s="58">
        <f t="shared" si="513"/>
        <v>7.7008078721203813E-2</v>
      </c>
      <c r="FO165" s="58">
        <f t="shared" si="409"/>
        <v>1.1427998882226647</v>
      </c>
      <c r="FP165" s="58">
        <f t="shared" si="514"/>
        <v>14.279988822266464</v>
      </c>
      <c r="FQ165" s="27">
        <f t="shared" si="410"/>
        <v>0.77949640225662697</v>
      </c>
      <c r="FR165" s="27">
        <f t="shared" si="411"/>
        <v>3.5949448459284033E-7</v>
      </c>
      <c r="FS165" s="27">
        <f t="shared" si="515"/>
        <v>0.7794967617511116</v>
      </c>
      <c r="FT165" s="91">
        <f t="shared" si="548"/>
        <v>0.55000000000000004</v>
      </c>
      <c r="FU165" s="27">
        <f t="shared" si="412"/>
        <v>7.4723899375038344E-2</v>
      </c>
      <c r="FV165" s="27">
        <f t="shared" si="413"/>
        <v>1.108902666725569</v>
      </c>
      <c r="FW165" s="27">
        <f t="shared" si="516"/>
        <v>10.890266672556903</v>
      </c>
      <c r="FX165" s="54">
        <v>260</v>
      </c>
      <c r="FY165" s="55">
        <f t="shared" si="517"/>
        <v>1.0877188744445048</v>
      </c>
      <c r="FZ165" s="55">
        <f t="shared" si="518"/>
        <v>0.11351102698941411</v>
      </c>
      <c r="GA165" s="55">
        <f t="shared" si="519"/>
        <v>42.541958223253971</v>
      </c>
      <c r="GB165" s="55">
        <f t="shared" si="520"/>
        <v>1.653310856743043</v>
      </c>
      <c r="GC165" s="55">
        <f t="shared" si="521"/>
        <v>9.2070208461034031E-2</v>
      </c>
      <c r="GD165" s="55">
        <f t="shared" si="522"/>
        <v>34.506312433600606</v>
      </c>
      <c r="GE165" s="55">
        <f t="shared" si="523"/>
        <v>1.7353379535037865</v>
      </c>
      <c r="GF165" s="55">
        <f t="shared" si="524"/>
        <v>8.9867850179063916E-2</v>
      </c>
      <c r="GG165" s="55">
        <f t="shared" si="525"/>
        <v>33.680906862801329</v>
      </c>
      <c r="GH165" s="55">
        <f t="shared" si="526"/>
        <v>1.7450831797067716</v>
      </c>
      <c r="GI165" s="55">
        <f t="shared" si="527"/>
        <v>8.9616570285237215E-2</v>
      </c>
      <c r="GJ165" s="57">
        <f t="shared" si="414"/>
        <v>24.495819203909932</v>
      </c>
      <c r="GK165" s="57">
        <f t="shared" si="528"/>
        <v>101.7045365471452</v>
      </c>
      <c r="GL165" s="57">
        <f t="shared" si="415"/>
        <v>0.1101986161685007</v>
      </c>
      <c r="GM165" s="57">
        <f t="shared" si="416"/>
        <v>1.6353474639405505</v>
      </c>
      <c r="GN165" s="57">
        <f t="shared" si="529"/>
        <v>63.534746394055055</v>
      </c>
      <c r="GO165" s="58">
        <f t="shared" si="417"/>
        <v>3.0498992832137262</v>
      </c>
      <c r="GP165" s="15">
        <f t="shared" si="418"/>
        <v>0.89628963655693417</v>
      </c>
      <c r="GQ165" s="92">
        <f t="shared" si="419"/>
        <v>1.0068994549305617</v>
      </c>
      <c r="GR165" s="92">
        <f t="shared" si="530"/>
        <v>0.89014809986042209</v>
      </c>
      <c r="GS165" s="58">
        <v>100</v>
      </c>
      <c r="GT165" s="92">
        <f t="shared" si="531"/>
        <v>1.0937857067991494</v>
      </c>
      <c r="GU165" s="92">
        <f t="shared" si="532"/>
        <v>1.1478869602598858</v>
      </c>
      <c r="GV165" s="92">
        <f t="shared" si="533"/>
        <v>0.14157728339519426</v>
      </c>
      <c r="GW165" s="92">
        <f t="shared" si="420"/>
        <v>130.66454456465226</v>
      </c>
      <c r="GX165" s="92">
        <f t="shared" si="534"/>
        <v>0.96980416434057282</v>
      </c>
      <c r="GY165" s="92">
        <f t="shared" si="535"/>
        <v>1.0214727635073713</v>
      </c>
      <c r="GZ165" s="92">
        <f t="shared" si="536"/>
        <v>0.1500823911651307</v>
      </c>
      <c r="HA165" s="92">
        <f t="shared" si="537"/>
        <v>138.51408092091879</v>
      </c>
      <c r="HB165" s="92">
        <f t="shared" si="538"/>
        <v>0.94541591498158251</v>
      </c>
      <c r="HC165" s="92">
        <f t="shared" si="539"/>
        <v>0.99660809279362816</v>
      </c>
      <c r="HD165" s="92">
        <f t="shared" si="540"/>
        <v>0.15194308196478612</v>
      </c>
      <c r="HE165" s="92">
        <f t="shared" si="541"/>
        <v>140.23135017543584</v>
      </c>
      <c r="HF165" s="92">
        <f t="shared" si="542"/>
        <v>0.94037618087944363</v>
      </c>
      <c r="HG165" s="92">
        <f t="shared" si="543"/>
        <v>0.99147003400508826</v>
      </c>
      <c r="HH165" s="92">
        <f t="shared" si="544"/>
        <v>0.15233627774212072</v>
      </c>
      <c r="HI165" s="92">
        <f t="shared" si="421"/>
        <v>2.2606703616930717</v>
      </c>
      <c r="HJ165" s="92">
        <f t="shared" si="545"/>
        <v>126.06703616930717</v>
      </c>
      <c r="HK165" s="27">
        <f t="shared" si="422"/>
        <v>0.6541014852868724</v>
      </c>
      <c r="HL165" s="27">
        <f t="shared" si="423"/>
        <v>2.5559595664320519E-5</v>
      </c>
      <c r="HM165" s="27">
        <f t="shared" si="546"/>
        <v>0.6541270448825367</v>
      </c>
      <c r="HN165" s="27">
        <f t="shared" si="549"/>
        <v>0.55000000000000004</v>
      </c>
      <c r="HO165" s="27">
        <f t="shared" si="424"/>
        <v>0.10855421154658941</v>
      </c>
      <c r="HP165" s="27">
        <f t="shared" si="425"/>
        <v>1.6109444993513871</v>
      </c>
      <c r="HQ165" s="27">
        <f t="shared" si="547"/>
        <v>61.094449935138705</v>
      </c>
    </row>
    <row r="166" spans="1:225" x14ac:dyDescent="0.25">
      <c r="A166" s="6" t="s">
        <v>211</v>
      </c>
      <c r="B166" s="7">
        <v>11.590299999999999</v>
      </c>
      <c r="C166" s="6" t="s">
        <v>172</v>
      </c>
      <c r="D166" s="6" t="s">
        <v>282</v>
      </c>
      <c r="E166" s="8">
        <v>8.7183958151700089E-2</v>
      </c>
      <c r="F166" s="5">
        <f t="shared" si="426"/>
        <v>7.6010425589973923E-3</v>
      </c>
      <c r="G166" s="59">
        <v>1.01</v>
      </c>
      <c r="H166" s="5">
        <v>2.6565362562999733</v>
      </c>
      <c r="I166" s="47">
        <f t="shared" si="371"/>
        <v>2.6565013668491537</v>
      </c>
      <c r="J166" s="60">
        <v>17.5</v>
      </c>
      <c r="K166" s="27">
        <v>0.99870000000000003</v>
      </c>
      <c r="L166" s="48">
        <v>1.0662E-3</v>
      </c>
      <c r="M166" s="49">
        <f t="shared" si="372"/>
        <v>1.0675878642234905E-6</v>
      </c>
      <c r="N166" s="49">
        <f t="shared" si="373"/>
        <v>1.6599593139572981</v>
      </c>
      <c r="O166" s="14">
        <v>1.7094407135729999</v>
      </c>
      <c r="P166" s="14">
        <v>1.0704929384621</v>
      </c>
      <c r="Q166" s="14">
        <v>0.95783122380859997</v>
      </c>
      <c r="R166" s="13">
        <f t="shared" si="374"/>
        <v>-0.77352438842359605</v>
      </c>
      <c r="S166" s="13">
        <f t="shared" si="374"/>
        <v>-9.8275278974883612E-2</v>
      </c>
      <c r="T166" s="13">
        <f t="shared" si="374"/>
        <v>6.2156628931745408E-2</v>
      </c>
      <c r="U166" s="13">
        <f t="shared" si="375"/>
        <v>0.89881859357126759</v>
      </c>
      <c r="V166" s="13">
        <f t="shared" si="376"/>
        <v>0.15389812549237292</v>
      </c>
      <c r="W166" s="13">
        <f t="shared" si="377"/>
        <v>1.2057083820353685</v>
      </c>
      <c r="X166" s="13">
        <f t="shared" si="427"/>
        <v>-0.26988101282224469</v>
      </c>
      <c r="Y166" s="13">
        <f t="shared" si="428"/>
        <v>1.3527543060731722</v>
      </c>
      <c r="Z166" s="13">
        <f t="shared" si="429"/>
        <v>-0.43589983369923985</v>
      </c>
      <c r="AA166" s="13">
        <f t="shared" si="430"/>
        <v>21.810139633213854</v>
      </c>
      <c r="AB166" s="18">
        <f t="shared" si="431"/>
        <v>2.1045173000056039E-5</v>
      </c>
      <c r="AC166" s="62">
        <v>0.38019432168666473</v>
      </c>
      <c r="AD166" s="17">
        <v>0.38020232311032959</v>
      </c>
      <c r="AE166" s="50">
        <f t="shared" si="378"/>
        <v>0.91775226005369659</v>
      </c>
      <c r="AF166" s="17">
        <v>0.55405558482994932</v>
      </c>
      <c r="AG166" s="65">
        <v>4.3184994778885075</v>
      </c>
      <c r="AH166" s="15">
        <f t="shared" si="379"/>
        <v>4.780824443997564</v>
      </c>
      <c r="AI166" s="65">
        <v>1.0848046209385034</v>
      </c>
      <c r="AJ166" s="15">
        <f t="shared" si="380"/>
        <v>1.4372348236954444</v>
      </c>
      <c r="AK166" s="65">
        <v>6.2459173977339999</v>
      </c>
      <c r="AL166" s="92">
        <f t="shared" si="381"/>
        <v>5.2827719444067854E-2</v>
      </c>
      <c r="AM166" s="92">
        <f t="shared" si="382"/>
        <v>4.4245733780117522</v>
      </c>
      <c r="AN166" s="47">
        <v>1.4572651221522648</v>
      </c>
      <c r="AO166" s="47">
        <f t="shared" si="383"/>
        <v>2.4138523209059333</v>
      </c>
      <c r="AP166" s="5">
        <f t="shared" si="384"/>
        <v>1.3248789652573945</v>
      </c>
      <c r="AQ166" s="5">
        <f t="shared" si="385"/>
        <v>0.70839447534432243</v>
      </c>
      <c r="AR166" s="8">
        <v>8.3695802500139985E-2</v>
      </c>
      <c r="AS166" s="51">
        <f t="shared" si="386"/>
        <v>0.8947571622328</v>
      </c>
      <c r="AT166" s="51">
        <f t="shared" si="387"/>
        <v>0.62622408016982434</v>
      </c>
      <c r="AU166" s="51">
        <f t="shared" si="388"/>
        <v>0.56031848089459746</v>
      </c>
      <c r="AV166" s="51">
        <f t="shared" si="389"/>
        <v>0.70806000728175811</v>
      </c>
      <c r="AW166" s="52">
        <f t="shared" si="390"/>
        <v>1.5017115533937824</v>
      </c>
      <c r="AX166" s="52">
        <f t="shared" si="391"/>
        <v>0.17658652201598654</v>
      </c>
      <c r="AY166" s="9">
        <f t="shared" si="392"/>
        <v>0.59921239571417839</v>
      </c>
      <c r="AZ166" s="9">
        <f t="shared" si="393"/>
        <v>0.80380558802357893</v>
      </c>
      <c r="BA166" s="95">
        <f t="shared" si="432"/>
        <v>0.9018362040487814</v>
      </c>
      <c r="BB166" s="9">
        <f t="shared" si="394"/>
        <v>0.63855414920573328</v>
      </c>
      <c r="BC166" s="9">
        <f t="shared" si="395"/>
        <v>0.35047999959790266</v>
      </c>
      <c r="BD166" s="53">
        <f t="shared" si="550"/>
        <v>48.934340846898685</v>
      </c>
      <c r="BE166" s="53">
        <f t="shared" si="550"/>
        <v>65.642327996414878</v>
      </c>
      <c r="BF166" s="53">
        <f t="shared" si="550"/>
        <v>73.64794272054165</v>
      </c>
      <c r="BG166" s="53">
        <f t="shared" si="550"/>
        <v>52.147162858993234</v>
      </c>
      <c r="BH166" s="53">
        <f t="shared" si="550"/>
        <v>28.621750623005134</v>
      </c>
      <c r="BI166" s="96">
        <f t="shared" si="551"/>
        <v>1.6896137426807718</v>
      </c>
      <c r="BJ166" s="96">
        <f t="shared" si="551"/>
        <v>1.8171839748501071</v>
      </c>
      <c r="BK166" s="96">
        <f t="shared" si="551"/>
        <v>1.867160619778848</v>
      </c>
      <c r="BL166" s="96">
        <f t="shared" si="551"/>
        <v>1.7172306849926249</v>
      </c>
      <c r="BM166" s="96">
        <f t="shared" si="551"/>
        <v>1.4566961934579803</v>
      </c>
      <c r="BN166" s="99">
        <f t="shared" si="433"/>
        <v>2.5674622763442088</v>
      </c>
      <c r="BO166" s="99">
        <f t="shared" si="434"/>
        <v>3.4440885060555524</v>
      </c>
      <c r="BP166" s="99">
        <f t="shared" si="435"/>
        <v>3.8641230553600807</v>
      </c>
      <c r="BQ166" s="99">
        <f t="shared" si="436"/>
        <v>2.7360309987158682</v>
      </c>
      <c r="BR166" s="99">
        <f t="shared" si="437"/>
        <v>1.5017115533937824</v>
      </c>
      <c r="BS166" s="105">
        <f t="shared" si="370"/>
        <v>0.40950407123877808</v>
      </c>
      <c r="BT166" s="105">
        <f t="shared" si="370"/>
        <v>0.53707430340811313</v>
      </c>
      <c r="BU166" s="105">
        <f t="shared" si="370"/>
        <v>0.58705094833685423</v>
      </c>
      <c r="BV166" s="105">
        <f t="shared" si="370"/>
        <v>0.43712101355063093</v>
      </c>
      <c r="BW166" s="105">
        <f t="shared" si="370"/>
        <v>0.17658652201598654</v>
      </c>
      <c r="BX166" s="88">
        <v>100</v>
      </c>
      <c r="BY166" s="89">
        <f t="shared" si="438"/>
        <v>1.1000185275062209</v>
      </c>
      <c r="BZ166" s="89">
        <f t="shared" si="396"/>
        <v>0.10186613842829678</v>
      </c>
      <c r="CA166" s="89">
        <f t="shared" si="397"/>
        <v>33.441785310436451</v>
      </c>
      <c r="CB166" s="89">
        <f t="shared" si="439"/>
        <v>1.4031460667960907</v>
      </c>
      <c r="CC166" s="89">
        <f t="shared" si="398"/>
        <v>9.0194156524957797E-2</v>
      </c>
      <c r="CD166" s="89">
        <f t="shared" si="399"/>
        <v>29.609973100989492</v>
      </c>
      <c r="CE166" s="89">
        <f t="shared" si="440"/>
        <v>1.4416056426975117</v>
      </c>
      <c r="CF166" s="89">
        <f t="shared" si="400"/>
        <v>8.8982910409373367E-2</v>
      </c>
      <c r="CG166" s="89">
        <f t="shared" si="401"/>
        <v>29.212331321488971</v>
      </c>
      <c r="CH166" s="89">
        <f t="shared" si="441"/>
        <v>1.4459430442785917</v>
      </c>
      <c r="CI166" s="89">
        <f t="shared" si="402"/>
        <v>8.8849348963026153E-2</v>
      </c>
      <c r="CJ166" s="89">
        <f t="shared" si="442"/>
        <v>1.9102032605909924</v>
      </c>
      <c r="CK166" s="89">
        <f t="shared" si="443"/>
        <v>-3.71366318579337</v>
      </c>
      <c r="CL166" s="83">
        <v>261</v>
      </c>
      <c r="CM166" s="84">
        <f t="shared" si="444"/>
        <v>1.6909837482479169</v>
      </c>
      <c r="CN166" s="84">
        <f t="shared" si="445"/>
        <v>0.11089893411580436</v>
      </c>
      <c r="CO166" s="84">
        <f t="shared" si="446"/>
        <v>99.49762950937162</v>
      </c>
      <c r="CP166" s="84">
        <f t="shared" si="447"/>
        <v>2.117434917074013</v>
      </c>
      <c r="CQ166" s="84">
        <f t="shared" si="448"/>
        <v>9.9104198525475667E-2</v>
      </c>
      <c r="CR166" s="84">
        <f t="shared" si="449"/>
        <v>88.915487838811771</v>
      </c>
      <c r="CS166" s="84">
        <f t="shared" si="450"/>
        <v>2.1736943007028309</v>
      </c>
      <c r="CT166" s="84">
        <f t="shared" si="451"/>
        <v>9.781328744706845E-2</v>
      </c>
      <c r="CU166" s="84">
        <f t="shared" si="452"/>
        <v>87.757292827895071</v>
      </c>
      <c r="CV166" s="84">
        <f t="shared" si="453"/>
        <v>2.1803507003351394</v>
      </c>
      <c r="CW166" s="84">
        <f t="shared" si="454"/>
        <v>9.7663866068471397E-2</v>
      </c>
      <c r="CX166" s="84">
        <f t="shared" si="455"/>
        <v>12.020454380536695</v>
      </c>
      <c r="CY166" s="84">
        <f t="shared" si="456"/>
        <v>45.191045204897783</v>
      </c>
      <c r="CZ166" s="88">
        <v>261</v>
      </c>
      <c r="DA166" s="89">
        <f t="shared" si="457"/>
        <v>1.7380076265400413</v>
      </c>
      <c r="DB166" s="89">
        <f t="shared" si="458"/>
        <v>0.10596508206319832</v>
      </c>
      <c r="DC166" s="89">
        <f t="shared" si="459"/>
        <v>89.213627486280117</v>
      </c>
      <c r="DD166" s="89">
        <f t="shared" si="460"/>
        <v>2.6210178603377052</v>
      </c>
      <c r="DE166" s="89">
        <f t="shared" si="461"/>
        <v>8.6288640682443143E-2</v>
      </c>
      <c r="DF166" s="89">
        <f t="shared" si="462"/>
        <v>72.647729763940006</v>
      </c>
      <c r="DG166" s="89">
        <f t="shared" si="463"/>
        <v>2.8353738036543583</v>
      </c>
      <c r="DH166" s="89">
        <f t="shared" si="464"/>
        <v>8.2962810573342011E-2</v>
      </c>
      <c r="DI166" s="89">
        <f t="shared" si="465"/>
        <v>69.847662395907932</v>
      </c>
      <c r="DJ166" s="89">
        <f t="shared" si="466"/>
        <v>2.878346521236633</v>
      </c>
      <c r="DK166" s="89">
        <f t="shared" si="467"/>
        <v>8.2341178633420456E-2</v>
      </c>
      <c r="DL166" s="89">
        <f t="shared" si="468"/>
        <v>-5.5546681074667426</v>
      </c>
      <c r="DM166" s="89">
        <f t="shared" si="469"/>
        <v>91.671064575066637</v>
      </c>
      <c r="DN166" s="83">
        <v>261</v>
      </c>
      <c r="DO166" s="84">
        <f t="shared" si="470"/>
        <v>2.57336159114345</v>
      </c>
      <c r="DP166" s="84">
        <f t="shared" si="471"/>
        <v>0.10086101319016748</v>
      </c>
      <c r="DQ166" s="84">
        <f t="shared" si="472"/>
        <v>113.91003316848024</v>
      </c>
      <c r="DR166" s="84">
        <f t="shared" si="473"/>
        <v>3.4389057729206014</v>
      </c>
      <c r="DS166" s="84">
        <f t="shared" si="474"/>
        <v>8.7249630359937366E-2</v>
      </c>
      <c r="DT166" s="84">
        <f t="shared" si="475"/>
        <v>98.537660627099271</v>
      </c>
      <c r="DU166" s="84">
        <f t="shared" si="476"/>
        <v>3.6177395193886683</v>
      </c>
      <c r="DV166" s="84">
        <f t="shared" si="477"/>
        <v>8.5065818824172357E-2</v>
      </c>
      <c r="DW166" s="84">
        <f t="shared" si="478"/>
        <v>96.071315737189394</v>
      </c>
      <c r="DX166" s="84">
        <f t="shared" si="479"/>
        <v>3.6499504575258159</v>
      </c>
      <c r="DY166" s="84">
        <f t="shared" si="480"/>
        <v>8.4689632634661602E-2</v>
      </c>
      <c r="DZ166" s="84">
        <f t="shared" si="481"/>
        <v>-2.860991368043142</v>
      </c>
      <c r="EA166" s="84">
        <f t="shared" si="482"/>
        <v>143.052698720812</v>
      </c>
      <c r="EB166" s="88">
        <v>261</v>
      </c>
      <c r="EC166" s="89">
        <f t="shared" si="483"/>
        <v>3.6265923638456061</v>
      </c>
      <c r="ED166" s="89">
        <f t="shared" si="484"/>
        <v>8.9993819590470342E-2</v>
      </c>
      <c r="EE166" s="89">
        <f t="shared" si="485"/>
        <v>114.03232562926156</v>
      </c>
      <c r="EF166" s="89">
        <f t="shared" si="486"/>
        <v>4.5370538193049557</v>
      </c>
      <c r="EG166" s="89">
        <f t="shared" si="487"/>
        <v>8.0459085262879426E-2</v>
      </c>
      <c r="EH166" s="89">
        <f t="shared" si="488"/>
        <v>101.95074119846272</v>
      </c>
      <c r="EI166" s="89">
        <f t="shared" si="489"/>
        <v>4.6766018828606217</v>
      </c>
      <c r="EJ166" s="89">
        <f t="shared" si="490"/>
        <v>7.9249559365090094E-2</v>
      </c>
      <c r="EK166" s="89">
        <f t="shared" si="491"/>
        <v>100.41813538551484</v>
      </c>
      <c r="EL166" s="89">
        <f t="shared" si="492"/>
        <v>4.695802391166823</v>
      </c>
      <c r="EM166" s="89">
        <f t="shared" si="493"/>
        <v>7.9087372978037487E-2</v>
      </c>
      <c r="EN166" s="89">
        <f t="shared" si="494"/>
        <v>-9.2867831941910062</v>
      </c>
      <c r="EO166" s="89">
        <f t="shared" si="495"/>
        <v>212.69669468511299</v>
      </c>
      <c r="EP166" s="57">
        <f t="shared" si="403"/>
        <v>21.810139633213854</v>
      </c>
      <c r="EQ166" s="57">
        <f t="shared" si="496"/>
        <v>82.715753779100751</v>
      </c>
      <c r="ER166" s="57">
        <f t="shared" si="404"/>
        <v>9.8247116321659014E-2</v>
      </c>
      <c r="ES166" s="57">
        <f t="shared" si="405"/>
        <v>1.126894424209429</v>
      </c>
      <c r="ET166" s="57">
        <f t="shared" si="497"/>
        <v>12.689442420942898</v>
      </c>
      <c r="EU166" s="58">
        <f t="shared" si="406"/>
        <v>2.5380137382317063</v>
      </c>
      <c r="EV166" s="15">
        <f t="shared" si="407"/>
        <v>0.58770731621638306</v>
      </c>
      <c r="EW166" s="15">
        <f t="shared" si="408"/>
        <v>1.6916695852133676</v>
      </c>
      <c r="EX166" s="58">
        <f t="shared" si="498"/>
        <v>0.34741259247872358</v>
      </c>
      <c r="EY166" s="58">
        <v>100</v>
      </c>
      <c r="EZ166" s="58">
        <f t="shared" si="499"/>
        <v>1.0937857067991494</v>
      </c>
      <c r="FA166" s="58">
        <f t="shared" si="500"/>
        <v>3.8884364733453305</v>
      </c>
      <c r="FB166" s="58">
        <f t="shared" si="501"/>
        <v>7.084368015733053E-2</v>
      </c>
      <c r="FC166" s="58">
        <f t="shared" si="502"/>
        <v>59.644380660639086</v>
      </c>
      <c r="FD166" s="58">
        <f t="shared" si="503"/>
        <v>1.4047811031066175</v>
      </c>
      <c r="FE166" s="58">
        <f t="shared" si="504"/>
        <v>4.5230567532543198</v>
      </c>
      <c r="FF166" s="58">
        <f t="shared" si="505"/>
        <v>6.5685967208071308E-2</v>
      </c>
      <c r="FG166" s="58">
        <f t="shared" si="506"/>
        <v>55.302023038890205</v>
      </c>
      <c r="FH166" s="58">
        <f t="shared" si="507"/>
        <v>1.4602542115048507</v>
      </c>
      <c r="FI166" s="58">
        <f t="shared" si="508"/>
        <v>4.6371820423546168</v>
      </c>
      <c r="FJ166" s="58">
        <f t="shared" si="509"/>
        <v>6.4872635977859375E-2</v>
      </c>
      <c r="FK166" s="58">
        <f t="shared" si="510"/>
        <v>54.617267004333364</v>
      </c>
      <c r="FL166" s="58">
        <f t="shared" si="511"/>
        <v>1.4696863735165486</v>
      </c>
      <c r="FM166" s="58">
        <f t="shared" si="512"/>
        <v>4.6565981614896197</v>
      </c>
      <c r="FN166" s="58">
        <f t="shared" si="513"/>
        <v>6.4737248458036148E-2</v>
      </c>
      <c r="FO166" s="58">
        <f t="shared" si="409"/>
        <v>0.74253623981367456</v>
      </c>
      <c r="FP166" s="58">
        <f t="shared" si="514"/>
        <v>-25.746376018632546</v>
      </c>
      <c r="FQ166" s="27">
        <f t="shared" si="410"/>
        <v>0.68885817150348883</v>
      </c>
      <c r="FR166" s="27">
        <f t="shared" si="411"/>
        <v>7.1674006098256218E-6</v>
      </c>
      <c r="FS166" s="27">
        <f t="shared" si="515"/>
        <v>0.68886533890409862</v>
      </c>
      <c r="FT166" s="91">
        <f t="shared" si="548"/>
        <v>0.55000000000000004</v>
      </c>
      <c r="FU166" s="27">
        <f t="shared" si="412"/>
        <v>9.5464965782687483E-2</v>
      </c>
      <c r="FV166" s="27">
        <f t="shared" si="413"/>
        <v>1.0949831575274254</v>
      </c>
      <c r="FW166" s="27">
        <f t="shared" si="516"/>
        <v>9.4983157527425366</v>
      </c>
      <c r="FX166" s="54">
        <v>261</v>
      </c>
      <c r="FY166" s="55">
        <f t="shared" si="517"/>
        <v>1.0867535077523811</v>
      </c>
      <c r="FZ166" s="55">
        <f t="shared" si="518"/>
        <v>0.13833483727146617</v>
      </c>
      <c r="GA166" s="55">
        <f t="shared" si="519"/>
        <v>82.74193373642791</v>
      </c>
      <c r="GB166" s="55">
        <f t="shared" si="520"/>
        <v>1.4175228011943144</v>
      </c>
      <c r="GC166" s="55">
        <f t="shared" si="521"/>
        <v>0.12112451809951089</v>
      </c>
      <c r="GD166" s="55">
        <f t="shared" si="522"/>
        <v>72.447960673704515</v>
      </c>
      <c r="GE166" s="55">
        <f t="shared" si="523"/>
        <v>1.4617595774425305</v>
      </c>
      <c r="GF166" s="55">
        <f t="shared" si="524"/>
        <v>0.11927766119941818</v>
      </c>
      <c r="GG166" s="55">
        <f t="shared" si="525"/>
        <v>71.343303927347407</v>
      </c>
      <c r="GH166" s="55">
        <f t="shared" si="526"/>
        <v>1.4669638127096234</v>
      </c>
      <c r="GI166" s="55">
        <f t="shared" si="527"/>
        <v>0.11906589710193849</v>
      </c>
      <c r="GJ166" s="57">
        <f t="shared" si="414"/>
        <v>29.256924987102717</v>
      </c>
      <c r="GK166" s="57">
        <f t="shared" si="528"/>
        <v>138.60227772022671</v>
      </c>
      <c r="GL166" s="57">
        <f t="shared" si="415"/>
        <v>0.1227246255002873</v>
      </c>
      <c r="GM166" s="57">
        <f t="shared" si="416"/>
        <v>1.4076514544882954</v>
      </c>
      <c r="GN166" s="57">
        <f t="shared" si="529"/>
        <v>40.765145448829543</v>
      </c>
      <c r="GO166" s="58">
        <f t="shared" si="417"/>
        <v>4.5670359784897387</v>
      </c>
      <c r="GP166" s="15">
        <f t="shared" si="418"/>
        <v>0.95528209244825091</v>
      </c>
      <c r="GQ166" s="92">
        <f t="shared" si="419"/>
        <v>1.0411243505519248</v>
      </c>
      <c r="GR166" s="92">
        <f t="shared" si="530"/>
        <v>0.9175485060375671</v>
      </c>
      <c r="GS166" s="58">
        <v>100</v>
      </c>
      <c r="GT166" s="92">
        <f t="shared" si="531"/>
        <v>1.0937857067991494</v>
      </c>
      <c r="GU166" s="92">
        <f t="shared" si="532"/>
        <v>1.1036339515625815</v>
      </c>
      <c r="GV166" s="92">
        <f t="shared" si="533"/>
        <v>0.15401435719992609</v>
      </c>
      <c r="GW166" s="92">
        <f t="shared" si="420"/>
        <v>173.94015767011962</v>
      </c>
      <c r="GX166" s="92">
        <f t="shared" si="534"/>
        <v>0.85810410054303587</v>
      </c>
      <c r="GY166" s="92">
        <f t="shared" si="535"/>
        <v>0.8695846129441166</v>
      </c>
      <c r="GZ166" s="92">
        <f t="shared" si="536"/>
        <v>0.17350732354651133</v>
      </c>
      <c r="HA166" s="92">
        <f t="shared" si="537"/>
        <v>195.9550509659571</v>
      </c>
      <c r="HB166" s="92">
        <f t="shared" si="538"/>
        <v>0.81694834497384516</v>
      </c>
      <c r="HC166" s="92">
        <f t="shared" si="539"/>
        <v>0.82874216731965111</v>
      </c>
      <c r="HD166" s="92">
        <f t="shared" si="540"/>
        <v>0.17773134006439928</v>
      </c>
      <c r="HE166" s="92">
        <f t="shared" si="541"/>
        <v>200.7255549142927</v>
      </c>
      <c r="HF166" s="92">
        <f t="shared" si="542"/>
        <v>0.80898689553013781</v>
      </c>
      <c r="HG166" s="92">
        <f t="shared" si="543"/>
        <v>0.82084263562999216</v>
      </c>
      <c r="HH166" s="92">
        <f t="shared" si="544"/>
        <v>0.17858450761987296</v>
      </c>
      <c r="HI166" s="92">
        <f t="shared" si="421"/>
        <v>2.0483643023999427</v>
      </c>
      <c r="HJ166" s="92">
        <f t="shared" si="545"/>
        <v>104.83643023999427</v>
      </c>
      <c r="HK166" s="27">
        <f t="shared" si="422"/>
        <v>0.59549778203025416</v>
      </c>
      <c r="HL166" s="27">
        <f t="shared" si="423"/>
        <v>2.6377974472277087E-4</v>
      </c>
      <c r="HM166" s="27">
        <f t="shared" si="546"/>
        <v>0.59576156177497697</v>
      </c>
      <c r="HN166" s="27">
        <f t="shared" si="549"/>
        <v>0.55000000000000004</v>
      </c>
      <c r="HO166" s="27">
        <f t="shared" si="424"/>
        <v>0.13856137805766847</v>
      </c>
      <c r="HP166" s="27">
        <f t="shared" si="425"/>
        <v>1.5892990063214574</v>
      </c>
      <c r="HQ166" s="27">
        <f t="shared" si="547"/>
        <v>58.929900632145738</v>
      </c>
    </row>
    <row r="167" spans="1:225" x14ac:dyDescent="0.25">
      <c r="A167" s="6" t="s">
        <v>211</v>
      </c>
      <c r="B167" s="7">
        <v>11.590299999999999</v>
      </c>
      <c r="C167" s="6" t="s">
        <v>173</v>
      </c>
      <c r="D167" s="6" t="s">
        <v>285</v>
      </c>
      <c r="E167" s="8">
        <v>0.10362694300518134</v>
      </c>
      <c r="F167" s="5">
        <f t="shared" si="426"/>
        <v>1.0738543316599103E-2</v>
      </c>
      <c r="G167" s="59">
        <v>0.7</v>
      </c>
      <c r="H167" s="5">
        <v>2.5703084463510923</v>
      </c>
      <c r="I167" s="47">
        <f t="shared" si="371"/>
        <v>2.5703084463510923</v>
      </c>
      <c r="J167" s="60">
        <v>17.5</v>
      </c>
      <c r="K167" s="27">
        <v>0.99870000000000003</v>
      </c>
      <c r="L167" s="48">
        <v>1.0662E-3</v>
      </c>
      <c r="M167" s="49">
        <f t="shared" si="372"/>
        <v>1.0675878642234905E-6</v>
      </c>
      <c r="N167" s="49">
        <f t="shared" si="373"/>
        <v>1.5736541968069413</v>
      </c>
      <c r="O167" s="14">
        <v>1.799504414656</v>
      </c>
      <c r="P167" s="14">
        <v>0.90382427378819985</v>
      </c>
      <c r="Q167" s="14">
        <v>0.83911845692139986</v>
      </c>
      <c r="R167" s="13">
        <f t="shared" si="374"/>
        <v>-0.84759964157606427</v>
      </c>
      <c r="S167" s="13">
        <f t="shared" si="374"/>
        <v>0.1458857912491055</v>
      </c>
      <c r="T167" s="13">
        <f t="shared" si="374"/>
        <v>0.25305360704722107</v>
      </c>
      <c r="U167" s="13">
        <f t="shared" si="375"/>
        <v>0.80421355979909503</v>
      </c>
      <c r="V167" s="13">
        <f t="shared" si="376"/>
        <v>0.31434943334497734</v>
      </c>
      <c r="W167" s="13">
        <f t="shared" si="377"/>
        <v>1.1092260585125433</v>
      </c>
      <c r="X167" s="13">
        <f t="shared" si="427"/>
        <v>-0.14955341442657913</v>
      </c>
      <c r="Y167" s="13">
        <f t="shared" si="428"/>
        <v>1.2753179096817855</v>
      </c>
      <c r="Z167" s="13">
        <f t="shared" si="429"/>
        <v>-0.35085692516347933</v>
      </c>
      <c r="AA167" s="13">
        <f t="shared" si="430"/>
        <v>19.170277951626087</v>
      </c>
      <c r="AB167" s="18">
        <f t="shared" si="431"/>
        <v>0</v>
      </c>
      <c r="AC167" s="62">
        <v>0.27234085504163774</v>
      </c>
      <c r="AD167" s="17">
        <v>0.27234085504163774</v>
      </c>
      <c r="AE167" s="50">
        <f t="shared" si="378"/>
        <v>0.71459309176141939</v>
      </c>
      <c r="AF167" s="17">
        <v>0.40414306834933927</v>
      </c>
      <c r="AG167" s="65">
        <v>3.5867580343578673</v>
      </c>
      <c r="AH167" s="15">
        <f t="shared" si="379"/>
        <v>4.1900977311992813</v>
      </c>
      <c r="AI167" s="65">
        <v>1.0287286019694983</v>
      </c>
      <c r="AJ167" s="15">
        <f t="shared" si="380"/>
        <v>1.2773996672349837</v>
      </c>
      <c r="AK167" s="65">
        <v>4.5716520856309995</v>
      </c>
      <c r="AL167" s="92">
        <f t="shared" si="381"/>
        <v>0.10977619757211686</v>
      </c>
      <c r="AM167" s="92">
        <f t="shared" si="382"/>
        <v>4.3637391066526376</v>
      </c>
      <c r="AN167" s="47">
        <v>1.4839604887322195</v>
      </c>
      <c r="AO167" s="47">
        <f t="shared" si="383"/>
        <v>2.623892370655025</v>
      </c>
      <c r="AP167" s="5">
        <f t="shared" si="384"/>
        <v>1.2417265980448149</v>
      </c>
      <c r="AQ167" s="5">
        <f t="shared" si="385"/>
        <v>0.95452125947382438</v>
      </c>
      <c r="AR167" s="8">
        <v>4.3505558705400002E-2</v>
      </c>
      <c r="AS167" s="51">
        <f t="shared" si="386"/>
        <v>0.92840885253546201</v>
      </c>
      <c r="AT167" s="51">
        <f t="shared" si="387"/>
        <v>0.50226288217302217</v>
      </c>
      <c r="AU167" s="51">
        <f t="shared" si="388"/>
        <v>0.46630530610940951</v>
      </c>
      <c r="AV167" s="51">
        <f t="shared" si="389"/>
        <v>0.6579680647084889</v>
      </c>
      <c r="AW167" s="52">
        <f t="shared" si="390"/>
        <v>0.76115817454830692</v>
      </c>
      <c r="AX167" s="52">
        <f t="shared" si="391"/>
        <v>-0.11852508410274361</v>
      </c>
      <c r="AY167" s="9">
        <f t="shared" si="392"/>
        <v>0.53614237319939662</v>
      </c>
      <c r="AZ167" s="9">
        <f t="shared" si="393"/>
        <v>0.73948403900836213</v>
      </c>
      <c r="BA167" s="95">
        <f t="shared" si="432"/>
        <v>0.85021193978785692</v>
      </c>
      <c r="BB167" s="9">
        <f t="shared" si="394"/>
        <v>0.5594123046142665</v>
      </c>
      <c r="BC167" s="9">
        <f t="shared" si="395"/>
        <v>0.2647353777470966</v>
      </c>
      <c r="BD167" s="53">
        <f t="shared" si="550"/>
        <v>52.041426295724321</v>
      </c>
      <c r="BE167" s="53">
        <f t="shared" si="550"/>
        <v>71.779075925800228</v>
      </c>
      <c r="BF167" s="53">
        <f t="shared" si="550"/>
        <v>82.527037988394483</v>
      </c>
      <c r="BG167" s="53">
        <f t="shared" si="550"/>
        <v>54.30015547134785</v>
      </c>
      <c r="BH167" s="53">
        <f t="shared" si="550"/>
        <v>25.696918090397585</v>
      </c>
      <c r="BI167" s="96">
        <f t="shared" si="551"/>
        <v>1.7163491907310973</v>
      </c>
      <c r="BJ167" s="96">
        <f t="shared" si="551"/>
        <v>1.8559978629842775</v>
      </c>
      <c r="BK167" s="96">
        <f t="shared" si="551"/>
        <v>1.9165962579485509</v>
      </c>
      <c r="BL167" s="96">
        <f t="shared" si="551"/>
        <v>1.7348010730557311</v>
      </c>
      <c r="BM167" s="96">
        <f t="shared" si="551"/>
        <v>1.4098810401953639</v>
      </c>
      <c r="BN167" s="99">
        <f t="shared" si="433"/>
        <v>1.5414983579274397</v>
      </c>
      <c r="BO167" s="99">
        <f t="shared" si="434"/>
        <v>2.1261394152500532</v>
      </c>
      <c r="BP167" s="99">
        <f t="shared" si="435"/>
        <v>2.4445005181223749</v>
      </c>
      <c r="BQ167" s="99">
        <f t="shared" si="436"/>
        <v>1.6084032750878769</v>
      </c>
      <c r="BR167" s="99">
        <f t="shared" si="437"/>
        <v>0.76115817454830692</v>
      </c>
      <c r="BS167" s="105">
        <f t="shared" si="370"/>
        <v>0.18794306643298983</v>
      </c>
      <c r="BT167" s="105">
        <f t="shared" si="370"/>
        <v>0.32759173868616998</v>
      </c>
      <c r="BU167" s="105">
        <f t="shared" si="370"/>
        <v>0.3881901336504433</v>
      </c>
      <c r="BV167" s="105">
        <f t="shared" si="370"/>
        <v>0.20639494875762343</v>
      </c>
      <c r="BW167" s="105">
        <f t="shared" si="370"/>
        <v>-0.11852508410274361</v>
      </c>
      <c r="BX167" s="88">
        <v>100</v>
      </c>
      <c r="BY167" s="89">
        <f t="shared" si="438"/>
        <v>1.1000185275062209</v>
      </c>
      <c r="BZ167" s="89">
        <f t="shared" si="396"/>
        <v>8.6200571390333935E-2</v>
      </c>
      <c r="CA167" s="89">
        <f t="shared" si="397"/>
        <v>21.3756090658018</v>
      </c>
      <c r="CB167" s="89">
        <f t="shared" si="439"/>
        <v>1.5498587149604472</v>
      </c>
      <c r="CC167" s="89">
        <f t="shared" si="398"/>
        <v>7.2621311832276672E-2</v>
      </c>
      <c r="CD167" s="89">
        <f t="shared" si="399"/>
        <v>18.008288652092418</v>
      </c>
      <c r="CE167" s="89">
        <f t="shared" si="440"/>
        <v>1.6100302027901339</v>
      </c>
      <c r="CF167" s="89">
        <f t="shared" si="400"/>
        <v>7.125135585931533E-2</v>
      </c>
      <c r="CG167" s="89">
        <f t="shared" si="401"/>
        <v>17.668573464094656</v>
      </c>
      <c r="CH167" s="89">
        <f t="shared" si="441"/>
        <v>1.6168578133381641</v>
      </c>
      <c r="CI167" s="89">
        <f t="shared" si="402"/>
        <v>7.1100757841044651E-2</v>
      </c>
      <c r="CJ167" s="89">
        <f t="shared" si="442"/>
        <v>-31.387768683391904</v>
      </c>
      <c r="CK167" s="89">
        <f t="shared" si="443"/>
        <v>112.42073821221901</v>
      </c>
      <c r="CL167" s="83">
        <v>262</v>
      </c>
      <c r="CM167" s="84">
        <f t="shared" si="444"/>
        <v>1.6894764361572032</v>
      </c>
      <c r="CN167" s="84">
        <f t="shared" si="445"/>
        <v>0.10110999562639325</v>
      </c>
      <c r="CO167" s="84">
        <f t="shared" si="446"/>
        <v>79.471925780141106</v>
      </c>
      <c r="CP167" s="84">
        <f t="shared" si="447"/>
        <v>2.2313626357075376</v>
      </c>
      <c r="CQ167" s="84">
        <f t="shared" si="448"/>
        <v>8.7980227931790209E-2</v>
      </c>
      <c r="CR167" s="84">
        <f t="shared" si="449"/>
        <v>69.151997297584515</v>
      </c>
      <c r="CS167" s="84">
        <f t="shared" si="450"/>
        <v>2.3049289217565563</v>
      </c>
      <c r="CT167" s="84">
        <f t="shared" si="451"/>
        <v>8.6564812433496549E-2</v>
      </c>
      <c r="CU167" s="84">
        <f t="shared" si="452"/>
        <v>68.039488146223306</v>
      </c>
      <c r="CV167" s="84">
        <f t="shared" si="453"/>
        <v>2.3136631308744673</v>
      </c>
      <c r="CW167" s="84">
        <f t="shared" si="454"/>
        <v>8.6401264406425565E-2</v>
      </c>
      <c r="CX167" s="84">
        <f t="shared" si="455"/>
        <v>-16.622779847799329</v>
      </c>
      <c r="CY167" s="84">
        <f t="shared" si="456"/>
        <v>203.9661411043061</v>
      </c>
      <c r="CZ167" s="88">
        <v>262</v>
      </c>
      <c r="DA167" s="89">
        <f t="shared" si="457"/>
        <v>1.7354659444782576</v>
      </c>
      <c r="DB167" s="89">
        <f t="shared" si="458"/>
        <v>9.7664374282342148E-2</v>
      </c>
      <c r="DC167" s="89">
        <f t="shared" si="459"/>
        <v>73.570538537623591</v>
      </c>
      <c r="DD167" s="89">
        <f t="shared" si="460"/>
        <v>2.8217101738019186</v>
      </c>
      <c r="DE167" s="89">
        <f t="shared" si="461"/>
        <v>7.6592812619196524E-2</v>
      </c>
      <c r="DF167" s="89">
        <f t="shared" si="462"/>
        <v>57.697338603892455</v>
      </c>
      <c r="DG167" s="89">
        <f t="shared" si="463"/>
        <v>3.0967466939382424</v>
      </c>
      <c r="DH167" s="89">
        <f t="shared" si="464"/>
        <v>7.3112456935418416E-2</v>
      </c>
      <c r="DI167" s="89">
        <f t="shared" si="465"/>
        <v>55.07558790063392</v>
      </c>
      <c r="DJ167" s="89">
        <f t="shared" si="466"/>
        <v>3.1523536728985997</v>
      </c>
      <c r="DK167" s="89">
        <f t="shared" si="467"/>
        <v>7.2464742222302689E-2</v>
      </c>
      <c r="DL167" s="89">
        <f t="shared" si="468"/>
        <v>-30.071523755477902</v>
      </c>
      <c r="DM167" s="89">
        <f t="shared" si="469"/>
        <v>314.15224565765146</v>
      </c>
      <c r="DN167" s="83">
        <v>262</v>
      </c>
      <c r="DO167" s="84">
        <f t="shared" si="470"/>
        <v>2.5699225693561809</v>
      </c>
      <c r="DP167" s="84">
        <f t="shared" si="471"/>
        <v>9.4255898297478768E-2</v>
      </c>
      <c r="DQ167" s="84">
        <f t="shared" si="472"/>
        <v>97.932078533055176</v>
      </c>
      <c r="DR167" s="84">
        <f t="shared" si="473"/>
        <v>3.6255469810428704</v>
      </c>
      <c r="DS167" s="84">
        <f t="shared" si="474"/>
        <v>7.9356368853193415E-2</v>
      </c>
      <c r="DT167" s="84">
        <f t="shared" si="475"/>
        <v>82.451435793455389</v>
      </c>
      <c r="DU167" s="84">
        <f t="shared" si="476"/>
        <v>3.8503967447103133</v>
      </c>
      <c r="DV167" s="84">
        <f t="shared" si="477"/>
        <v>7.7004448575481776E-2</v>
      </c>
      <c r="DW167" s="84">
        <f t="shared" si="478"/>
        <v>80.007785629373274</v>
      </c>
      <c r="DX167" s="84">
        <f t="shared" si="479"/>
        <v>3.8911202467500319</v>
      </c>
      <c r="DY167" s="84">
        <f t="shared" si="480"/>
        <v>7.6600433959944481E-2</v>
      </c>
      <c r="DZ167" s="84">
        <f t="shared" si="481"/>
        <v>-26.080581228653578</v>
      </c>
      <c r="EA167" s="84">
        <f t="shared" si="482"/>
        <v>411.21046542778504</v>
      </c>
      <c r="EB167" s="88">
        <v>262</v>
      </c>
      <c r="EC167" s="89">
        <f t="shared" si="483"/>
        <v>3.6228428907075121</v>
      </c>
      <c r="ED167" s="89">
        <f t="shared" si="484"/>
        <v>8.5122232067767589E-2</v>
      </c>
      <c r="EE167" s="89">
        <f t="shared" si="485"/>
        <v>101.68522021095917</v>
      </c>
      <c r="EF167" s="89">
        <f t="shared" si="486"/>
        <v>4.6799019705314642</v>
      </c>
      <c r="EG167" s="89">
        <f t="shared" si="487"/>
        <v>7.4894405102744449E-2</v>
      </c>
      <c r="EH167" s="89">
        <f t="shared" si="488"/>
        <v>89.46727418259394</v>
      </c>
      <c r="EI167" s="89">
        <f t="shared" si="489"/>
        <v>4.8447886084538609</v>
      </c>
      <c r="EJ167" s="89">
        <f t="shared" si="490"/>
        <v>7.3608901621391665E-2</v>
      </c>
      <c r="EK167" s="89">
        <f t="shared" si="491"/>
        <v>87.931638880182632</v>
      </c>
      <c r="EL167" s="89">
        <f t="shared" si="492"/>
        <v>4.8675310677028172</v>
      </c>
      <c r="EM167" s="89">
        <f t="shared" si="493"/>
        <v>7.3436739655962549E-2</v>
      </c>
      <c r="EN167" s="89">
        <f t="shared" si="494"/>
        <v>-29.133546231996132</v>
      </c>
      <c r="EO167" s="89">
        <f t="shared" si="495"/>
        <v>539.49008635312236</v>
      </c>
      <c r="EP167" s="57">
        <f t="shared" si="403"/>
        <v>19.170277951626087</v>
      </c>
      <c r="EQ167" s="57">
        <f t="shared" si="496"/>
        <v>65.452093228958731</v>
      </c>
      <c r="ER167" s="57">
        <f t="shared" si="404"/>
        <v>8.6887195034011738E-2</v>
      </c>
      <c r="ES167" s="57">
        <f t="shared" si="405"/>
        <v>0.83846143207821333</v>
      </c>
      <c r="ET167" s="57">
        <f t="shared" si="497"/>
        <v>-16.153856792178665</v>
      </c>
      <c r="EU167" s="58">
        <f t="shared" si="406"/>
        <v>2.0318547360206609</v>
      </c>
      <c r="EV167" s="15">
        <f t="shared" si="407"/>
        <v>0.56648781896000444</v>
      </c>
      <c r="EW167" s="15">
        <f t="shared" si="408"/>
        <v>1.271504298357095</v>
      </c>
      <c r="EX167" s="58">
        <f t="shared" si="498"/>
        <v>0.44552568142471938</v>
      </c>
      <c r="EY167" s="58">
        <v>100</v>
      </c>
      <c r="EZ167" s="58">
        <f t="shared" si="499"/>
        <v>1.0937857067991494</v>
      </c>
      <c r="FA167" s="58">
        <f t="shared" si="500"/>
        <v>2.816373060120525</v>
      </c>
      <c r="FB167" s="58">
        <f t="shared" si="501"/>
        <v>7.6665351139105054E-2</v>
      </c>
      <c r="FC167" s="58">
        <f t="shared" si="502"/>
        <v>57.751981845234106</v>
      </c>
      <c r="FD167" s="58">
        <f t="shared" si="503"/>
        <v>1.4280806863835231</v>
      </c>
      <c r="FE167" s="58">
        <f t="shared" si="504"/>
        <v>3.3978985967406539</v>
      </c>
      <c r="FF167" s="58">
        <f t="shared" si="505"/>
        <v>6.9797362659051149E-2</v>
      </c>
      <c r="FG167" s="58">
        <f t="shared" si="506"/>
        <v>52.578328557014395</v>
      </c>
      <c r="FH167" s="58">
        <f t="shared" si="507"/>
        <v>1.4990126701990645</v>
      </c>
      <c r="FI167" s="58">
        <f t="shared" si="508"/>
        <v>3.5212916866902253</v>
      </c>
      <c r="FJ167" s="58">
        <f t="shared" si="509"/>
        <v>6.8563537891476511E-2</v>
      </c>
      <c r="FK167" s="58">
        <f t="shared" si="510"/>
        <v>51.648888796830143</v>
      </c>
      <c r="FL167" s="58">
        <f t="shared" si="511"/>
        <v>1.5130377034835807</v>
      </c>
      <c r="FM167" s="58">
        <f t="shared" si="512"/>
        <v>3.5456783508623899</v>
      </c>
      <c r="FN167" s="58">
        <f t="shared" si="513"/>
        <v>6.8327346006247958E-2</v>
      </c>
      <c r="FO167" s="58">
        <f t="shared" si="409"/>
        <v>0.65935888896029282</v>
      </c>
      <c r="FP167" s="58">
        <f t="shared" si="514"/>
        <v>-34.064111103970717</v>
      </c>
      <c r="FQ167" s="27">
        <f t="shared" si="410"/>
        <v>0.73990994471200822</v>
      </c>
      <c r="FR167" s="27">
        <f t="shared" si="411"/>
        <v>1.2605104618423679E-6</v>
      </c>
      <c r="FS167" s="27">
        <f t="shared" si="515"/>
        <v>0.73991120522247011</v>
      </c>
      <c r="FT167" s="91">
        <f t="shared" si="548"/>
        <v>0.55000000000000004</v>
      </c>
      <c r="FU167" s="27">
        <f t="shared" si="412"/>
        <v>7.794740963298942E-2</v>
      </c>
      <c r="FV167" s="27">
        <f t="shared" si="413"/>
        <v>0.75219250295834794</v>
      </c>
      <c r="FW167" s="27">
        <f t="shared" si="516"/>
        <v>-24.780749704165206</v>
      </c>
      <c r="FX167" s="54">
        <v>262</v>
      </c>
      <c r="FY167" s="55">
        <f t="shared" si="517"/>
        <v>1.0857926845900361</v>
      </c>
      <c r="FZ167" s="55">
        <f t="shared" si="518"/>
        <v>0.12612370073458917</v>
      </c>
      <c r="GA167" s="55">
        <f t="shared" si="519"/>
        <v>66.088377789620935</v>
      </c>
      <c r="GB167" s="55">
        <f t="shared" si="520"/>
        <v>1.4931555961101128</v>
      </c>
      <c r="GC167" s="55">
        <f t="shared" si="521"/>
        <v>0.10755178630742142</v>
      </c>
      <c r="GD167" s="55">
        <f t="shared" si="522"/>
        <v>56.356759625941685</v>
      </c>
      <c r="GE167" s="55">
        <f t="shared" si="523"/>
        <v>1.5491953576227955</v>
      </c>
      <c r="GF167" s="55">
        <f t="shared" si="524"/>
        <v>0.10558860874893515</v>
      </c>
      <c r="GG167" s="55">
        <f t="shared" si="525"/>
        <v>55.328061455830309</v>
      </c>
      <c r="GH167" s="55">
        <f t="shared" si="526"/>
        <v>1.5558105656374563</v>
      </c>
      <c r="GI167" s="55">
        <f t="shared" si="527"/>
        <v>0.10536389158430567</v>
      </c>
      <c r="GJ167" s="57">
        <f t="shared" si="414"/>
        <v>26.440951652424559</v>
      </c>
      <c r="GK167" s="57">
        <f t="shared" si="528"/>
        <v>116.29765506214207</v>
      </c>
      <c r="GL167" s="57">
        <f t="shared" si="415"/>
        <v>0.11193206671369274</v>
      </c>
      <c r="GM167" s="57">
        <f t="shared" si="416"/>
        <v>1.080144443787135</v>
      </c>
      <c r="GN167" s="57">
        <f t="shared" si="529"/>
        <v>8.0144443787135025</v>
      </c>
      <c r="GO167" s="58">
        <f t="shared" si="417"/>
        <v>3.8653604625175069</v>
      </c>
      <c r="GP167" s="15">
        <f t="shared" si="418"/>
        <v>0.92249887961710408</v>
      </c>
      <c r="GQ167" s="92">
        <f t="shared" si="419"/>
        <v>1.0891568979227642</v>
      </c>
      <c r="GR167" s="92">
        <f t="shared" si="530"/>
        <v>0.84698437973123097</v>
      </c>
      <c r="GS167" s="58">
        <v>100</v>
      </c>
      <c r="GT167" s="92">
        <f t="shared" si="531"/>
        <v>1.0937857067991494</v>
      </c>
      <c r="GU167" s="92">
        <f t="shared" si="532"/>
        <v>1.2243117227201987</v>
      </c>
      <c r="GV167" s="92">
        <f t="shared" si="533"/>
        <v>0.13655969938302157</v>
      </c>
      <c r="GW167" s="92">
        <f t="shared" si="420"/>
        <v>141.88581771530579</v>
      </c>
      <c r="GX167" s="92">
        <f t="shared" si="534"/>
        <v>0.93561408474579211</v>
      </c>
      <c r="GY167" s="92">
        <f t="shared" si="535"/>
        <v>1.0560387301451994</v>
      </c>
      <c r="GZ167" s="92">
        <f t="shared" si="536"/>
        <v>0.14703767702522585</v>
      </c>
      <c r="HA167" s="92">
        <f t="shared" si="537"/>
        <v>152.77245874105256</v>
      </c>
      <c r="HB167" s="92">
        <f t="shared" si="538"/>
        <v>0.90637219237760214</v>
      </c>
      <c r="HC167" s="92">
        <f t="shared" si="539"/>
        <v>1.0249224117369875</v>
      </c>
      <c r="HD167" s="92">
        <f t="shared" si="540"/>
        <v>0.1492529971898568</v>
      </c>
      <c r="HE167" s="92">
        <f t="shared" si="541"/>
        <v>155.07418109750165</v>
      </c>
      <c r="HF167" s="92">
        <f t="shared" si="542"/>
        <v>0.90061535151103689</v>
      </c>
      <c r="HG167" s="92">
        <f t="shared" si="543"/>
        <v>1.0187964005931871</v>
      </c>
      <c r="HH167" s="92">
        <f t="shared" si="544"/>
        <v>0.14970105294618549</v>
      </c>
      <c r="HI167" s="92">
        <f t="shared" si="421"/>
        <v>1.4446151609306901</v>
      </c>
      <c r="HJ167" s="92">
        <f t="shared" si="545"/>
        <v>44.461516093069008</v>
      </c>
      <c r="HK167" s="27">
        <f t="shared" si="422"/>
        <v>0.61715692819074597</v>
      </c>
      <c r="HL167" s="27">
        <f t="shared" si="423"/>
        <v>1.080110560913455E-4</v>
      </c>
      <c r="HM167" s="27">
        <f t="shared" si="546"/>
        <v>0.61726493924683734</v>
      </c>
      <c r="HN167" s="27">
        <f t="shared" si="549"/>
        <v>0.55000000000000004</v>
      </c>
      <c r="HO167" s="27">
        <f t="shared" si="424"/>
        <v>0.12405540786974685</v>
      </c>
      <c r="HP167" s="27">
        <f t="shared" si="425"/>
        <v>1.1971346859430572</v>
      </c>
      <c r="HQ167" s="27">
        <f t="shared" si="547"/>
        <v>19.713468594305716</v>
      </c>
    </row>
    <row r="168" spans="1:225" x14ac:dyDescent="0.25">
      <c r="A168" s="6" t="s">
        <v>211</v>
      </c>
      <c r="B168" s="7">
        <v>11.590299999999999</v>
      </c>
      <c r="C168" s="6" t="s">
        <v>174</v>
      </c>
      <c r="D168" s="6" t="s">
        <v>274</v>
      </c>
      <c r="E168" s="8">
        <v>7.468259895444361E-2</v>
      </c>
      <c r="F168" s="5">
        <f t="shared" si="426"/>
        <v>5.5774905865902617E-3</v>
      </c>
      <c r="G168" s="59">
        <v>0.9</v>
      </c>
      <c r="H168" s="5">
        <v>2.7475427397627068</v>
      </c>
      <c r="I168" s="47">
        <f t="shared" si="371"/>
        <v>2.7470837618792561</v>
      </c>
      <c r="J168" s="60">
        <v>17.5</v>
      </c>
      <c r="K168" s="27">
        <v>0.99870000000000003</v>
      </c>
      <c r="L168" s="48">
        <v>1.0662E-3</v>
      </c>
      <c r="M168" s="49">
        <f t="shared" si="372"/>
        <v>1.0675878642234905E-6</v>
      </c>
      <c r="N168" s="49">
        <f t="shared" si="373"/>
        <v>1.7506596193844559</v>
      </c>
      <c r="O168" s="14">
        <v>1.8200113642519997</v>
      </c>
      <c r="P168" s="14">
        <v>1.23752878384</v>
      </c>
      <c r="Q168" s="14">
        <v>0.87552781968089999</v>
      </c>
      <c r="R168" s="13">
        <f t="shared" si="374"/>
        <v>-0.86394745872002499</v>
      </c>
      <c r="S168" s="13">
        <f t="shared" si="374"/>
        <v>-0.30746208141066278</v>
      </c>
      <c r="T168" s="13">
        <f t="shared" si="374"/>
        <v>0.19177507422050882</v>
      </c>
      <c r="U168" s="13">
        <f t="shared" si="375"/>
        <v>0.85533808135080491</v>
      </c>
      <c r="V168" s="13">
        <f t="shared" si="376"/>
        <v>0.22543332181080766</v>
      </c>
      <c r="W168" s="13">
        <f t="shared" si="377"/>
        <v>1.2540064963190181</v>
      </c>
      <c r="X168" s="13">
        <f t="shared" si="427"/>
        <v>-0.32654482197005968</v>
      </c>
      <c r="Y168" s="13">
        <f t="shared" si="428"/>
        <v>1.500771951422919</v>
      </c>
      <c r="Z168" s="13">
        <f t="shared" si="429"/>
        <v>-0.58570477006534383</v>
      </c>
      <c r="AA168" s="13">
        <f t="shared" si="430"/>
        <v>21.126406398464965</v>
      </c>
      <c r="AB168" s="18">
        <f t="shared" si="431"/>
        <v>2.6244662999996837E-4</v>
      </c>
      <c r="AC168" s="62">
        <v>0.32756542308700504</v>
      </c>
      <c r="AD168" s="17">
        <v>0.32765141409644938</v>
      </c>
      <c r="AE168" s="50">
        <f t="shared" si="378"/>
        <v>1.0325188317257978</v>
      </c>
      <c r="AF168" s="17">
        <v>0.60167143339190798</v>
      </c>
      <c r="AG168" s="65">
        <v>4.7195100332753785</v>
      </c>
      <c r="AH168" s="15">
        <f t="shared" si="379"/>
        <v>5.2938456417830757</v>
      </c>
      <c r="AI168" s="65">
        <v>1.1557644937279912</v>
      </c>
      <c r="AJ168" s="15">
        <f t="shared" si="380"/>
        <v>1.7689652033594701</v>
      </c>
      <c r="AK168" s="65">
        <v>5.8008213655959997</v>
      </c>
      <c r="AL168" s="92">
        <f t="shared" si="381"/>
        <v>3.6292889561456883E-2</v>
      </c>
      <c r="AM168" s="92">
        <f t="shared" si="382"/>
        <v>4.846449214547218</v>
      </c>
      <c r="AN168" s="47">
        <v>1.8363156925512198</v>
      </c>
      <c r="AO168" s="47">
        <f t="shared" si="383"/>
        <v>3.1512723196178838</v>
      </c>
      <c r="AP168" s="5">
        <f t="shared" si="384"/>
        <v>1.5305585289729411</v>
      </c>
      <c r="AQ168" s="5">
        <f t="shared" si="385"/>
        <v>0.83547637637851557</v>
      </c>
      <c r="AR168" s="8">
        <v>3.6404154078679994E-2</v>
      </c>
      <c r="AS168" s="51">
        <f t="shared" si="386"/>
        <v>0.70748077225660466</v>
      </c>
      <c r="AT168" s="51">
        <f t="shared" si="387"/>
        <v>0.67995662452833516</v>
      </c>
      <c r="AU168" s="51">
        <f t="shared" si="388"/>
        <v>0.48105623782230073</v>
      </c>
      <c r="AV168" s="51">
        <f t="shared" si="389"/>
        <v>0.58338498320866838</v>
      </c>
      <c r="AW168" s="52">
        <f t="shared" si="390"/>
        <v>1.745840523183904</v>
      </c>
      <c r="AX168" s="52">
        <f t="shared" si="391"/>
        <v>0.24200456980227814</v>
      </c>
      <c r="AY168" s="9">
        <f t="shared" si="392"/>
        <v>0.5702253875672032</v>
      </c>
      <c r="AZ168" s="9">
        <f t="shared" si="393"/>
        <v>0.83600433087934534</v>
      </c>
      <c r="BA168" s="95">
        <f t="shared" si="432"/>
        <v>1.000514634281946</v>
      </c>
      <c r="BB168" s="9">
        <f t="shared" si="394"/>
        <v>0.58368521312060007</v>
      </c>
      <c r="BC168" s="9">
        <f t="shared" si="395"/>
        <v>0.28349323402347232</v>
      </c>
      <c r="BD168" s="53">
        <f t="shared" si="550"/>
        <v>39.889844536869532</v>
      </c>
      <c r="BE168" s="53">
        <f t="shared" si="550"/>
        <v>58.482283528627569</v>
      </c>
      <c r="BF168" s="53">
        <f t="shared" si="550"/>
        <v>69.990523201084443</v>
      </c>
      <c r="BG168" s="53">
        <f t="shared" si="550"/>
        <v>40.831420202430557</v>
      </c>
      <c r="BH168" s="53">
        <f t="shared" si="550"/>
        <v>19.831633734683432</v>
      </c>
      <c r="BI168" s="96">
        <f t="shared" si="551"/>
        <v>1.6008623437324701</v>
      </c>
      <c r="BJ168" s="96">
        <f t="shared" si="551"/>
        <v>1.767024321961437</v>
      </c>
      <c r="BK168" s="96">
        <f t="shared" si="551"/>
        <v>1.8450392400128381</v>
      </c>
      <c r="BL168" s="96">
        <f t="shared" si="551"/>
        <v>1.6109944858586351</v>
      </c>
      <c r="BM168" s="96">
        <f t="shared" si="551"/>
        <v>1.2973584929613196</v>
      </c>
      <c r="BN168" s="99">
        <f t="shared" si="433"/>
        <v>3.5116273317501632</v>
      </c>
      <c r="BO168" s="99">
        <f t="shared" si="434"/>
        <v>5.1483776797493572</v>
      </c>
      <c r="BP168" s="99">
        <f t="shared" si="435"/>
        <v>6.1614838836799928</v>
      </c>
      <c r="BQ168" s="99">
        <f t="shared" si="436"/>
        <v>3.5945171720211335</v>
      </c>
      <c r="BR168" s="99">
        <f t="shared" si="437"/>
        <v>1.745840523183904</v>
      </c>
      <c r="BS168" s="105">
        <f t="shared" si="370"/>
        <v>0.54550842057342885</v>
      </c>
      <c r="BT168" s="105">
        <f t="shared" si="370"/>
        <v>0.71167039880239569</v>
      </c>
      <c r="BU168" s="105">
        <f t="shared" si="370"/>
        <v>0.78968531685379673</v>
      </c>
      <c r="BV168" s="105">
        <f t="shared" si="370"/>
        <v>0.55564056269959383</v>
      </c>
      <c r="BW168" s="105">
        <f t="shared" si="370"/>
        <v>0.24200456980227814</v>
      </c>
      <c r="BX168" s="88">
        <v>100</v>
      </c>
      <c r="BY168" s="89">
        <f t="shared" si="438"/>
        <v>1.1000185275062209</v>
      </c>
      <c r="BZ168" s="89">
        <f t="shared" si="396"/>
        <v>9.4085285669689198E-2</v>
      </c>
      <c r="CA168" s="89">
        <f t="shared" si="397"/>
        <v>24.983931348753863</v>
      </c>
      <c r="CB168" s="89">
        <f t="shared" si="439"/>
        <v>1.4970619599313209</v>
      </c>
      <c r="CC168" s="89">
        <f t="shared" si="398"/>
        <v>8.0649526194666074E-2</v>
      </c>
      <c r="CD168" s="89">
        <f t="shared" si="399"/>
        <v>21.416124863892541</v>
      </c>
      <c r="CE168" s="89">
        <f t="shared" si="440"/>
        <v>1.5492067272061762</v>
      </c>
      <c r="CF168" s="89">
        <f t="shared" si="400"/>
        <v>7.9280616894133835E-2</v>
      </c>
      <c r="CG168" s="89">
        <f t="shared" si="401"/>
        <v>21.05261705559148</v>
      </c>
      <c r="CH168" s="89">
        <f t="shared" si="441"/>
        <v>1.5551109759680539</v>
      </c>
      <c r="CI168" s="89">
        <f t="shared" si="402"/>
        <v>7.9129972459297343E-2</v>
      </c>
      <c r="CJ168" s="89">
        <f t="shared" si="442"/>
        <v>5.9550331229991427</v>
      </c>
      <c r="CK168" s="89">
        <f t="shared" si="443"/>
        <v>-10.924797808451315</v>
      </c>
      <c r="CL168" s="83">
        <v>263</v>
      </c>
      <c r="CM168" s="84">
        <f t="shared" si="444"/>
        <v>1.6879762021458085</v>
      </c>
      <c r="CN168" s="84">
        <f t="shared" si="445"/>
        <v>0.10898244440323705</v>
      </c>
      <c r="CO168" s="84">
        <f t="shared" si="446"/>
        <v>89.376401820811878</v>
      </c>
      <c r="CP168" s="84">
        <f t="shared" si="447"/>
        <v>2.1710750053193371</v>
      </c>
      <c r="CQ168" s="84">
        <f t="shared" si="448"/>
        <v>9.6095331781951732E-2</v>
      </c>
      <c r="CR168" s="84">
        <f t="shared" si="449"/>
        <v>78.807692683692892</v>
      </c>
      <c r="CS168" s="84">
        <f t="shared" si="450"/>
        <v>2.2357343508419483</v>
      </c>
      <c r="CT168" s="84">
        <f t="shared" si="451"/>
        <v>9.4695557357923996E-2</v>
      </c>
      <c r="CU168" s="84">
        <f t="shared" si="452"/>
        <v>77.65973897366689</v>
      </c>
      <c r="CV168" s="84">
        <f t="shared" si="453"/>
        <v>2.2433979048596275</v>
      </c>
      <c r="CW168" s="84">
        <f t="shared" si="454"/>
        <v>9.4533676726182639E-2</v>
      </c>
      <c r="CX168" s="84">
        <f t="shared" si="455"/>
        <v>26.580593136358566</v>
      </c>
      <c r="CY168" s="84">
        <f t="shared" si="456"/>
        <v>28.499589456677519</v>
      </c>
      <c r="CZ168" s="88">
        <v>263</v>
      </c>
      <c r="DA168" s="89">
        <f t="shared" si="457"/>
        <v>1.732937640816812</v>
      </c>
      <c r="DB168" s="89">
        <f t="shared" si="458"/>
        <v>0.10631196997220474</v>
      </c>
      <c r="DC168" s="89">
        <f t="shared" si="459"/>
        <v>85.175824368132751</v>
      </c>
      <c r="DD168" s="89">
        <f t="shared" si="460"/>
        <v>2.6678900944664092</v>
      </c>
      <c r="DE168" s="89">
        <f t="shared" si="461"/>
        <v>8.5682013947810734E-2</v>
      </c>
      <c r="DF168" s="89">
        <f t="shared" si="462"/>
        <v>68.647360908039801</v>
      </c>
      <c r="DG168" s="89">
        <f t="shared" si="463"/>
        <v>2.8975040669517038</v>
      </c>
      <c r="DH168" s="89">
        <f t="shared" si="464"/>
        <v>8.2216996274437737E-2</v>
      </c>
      <c r="DI168" s="89">
        <f t="shared" si="465"/>
        <v>65.871231965486501</v>
      </c>
      <c r="DJ168" s="89">
        <f t="shared" si="466"/>
        <v>2.9436428938885149</v>
      </c>
      <c r="DK168" s="89">
        <f t="shared" si="467"/>
        <v>8.1570114498635729E-2</v>
      </c>
      <c r="DL168" s="89">
        <f t="shared" si="468"/>
        <v>9.2223833136732445</v>
      </c>
      <c r="DM168" s="89">
        <f t="shared" si="469"/>
        <v>68.608922453018124</v>
      </c>
      <c r="DN168" s="83">
        <v>263</v>
      </c>
      <c r="DO168" s="84">
        <f t="shared" si="470"/>
        <v>2.5665012182986904</v>
      </c>
      <c r="DP168" s="84">
        <f t="shared" si="471"/>
        <v>0.1057752072685693</v>
      </c>
      <c r="DQ168" s="84">
        <f t="shared" si="472"/>
        <v>124.24532116684765</v>
      </c>
      <c r="DR168" s="84">
        <f t="shared" si="473"/>
        <v>3.3360324694030479</v>
      </c>
      <c r="DS168" s="84">
        <f t="shared" si="474"/>
        <v>9.2776821125656578E-2</v>
      </c>
      <c r="DT168" s="84">
        <f t="shared" si="475"/>
        <v>108.97720018953446</v>
      </c>
      <c r="DU168" s="84">
        <f t="shared" si="476"/>
        <v>3.4925587845047144</v>
      </c>
      <c r="DV168" s="84">
        <f t="shared" si="477"/>
        <v>9.0673996957781902E-2</v>
      </c>
      <c r="DW168" s="84">
        <f t="shared" si="478"/>
        <v>106.50718787907282</v>
      </c>
      <c r="DX168" s="84">
        <f t="shared" si="479"/>
        <v>3.5206722108271333</v>
      </c>
      <c r="DY168" s="84">
        <f t="shared" si="480"/>
        <v>9.0311244348406663E-2</v>
      </c>
      <c r="DZ168" s="84">
        <f t="shared" si="481"/>
        <v>20.926756182516538</v>
      </c>
      <c r="EA168" s="84">
        <f t="shared" si="482"/>
        <v>101.66058492023393</v>
      </c>
      <c r="EB168" s="88">
        <v>263</v>
      </c>
      <c r="EC168" s="89">
        <f t="shared" si="483"/>
        <v>3.6191115557103459</v>
      </c>
      <c r="ED168" s="89">
        <f t="shared" si="484"/>
        <v>9.7445344743366552E-2</v>
      </c>
      <c r="EE168" s="89">
        <f t="shared" si="485"/>
        <v>136.98473454824369</v>
      </c>
      <c r="EF168" s="89">
        <f t="shared" si="486"/>
        <v>4.3174784381771971</v>
      </c>
      <c r="EG168" s="89">
        <f t="shared" si="487"/>
        <v>8.9216872043041587E-2</v>
      </c>
      <c r="EH168" s="89">
        <f t="shared" si="488"/>
        <v>125.41747957510948</v>
      </c>
      <c r="EI168" s="89">
        <f t="shared" si="489"/>
        <v>4.4217495712820876</v>
      </c>
      <c r="EJ168" s="89">
        <f t="shared" si="490"/>
        <v>8.8158666066271082E-2</v>
      </c>
      <c r="EK168" s="89">
        <f t="shared" si="491"/>
        <v>123.9298963025885</v>
      </c>
      <c r="EL168" s="89">
        <f t="shared" si="492"/>
        <v>4.4360442400282381</v>
      </c>
      <c r="EM168" s="89">
        <f t="shared" si="493"/>
        <v>8.8016510610566964E-2</v>
      </c>
      <c r="EN168" s="89">
        <f t="shared" si="494"/>
        <v>17.854107707549183</v>
      </c>
      <c r="EO168" s="89">
        <f t="shared" si="495"/>
        <v>154.09217973347228</v>
      </c>
      <c r="EP168" s="57">
        <f t="shared" si="403"/>
        <v>21.126406398464965</v>
      </c>
      <c r="EQ168" s="57">
        <f t="shared" si="496"/>
        <v>78.106721141181239</v>
      </c>
      <c r="ER168" s="57">
        <f t="shared" si="404"/>
        <v>9.7488688300800597E-2</v>
      </c>
      <c r="ES168" s="57">
        <f t="shared" si="405"/>
        <v>1.3053735363477201</v>
      </c>
      <c r="ET168" s="57">
        <f t="shared" si="497"/>
        <v>30.537353634772014</v>
      </c>
      <c r="EU168" s="58">
        <f t="shared" si="406"/>
        <v>2.298399343419864</v>
      </c>
      <c r="EV168" s="15">
        <f t="shared" si="407"/>
        <v>0.48699956716158438</v>
      </c>
      <c r="EW168" s="15">
        <f t="shared" si="408"/>
        <v>1.5221234805865116</v>
      </c>
      <c r="EX168" s="58">
        <f t="shared" si="498"/>
        <v>0.3199474769116179</v>
      </c>
      <c r="EY168" s="58">
        <v>100</v>
      </c>
      <c r="EZ168" s="58">
        <f t="shared" si="499"/>
        <v>1.0937857067991494</v>
      </c>
      <c r="FA168" s="58">
        <f t="shared" si="500"/>
        <v>4.3266910116831294</v>
      </c>
      <c r="FB168" s="58">
        <f t="shared" si="501"/>
        <v>6.7281504236634135E-2</v>
      </c>
      <c r="FC168" s="58">
        <f t="shared" si="502"/>
        <v>53.90510202737881</v>
      </c>
      <c r="FD168" s="58">
        <f t="shared" si="503"/>
        <v>1.4797133207973074</v>
      </c>
      <c r="FE168" s="58">
        <f t="shared" si="504"/>
        <v>5.1544992031806149</v>
      </c>
      <c r="FF168" s="58">
        <f t="shared" si="505"/>
        <v>6.1642521435838024E-2</v>
      </c>
      <c r="FG168" s="58">
        <f t="shared" si="506"/>
        <v>49.38721933946411</v>
      </c>
      <c r="FH168" s="58">
        <f t="shared" si="507"/>
        <v>1.5490519613635563</v>
      </c>
      <c r="FI168" s="58">
        <f t="shared" si="508"/>
        <v>5.3050233756496201</v>
      </c>
      <c r="FJ168" s="58">
        <f t="shared" si="509"/>
        <v>6.0761709264173645E-2</v>
      </c>
      <c r="FK168" s="58">
        <f t="shared" si="510"/>
        <v>48.681523613436141</v>
      </c>
      <c r="FL168" s="58">
        <f t="shared" si="511"/>
        <v>1.5608771027991371</v>
      </c>
      <c r="FM168" s="58">
        <f t="shared" si="512"/>
        <v>5.3307130013221533</v>
      </c>
      <c r="FN168" s="58">
        <f t="shared" si="513"/>
        <v>6.0615121863244893E-2</v>
      </c>
      <c r="FO168" s="58">
        <f t="shared" si="409"/>
        <v>0.81163648174884917</v>
      </c>
      <c r="FP168" s="58">
        <f t="shared" si="514"/>
        <v>-18.836351825115084</v>
      </c>
      <c r="FQ168" s="27">
        <f t="shared" si="410"/>
        <v>0.71027753689554818</v>
      </c>
      <c r="FR168" s="27">
        <f t="shared" si="411"/>
        <v>3.3962610553705348E-6</v>
      </c>
      <c r="FS168" s="27">
        <f t="shared" si="515"/>
        <v>0.71028093315660357</v>
      </c>
      <c r="FT168" s="91">
        <f t="shared" si="548"/>
        <v>0.55000000000000004</v>
      </c>
      <c r="FU168" s="27">
        <f t="shared" si="412"/>
        <v>8.6833633530597767E-2</v>
      </c>
      <c r="FV168" s="27">
        <f t="shared" si="413"/>
        <v>1.1627023529747043</v>
      </c>
      <c r="FW168" s="27">
        <f t="shared" si="516"/>
        <v>16.270235297470425</v>
      </c>
      <c r="FX168" s="54">
        <v>263</v>
      </c>
      <c r="FY168" s="55">
        <f t="shared" si="517"/>
        <v>1.0848363663534917</v>
      </c>
      <c r="FZ168" s="55">
        <f t="shared" si="518"/>
        <v>0.13594323067002448</v>
      </c>
      <c r="GA168" s="55">
        <f t="shared" si="519"/>
        <v>74.324611795442152</v>
      </c>
      <c r="GB168" s="55">
        <f t="shared" si="520"/>
        <v>1.4531385297075465</v>
      </c>
      <c r="GC168" s="55">
        <f t="shared" si="521"/>
        <v>0.1174589719116261</v>
      </c>
      <c r="GD168" s="55">
        <f t="shared" si="522"/>
        <v>64.218662791779167</v>
      </c>
      <c r="GE168" s="55">
        <f t="shared" si="523"/>
        <v>1.5031002637112303</v>
      </c>
      <c r="GF168" s="55">
        <f t="shared" si="524"/>
        <v>0.11549035833352117</v>
      </c>
      <c r="GG168" s="55">
        <f t="shared" si="525"/>
        <v>63.142357342462311</v>
      </c>
      <c r="GH168" s="55">
        <f t="shared" si="526"/>
        <v>1.5089880512482858</v>
      </c>
      <c r="GI168" s="55">
        <f t="shared" si="527"/>
        <v>0.11526482729627853</v>
      </c>
      <c r="GJ168" s="57">
        <f t="shared" si="414"/>
        <v>30.97330920390197</v>
      </c>
      <c r="GK168" s="57">
        <f t="shared" si="528"/>
        <v>152.84953060838114</v>
      </c>
      <c r="GL168" s="57">
        <f t="shared" si="415"/>
        <v>0.13012715995392399</v>
      </c>
      <c r="GM168" s="57">
        <f t="shared" si="416"/>
        <v>1.7424026717830423</v>
      </c>
      <c r="GN168" s="57">
        <f t="shared" si="529"/>
        <v>74.240267178304236</v>
      </c>
      <c r="GO168" s="58">
        <f t="shared" si="417"/>
        <v>4.9402558986255496</v>
      </c>
      <c r="GP168" s="15">
        <f t="shared" si="418"/>
        <v>0.93320739457026747</v>
      </c>
      <c r="GQ168" s="92">
        <f t="shared" si="419"/>
        <v>1.0279194626574681</v>
      </c>
      <c r="GR168" s="92">
        <f t="shared" si="530"/>
        <v>0.90786041949011975</v>
      </c>
      <c r="GS168" s="58">
        <v>100</v>
      </c>
      <c r="GT168" s="92">
        <f t="shared" si="531"/>
        <v>1.0937857067991494</v>
      </c>
      <c r="GU168" s="92">
        <f t="shared" si="532"/>
        <v>1.1189302874888556</v>
      </c>
      <c r="GV168" s="92">
        <f t="shared" si="533"/>
        <v>0.1601965310864274</v>
      </c>
      <c r="GW168" s="92">
        <f t="shared" si="420"/>
        <v>188.16951503684137</v>
      </c>
      <c r="GX168" s="92">
        <f t="shared" si="534"/>
        <v>0.83062496002997876</v>
      </c>
      <c r="GY168" s="92">
        <f t="shared" si="535"/>
        <v>0.8551824904978188</v>
      </c>
      <c r="GZ168" s="92">
        <f t="shared" si="536"/>
        <v>0.18324208396098229</v>
      </c>
      <c r="HA168" s="92">
        <f t="shared" si="537"/>
        <v>215.23920548988445</v>
      </c>
      <c r="HB168" s="92">
        <f t="shared" si="538"/>
        <v>0.78650441401738225</v>
      </c>
      <c r="HC168" s="92">
        <f t="shared" si="539"/>
        <v>0.81099321178356198</v>
      </c>
      <c r="HD168" s="92">
        <f t="shared" si="540"/>
        <v>0.18816810569601522</v>
      </c>
      <c r="HE168" s="92">
        <f t="shared" si="541"/>
        <v>221.02539271039302</v>
      </c>
      <c r="HF168" s="92">
        <f t="shared" si="542"/>
        <v>0.77819825986694346</v>
      </c>
      <c r="HG168" s="92">
        <f t="shared" si="543"/>
        <v>0.80267558926778104</v>
      </c>
      <c r="HH168" s="92">
        <f t="shared" si="544"/>
        <v>0.189140526933125</v>
      </c>
      <c r="HI168" s="92">
        <f t="shared" si="421"/>
        <v>2.532591655634544</v>
      </c>
      <c r="HJ168" s="92">
        <f t="shared" si="545"/>
        <v>153.25916556345442</v>
      </c>
      <c r="HK168" s="27">
        <f t="shared" si="422"/>
        <v>0.58635507091480876</v>
      </c>
      <c r="HL168" s="27">
        <f t="shared" si="423"/>
        <v>3.8899502193336387E-4</v>
      </c>
      <c r="HM168" s="27">
        <f t="shared" si="546"/>
        <v>0.58674406593674211</v>
      </c>
      <c r="HN168" s="27">
        <f t="shared" si="549"/>
        <v>0.55000000000000004</v>
      </c>
      <c r="HO168" s="27">
        <f t="shared" si="424"/>
        <v>0.13708713371028911</v>
      </c>
      <c r="HP168" s="27">
        <f t="shared" si="425"/>
        <v>1.8355967203807713</v>
      </c>
      <c r="HQ168" s="27">
        <f t="shared" si="547"/>
        <v>83.559672038077125</v>
      </c>
    </row>
    <row r="169" spans="1:225" x14ac:dyDescent="0.25">
      <c r="A169" s="6" t="s">
        <v>211</v>
      </c>
      <c r="B169" s="7">
        <v>11.590299999999999</v>
      </c>
      <c r="C169" s="6" t="s">
        <v>175</v>
      </c>
      <c r="D169" s="6" t="s">
        <v>291</v>
      </c>
      <c r="E169" s="8">
        <v>7.0972320794889993E-2</v>
      </c>
      <c r="F169" s="5">
        <f t="shared" si="426"/>
        <v>5.0370703190127748E-3</v>
      </c>
      <c r="G169" s="59">
        <v>0.51</v>
      </c>
      <c r="H169" s="5">
        <v>2.7673388778657251</v>
      </c>
      <c r="I169" s="47">
        <f t="shared" si="371"/>
        <v>2.7673388778657251</v>
      </c>
      <c r="J169" s="60">
        <v>17.5</v>
      </c>
      <c r="K169" s="27">
        <v>0.99870000000000003</v>
      </c>
      <c r="L169" s="48">
        <v>1.0662E-3</v>
      </c>
      <c r="M169" s="49">
        <f t="shared" si="372"/>
        <v>1.0675878642234905E-6</v>
      </c>
      <c r="N169" s="49">
        <f t="shared" si="373"/>
        <v>1.7709411012974114</v>
      </c>
      <c r="O169" s="14">
        <v>1.2258643059199998</v>
      </c>
      <c r="P169" s="14">
        <v>1.0075765248316999</v>
      </c>
      <c r="Q169" s="14">
        <v>0.54740159352579998</v>
      </c>
      <c r="R169" s="13">
        <f t="shared" si="374"/>
        <v>-0.29379929223361256</v>
      </c>
      <c r="S169" s="13">
        <f t="shared" si="374"/>
        <v>-1.0889414735981701E-2</v>
      </c>
      <c r="T169" s="13">
        <f t="shared" si="374"/>
        <v>0.86932846038832412</v>
      </c>
      <c r="U169" s="13">
        <f t="shared" si="375"/>
        <v>0.70605153754080519</v>
      </c>
      <c r="V169" s="13">
        <f t="shared" si="376"/>
        <v>0.50215459943508145</v>
      </c>
      <c r="W169" s="13">
        <f t="shared" si="377"/>
        <v>0.8776920524735824</v>
      </c>
      <c r="X169" s="13">
        <f t="shared" si="427"/>
        <v>0.18821325113957668</v>
      </c>
      <c r="Y169" s="13">
        <f t="shared" si="428"/>
        <v>1.1113739682366586</v>
      </c>
      <c r="Z169" s="13">
        <f t="shared" si="429"/>
        <v>-0.15234435348479716</v>
      </c>
      <c r="AA169" s="13">
        <f t="shared" si="430"/>
        <v>17.50619221035624</v>
      </c>
      <c r="AB169" s="18">
        <f t="shared" si="431"/>
        <v>0</v>
      </c>
      <c r="AC169" s="62">
        <v>0.18429257221772963</v>
      </c>
      <c r="AD169" s="17">
        <v>0.18429257221772963</v>
      </c>
      <c r="AE169" s="50">
        <f t="shared" si="378"/>
        <v>0.35401781704018642</v>
      </c>
      <c r="AF169" s="17">
        <v>0.22863829468758065</v>
      </c>
      <c r="AG169" s="65">
        <v>2.3660617115895795</v>
      </c>
      <c r="AH169" s="15">
        <f t="shared" si="379"/>
        <v>2.6738226036877308</v>
      </c>
      <c r="AI169" s="65">
        <v>0.76926765878706804</v>
      </c>
      <c r="AJ169" s="15">
        <f t="shared" si="380"/>
        <v>0.9700861887155825</v>
      </c>
      <c r="AK169" s="65">
        <v>6.085953060962999</v>
      </c>
      <c r="AL169" s="92">
        <f t="shared" si="381"/>
        <v>9.5523439050077749E-3</v>
      </c>
      <c r="AM169" s="92">
        <f t="shared" si="382"/>
        <v>3.5166637427679066</v>
      </c>
      <c r="AN169" s="47">
        <v>1.2406267487409066</v>
      </c>
      <c r="AO169" s="47">
        <f t="shared" si="383"/>
        <v>1.9209554285342412</v>
      </c>
      <c r="AP169" s="5">
        <f t="shared" si="384"/>
        <v>1.2610515698075131</v>
      </c>
      <c r="AQ169" s="5">
        <f t="shared" si="385"/>
        <v>0.57783287309998643</v>
      </c>
      <c r="AR169" s="8">
        <v>1.8216533620529999E-2</v>
      </c>
      <c r="AS169" s="51">
        <f t="shared" si="386"/>
        <v>0.54328537836591118</v>
      </c>
      <c r="AT169" s="51">
        <f t="shared" si="387"/>
        <v>0.82193153024022758</v>
      </c>
      <c r="AU169" s="51">
        <f t="shared" si="388"/>
        <v>0.44654338239743441</v>
      </c>
      <c r="AV169" s="51">
        <f t="shared" si="389"/>
        <v>0.49254491212739565</v>
      </c>
      <c r="AW169" s="52">
        <f t="shared" si="390"/>
        <v>1.6525532552668754</v>
      </c>
      <c r="AX169" s="52">
        <f t="shared" si="391"/>
        <v>0.21815546397968247</v>
      </c>
      <c r="AY169" s="9">
        <f t="shared" si="392"/>
        <v>0.47070102502720346</v>
      </c>
      <c r="AZ169" s="9">
        <f t="shared" si="393"/>
        <v>0.58512803498238819</v>
      </c>
      <c r="BA169" s="95">
        <f t="shared" si="432"/>
        <v>0.74091597882443905</v>
      </c>
      <c r="BB169" s="9">
        <f t="shared" si="394"/>
        <v>0.36493439568386654</v>
      </c>
      <c r="BC169" s="9">
        <f t="shared" si="395"/>
        <v>0.23956885501765451</v>
      </c>
      <c r="BD169" s="53">
        <f t="shared" si="550"/>
        <v>31.291798329885108</v>
      </c>
      <c r="BE169" s="53">
        <f t="shared" si="550"/>
        <v>38.898807298693825</v>
      </c>
      <c r="BF169" s="53">
        <f t="shared" si="550"/>
        <v>49.255455493057084</v>
      </c>
      <c r="BG169" s="53">
        <f t="shared" si="550"/>
        <v>24.260523997622645</v>
      </c>
      <c r="BH169" s="53">
        <f t="shared" si="550"/>
        <v>15.92633093777664</v>
      </c>
      <c r="BI169" s="96">
        <f t="shared" si="551"/>
        <v>1.4954305226317564</v>
      </c>
      <c r="BJ169" s="96">
        <f t="shared" si="551"/>
        <v>1.5899362853478964</v>
      </c>
      <c r="BK169" s="96">
        <f t="shared" si="551"/>
        <v>1.6924543395913074</v>
      </c>
      <c r="BL169" s="96">
        <f t="shared" si="551"/>
        <v>1.3849001768610743</v>
      </c>
      <c r="BM169" s="96">
        <f t="shared" si="551"/>
        <v>1.2021157358130035</v>
      </c>
      <c r="BN169" s="99">
        <f t="shared" si="433"/>
        <v>3.2469100005041875</v>
      </c>
      <c r="BO169" s="99">
        <f t="shared" si="434"/>
        <v>4.0362309987531484</v>
      </c>
      <c r="BP169" s="99">
        <f t="shared" si="435"/>
        <v>5.1108609781323215</v>
      </c>
      <c r="BQ169" s="99">
        <f t="shared" si="436"/>
        <v>2.5173285713695193</v>
      </c>
      <c r="BR169" s="99">
        <f t="shared" si="437"/>
        <v>1.6525532552668754</v>
      </c>
      <c r="BS169" s="105">
        <f t="shared" si="370"/>
        <v>0.51147025079843533</v>
      </c>
      <c r="BT169" s="105">
        <f t="shared" si="370"/>
        <v>0.60597601351457553</v>
      </c>
      <c r="BU169" s="105">
        <f t="shared" si="370"/>
        <v>0.70849406775798651</v>
      </c>
      <c r="BV169" s="105">
        <f t="shared" si="370"/>
        <v>0.4009399050277534</v>
      </c>
      <c r="BW169" s="105">
        <f t="shared" si="370"/>
        <v>0.21815546397968247</v>
      </c>
      <c r="BX169" s="88">
        <v>100</v>
      </c>
      <c r="BY169" s="89">
        <f t="shared" si="438"/>
        <v>1.1000185275062209</v>
      </c>
      <c r="BZ169" s="89">
        <f t="shared" si="396"/>
        <v>8.6989480826485568E-2</v>
      </c>
      <c r="CA169" s="89">
        <f t="shared" si="397"/>
        <v>19.52061372984911</v>
      </c>
      <c r="CB169" s="89">
        <f t="shared" si="439"/>
        <v>1.5814386602137993</v>
      </c>
      <c r="CC169" s="89">
        <f t="shared" si="398"/>
        <v>7.2550525612639069E-2</v>
      </c>
      <c r="CD169" s="89">
        <f t="shared" si="399"/>
        <v>16.280483259886914</v>
      </c>
      <c r="CE169" s="89">
        <f t="shared" si="440"/>
        <v>1.6465219612887378</v>
      </c>
      <c r="CF169" s="89">
        <f t="shared" si="400"/>
        <v>7.1102189591245965E-2</v>
      </c>
      <c r="CG169" s="89">
        <f t="shared" si="401"/>
        <v>15.955473755794859</v>
      </c>
      <c r="CH169" s="89">
        <f t="shared" si="441"/>
        <v>1.6539160578604866</v>
      </c>
      <c r="CI169" s="89">
        <f t="shared" si="402"/>
        <v>7.0943074692939187E-2</v>
      </c>
      <c r="CJ169" s="89">
        <f t="shared" si="442"/>
        <v>-4.1207757648686894E-2</v>
      </c>
      <c r="CK169" s="89">
        <f t="shared" si="443"/>
        <v>8.2466485680132706E-2</v>
      </c>
      <c r="CL169" s="83">
        <v>264</v>
      </c>
      <c r="CM169" s="84">
        <f t="shared" si="444"/>
        <v>1.6864829862523587</v>
      </c>
      <c r="CN169" s="84">
        <f t="shared" si="445"/>
        <v>8.6709758625650279E-2</v>
      </c>
      <c r="CO169" s="84">
        <f t="shared" si="446"/>
        <v>44.460097043574144</v>
      </c>
      <c r="CP169" s="84">
        <f t="shared" si="447"/>
        <v>2.5550141005427256</v>
      </c>
      <c r="CQ169" s="84">
        <f t="shared" si="448"/>
        <v>7.0446968443680869E-2</v>
      </c>
      <c r="CR169" s="84">
        <f t="shared" si="449"/>
        <v>36.121413587987227</v>
      </c>
      <c r="CS169" s="84">
        <f t="shared" si="450"/>
        <v>2.6818177639098471</v>
      </c>
      <c r="CT169" s="84">
        <f t="shared" si="451"/>
        <v>6.8761339420027115E-2</v>
      </c>
      <c r="CU169" s="84">
        <f t="shared" si="452"/>
        <v>35.257113754162738</v>
      </c>
      <c r="CV169" s="84">
        <f t="shared" si="453"/>
        <v>2.6970068922425789</v>
      </c>
      <c r="CW169" s="84">
        <f t="shared" si="454"/>
        <v>6.856743938268034E-2</v>
      </c>
      <c r="CX169" s="84">
        <f t="shared" si="455"/>
        <v>-3.3884779098034001</v>
      </c>
      <c r="CY169" s="84">
        <f t="shared" si="456"/>
        <v>63.202419265273967</v>
      </c>
      <c r="CZ169" s="88">
        <v>264</v>
      </c>
      <c r="DA169" s="89">
        <f t="shared" si="457"/>
        <v>1.7304225946689382</v>
      </c>
      <c r="DB169" s="89">
        <f t="shared" si="458"/>
        <v>9.7218304733846725E-2</v>
      </c>
      <c r="DC169" s="89">
        <f t="shared" si="459"/>
        <v>64.295535603871926</v>
      </c>
      <c r="DD169" s="89">
        <f t="shared" si="460"/>
        <v>2.9710448016373001</v>
      </c>
      <c r="DE169" s="89">
        <f t="shared" si="461"/>
        <v>7.4194127479702512E-2</v>
      </c>
      <c r="DF169" s="89">
        <f t="shared" si="462"/>
        <v>49.068446297527544</v>
      </c>
      <c r="DG169" s="89">
        <f t="shared" si="463"/>
        <v>3.2948068272427871</v>
      </c>
      <c r="DH169" s="89">
        <f t="shared" si="464"/>
        <v>7.0454567571009874E-2</v>
      </c>
      <c r="DI169" s="89">
        <f t="shared" si="465"/>
        <v>46.595280283057313</v>
      </c>
      <c r="DJ169" s="89">
        <f t="shared" si="466"/>
        <v>3.3606674837474966</v>
      </c>
      <c r="DK169" s="89">
        <f t="shared" si="467"/>
        <v>6.9760785216602159E-2</v>
      </c>
      <c r="DL169" s="89">
        <f t="shared" si="468"/>
        <v>-1.7070536298075534</v>
      </c>
      <c r="DM169" s="89">
        <f t="shared" si="469"/>
        <v>103.36212905917961</v>
      </c>
      <c r="DN169" s="83">
        <v>264</v>
      </c>
      <c r="DO169" s="84">
        <f t="shared" si="470"/>
        <v>2.5630973805004356</v>
      </c>
      <c r="DP169" s="84">
        <f t="shared" si="471"/>
        <v>8.9062413576228655E-2</v>
      </c>
      <c r="DQ169" s="84">
        <f t="shared" si="472"/>
        <v>73.220551852964007</v>
      </c>
      <c r="DR169" s="84">
        <f t="shared" si="473"/>
        <v>4.0136346809290249</v>
      </c>
      <c r="DS169" s="84">
        <f t="shared" si="474"/>
        <v>7.1171823539230461E-2</v>
      </c>
      <c r="DT169" s="84">
        <f t="shared" si="475"/>
        <v>58.512227399540656</v>
      </c>
      <c r="DU169" s="84">
        <f t="shared" si="476"/>
        <v>4.3410406556059362</v>
      </c>
      <c r="DV169" s="84">
        <f t="shared" si="477"/>
        <v>6.8435286075338303E-2</v>
      </c>
      <c r="DW169" s="84">
        <f t="shared" si="478"/>
        <v>56.262448000726174</v>
      </c>
      <c r="DX169" s="84">
        <f t="shared" si="479"/>
        <v>4.4009714071977912</v>
      </c>
      <c r="DY169" s="84">
        <f t="shared" si="480"/>
        <v>6.7967726031555917E-2</v>
      </c>
      <c r="DZ169" s="84">
        <f t="shared" si="481"/>
        <v>-4.2334740215377087</v>
      </c>
      <c r="EA169" s="84">
        <f t="shared" si="482"/>
        <v>166.31343910832493</v>
      </c>
      <c r="EB169" s="88">
        <v>264</v>
      </c>
      <c r="EC169" s="89">
        <f t="shared" si="483"/>
        <v>3.6153982026429534</v>
      </c>
      <c r="ED169" s="89">
        <f t="shared" si="484"/>
        <v>8.438358492778246E-2</v>
      </c>
      <c r="EE169" s="89">
        <f t="shared" si="485"/>
        <v>87.844497654941748</v>
      </c>
      <c r="EF169" s="89">
        <f t="shared" si="486"/>
        <v>4.8688367214534667</v>
      </c>
      <c r="EG169" s="89">
        <f t="shared" si="487"/>
        <v>7.2714904068905573E-2</v>
      </c>
      <c r="EH169" s="89">
        <f t="shared" si="488"/>
        <v>75.697236914347243</v>
      </c>
      <c r="EI169" s="89">
        <f t="shared" si="489"/>
        <v>5.068843149763512</v>
      </c>
      <c r="EJ169" s="89">
        <f t="shared" si="490"/>
        <v>7.1265873801390156E-2</v>
      </c>
      <c r="EK169" s="89">
        <f t="shared" si="491"/>
        <v>74.188776044313869</v>
      </c>
      <c r="EL169" s="89">
        <f t="shared" si="492"/>
        <v>5.0965174463053797</v>
      </c>
      <c r="EM169" s="89">
        <f t="shared" si="493"/>
        <v>7.1072122130208484E-2</v>
      </c>
      <c r="EN169" s="89">
        <f t="shared" si="494"/>
        <v>0.14062008146376037</v>
      </c>
      <c r="EO169" s="89">
        <f t="shared" si="495"/>
        <v>208.40261456399051</v>
      </c>
      <c r="EP169" s="57">
        <f t="shared" si="403"/>
        <v>17.50619221035624</v>
      </c>
      <c r="EQ169" s="57">
        <f t="shared" si="496"/>
        <v>55.336277532596249</v>
      </c>
      <c r="ER169" s="57">
        <f t="shared" si="404"/>
        <v>8.3671425107106318E-2</v>
      </c>
      <c r="ES169" s="57">
        <f t="shared" si="405"/>
        <v>1.178930379759128</v>
      </c>
      <c r="ET169" s="57">
        <f t="shared" si="497"/>
        <v>17.893037975912797</v>
      </c>
      <c r="EU169" s="58">
        <f t="shared" si="406"/>
        <v>1.566111501092047</v>
      </c>
      <c r="EV169" s="15">
        <f t="shared" si="407"/>
        <v>0.66190644708074586</v>
      </c>
      <c r="EW169" s="15">
        <f t="shared" si="408"/>
        <v>1.9574240916761352</v>
      </c>
      <c r="EX169" s="58">
        <f t="shared" si="498"/>
        <v>0.33815178320093003</v>
      </c>
      <c r="EY169" s="58">
        <v>100</v>
      </c>
      <c r="EZ169" s="58">
        <f t="shared" si="499"/>
        <v>1.0937857067991494</v>
      </c>
      <c r="FA169" s="58">
        <f t="shared" si="500"/>
        <v>4.0270866233059994</v>
      </c>
      <c r="FB169" s="58">
        <f t="shared" si="501"/>
        <v>6.3727758981007035E-2</v>
      </c>
      <c r="FC169" s="58">
        <f t="shared" si="502"/>
        <v>42.146490907609767</v>
      </c>
      <c r="FD169" s="58">
        <f t="shared" si="503"/>
        <v>1.6864250179783724</v>
      </c>
      <c r="FE169" s="58">
        <f t="shared" si="504"/>
        <v>5.2621638211344592</v>
      </c>
      <c r="FF169" s="58">
        <f t="shared" si="505"/>
        <v>5.5749624956036574E-2</v>
      </c>
      <c r="FG169" s="58">
        <f t="shared" si="506"/>
        <v>36.870134755758848</v>
      </c>
      <c r="FH169" s="58">
        <f t="shared" si="507"/>
        <v>1.8155285633029301</v>
      </c>
      <c r="FI169" s="58">
        <f t="shared" si="508"/>
        <v>5.5327902123798411</v>
      </c>
      <c r="FJ169" s="58">
        <f t="shared" si="509"/>
        <v>5.4369085812511882E-2</v>
      </c>
      <c r="FK169" s="58">
        <f t="shared" si="510"/>
        <v>35.957112214396552</v>
      </c>
      <c r="FL169" s="58">
        <f t="shared" si="511"/>
        <v>1.8412096487859997</v>
      </c>
      <c r="FM169" s="58">
        <f t="shared" si="512"/>
        <v>5.5865813302705538</v>
      </c>
      <c r="FN169" s="58">
        <f t="shared" si="513"/>
        <v>5.4106702814928138E-2</v>
      </c>
      <c r="FO169" s="58">
        <f t="shared" si="409"/>
        <v>0.76236344266233746</v>
      </c>
      <c r="FP169" s="58">
        <f t="shared" si="514"/>
        <v>-23.763655733766253</v>
      </c>
      <c r="FQ169" s="27">
        <f t="shared" si="410"/>
        <v>0.81565998993147493</v>
      </c>
      <c r="FR169" s="27">
        <f t="shared" si="411"/>
        <v>1.2167281635756953E-7</v>
      </c>
      <c r="FS169" s="27">
        <f t="shared" si="515"/>
        <v>0.8156601116042913</v>
      </c>
      <c r="FT169" s="91">
        <f t="shared" si="548"/>
        <v>0.55000000000000004</v>
      </c>
      <c r="FU169" s="27">
        <f t="shared" si="412"/>
        <v>7.4919258679180242E-2</v>
      </c>
      <c r="FV169" s="27">
        <f t="shared" si="413"/>
        <v>1.0556123547896497</v>
      </c>
      <c r="FW169" s="27">
        <f t="shared" si="516"/>
        <v>5.5612354789649654</v>
      </c>
      <c r="FX169" s="54">
        <v>264</v>
      </c>
      <c r="FY169" s="55">
        <f t="shared" si="517"/>
        <v>1.083884514911966</v>
      </c>
      <c r="FZ169" s="55">
        <f t="shared" si="518"/>
        <v>0.10816019299947706</v>
      </c>
      <c r="GA169" s="55">
        <f t="shared" si="519"/>
        <v>36.972483476124957</v>
      </c>
      <c r="GB169" s="55">
        <f t="shared" si="520"/>
        <v>1.7078498046286568</v>
      </c>
      <c r="GC169" s="55">
        <f t="shared" si="521"/>
        <v>8.616564081492184E-2</v>
      </c>
      <c r="GD169" s="55">
        <f t="shared" si="522"/>
        <v>29.454068478361709</v>
      </c>
      <c r="GE169" s="55">
        <f t="shared" si="523"/>
        <v>1.8000588086750522</v>
      </c>
      <c r="GF169" s="55">
        <f t="shared" si="524"/>
        <v>8.392968872948775E-2</v>
      </c>
      <c r="GG169" s="55">
        <f t="shared" si="525"/>
        <v>28.689751225964432</v>
      </c>
      <c r="GH169" s="55">
        <f t="shared" si="526"/>
        <v>1.8110389685349373</v>
      </c>
      <c r="GI169" s="55">
        <f t="shared" si="527"/>
        <v>8.3674872985329246E-2</v>
      </c>
      <c r="GJ169" s="57">
        <f t="shared" si="414"/>
        <v>21.761932316756134</v>
      </c>
      <c r="GK169" s="57">
        <f t="shared" si="528"/>
        <v>82.387716913201643</v>
      </c>
      <c r="GL169" s="57">
        <f t="shared" si="415"/>
        <v>0.10021296933215865</v>
      </c>
      <c r="GM169" s="57">
        <f t="shared" si="416"/>
        <v>1.4120007378901154</v>
      </c>
      <c r="GN169" s="57">
        <f t="shared" si="529"/>
        <v>41.20007378901154</v>
      </c>
      <c r="GO169" s="58">
        <f t="shared" si="417"/>
        <v>2.4201049744666019</v>
      </c>
      <c r="GP169" s="15">
        <f t="shared" si="418"/>
        <v>0.90511052271336101</v>
      </c>
      <c r="GQ169" s="92">
        <f t="shared" si="419"/>
        <v>1.0072116746473501</v>
      </c>
      <c r="GR169" s="92">
        <f t="shared" si="530"/>
        <v>0.89862989627305778</v>
      </c>
      <c r="GS169" s="58">
        <v>100</v>
      </c>
      <c r="GT169" s="92">
        <f t="shared" si="531"/>
        <v>1.0937857067991494</v>
      </c>
      <c r="GU169" s="92">
        <f t="shared" si="532"/>
        <v>1.1338570744944845</v>
      </c>
      <c r="GV169" s="92">
        <f t="shared" si="533"/>
        <v>0.13390532768023361</v>
      </c>
      <c r="GW169" s="92">
        <f t="shared" si="420"/>
        <v>110.08709055932883</v>
      </c>
      <c r="GX169" s="92">
        <f t="shared" si="534"/>
        <v>1.0467974793678927</v>
      </c>
      <c r="GY169" s="92">
        <f t="shared" si="535"/>
        <v>1.0863330246876157</v>
      </c>
      <c r="GZ169" s="92">
        <f t="shared" si="536"/>
        <v>0.13680296887446755</v>
      </c>
      <c r="HA169" s="92">
        <f t="shared" si="537"/>
        <v>112.46931757063811</v>
      </c>
      <c r="HB169" s="92">
        <f t="shared" si="538"/>
        <v>1.0367174565370059</v>
      </c>
      <c r="HC169" s="92">
        <f t="shared" si="539"/>
        <v>1.0761384906920495</v>
      </c>
      <c r="HD169" s="92">
        <f t="shared" si="540"/>
        <v>0.13744942615241512</v>
      </c>
      <c r="HE169" s="92">
        <f t="shared" si="541"/>
        <v>113.00078709566027</v>
      </c>
      <c r="HF169" s="92">
        <f t="shared" si="542"/>
        <v>1.0345161328260704</v>
      </c>
      <c r="HG169" s="92">
        <f t="shared" si="543"/>
        <v>1.0739121818693862</v>
      </c>
      <c r="HH169" s="92">
        <f t="shared" si="544"/>
        <v>0.13759182440717835</v>
      </c>
      <c r="HI169" s="92">
        <f t="shared" si="421"/>
        <v>1.9386688058971429</v>
      </c>
      <c r="HJ169" s="92">
        <f t="shared" si="545"/>
        <v>93.866880589714285</v>
      </c>
      <c r="HK169" s="27">
        <f t="shared" si="422"/>
        <v>0.6988805503051011</v>
      </c>
      <c r="HL169" s="27">
        <f t="shared" si="423"/>
        <v>5.036735801107498E-6</v>
      </c>
      <c r="HM169" s="27">
        <f t="shared" si="546"/>
        <v>0.6988855870409022</v>
      </c>
      <c r="HN169" s="27">
        <f t="shared" si="549"/>
        <v>0.55000000000000004</v>
      </c>
      <c r="HO169" s="27">
        <f t="shared" si="424"/>
        <v>9.9893507392389141E-2</v>
      </c>
      <c r="HP169" s="27">
        <f t="shared" si="425"/>
        <v>1.4074995191587629</v>
      </c>
      <c r="HQ169" s="27">
        <f t="shared" si="547"/>
        <v>40.749951915876295</v>
      </c>
    </row>
    <row r="170" spans="1:225" x14ac:dyDescent="0.25">
      <c r="A170" s="6" t="s">
        <v>211</v>
      </c>
      <c r="B170" s="7">
        <v>11.590299999999999</v>
      </c>
      <c r="C170" s="6" t="s">
        <v>176</v>
      </c>
      <c r="D170" s="6" t="s">
        <v>276</v>
      </c>
      <c r="E170" s="8">
        <v>0.10309278350515465</v>
      </c>
      <c r="F170" s="5">
        <f t="shared" si="426"/>
        <v>1.0628122010840686E-2</v>
      </c>
      <c r="G170" s="59">
        <v>1.9200000000000002</v>
      </c>
      <c r="H170" s="5">
        <v>2.6908180757183171</v>
      </c>
      <c r="I170" s="47">
        <f t="shared" si="371"/>
        <v>2.6908180757183171</v>
      </c>
      <c r="J170" s="60">
        <v>17.5</v>
      </c>
      <c r="K170" s="27">
        <v>0.99870000000000003</v>
      </c>
      <c r="L170" s="48">
        <v>1.0662E-3</v>
      </c>
      <c r="M170" s="49">
        <f t="shared" si="372"/>
        <v>1.0675878642234905E-6</v>
      </c>
      <c r="N170" s="49">
        <f t="shared" si="373"/>
        <v>1.6943206926187213</v>
      </c>
      <c r="O170" s="14">
        <v>1.8249073387779997</v>
      </c>
      <c r="P170" s="14">
        <v>1.393325364634</v>
      </c>
      <c r="Q170" s="14">
        <v>1.2026891533609998</v>
      </c>
      <c r="R170" s="13">
        <f t="shared" si="374"/>
        <v>-0.86782321178481336</v>
      </c>
      <c r="S170" s="13">
        <f t="shared" si="374"/>
        <v>-0.47853219055446206</v>
      </c>
      <c r="T170" s="13">
        <f t="shared" si="374"/>
        <v>-0.26626381221176038</v>
      </c>
      <c r="U170" s="13">
        <f t="shared" si="375"/>
        <v>1.1086796855805974</v>
      </c>
      <c r="V170" s="13">
        <f t="shared" si="376"/>
        <v>-0.14884260916586053</v>
      </c>
      <c r="W170" s="13">
        <f t="shared" si="377"/>
        <v>1.4514951367260456</v>
      </c>
      <c r="X170" s="13">
        <f t="shared" si="427"/>
        <v>-0.53753973818367862</v>
      </c>
      <c r="Y170" s="13">
        <f t="shared" si="428"/>
        <v>1.5945813504572663</v>
      </c>
      <c r="Z170" s="13">
        <f t="shared" si="429"/>
        <v>-0.67317770116963782</v>
      </c>
      <c r="AA170" s="13">
        <f t="shared" si="430"/>
        <v>27.08685264853974</v>
      </c>
      <c r="AB170" s="18">
        <f t="shared" si="431"/>
        <v>0</v>
      </c>
      <c r="AC170" s="62">
        <v>0.71353764764920191</v>
      </c>
      <c r="AD170" s="17">
        <v>0.71353764764920191</v>
      </c>
      <c r="AE170" s="50">
        <f t="shared" si="378"/>
        <v>1.6011992480252701</v>
      </c>
      <c r="AF170" s="17">
        <v>0.93011612498196228</v>
      </c>
      <c r="AG170" s="65">
        <v>6.0937623383429713</v>
      </c>
      <c r="AH170" s="15">
        <f t="shared" si="379"/>
        <v>6.7728135726747345</v>
      </c>
      <c r="AI170" s="65">
        <v>1.754215915854914</v>
      </c>
      <c r="AJ170" s="15">
        <f t="shared" si="380"/>
        <v>1.9970238072954336</v>
      </c>
      <c r="AK170" s="65">
        <v>5.495436316396999</v>
      </c>
      <c r="AL170" s="92">
        <f t="shared" si="381"/>
        <v>1.7984224152679754E-2</v>
      </c>
      <c r="AM170" s="92">
        <f t="shared" si="382"/>
        <v>5.077942181038634</v>
      </c>
      <c r="AN170" s="47">
        <v>1.3035277508429903</v>
      </c>
      <c r="AO170" s="47">
        <f t="shared" si="383"/>
        <v>2.2440291038609237</v>
      </c>
      <c r="AP170" s="5">
        <f t="shared" si="384"/>
        <v>1.1384139142998184</v>
      </c>
      <c r="AQ170" s="5">
        <f t="shared" si="385"/>
        <v>0.92402893759087568</v>
      </c>
      <c r="AR170" s="8">
        <v>5.4920930943620001E-2</v>
      </c>
      <c r="AS170" s="51">
        <f t="shared" si="386"/>
        <v>0.8631789701732181</v>
      </c>
      <c r="AT170" s="51">
        <f t="shared" si="387"/>
        <v>0.76350471885712456</v>
      </c>
      <c r="AU170" s="51">
        <f t="shared" si="388"/>
        <v>0.65904121694548523</v>
      </c>
      <c r="AV170" s="51">
        <f t="shared" si="389"/>
        <v>0.75423505549974823</v>
      </c>
      <c r="AW170" s="52">
        <f t="shared" si="390"/>
        <v>1.2722484538005461</v>
      </c>
      <c r="AX170" s="52">
        <f t="shared" si="391"/>
        <v>0.1045719317353116</v>
      </c>
      <c r="AY170" s="9">
        <f t="shared" si="392"/>
        <v>0.73911979038706488</v>
      </c>
      <c r="AZ170" s="9">
        <f t="shared" si="393"/>
        <v>0.96766342448403031</v>
      </c>
      <c r="BA170" s="95">
        <f t="shared" si="432"/>
        <v>1.0630542336381774</v>
      </c>
      <c r="BB170" s="9">
        <f t="shared" si="394"/>
        <v>0.80179276890733309</v>
      </c>
      <c r="BC170" s="9">
        <f t="shared" si="395"/>
        <v>0.40675588517931138</v>
      </c>
      <c r="BD170" s="53">
        <f t="shared" si="550"/>
        <v>71.373906624698733</v>
      </c>
      <c r="BE170" s="53">
        <f t="shared" si="550"/>
        <v>93.443471276950547</v>
      </c>
      <c r="BF170" s="53">
        <f t="shared" si="550"/>
        <v>102.65498853568488</v>
      </c>
      <c r="BG170" s="53">
        <f t="shared" si="550"/>
        <v>77.425990975538298</v>
      </c>
      <c r="BH170" s="53">
        <f t="shared" si="550"/>
        <v>39.278824549713917</v>
      </c>
      <c r="BI170" s="96">
        <f t="shared" si="551"/>
        <v>1.8535394683572732</v>
      </c>
      <c r="BJ170" s="96">
        <f t="shared" si="551"/>
        <v>1.970548963420109</v>
      </c>
      <c r="BK170" s="96">
        <f t="shared" si="551"/>
        <v>2.0113800588296433</v>
      </c>
      <c r="BL170" s="96">
        <f t="shared" si="551"/>
        <v>1.8888867726010399</v>
      </c>
      <c r="BM170" s="96">
        <f t="shared" si="551"/>
        <v>1.5941584826991444</v>
      </c>
      <c r="BN170" s="99">
        <f t="shared" si="433"/>
        <v>2.311814148869149</v>
      </c>
      <c r="BO170" s="99">
        <f t="shared" si="434"/>
        <v>3.0266514645668519</v>
      </c>
      <c r="BP170" s="99">
        <f t="shared" si="435"/>
        <v>3.3250142267912923</v>
      </c>
      <c r="BQ170" s="99">
        <f t="shared" si="436"/>
        <v>2.507842289881383</v>
      </c>
      <c r="BR170" s="99">
        <f t="shared" si="437"/>
        <v>1.2722484538005461</v>
      </c>
      <c r="BS170" s="105">
        <f t="shared" si="370"/>
        <v>0.36395291739344049</v>
      </c>
      <c r="BT170" s="105">
        <f t="shared" si="370"/>
        <v>0.48096241245627619</v>
      </c>
      <c r="BU170" s="105">
        <f t="shared" si="370"/>
        <v>0.52179350786581069</v>
      </c>
      <c r="BV170" s="105">
        <f t="shared" si="370"/>
        <v>0.39930022163720713</v>
      </c>
      <c r="BW170" s="105">
        <f t="shared" si="370"/>
        <v>0.1045719317353116</v>
      </c>
      <c r="BX170" s="88">
        <v>100</v>
      </c>
      <c r="BY170" s="89">
        <f t="shared" si="438"/>
        <v>1.1000185275062209</v>
      </c>
      <c r="BZ170" s="89">
        <f t="shared" si="396"/>
        <v>0.11087004699150806</v>
      </c>
      <c r="CA170" s="89">
        <f t="shared" si="397"/>
        <v>42.241997698900427</v>
      </c>
      <c r="CB170" s="89">
        <f t="shared" si="439"/>
        <v>1.3321697983362002</v>
      </c>
      <c r="CC170" s="89">
        <f t="shared" si="398"/>
        <v>0.10074753751013815</v>
      </c>
      <c r="CD170" s="89">
        <f t="shared" si="399"/>
        <v>38.385275041861455</v>
      </c>
      <c r="CE170" s="89">
        <f t="shared" si="440"/>
        <v>1.3608135131549826</v>
      </c>
      <c r="CF170" s="89">
        <f t="shared" si="400"/>
        <v>9.9681582715377512E-2</v>
      </c>
      <c r="CG170" s="89">
        <f t="shared" si="401"/>
        <v>37.979141363656559</v>
      </c>
      <c r="CH170" s="89">
        <f t="shared" si="441"/>
        <v>1.3640336034849923</v>
      </c>
      <c r="CI170" s="89">
        <f t="shared" si="402"/>
        <v>9.9563853444924036E-2</v>
      </c>
      <c r="CJ170" s="89">
        <f t="shared" si="442"/>
        <v>-3.4230621584236953</v>
      </c>
      <c r="CK170" s="89">
        <f t="shared" si="443"/>
        <v>7.2144044986071298</v>
      </c>
      <c r="CL170" s="83">
        <v>265</v>
      </c>
      <c r="CM170" s="84">
        <f t="shared" si="444"/>
        <v>1.6849967292481143</v>
      </c>
      <c r="CN170" s="84">
        <f t="shared" si="445"/>
        <v>0.12577051679597365</v>
      </c>
      <c r="CO170" s="84">
        <f t="shared" si="446"/>
        <v>141.68654537221241</v>
      </c>
      <c r="CP170" s="84">
        <f t="shared" si="447"/>
        <v>1.9498902506137283</v>
      </c>
      <c r="CQ170" s="84">
        <f t="shared" si="448"/>
        <v>0.11691582341014926</v>
      </c>
      <c r="CR170" s="84">
        <f t="shared" si="449"/>
        <v>131.71130675406437</v>
      </c>
      <c r="CS170" s="84">
        <f t="shared" si="450"/>
        <v>1.9833707436482106</v>
      </c>
      <c r="CT170" s="84">
        <f t="shared" si="451"/>
        <v>0.11592481865324079</v>
      </c>
      <c r="CU170" s="84">
        <f t="shared" si="452"/>
        <v>130.59489216000199</v>
      </c>
      <c r="CV170" s="84">
        <f t="shared" si="453"/>
        <v>1.9873118045297777</v>
      </c>
      <c r="CW170" s="84">
        <f t="shared" si="454"/>
        <v>0.11580981568886942</v>
      </c>
      <c r="CX170" s="84">
        <f t="shared" si="455"/>
        <v>12.335521218203315</v>
      </c>
      <c r="CY170" s="84">
        <f t="shared" si="456"/>
        <v>56.204694027581347</v>
      </c>
      <c r="CZ170" s="88">
        <v>265</v>
      </c>
      <c r="DA170" s="89">
        <f t="shared" si="457"/>
        <v>1.7279206866927821</v>
      </c>
      <c r="DB170" s="89">
        <f t="shared" si="458"/>
        <v>0.11924572610451856</v>
      </c>
      <c r="DC170" s="89">
        <f t="shared" si="459"/>
        <v>123.83553481150436</v>
      </c>
      <c r="DD170" s="89">
        <f t="shared" si="460"/>
        <v>2.3118950216164262</v>
      </c>
      <c r="DE170" s="89">
        <f t="shared" si="461"/>
        <v>0.10309098033730689</v>
      </c>
      <c r="DF170" s="89">
        <f t="shared" si="462"/>
        <v>107.0589873646543</v>
      </c>
      <c r="DG170" s="89">
        <f t="shared" si="463"/>
        <v>2.4443490779849459</v>
      </c>
      <c r="DH170" s="89">
        <f t="shared" si="464"/>
        <v>0.10025894044324472</v>
      </c>
      <c r="DI170" s="89">
        <f t="shared" si="465"/>
        <v>104.11794128824137</v>
      </c>
      <c r="DJ170" s="89">
        <f t="shared" si="466"/>
        <v>2.470546107539342</v>
      </c>
      <c r="DK170" s="89">
        <f t="shared" si="467"/>
        <v>9.9725963903276788E-2</v>
      </c>
      <c r="DL170" s="89">
        <f t="shared" si="468"/>
        <v>-3.2658150138215269</v>
      </c>
      <c r="DM170" s="89">
        <f t="shared" si="469"/>
        <v>94.18739320603305</v>
      </c>
      <c r="DN170" s="83">
        <v>265</v>
      </c>
      <c r="DO170" s="84">
        <f t="shared" si="470"/>
        <v>2.559710900483807</v>
      </c>
      <c r="DP170" s="84">
        <f t="shared" si="471"/>
        <v>0.11210216833683941</v>
      </c>
      <c r="DQ170" s="84">
        <f t="shared" si="472"/>
        <v>152.41438911982962</v>
      </c>
      <c r="DR170" s="84">
        <f t="shared" si="473"/>
        <v>3.1059597138764219</v>
      </c>
      <c r="DS170" s="84">
        <f t="shared" si="474"/>
        <v>0.10176807572698984</v>
      </c>
      <c r="DT170" s="84">
        <f t="shared" si="475"/>
        <v>138.36413089908504</v>
      </c>
      <c r="DU170" s="84">
        <f t="shared" si="476"/>
        <v>3.212802841446242</v>
      </c>
      <c r="DV170" s="84">
        <f t="shared" si="477"/>
        <v>0.10006159799840848</v>
      </c>
      <c r="DW170" s="84">
        <f t="shared" si="478"/>
        <v>136.0439995010303</v>
      </c>
      <c r="DX170" s="84">
        <f t="shared" si="479"/>
        <v>3.2318583442461275</v>
      </c>
      <c r="DY170" s="84">
        <f t="shared" si="480"/>
        <v>9.9766173082791343E-2</v>
      </c>
      <c r="DZ170" s="84">
        <f t="shared" si="481"/>
        <v>-3.2268121096924007</v>
      </c>
      <c r="EA170" s="84">
        <f t="shared" si="482"/>
        <v>154.02729589426522</v>
      </c>
      <c r="EB170" s="88">
        <v>265</v>
      </c>
      <c r="EC170" s="89">
        <f t="shared" si="483"/>
        <v>3.6117026772247236</v>
      </c>
      <c r="ED170" s="89">
        <f t="shared" si="484"/>
        <v>9.8916564448414693E-2</v>
      </c>
      <c r="EE170" s="89">
        <f t="shared" si="485"/>
        <v>147.74475638637156</v>
      </c>
      <c r="EF170" s="89">
        <f t="shared" si="486"/>
        <v>4.2300644398460143</v>
      </c>
      <c r="EG170" s="89">
        <f t="shared" si="487"/>
        <v>9.1401122211975216E-2</v>
      </c>
      <c r="EH170" s="89">
        <f t="shared" si="488"/>
        <v>136.51946577351717</v>
      </c>
      <c r="EI170" s="89">
        <f t="shared" si="489"/>
        <v>4.321453717298227</v>
      </c>
      <c r="EJ170" s="89">
        <f t="shared" si="490"/>
        <v>9.0429491060947845E-2</v>
      </c>
      <c r="EK170" s="89">
        <f t="shared" si="491"/>
        <v>135.06820825657405</v>
      </c>
      <c r="EL170" s="89">
        <f t="shared" si="492"/>
        <v>4.3339647626275832</v>
      </c>
      <c r="EM170" s="89">
        <f t="shared" si="493"/>
        <v>9.029887334756298E-2</v>
      </c>
      <c r="EN170" s="89">
        <f t="shared" si="494"/>
        <v>-12.410092852863919</v>
      </c>
      <c r="EO170" s="89">
        <f t="shared" si="495"/>
        <v>240.65396186419977</v>
      </c>
      <c r="EP170" s="57">
        <f t="shared" si="403"/>
        <v>27.08685264853974</v>
      </c>
      <c r="EQ170" s="57">
        <f t="shared" si="496"/>
        <v>121.2929128780677</v>
      </c>
      <c r="ER170" s="57">
        <f t="shared" si="404"/>
        <v>0.1167973432625222</v>
      </c>
      <c r="ES170" s="57">
        <f t="shared" si="405"/>
        <v>1.1329342296464653</v>
      </c>
      <c r="ET170" s="57">
        <f t="shared" si="497"/>
        <v>13.293422964646528</v>
      </c>
      <c r="EU170" s="58">
        <f t="shared" si="406"/>
        <v>3.861553469028526</v>
      </c>
      <c r="EV170" s="15">
        <f t="shared" si="407"/>
        <v>0.63368954262147481</v>
      </c>
      <c r="EW170" s="15">
        <f t="shared" si="408"/>
        <v>1.1704577023606102</v>
      </c>
      <c r="EX170" s="58">
        <f t="shared" si="498"/>
        <v>0.5414031975213055</v>
      </c>
      <c r="EY170" s="58">
        <v>100</v>
      </c>
      <c r="EZ170" s="58">
        <f t="shared" si="499"/>
        <v>1.0937857067991494</v>
      </c>
      <c r="FA170" s="58">
        <f t="shared" si="500"/>
        <v>2.1873704680415726</v>
      </c>
      <c r="FB170" s="58">
        <f t="shared" si="501"/>
        <v>0.10598479210380188</v>
      </c>
      <c r="FC170" s="58">
        <f t="shared" si="502"/>
        <v>110.06418293395825</v>
      </c>
      <c r="FD170" s="58">
        <f t="shared" si="503"/>
        <v>1.0468961401697698</v>
      </c>
      <c r="FE170" s="58">
        <f t="shared" si="504"/>
        <v>2.1163356256347368</v>
      </c>
      <c r="FF170" s="58">
        <f t="shared" si="505"/>
        <v>0.10774880271302952</v>
      </c>
      <c r="FG170" s="58">
        <f t="shared" si="506"/>
        <v>111.89609091374952</v>
      </c>
      <c r="FH170" s="58">
        <f t="shared" si="507"/>
        <v>1.0391108810524543</v>
      </c>
      <c r="FI170" s="58">
        <f t="shared" si="508"/>
        <v>2.1045434575857533</v>
      </c>
      <c r="FJ170" s="58">
        <f t="shared" si="509"/>
        <v>0.10805024982958507</v>
      </c>
      <c r="FK170" s="58">
        <f t="shared" si="510"/>
        <v>112.20914083273215</v>
      </c>
      <c r="FL170" s="58">
        <f t="shared" si="511"/>
        <v>1.0378013086482905</v>
      </c>
      <c r="FM170" s="58">
        <f t="shared" si="512"/>
        <v>2.1025599556367207</v>
      </c>
      <c r="FN170" s="58">
        <f t="shared" si="513"/>
        <v>0.10810120375336377</v>
      </c>
      <c r="FO170" s="58">
        <f t="shared" si="409"/>
        <v>1.0485816764076286</v>
      </c>
      <c r="FP170" s="58">
        <f t="shared" si="514"/>
        <v>4.858167640762856</v>
      </c>
      <c r="FQ170" s="27">
        <f t="shared" si="410"/>
        <v>0.61729470722521007</v>
      </c>
      <c r="FR170" s="27">
        <f t="shared" si="411"/>
        <v>1.0741204008267563E-4</v>
      </c>
      <c r="FS170" s="27">
        <f t="shared" si="515"/>
        <v>0.61740211926529276</v>
      </c>
      <c r="FT170" s="91">
        <f t="shared" si="548"/>
        <v>0.55000000000000004</v>
      </c>
      <c r="FU170" s="27">
        <f t="shared" si="412"/>
        <v>0.10975176631942318</v>
      </c>
      <c r="FV170" s="27">
        <f t="shared" si="413"/>
        <v>1.0645921332984047</v>
      </c>
      <c r="FW170" s="27">
        <f t="shared" si="516"/>
        <v>6.4592133298404741</v>
      </c>
      <c r="FX170" s="54">
        <v>265</v>
      </c>
      <c r="FY170" s="55">
        <f t="shared" si="517"/>
        <v>1.0829370926003048</v>
      </c>
      <c r="FZ170" s="55">
        <f t="shared" si="518"/>
        <v>0.15688331656064441</v>
      </c>
      <c r="GA170" s="55">
        <f t="shared" si="519"/>
        <v>117.82440864669863</v>
      </c>
      <c r="GB170" s="55">
        <f t="shared" si="520"/>
        <v>1.3062409132682196</v>
      </c>
      <c r="GC170" s="55">
        <f t="shared" si="521"/>
        <v>0.14284555652029832</v>
      </c>
      <c r="GD170" s="55">
        <f t="shared" si="522"/>
        <v>107.28160006935271</v>
      </c>
      <c r="GE170" s="55">
        <f t="shared" si="523"/>
        <v>1.3348716556996714</v>
      </c>
      <c r="GF170" s="55">
        <f t="shared" si="524"/>
        <v>0.14130535511414644</v>
      </c>
      <c r="GG170" s="55">
        <f t="shared" si="525"/>
        <v>106.12485935367242</v>
      </c>
      <c r="GH170" s="55">
        <f t="shared" si="526"/>
        <v>1.338223026351953</v>
      </c>
      <c r="GI170" s="55">
        <f t="shared" si="527"/>
        <v>0.14112830559546805</v>
      </c>
      <c r="GJ170" s="57">
        <f t="shared" si="414"/>
        <v>35.462393150985775</v>
      </c>
      <c r="GK170" s="57">
        <f t="shared" si="528"/>
        <v>192.31489353193538</v>
      </c>
      <c r="GL170" s="57">
        <f t="shared" si="415"/>
        <v>0.14144935194700384</v>
      </c>
      <c r="GM170" s="57">
        <f t="shared" si="416"/>
        <v>1.372058713885937</v>
      </c>
      <c r="GN170" s="57">
        <f t="shared" si="529"/>
        <v>37.205871388593707</v>
      </c>
      <c r="GO170" s="58">
        <f t="shared" si="417"/>
        <v>6.6188271976035429</v>
      </c>
      <c r="GP170" s="15">
        <f t="shared" si="418"/>
        <v>0.97726404640865094</v>
      </c>
      <c r="GQ170" s="92">
        <f t="shared" si="419"/>
        <v>1.013657407463574</v>
      </c>
      <c r="GR170" s="92">
        <f t="shared" si="530"/>
        <v>0.96409698110332132</v>
      </c>
      <c r="GS170" s="58">
        <v>100</v>
      </c>
      <c r="GT170" s="92">
        <f t="shared" si="531"/>
        <v>1.0937857067991494</v>
      </c>
      <c r="GU170" s="92">
        <f t="shared" si="532"/>
        <v>1.035036318234692</v>
      </c>
      <c r="GV170" s="92">
        <f t="shared" si="533"/>
        <v>0.176291623583643</v>
      </c>
      <c r="GW170" s="92">
        <f t="shared" si="420"/>
        <v>239.68653340145949</v>
      </c>
      <c r="GX170" s="92">
        <f t="shared" si="534"/>
        <v>0.75359581833682143</v>
      </c>
      <c r="GY170" s="92">
        <f t="shared" si="535"/>
        <v>0.71172481033626933</v>
      </c>
      <c r="GZ170" s="92">
        <f t="shared" si="536"/>
        <v>0.21259518264066191</v>
      </c>
      <c r="HA170" s="92">
        <f t="shared" si="537"/>
        <v>289.04494331129581</v>
      </c>
      <c r="HB170" s="92">
        <f t="shared" si="538"/>
        <v>0.7009581966605577</v>
      </c>
      <c r="HC170" s="92">
        <f t="shared" si="539"/>
        <v>0.66181504159354942</v>
      </c>
      <c r="HD170" s="92">
        <f t="shared" si="540"/>
        <v>0.22046576273806215</v>
      </c>
      <c r="HE170" s="92">
        <f t="shared" si="541"/>
        <v>299.74580374389222</v>
      </c>
      <c r="HF170" s="92">
        <f t="shared" si="542"/>
        <v>0.69137593032552658</v>
      </c>
      <c r="HG170" s="92">
        <f t="shared" si="543"/>
        <v>0.65273363518308025</v>
      </c>
      <c r="HH170" s="92">
        <f t="shared" si="544"/>
        <v>0.22199412226196585</v>
      </c>
      <c r="HI170" s="92">
        <f t="shared" si="421"/>
        <v>2.1533429859410687</v>
      </c>
      <c r="HJ170" s="92">
        <f t="shared" si="545"/>
        <v>115.33429859410687</v>
      </c>
      <c r="HK170" s="27">
        <f t="shared" si="422"/>
        <v>0.55731520102654686</v>
      </c>
      <c r="HL170" s="27">
        <f t="shared" si="423"/>
        <v>1.4031987425722904E-3</v>
      </c>
      <c r="HM170" s="27">
        <f t="shared" si="546"/>
        <v>0.55871839976911919</v>
      </c>
      <c r="HN170" s="27">
        <f t="shared" si="549"/>
        <v>0.55000000000000004</v>
      </c>
      <c r="HO170" s="27">
        <f t="shared" si="424"/>
        <v>0.16198068618081046</v>
      </c>
      <c r="HP170" s="27">
        <f t="shared" si="425"/>
        <v>1.5712126559538613</v>
      </c>
      <c r="HQ170" s="27">
        <f t="shared" si="547"/>
        <v>57.121265595386127</v>
      </c>
    </row>
    <row r="171" spans="1:225" x14ac:dyDescent="0.25">
      <c r="A171" s="6" t="s">
        <v>211</v>
      </c>
      <c r="B171" s="7">
        <v>11.590299999999999</v>
      </c>
      <c r="C171" s="6" t="s">
        <v>177</v>
      </c>
      <c r="D171" s="6" t="s">
        <v>287</v>
      </c>
      <c r="E171" s="8">
        <v>8.0321285140562249E-2</v>
      </c>
      <c r="F171" s="5">
        <f t="shared" si="426"/>
        <v>6.4515088466315061E-3</v>
      </c>
      <c r="G171" s="59">
        <v>1.31</v>
      </c>
      <c r="H171" s="5">
        <v>2.785252202099632</v>
      </c>
      <c r="I171" s="47">
        <f t="shared" si="371"/>
        <v>2.785252202099632</v>
      </c>
      <c r="J171" s="60">
        <v>17</v>
      </c>
      <c r="K171" s="27">
        <v>0.99879999999999991</v>
      </c>
      <c r="L171" s="48">
        <v>1.0797999999999999E-3</v>
      </c>
      <c r="M171" s="49">
        <f t="shared" si="372"/>
        <v>1.0810973167801361E-6</v>
      </c>
      <c r="N171" s="49">
        <f t="shared" si="373"/>
        <v>1.7885985203240211</v>
      </c>
      <c r="O171" s="14">
        <v>2.0326276522509996</v>
      </c>
      <c r="P171" s="14">
        <v>1.2788857559119999</v>
      </c>
      <c r="Q171" s="14">
        <v>0.66081789466079999</v>
      </c>
      <c r="R171" s="13">
        <f t="shared" si="374"/>
        <v>-1.0233459586897158</v>
      </c>
      <c r="S171" s="13">
        <f t="shared" si="374"/>
        <v>-0.35488739264744223</v>
      </c>
      <c r="T171" s="13">
        <f t="shared" si="374"/>
        <v>0.59767534004761746</v>
      </c>
      <c r="U171" s="13">
        <f t="shared" si="375"/>
        <v>0.96487128624894947</v>
      </c>
      <c r="V171" s="13">
        <f t="shared" si="376"/>
        <v>5.1591595072045721E-2</v>
      </c>
      <c r="W171" s="13">
        <f t="shared" si="377"/>
        <v>1.1976331030871521</v>
      </c>
      <c r="X171" s="13">
        <f t="shared" si="427"/>
        <v>-0.26018600376318024</v>
      </c>
      <c r="Y171" s="13">
        <f t="shared" si="428"/>
        <v>1.612296049594073</v>
      </c>
      <c r="Z171" s="13">
        <f t="shared" si="429"/>
        <v>-0.68911667566857904</v>
      </c>
      <c r="AA171" s="13">
        <f t="shared" si="430"/>
        <v>23.802367023125175</v>
      </c>
      <c r="AB171" s="18">
        <f t="shared" si="431"/>
        <v>0</v>
      </c>
      <c r="AC171" s="62">
        <v>0.47033442752956839</v>
      </c>
      <c r="AD171" s="17">
        <v>0.47033442752956839</v>
      </c>
      <c r="AE171" s="50">
        <f t="shared" si="378"/>
        <v>0.89943544250481489</v>
      </c>
      <c r="AF171" s="17">
        <v>0.6406931097845292</v>
      </c>
      <c r="AG171" s="65">
        <v>4.9171017179806578</v>
      </c>
      <c r="AH171" s="15">
        <f t="shared" si="379"/>
        <v>5.3286173143047328</v>
      </c>
      <c r="AI171" s="65">
        <v>1.7939815098965275</v>
      </c>
      <c r="AJ171" s="15">
        <f t="shared" si="380"/>
        <v>2.0416413881312145</v>
      </c>
      <c r="AK171" s="65">
        <v>5.6018568283549994</v>
      </c>
      <c r="AL171" s="92">
        <f t="shared" si="381"/>
        <v>5.180745712907564E-2</v>
      </c>
      <c r="AM171" s="92">
        <f t="shared" si="382"/>
        <v>5.2693060116663579</v>
      </c>
      <c r="AN171" s="47">
        <v>1.3622075533568099</v>
      </c>
      <c r="AO171" s="47">
        <f t="shared" si="383"/>
        <v>1.9123317151778567</v>
      </c>
      <c r="AP171" s="5">
        <f t="shared" si="384"/>
        <v>1.138050407358419</v>
      </c>
      <c r="AQ171" s="5">
        <f t="shared" si="385"/>
        <v>0.94063560942768754</v>
      </c>
      <c r="AR171" s="8">
        <v>1.6009324408759996E-2</v>
      </c>
      <c r="AS171" s="51">
        <f t="shared" si="386"/>
        <v>0.51671378120053968</v>
      </c>
      <c r="AT171" s="51">
        <f t="shared" si="387"/>
        <v>0.62917856819261475</v>
      </c>
      <c r="AU171" s="51">
        <f t="shared" si="388"/>
        <v>0.32510523702114758</v>
      </c>
      <c r="AV171" s="51">
        <f t="shared" si="389"/>
        <v>0.40986138670201033</v>
      </c>
      <c r="AW171" s="52">
        <f t="shared" si="390"/>
        <v>1.4260651929497008</v>
      </c>
      <c r="AX171" s="52">
        <f t="shared" si="391"/>
        <v>0.15413937985745785</v>
      </c>
      <c r="AY171" s="9">
        <f t="shared" si="392"/>
        <v>0.64324752416596631</v>
      </c>
      <c r="AZ171" s="9">
        <f t="shared" si="393"/>
        <v>0.79842206872476806</v>
      </c>
      <c r="BA171" s="95">
        <f t="shared" si="432"/>
        <v>1.0748640330627153</v>
      </c>
      <c r="BB171" s="9">
        <f t="shared" si="394"/>
        <v>0.44054526310719999</v>
      </c>
      <c r="BC171" s="9">
        <f t="shared" si="395"/>
        <v>0.26217350899937431</v>
      </c>
      <c r="BD171" s="53">
        <f t="shared" si="550"/>
        <v>47.790764996415895</v>
      </c>
      <c r="BE171" s="53">
        <f t="shared" si="550"/>
        <v>59.319624282817394</v>
      </c>
      <c r="BF171" s="53">
        <f t="shared" si="550"/>
        <v>79.858176638618943</v>
      </c>
      <c r="BG171" s="53">
        <f t="shared" si="550"/>
        <v>32.730783016598451</v>
      </c>
      <c r="BH171" s="53">
        <f t="shared" si="550"/>
        <v>19.478462156726557</v>
      </c>
      <c r="BI171" s="96">
        <f t="shared" si="551"/>
        <v>1.6793439824158143</v>
      </c>
      <c r="BJ171" s="96">
        <f t="shared" si="551"/>
        <v>1.7731983916413088</v>
      </c>
      <c r="BK171" s="96">
        <f t="shared" si="551"/>
        <v>1.9023193899451396</v>
      </c>
      <c r="BL171" s="96">
        <f t="shared" si="551"/>
        <v>1.5149563950336473</v>
      </c>
      <c r="BM171" s="96">
        <f t="shared" si="551"/>
        <v>1.2895546659300838</v>
      </c>
      <c r="BN171" s="99">
        <f t="shared" si="433"/>
        <v>3.4988771678924482</v>
      </c>
      <c r="BO171" s="99">
        <f t="shared" si="434"/>
        <v>4.342932761730717</v>
      </c>
      <c r="BP171" s="99">
        <f t="shared" si="435"/>
        <v>5.8466097148966067</v>
      </c>
      <c r="BQ171" s="99">
        <f t="shared" si="436"/>
        <v>2.3962995652529688</v>
      </c>
      <c r="BR171" s="99">
        <f t="shared" si="437"/>
        <v>1.4260651929497008</v>
      </c>
      <c r="BS171" s="105">
        <f t="shared" ref="BS171:BW207" si="552">LOG10(BN171)</f>
        <v>0.54392869634318841</v>
      </c>
      <c r="BT171" s="105">
        <f t="shared" si="552"/>
        <v>0.6377831055686829</v>
      </c>
      <c r="BU171" s="105">
        <f t="shared" si="552"/>
        <v>0.76690410387251362</v>
      </c>
      <c r="BV171" s="105">
        <f t="shared" si="552"/>
        <v>0.3795411089610215</v>
      </c>
      <c r="BW171" s="105">
        <f t="shared" si="552"/>
        <v>0.15413937985745785</v>
      </c>
      <c r="BX171" s="88">
        <v>100</v>
      </c>
      <c r="BY171" s="89">
        <f t="shared" si="438"/>
        <v>1.1000185275062209</v>
      </c>
      <c r="BZ171" s="89">
        <f t="shared" si="396"/>
        <v>9.1453501592531405E-2</v>
      </c>
      <c r="CA171" s="89">
        <f t="shared" si="397"/>
        <v>22.178100944884676</v>
      </c>
      <c r="CB171" s="89">
        <f t="shared" si="439"/>
        <v>1.5372185201412221</v>
      </c>
      <c r="CC171" s="89">
        <f t="shared" si="398"/>
        <v>7.7362863167810034E-2</v>
      </c>
      <c r="CD171" s="89">
        <f t="shared" si="399"/>
        <v>18.761024551750026</v>
      </c>
      <c r="CE171" s="89">
        <f t="shared" si="440"/>
        <v>1.5954470458500112</v>
      </c>
      <c r="CF171" s="89">
        <f t="shared" si="400"/>
        <v>7.5937997653503786E-2</v>
      </c>
      <c r="CG171" s="89">
        <f t="shared" si="401"/>
        <v>18.415484898714478</v>
      </c>
      <c r="CH171" s="89">
        <f t="shared" si="441"/>
        <v>1.602050869932224</v>
      </c>
      <c r="CI171" s="89">
        <f t="shared" si="402"/>
        <v>7.5781323778581308E-2</v>
      </c>
      <c r="CJ171" s="89">
        <f t="shared" si="442"/>
        <v>-5.6522518956662715</v>
      </c>
      <c r="CK171" s="89">
        <f t="shared" si="443"/>
        <v>12.340647387831627</v>
      </c>
      <c r="CL171" s="83">
        <v>266</v>
      </c>
      <c r="CM171" s="84">
        <f t="shared" si="444"/>
        <v>1.6835173726252972</v>
      </c>
      <c r="CN171" s="84">
        <f t="shared" si="445"/>
        <v>9.5827995074725461E-2</v>
      </c>
      <c r="CO171" s="84">
        <f t="shared" si="446"/>
        <v>58.57461023346896</v>
      </c>
      <c r="CP171" s="84">
        <f t="shared" si="447"/>
        <v>2.3959081574766663</v>
      </c>
      <c r="CQ171" s="84">
        <f t="shared" si="448"/>
        <v>8.0327845720029795E-2</v>
      </c>
      <c r="CR171" s="84">
        <f t="shared" si="449"/>
        <v>49.100184661861476</v>
      </c>
      <c r="CS171" s="84">
        <f t="shared" si="450"/>
        <v>2.4965450951891239</v>
      </c>
      <c r="CT171" s="84">
        <f t="shared" si="451"/>
        <v>7.8692165285917978E-2</v>
      </c>
      <c r="CU171" s="84">
        <f t="shared" si="452"/>
        <v>48.100379293713061</v>
      </c>
      <c r="CV171" s="84">
        <f t="shared" si="453"/>
        <v>2.5085512004668966</v>
      </c>
      <c r="CW171" s="84">
        <f t="shared" si="454"/>
        <v>7.8503626262288156E-2</v>
      </c>
      <c r="CX171" s="84">
        <f t="shared" si="455"/>
        <v>-2.2629853034512482</v>
      </c>
      <c r="CY171" s="84">
        <f t="shared" si="456"/>
        <v>75.907189437683485</v>
      </c>
      <c r="CZ171" s="88">
        <v>266</v>
      </c>
      <c r="DA171" s="89">
        <f t="shared" si="457"/>
        <v>1.7254317990659185</v>
      </c>
      <c r="DB171" s="89">
        <f t="shared" si="458"/>
        <v>0.11437894802692858</v>
      </c>
      <c r="DC171" s="89">
        <f t="shared" si="459"/>
        <v>102.08235742480207</v>
      </c>
      <c r="DD171" s="89">
        <f t="shared" si="460"/>
        <v>2.489284704747011</v>
      </c>
      <c r="DE171" s="89">
        <f t="shared" si="461"/>
        <v>9.522647567647316E-2</v>
      </c>
      <c r="DF171" s="89">
        <f t="shared" si="462"/>
        <v>84.988918800173977</v>
      </c>
      <c r="DG171" s="89">
        <f t="shared" si="463"/>
        <v>2.6701339339841317</v>
      </c>
      <c r="DH171" s="89">
        <f t="shared" si="464"/>
        <v>9.1945075482912461E-2</v>
      </c>
      <c r="DI171" s="89">
        <f t="shared" si="465"/>
        <v>82.060293618781202</v>
      </c>
      <c r="DJ171" s="89">
        <f t="shared" si="466"/>
        <v>2.7062086347541845</v>
      </c>
      <c r="DK171" s="89">
        <f t="shared" si="467"/>
        <v>9.1330189556279168E-2</v>
      </c>
      <c r="DL171" s="89">
        <f t="shared" si="468"/>
        <v>13.706085997567573</v>
      </c>
      <c r="DM171" s="89">
        <f t="shared" si="469"/>
        <v>89.767525926119134</v>
      </c>
      <c r="DN171" s="83">
        <v>266</v>
      </c>
      <c r="DO171" s="84">
        <f t="shared" si="470"/>
        <v>2.5563416247315085</v>
      </c>
      <c r="DP171" s="84">
        <f t="shared" si="471"/>
        <v>0.10469182137811749</v>
      </c>
      <c r="DQ171" s="84">
        <f t="shared" si="472"/>
        <v>115.97696984241043</v>
      </c>
      <c r="DR171" s="84">
        <f t="shared" si="473"/>
        <v>3.4173479184621218</v>
      </c>
      <c r="DS171" s="84">
        <f t="shared" si="474"/>
        <v>9.0547737506118581E-2</v>
      </c>
      <c r="DT171" s="84">
        <f t="shared" si="475"/>
        <v>100.30823882715072</v>
      </c>
      <c r="DU171" s="84">
        <f t="shared" si="476"/>
        <v>3.5952789261491556</v>
      </c>
      <c r="DV171" s="84">
        <f t="shared" si="477"/>
        <v>8.827869546970292E-2</v>
      </c>
      <c r="DW171" s="84">
        <f t="shared" si="478"/>
        <v>97.794607710942572</v>
      </c>
      <c r="DX171" s="84">
        <f t="shared" si="479"/>
        <v>3.6273284013433691</v>
      </c>
      <c r="DY171" s="84">
        <f t="shared" si="480"/>
        <v>8.7887834360598702E-2</v>
      </c>
      <c r="DZ171" s="84">
        <f t="shared" si="481"/>
        <v>9.4203537789453904</v>
      </c>
      <c r="EA171" s="84">
        <f t="shared" si="482"/>
        <v>154.35922700283658</v>
      </c>
      <c r="EB171" s="88">
        <v>266</v>
      </c>
      <c r="EC171" s="89">
        <f t="shared" si="483"/>
        <v>3.608024827074555</v>
      </c>
      <c r="ED171" s="89">
        <f t="shared" si="484"/>
        <v>0.10224638022669538</v>
      </c>
      <c r="EE171" s="89">
        <f t="shared" si="485"/>
        <v>152.48528727809295</v>
      </c>
      <c r="EF171" s="89">
        <f t="shared" si="486"/>
        <v>4.1940812694383371</v>
      </c>
      <c r="EG171" s="89">
        <f t="shared" si="487"/>
        <v>9.4834046000859401E-2</v>
      </c>
      <c r="EH171" s="89">
        <f t="shared" si="488"/>
        <v>141.43089189194959</v>
      </c>
      <c r="EI171" s="89">
        <f t="shared" si="489"/>
        <v>4.2803351169474331</v>
      </c>
      <c r="EJ171" s="89">
        <f t="shared" si="490"/>
        <v>9.3873673763377741E-2</v>
      </c>
      <c r="EK171" s="89">
        <f t="shared" si="491"/>
        <v>139.9986393642649</v>
      </c>
      <c r="EL171" s="89">
        <f t="shared" si="492"/>
        <v>4.2921363319291075</v>
      </c>
      <c r="EM171" s="89">
        <f t="shared" si="493"/>
        <v>9.3744532252327442E-2</v>
      </c>
      <c r="EN171" s="89">
        <f t="shared" si="494"/>
        <v>16.711942654147659</v>
      </c>
      <c r="EO171" s="89">
        <f t="shared" si="495"/>
        <v>200.9775677261409</v>
      </c>
      <c r="EP171" s="57">
        <f t="shared" si="403"/>
        <v>23.802367023125175</v>
      </c>
      <c r="EQ171" s="57">
        <f t="shared" si="496"/>
        <v>96.669772967153648</v>
      </c>
      <c r="ER171" s="57">
        <f t="shared" si="404"/>
        <v>0.10831437691013426</v>
      </c>
      <c r="ES171" s="57">
        <f t="shared" si="405"/>
        <v>1.3485139925311715</v>
      </c>
      <c r="ET171" s="57">
        <f t="shared" si="497"/>
        <v>34.851399253117151</v>
      </c>
      <c r="EU171" s="58">
        <f t="shared" si="406"/>
        <v>2.9247492441694396</v>
      </c>
      <c r="EV171" s="15">
        <f t="shared" si="407"/>
        <v>0.59481162113737351</v>
      </c>
      <c r="EW171" s="15">
        <f t="shared" si="408"/>
        <v>1.1798263508064584</v>
      </c>
      <c r="EX171" s="58">
        <f t="shared" si="498"/>
        <v>0.50415183618402493</v>
      </c>
      <c r="EY171" s="58">
        <v>100</v>
      </c>
      <c r="EZ171" s="58">
        <f t="shared" si="499"/>
        <v>1.0937857067991494</v>
      </c>
      <c r="FA171" s="58">
        <f t="shared" si="500"/>
        <v>2.3992151327122979</v>
      </c>
      <c r="FB171" s="58">
        <f t="shared" si="501"/>
        <v>9.6997468680073889E-2</v>
      </c>
      <c r="FC171" s="58">
        <f t="shared" si="502"/>
        <v>86.569516837741432</v>
      </c>
      <c r="FD171" s="58">
        <f t="shared" si="503"/>
        <v>1.1700338872195293</v>
      </c>
      <c r="FE171" s="58">
        <f t="shared" si="504"/>
        <v>2.5208323954202676</v>
      </c>
      <c r="FF171" s="58">
        <f t="shared" si="505"/>
        <v>9.462872990027632E-2</v>
      </c>
      <c r="FG171" s="58">
        <f t="shared" si="506"/>
        <v>84.455435156308624</v>
      </c>
      <c r="FH171" s="58">
        <f t="shared" si="507"/>
        <v>1.1838468568865332</v>
      </c>
      <c r="FI171" s="58">
        <f t="shared" si="508"/>
        <v>2.5428687724404151</v>
      </c>
      <c r="FJ171" s="58">
        <f t="shared" si="509"/>
        <v>9.421781373443526E-2</v>
      </c>
      <c r="FK171" s="58">
        <f t="shared" si="510"/>
        <v>84.088695545247162</v>
      </c>
      <c r="FL171" s="58">
        <f t="shared" si="511"/>
        <v>1.1863017617897611</v>
      </c>
      <c r="FM171" s="58">
        <f t="shared" si="512"/>
        <v>2.5467852102281956</v>
      </c>
      <c r="FN171" s="58">
        <f t="shared" si="513"/>
        <v>9.4145341942400568E-2</v>
      </c>
      <c r="FO171" s="58">
        <f t="shared" si="409"/>
        <v>1.1721095071828871</v>
      </c>
      <c r="FP171" s="58">
        <f t="shared" si="514"/>
        <v>17.210950718288707</v>
      </c>
      <c r="FQ171" s="27">
        <f t="shared" si="410"/>
        <v>0.66455859163158448</v>
      </c>
      <c r="FR171" s="27">
        <f t="shared" si="411"/>
        <v>1.7293411445186161E-5</v>
      </c>
      <c r="FS171" s="27">
        <f t="shared" si="515"/>
        <v>0.66457588504302967</v>
      </c>
      <c r="FT171" s="91">
        <f t="shared" si="548"/>
        <v>0.55000000000000004</v>
      </c>
      <c r="FU171" s="27">
        <f t="shared" si="412"/>
        <v>8.7258831724609312E-2</v>
      </c>
      <c r="FV171" s="27">
        <f t="shared" si="413"/>
        <v>1.086372454971386</v>
      </c>
      <c r="FW171" s="27">
        <f t="shared" si="516"/>
        <v>8.6372454971386006</v>
      </c>
      <c r="FX171" s="54">
        <v>266</v>
      </c>
      <c r="FY171" s="55">
        <f t="shared" si="517"/>
        <v>1.0819940622115638</v>
      </c>
      <c r="FZ171" s="55">
        <f t="shared" si="518"/>
        <v>0.11953326007074959</v>
      </c>
      <c r="GA171" s="55">
        <f t="shared" si="519"/>
        <v>48.709594123097084</v>
      </c>
      <c r="GB171" s="55">
        <f t="shared" si="520"/>
        <v>1.6023403295619143</v>
      </c>
      <c r="GC171" s="55">
        <f t="shared" si="521"/>
        <v>9.8225403431349556E-2</v>
      </c>
      <c r="GD171" s="55">
        <f t="shared" si="522"/>
        <v>40.02667986204537</v>
      </c>
      <c r="GE171" s="55">
        <f t="shared" si="523"/>
        <v>1.6767817751029634</v>
      </c>
      <c r="GF171" s="55">
        <f t="shared" si="524"/>
        <v>9.6020271707188923E-2</v>
      </c>
      <c r="GG171" s="55">
        <f t="shared" si="525"/>
        <v>39.128092546613203</v>
      </c>
      <c r="GH171" s="55">
        <f t="shared" si="526"/>
        <v>1.6856110476132729</v>
      </c>
      <c r="GI171" s="55">
        <f t="shared" si="527"/>
        <v>9.5768463246124202E-2</v>
      </c>
      <c r="GJ171" s="57">
        <f t="shared" si="414"/>
        <v>29.544357972913758</v>
      </c>
      <c r="GK171" s="57">
        <f t="shared" si="528"/>
        <v>140.95448057849742</v>
      </c>
      <c r="GL171" s="57">
        <f t="shared" si="415"/>
        <v>0.1272388934046208</v>
      </c>
      <c r="GM171" s="57">
        <f t="shared" si="416"/>
        <v>1.584124222887529</v>
      </c>
      <c r="GN171" s="57">
        <f t="shared" si="529"/>
        <v>58.412422288752893</v>
      </c>
      <c r="GO171" s="58">
        <f t="shared" si="417"/>
        <v>4.5060650387150982</v>
      </c>
      <c r="GP171" s="15">
        <f t="shared" si="418"/>
        <v>0.84563495048115322</v>
      </c>
      <c r="GQ171" s="92">
        <f t="shared" si="419"/>
        <v>1.0403003823419206</v>
      </c>
      <c r="GR171" s="92">
        <f t="shared" si="530"/>
        <v>0.81287574707745736</v>
      </c>
      <c r="GS171" s="58">
        <v>100</v>
      </c>
      <c r="GT171" s="92">
        <f t="shared" si="531"/>
        <v>1.0937857067991494</v>
      </c>
      <c r="GU171" s="92">
        <f t="shared" si="532"/>
        <v>1.2913402600259321</v>
      </c>
      <c r="GV171" s="92">
        <f t="shared" si="533"/>
        <v>0.14729969776753962</v>
      </c>
      <c r="GW171" s="92">
        <f t="shared" si="420"/>
        <v>163.17771895554063</v>
      </c>
      <c r="GX171" s="92">
        <f t="shared" si="534"/>
        <v>0.88139221728980199</v>
      </c>
      <c r="GY171" s="92">
        <f t="shared" si="535"/>
        <v>1.0573729193148895</v>
      </c>
      <c r="GZ171" s="92">
        <f t="shared" si="536"/>
        <v>0.16278264828402092</v>
      </c>
      <c r="HA171" s="92">
        <f t="shared" si="537"/>
        <v>180.32963838424217</v>
      </c>
      <c r="HB171" s="92">
        <f t="shared" si="538"/>
        <v>0.84533781553144183</v>
      </c>
      <c r="HC171" s="92">
        <f t="shared" si="539"/>
        <v>1.0176372371965308</v>
      </c>
      <c r="HD171" s="92">
        <f t="shared" si="540"/>
        <v>0.16593030300074957</v>
      </c>
      <c r="HE171" s="92">
        <f t="shared" si="541"/>
        <v>183.81659134151172</v>
      </c>
      <c r="HF171" s="92">
        <f t="shared" si="542"/>
        <v>0.83867064406695568</v>
      </c>
      <c r="HG171" s="92">
        <f t="shared" si="543"/>
        <v>1.0102891197284101</v>
      </c>
      <c r="HH171" s="92">
        <f t="shared" si="544"/>
        <v>0.16653263867227919</v>
      </c>
      <c r="HI171" s="92">
        <f t="shared" si="421"/>
        <v>2.0733313514698759</v>
      </c>
      <c r="HJ171" s="92">
        <f t="shared" si="545"/>
        <v>107.33313514698759</v>
      </c>
      <c r="HK171" s="27">
        <f t="shared" si="422"/>
        <v>0.59918552751355181</v>
      </c>
      <c r="HL171" s="27">
        <f t="shared" si="423"/>
        <v>2.259729860200005E-4</v>
      </c>
      <c r="HM171" s="27">
        <f t="shared" si="546"/>
        <v>0.59941150049957181</v>
      </c>
      <c r="HN171" s="27">
        <f t="shared" si="549"/>
        <v>0.55000000000000004</v>
      </c>
      <c r="HO171" s="27">
        <f t="shared" si="424"/>
        <v>0.11910226267938973</v>
      </c>
      <c r="HP171" s="27">
        <f t="shared" si="425"/>
        <v>1.4828231703584021</v>
      </c>
      <c r="HQ171" s="27">
        <f t="shared" si="547"/>
        <v>48.282317035840208</v>
      </c>
    </row>
    <row r="172" spans="1:225" x14ac:dyDescent="0.25">
      <c r="A172" s="6" t="s">
        <v>211</v>
      </c>
      <c r="B172" s="7">
        <v>11.590299999999999</v>
      </c>
      <c r="C172" s="6" t="s">
        <v>178</v>
      </c>
      <c r="D172" s="6" t="s">
        <v>289</v>
      </c>
      <c r="E172" s="8">
        <v>7.7519379844961239E-2</v>
      </c>
      <c r="F172" s="5">
        <f t="shared" si="426"/>
        <v>6.0092542515473831E-3</v>
      </c>
      <c r="G172" s="59">
        <v>0.74</v>
      </c>
      <c r="H172" s="5">
        <v>2.8001650483612748</v>
      </c>
      <c r="I172" s="47">
        <f t="shared" si="371"/>
        <v>2.8001650483612748</v>
      </c>
      <c r="J172" s="60">
        <v>17</v>
      </c>
      <c r="K172" s="27">
        <v>0.99879999999999991</v>
      </c>
      <c r="L172" s="48">
        <v>1.0797999999999999E-3</v>
      </c>
      <c r="M172" s="49">
        <f t="shared" si="372"/>
        <v>1.0810973167801361E-6</v>
      </c>
      <c r="N172" s="49">
        <f t="shared" si="373"/>
        <v>1.8035292835014767</v>
      </c>
      <c r="O172" s="14">
        <v>1.5215800314410002</v>
      </c>
      <c r="P172" s="14">
        <v>0.97343858270500006</v>
      </c>
      <c r="Q172" s="14">
        <v>0.78558760165409991</v>
      </c>
      <c r="R172" s="13">
        <f t="shared" si="374"/>
        <v>-0.60557021812888656</v>
      </c>
      <c r="S172" s="13">
        <f t="shared" si="374"/>
        <v>3.8838137227967202E-2</v>
      </c>
      <c r="T172" s="13">
        <f t="shared" si="374"/>
        <v>0.34815593403986506</v>
      </c>
      <c r="U172" s="13">
        <f t="shared" si="375"/>
        <v>0.79618957901916387</v>
      </c>
      <c r="V172" s="13">
        <f t="shared" si="376"/>
        <v>0.3288161061455675</v>
      </c>
      <c r="W172" s="13">
        <f t="shared" si="377"/>
        <v>1.0517987705920442</v>
      </c>
      <c r="X172" s="13">
        <f t="shared" si="427"/>
        <v>-7.2858715620351469E-2</v>
      </c>
      <c r="Y172" s="13">
        <f t="shared" si="428"/>
        <v>1.2170311044826079</v>
      </c>
      <c r="Z172" s="13">
        <f t="shared" si="429"/>
        <v>-0.2833660404504596</v>
      </c>
      <c r="AA172" s="13">
        <f t="shared" si="430"/>
        <v>19.695667226108672</v>
      </c>
      <c r="AB172" s="18">
        <f t="shared" si="431"/>
        <v>0</v>
      </c>
      <c r="AC172" s="62">
        <v>0.2642701366596466</v>
      </c>
      <c r="AD172" s="17">
        <v>0.2642701366596466</v>
      </c>
      <c r="AE172" s="50">
        <f t="shared" si="378"/>
        <v>0.60925148841940702</v>
      </c>
      <c r="AF172" s="17">
        <v>0.35555148446233298</v>
      </c>
      <c r="AG172" s="65">
        <v>3.047827022287334</v>
      </c>
      <c r="AH172" s="15">
        <f t="shared" si="379"/>
        <v>3.6762673245156003</v>
      </c>
      <c r="AI172" s="65">
        <v>0.88648377899313058</v>
      </c>
      <c r="AJ172" s="15">
        <f t="shared" si="380"/>
        <v>1.1633040423561796</v>
      </c>
      <c r="AK172" s="65">
        <v>4.5931908037329992</v>
      </c>
      <c r="AL172" s="92">
        <f t="shared" si="381"/>
        <v>4.8265599684388469E-2</v>
      </c>
      <c r="AM172" s="92">
        <f t="shared" si="382"/>
        <v>3.9666007098465039</v>
      </c>
      <c r="AN172" s="47">
        <v>1.3454092428167455</v>
      </c>
      <c r="AO172" s="47">
        <f t="shared" si="383"/>
        <v>2.3054117885596046</v>
      </c>
      <c r="AP172" s="5">
        <f t="shared" si="384"/>
        <v>1.3122677142242374</v>
      </c>
      <c r="AQ172" s="5">
        <f t="shared" si="385"/>
        <v>0.86358282930958363</v>
      </c>
      <c r="AR172" s="8">
        <v>5.2119067481989995E-2</v>
      </c>
      <c r="AS172" s="51">
        <f t="shared" si="386"/>
        <v>0.80702328386358169</v>
      </c>
      <c r="AT172" s="51">
        <f t="shared" si="387"/>
        <v>0.63975509837830402</v>
      </c>
      <c r="AU172" s="51">
        <f t="shared" si="388"/>
        <v>0.51629726036172774</v>
      </c>
      <c r="AV172" s="51">
        <f t="shared" si="389"/>
        <v>0.64549508945219114</v>
      </c>
      <c r="AW172" s="52">
        <f t="shared" si="390"/>
        <v>1.755411414273208</v>
      </c>
      <c r="AX172" s="52">
        <f t="shared" si="391"/>
        <v>0.24437891795799505</v>
      </c>
      <c r="AY172" s="9">
        <f t="shared" si="392"/>
        <v>0.53079305267944255</v>
      </c>
      <c r="AZ172" s="9">
        <f t="shared" si="393"/>
        <v>0.70119918039469609</v>
      </c>
      <c r="BA172" s="95">
        <f t="shared" si="432"/>
        <v>0.81135406965507184</v>
      </c>
      <c r="BB172" s="9">
        <f t="shared" si="394"/>
        <v>0.52372506776939987</v>
      </c>
      <c r="BC172" s="9">
        <f t="shared" si="395"/>
        <v>0.29811051586280007</v>
      </c>
      <c r="BD172" s="53">
        <f t="shared" si="550"/>
        <v>38.060170561030333</v>
      </c>
      <c r="BE172" s="53">
        <f t="shared" si="550"/>
        <v>50.27903109951616</v>
      </c>
      <c r="BF172" s="53">
        <f t="shared" si="550"/>
        <v>58.177615778078753</v>
      </c>
      <c r="BG172" s="53">
        <f t="shared" si="550"/>
        <v>37.553365300786155</v>
      </c>
      <c r="BH172" s="53">
        <f t="shared" si="550"/>
        <v>21.375820618788488</v>
      </c>
      <c r="BI172" s="96">
        <f t="shared" si="551"/>
        <v>1.5804707301819088</v>
      </c>
      <c r="BJ172" s="96">
        <f t="shared" si="551"/>
        <v>1.7013869000364339</v>
      </c>
      <c r="BK172" s="96">
        <f t="shared" si="551"/>
        <v>1.7647559191172775</v>
      </c>
      <c r="BL172" s="96">
        <f t="shared" si="551"/>
        <v>1.5746488618747463</v>
      </c>
      <c r="BM172" s="96">
        <f t="shared" si="551"/>
        <v>1.3299227963064362</v>
      </c>
      <c r="BN172" s="99">
        <f t="shared" si="433"/>
        <v>3.1255528862968358</v>
      </c>
      <c r="BO172" s="99">
        <f t="shared" si="434"/>
        <v>4.1289823050400658</v>
      </c>
      <c r="BP172" s="99">
        <f t="shared" si="435"/>
        <v>4.7776248038999807</v>
      </c>
      <c r="BQ172" s="99">
        <f t="shared" si="436"/>
        <v>3.0839333501624249</v>
      </c>
      <c r="BR172" s="99">
        <f t="shared" si="437"/>
        <v>1.755411414273208</v>
      </c>
      <c r="BS172" s="105">
        <f t="shared" si="552"/>
        <v>0.49492685183346763</v>
      </c>
      <c r="BT172" s="105">
        <f t="shared" si="552"/>
        <v>0.61584302168799254</v>
      </c>
      <c r="BU172" s="105">
        <f t="shared" si="552"/>
        <v>0.67921204076883634</v>
      </c>
      <c r="BV172" s="105">
        <f t="shared" si="552"/>
        <v>0.48910498352630505</v>
      </c>
      <c r="BW172" s="105">
        <f t="shared" si="552"/>
        <v>0.24437891795799505</v>
      </c>
      <c r="BX172" s="88">
        <v>100</v>
      </c>
      <c r="BY172" s="89">
        <f t="shared" si="438"/>
        <v>1.1000185275062209</v>
      </c>
      <c r="BZ172" s="89">
        <f t="shared" si="396"/>
        <v>9.7926390878183528E-2</v>
      </c>
      <c r="CA172" s="89">
        <f t="shared" si="397"/>
        <v>27.003014851820673</v>
      </c>
      <c r="CB172" s="89">
        <f t="shared" si="439"/>
        <v>1.4714320008047845</v>
      </c>
      <c r="CC172" s="89">
        <f t="shared" si="398"/>
        <v>8.4670017638081768E-2</v>
      </c>
      <c r="CD172" s="89">
        <f t="shared" si="399"/>
        <v>23.347595303794684</v>
      </c>
      <c r="CE172" s="89">
        <f t="shared" si="440"/>
        <v>1.5197655396313163</v>
      </c>
      <c r="CF172" s="89">
        <f t="shared" si="400"/>
        <v>8.3312746612255892E-2</v>
      </c>
      <c r="CG172" s="89">
        <f t="shared" si="401"/>
        <v>22.97333041626387</v>
      </c>
      <c r="CH172" s="89">
        <f t="shared" si="441"/>
        <v>1.5252324493727107</v>
      </c>
      <c r="CI172" s="89">
        <f t="shared" si="402"/>
        <v>8.3163303119242429E-2</v>
      </c>
      <c r="CJ172" s="89">
        <f t="shared" si="442"/>
        <v>7.2806610238227432</v>
      </c>
      <c r="CK172" s="89">
        <f t="shared" si="443"/>
        <v>-13.112536641206596</v>
      </c>
      <c r="CL172" s="83">
        <v>267</v>
      </c>
      <c r="CM172" s="84">
        <f t="shared" si="444"/>
        <v>1.6820448585856431</v>
      </c>
      <c r="CN172" s="84">
        <f t="shared" si="445"/>
        <v>0.10496487539133449</v>
      </c>
      <c r="CO172" s="84">
        <f t="shared" si="446"/>
        <v>76.273526385386191</v>
      </c>
      <c r="CP172" s="84">
        <f t="shared" si="447"/>
        <v>2.2528403903098875</v>
      </c>
      <c r="CQ172" s="84">
        <f t="shared" si="448"/>
        <v>9.0697970574172782E-2</v>
      </c>
      <c r="CR172" s="84">
        <f t="shared" si="449"/>
        <v>65.906371306579572</v>
      </c>
      <c r="CS172" s="84">
        <f t="shared" si="450"/>
        <v>2.3309133548185366</v>
      </c>
      <c r="CT172" s="84">
        <f t="shared" si="451"/>
        <v>8.9166088660208281E-2</v>
      </c>
      <c r="CU172" s="84">
        <f t="shared" si="452"/>
        <v>64.793217643047342</v>
      </c>
      <c r="CV172" s="84">
        <f t="shared" si="453"/>
        <v>2.3401910253659226</v>
      </c>
      <c r="CW172" s="84">
        <f t="shared" si="454"/>
        <v>8.8989163972190963E-2</v>
      </c>
      <c r="CX172" s="84">
        <f t="shared" si="455"/>
        <v>14.796021524126335</v>
      </c>
      <c r="CY172" s="84">
        <f t="shared" si="456"/>
        <v>33.312966199142011</v>
      </c>
      <c r="CZ172" s="88">
        <v>267</v>
      </c>
      <c r="DA172" s="89">
        <f t="shared" si="457"/>
        <v>1.7229558154603797</v>
      </c>
      <c r="DB172" s="89">
        <f t="shared" si="458"/>
        <v>0.1044086896898796</v>
      </c>
      <c r="DC172" s="89">
        <f t="shared" si="459"/>
        <v>76.893272603537326</v>
      </c>
      <c r="DD172" s="89">
        <f t="shared" si="460"/>
        <v>2.774409292208623</v>
      </c>
      <c r="DE172" s="89">
        <f t="shared" si="461"/>
        <v>8.227889498485759E-2</v>
      </c>
      <c r="DF172" s="89">
        <f t="shared" si="462"/>
        <v>60.595468829082769</v>
      </c>
      <c r="DG172" s="89">
        <f t="shared" si="463"/>
        <v>3.0392061166826578</v>
      </c>
      <c r="DH172" s="89">
        <f t="shared" si="464"/>
        <v>7.8612867559830907E-2</v>
      </c>
      <c r="DI172" s="89">
        <f t="shared" si="465"/>
        <v>57.895570506424811</v>
      </c>
      <c r="DJ172" s="89">
        <f t="shared" si="466"/>
        <v>3.0926845816331889</v>
      </c>
      <c r="DK172" s="89">
        <f t="shared" si="467"/>
        <v>7.7930219774714524E-2</v>
      </c>
      <c r="DL172" s="89">
        <f t="shared" si="468"/>
        <v>0.52998350938173733</v>
      </c>
      <c r="DM172" s="89">
        <f t="shared" si="469"/>
        <v>76.180042837060597</v>
      </c>
      <c r="DN172" s="83">
        <v>267</v>
      </c>
      <c r="DO172" s="84">
        <f t="shared" si="470"/>
        <v>2.5529894016545787</v>
      </c>
      <c r="DP172" s="84">
        <f t="shared" si="471"/>
        <v>9.8584195019051871E-2</v>
      </c>
      <c r="DQ172" s="84">
        <f t="shared" si="472"/>
        <v>95.912489570939144</v>
      </c>
      <c r="DR172" s="84">
        <f t="shared" si="473"/>
        <v>3.652062953076622</v>
      </c>
      <c r="DS172" s="84">
        <f t="shared" si="474"/>
        <v>8.2425705483526207E-2</v>
      </c>
      <c r="DT172" s="84">
        <f t="shared" si="475"/>
        <v>80.191907192001736</v>
      </c>
      <c r="DU172" s="84">
        <f t="shared" si="476"/>
        <v>3.8879936713638164</v>
      </c>
      <c r="DV172" s="84">
        <f t="shared" si="477"/>
        <v>7.9885696471297993E-2</v>
      </c>
      <c r="DW172" s="84">
        <f t="shared" si="478"/>
        <v>77.720734324501535</v>
      </c>
      <c r="DX172" s="84">
        <f t="shared" si="479"/>
        <v>3.930784616449627</v>
      </c>
      <c r="DY172" s="84">
        <f t="shared" si="480"/>
        <v>7.9449684453869254E-2</v>
      </c>
      <c r="DZ172" s="84">
        <f t="shared" si="481"/>
        <v>2.4900929454913401</v>
      </c>
      <c r="EA172" s="84">
        <f t="shared" si="482"/>
        <v>123.92383828021805</v>
      </c>
      <c r="EB172" s="88">
        <v>267</v>
      </c>
      <c r="EC172" s="89">
        <f t="shared" si="483"/>
        <v>3.6043645016804309</v>
      </c>
      <c r="ED172" s="89">
        <f t="shared" si="484"/>
        <v>8.9248712187251222E-2</v>
      </c>
      <c r="EE172" s="89">
        <f t="shared" si="485"/>
        <v>100.47056549025788</v>
      </c>
      <c r="EF172" s="89">
        <f t="shared" si="486"/>
        <v>4.6951394093114152</v>
      </c>
      <c r="EG172" s="89">
        <f t="shared" si="487"/>
        <v>7.8197355118167652E-2</v>
      </c>
      <c r="EH172" s="89">
        <f t="shared" si="488"/>
        <v>88.029645425932387</v>
      </c>
      <c r="EI172" s="89">
        <f t="shared" si="489"/>
        <v>4.8660645795073494</v>
      </c>
      <c r="EJ172" s="89">
        <f t="shared" si="490"/>
        <v>7.6811699801493341E-2</v>
      </c>
      <c r="EK172" s="89">
        <f t="shared" si="491"/>
        <v>86.469762153345101</v>
      </c>
      <c r="EL172" s="89">
        <f t="shared" si="492"/>
        <v>4.8896549870236905</v>
      </c>
      <c r="EM172" s="89">
        <f t="shared" si="493"/>
        <v>7.6626184653720328E-2</v>
      </c>
      <c r="EN172" s="89">
        <f t="shared" si="494"/>
        <v>-1.1522217967007808</v>
      </c>
      <c r="EO172" s="89">
        <f t="shared" si="495"/>
        <v>178.54752152492702</v>
      </c>
      <c r="EP172" s="57">
        <f t="shared" si="403"/>
        <v>19.695667226108672</v>
      </c>
      <c r="EQ172" s="57">
        <f t="shared" si="496"/>
        <v>68.771860358247466</v>
      </c>
      <c r="ER172" s="57">
        <f t="shared" si="404"/>
        <v>9.3381118847186015E-2</v>
      </c>
      <c r="ES172" s="57">
        <f t="shared" si="405"/>
        <v>1.2046164331286997</v>
      </c>
      <c r="ET172" s="57">
        <f t="shared" si="497"/>
        <v>20.46164331286997</v>
      </c>
      <c r="EU172" s="58">
        <f t="shared" si="406"/>
        <v>1.9915116471522096</v>
      </c>
      <c r="EV172" s="15">
        <f t="shared" si="407"/>
        <v>0.6534201687265111</v>
      </c>
      <c r="EW172" s="15">
        <f t="shared" si="408"/>
        <v>1.3761765651932047</v>
      </c>
      <c r="EX172" s="58">
        <f t="shared" si="498"/>
        <v>0.47480838233484657</v>
      </c>
      <c r="EY172" s="58">
        <v>100</v>
      </c>
      <c r="EZ172" s="58">
        <f t="shared" si="499"/>
        <v>1.0937857067991494</v>
      </c>
      <c r="FA172" s="58">
        <f t="shared" si="500"/>
        <v>2.5932271437332015</v>
      </c>
      <c r="FB172" s="58">
        <f t="shared" si="501"/>
        <v>8.5104678658003502E-2</v>
      </c>
      <c r="FC172" s="58">
        <f t="shared" si="502"/>
        <v>62.676557624883408</v>
      </c>
      <c r="FD172" s="58">
        <f t="shared" si="503"/>
        <v>1.369960647516657</v>
      </c>
      <c r="FE172" s="58">
        <f t="shared" si="504"/>
        <v>3.0528687645340997</v>
      </c>
      <c r="FF172" s="58">
        <f t="shared" si="505"/>
        <v>7.8436760363070263E-2</v>
      </c>
      <c r="FG172" s="58">
        <f t="shared" si="506"/>
        <v>57.765873842974848</v>
      </c>
      <c r="FH172" s="58">
        <f t="shared" si="507"/>
        <v>1.4279049111991409</v>
      </c>
      <c r="FI172" s="58">
        <f t="shared" si="508"/>
        <v>3.1492620862457605</v>
      </c>
      <c r="FJ172" s="58">
        <f t="shared" si="509"/>
        <v>7.7227026476764271E-2</v>
      </c>
      <c r="FK172" s="58">
        <f t="shared" si="510"/>
        <v>56.874948022779634</v>
      </c>
      <c r="FL172" s="58">
        <f t="shared" si="511"/>
        <v>1.4393258940626383</v>
      </c>
      <c r="FM172" s="58">
        <f t="shared" si="512"/>
        <v>3.1682542371997209</v>
      </c>
      <c r="FN172" s="58">
        <f t="shared" si="513"/>
        <v>7.6995209220682953E-2</v>
      </c>
      <c r="FO172" s="58">
        <f t="shared" si="409"/>
        <v>0.99323819894681009</v>
      </c>
      <c r="FP172" s="58">
        <f t="shared" si="514"/>
        <v>-0.67618010531899087</v>
      </c>
      <c r="FQ172" s="27">
        <f t="shared" si="410"/>
        <v>0.74947325173040014</v>
      </c>
      <c r="FR172" s="27">
        <f t="shared" si="411"/>
        <v>9.2444124275351754E-7</v>
      </c>
      <c r="FS172" s="27">
        <f t="shared" si="515"/>
        <v>0.74947417617164291</v>
      </c>
      <c r="FT172" s="91">
        <f t="shared" si="548"/>
        <v>0.55000000000000004</v>
      </c>
      <c r="FU172" s="27">
        <f t="shared" si="412"/>
        <v>8.7983808425985424E-2</v>
      </c>
      <c r="FV172" s="27">
        <f t="shared" si="413"/>
        <v>1.1349911286952119</v>
      </c>
      <c r="FW172" s="27">
        <f t="shared" si="516"/>
        <v>13.499112869521191</v>
      </c>
      <c r="FX172" s="54">
        <v>267</v>
      </c>
      <c r="FY172" s="55">
        <f t="shared" si="517"/>
        <v>1.0810553869897377</v>
      </c>
      <c r="FZ172" s="55">
        <f t="shared" si="518"/>
        <v>0.13092989175849115</v>
      </c>
      <c r="GA172" s="55">
        <f t="shared" si="519"/>
        <v>63.427468896587207</v>
      </c>
      <c r="GB172" s="55">
        <f t="shared" si="520"/>
        <v>1.5074164204257949</v>
      </c>
      <c r="GC172" s="55">
        <f t="shared" si="521"/>
        <v>0.11087819836676503</v>
      </c>
      <c r="GD172" s="55">
        <f t="shared" si="522"/>
        <v>53.713658384366035</v>
      </c>
      <c r="GE172" s="55">
        <f t="shared" si="523"/>
        <v>1.5665036145664439</v>
      </c>
      <c r="GF172" s="55">
        <f t="shared" si="524"/>
        <v>0.10876698266259732</v>
      </c>
      <c r="GG172" s="55">
        <f t="shared" si="525"/>
        <v>52.690904400447003</v>
      </c>
      <c r="GH172" s="55">
        <f t="shared" si="526"/>
        <v>1.5734847692709126</v>
      </c>
      <c r="GI172" s="55">
        <f t="shared" si="527"/>
        <v>0.1085254286139186</v>
      </c>
      <c r="GJ172" s="57">
        <f t="shared" si="414"/>
        <v>26.018776332053069</v>
      </c>
      <c r="GK172" s="57">
        <f t="shared" si="528"/>
        <v>113.07243463568091</v>
      </c>
      <c r="GL172" s="57">
        <f t="shared" si="415"/>
        <v>0.11622214163420566</v>
      </c>
      <c r="GM172" s="57">
        <f t="shared" si="416"/>
        <v>1.499265627081253</v>
      </c>
      <c r="GN172" s="57">
        <f t="shared" si="529"/>
        <v>49.926562708125303</v>
      </c>
      <c r="GO172" s="58">
        <f t="shared" si="417"/>
        <v>3.4754831748460813</v>
      </c>
      <c r="GP172" s="15">
        <f t="shared" si="418"/>
        <v>0.94538369167808678</v>
      </c>
      <c r="GQ172" s="92">
        <f t="shared" si="419"/>
        <v>1.0374494257684173</v>
      </c>
      <c r="GR172" s="92">
        <f t="shared" si="530"/>
        <v>0.91125761718732523</v>
      </c>
      <c r="GS172" s="58">
        <v>100</v>
      </c>
      <c r="GT172" s="92">
        <f t="shared" si="531"/>
        <v>1.0937857067991494</v>
      </c>
      <c r="GU172" s="92">
        <f t="shared" si="532"/>
        <v>1.1135239867740347</v>
      </c>
      <c r="GV172" s="92">
        <f t="shared" si="533"/>
        <v>0.14927325815459735</v>
      </c>
      <c r="GW172" s="92">
        <f t="shared" si="420"/>
        <v>145.22784116871941</v>
      </c>
      <c r="GX172" s="92">
        <f t="shared" si="534"/>
        <v>0.9262625087757933</v>
      </c>
      <c r="GY172" s="92">
        <f t="shared" si="535"/>
        <v>0.94614055586881629</v>
      </c>
      <c r="GZ172" s="92">
        <f t="shared" si="536"/>
        <v>0.16193993894059927</v>
      </c>
      <c r="HA172" s="92">
        <f t="shared" si="537"/>
        <v>157.55124542790151</v>
      </c>
      <c r="HB172" s="92">
        <f t="shared" si="538"/>
        <v>0.89457125418147443</v>
      </c>
      <c r="HC172" s="92">
        <f t="shared" si="539"/>
        <v>0.914487135364217</v>
      </c>
      <c r="HD172" s="92">
        <f t="shared" si="540"/>
        <v>0.16471873576251453</v>
      </c>
      <c r="HE172" s="92">
        <f t="shared" si="541"/>
        <v>160.2547347767794</v>
      </c>
      <c r="HF172" s="92">
        <f t="shared" si="542"/>
        <v>0.88814625626113952</v>
      </c>
      <c r="HG172" s="92">
        <f t="shared" si="543"/>
        <v>0.90807035855638507</v>
      </c>
      <c r="HH172" s="92">
        <f t="shared" si="544"/>
        <v>0.16529969443696607</v>
      </c>
      <c r="HI172" s="92">
        <f t="shared" si="421"/>
        <v>2.1323660582368622</v>
      </c>
      <c r="HJ172" s="92">
        <f t="shared" si="545"/>
        <v>113.23660582368622</v>
      </c>
      <c r="HK172" s="27">
        <f t="shared" si="422"/>
        <v>0.63535235663501055</v>
      </c>
      <c r="HL172" s="27">
        <f t="shared" si="423"/>
        <v>5.246492080923203E-5</v>
      </c>
      <c r="HM172" s="27">
        <f t="shared" si="546"/>
        <v>0.63540482155581979</v>
      </c>
      <c r="HN172" s="27">
        <f t="shared" si="549"/>
        <v>0.55000000000000004</v>
      </c>
      <c r="HO172" s="27">
        <f t="shared" si="424"/>
        <v>0.12665398919010659</v>
      </c>
      <c r="HP172" s="27">
        <f t="shared" si="425"/>
        <v>1.633836460552375</v>
      </c>
      <c r="HQ172" s="27">
        <f t="shared" si="547"/>
        <v>63.383646055237499</v>
      </c>
    </row>
    <row r="173" spans="1:225" x14ac:dyDescent="0.25">
      <c r="A173" s="6" t="s">
        <v>211</v>
      </c>
      <c r="B173" s="7">
        <v>11.590299999999999</v>
      </c>
      <c r="C173" s="6" t="s">
        <v>179</v>
      </c>
      <c r="D173" s="6" t="s">
        <v>272</v>
      </c>
      <c r="E173" s="8">
        <v>7.3746312684365781E-2</v>
      </c>
      <c r="F173" s="5">
        <f t="shared" si="426"/>
        <v>5.4385186345402492E-3</v>
      </c>
      <c r="G173" s="59">
        <v>0.54</v>
      </c>
      <c r="H173" s="5">
        <v>2.5646083785664282</v>
      </c>
      <c r="I173" s="47">
        <f t="shared" si="371"/>
        <v>2.5646083785664282</v>
      </c>
      <c r="J173" s="60">
        <v>17</v>
      </c>
      <c r="K173" s="27">
        <v>0.99879999999999991</v>
      </c>
      <c r="L173" s="48">
        <v>1.0797999999999999E-3</v>
      </c>
      <c r="M173" s="49">
        <f t="shared" si="372"/>
        <v>1.0810973167801361E-6</v>
      </c>
      <c r="N173" s="49">
        <f t="shared" si="373"/>
        <v>1.5676896060937411</v>
      </c>
      <c r="O173" s="14">
        <v>1.2239268713719997</v>
      </c>
      <c r="P173" s="14">
        <v>0.97483670900370001</v>
      </c>
      <c r="Q173" s="14">
        <v>0.73561146821620005</v>
      </c>
      <c r="R173" s="13">
        <f t="shared" si="374"/>
        <v>-0.29151736075871953</v>
      </c>
      <c r="S173" s="13">
        <f t="shared" si="374"/>
        <v>3.6767515860949208E-2</v>
      </c>
      <c r="T173" s="13">
        <f t="shared" si="374"/>
        <v>0.44298412328097386</v>
      </c>
      <c r="U173" s="13">
        <f t="shared" si="375"/>
        <v>0.73811612582293551</v>
      </c>
      <c r="V173" s="13">
        <f t="shared" si="376"/>
        <v>0.43808028541831873</v>
      </c>
      <c r="W173" s="13">
        <f t="shared" si="377"/>
        <v>0.95744083293561433</v>
      </c>
      <c r="X173" s="13">
        <f t="shared" si="427"/>
        <v>6.2744759461067764E-2</v>
      </c>
      <c r="Y173" s="13">
        <f t="shared" si="428"/>
        <v>1.092304373034126</v>
      </c>
      <c r="Z173" s="13">
        <f t="shared" si="429"/>
        <v>-0.12737492244888515</v>
      </c>
      <c r="AA173" s="13">
        <f t="shared" si="430"/>
        <v>17.42573864286377</v>
      </c>
      <c r="AB173" s="18">
        <f t="shared" si="431"/>
        <v>0</v>
      </c>
      <c r="AC173" s="62">
        <v>0.210558463628607</v>
      </c>
      <c r="AD173" s="17">
        <v>0.210558463628607</v>
      </c>
      <c r="AE173" s="50">
        <f t="shared" si="378"/>
        <v>0.45955178602308938</v>
      </c>
      <c r="AF173" s="17">
        <v>0.26590539757094461</v>
      </c>
      <c r="AG173" s="65">
        <v>2.5298512039744074</v>
      </c>
      <c r="AH173" s="15">
        <f t="shared" si="379"/>
        <v>2.9820302826555825</v>
      </c>
      <c r="AI173" s="65">
        <v>0.74061820987036953</v>
      </c>
      <c r="AJ173" s="15">
        <f t="shared" si="380"/>
        <v>0.93708120226319946</v>
      </c>
      <c r="AK173" s="65">
        <v>3.5350740687429996</v>
      </c>
      <c r="AL173" s="92">
        <f t="shared" si="381"/>
        <v>1.2833824077215367E-2</v>
      </c>
      <c r="AM173" s="92">
        <f t="shared" si="382"/>
        <v>3.4649000694500853</v>
      </c>
      <c r="AN173" s="47">
        <v>1.2628577972527437</v>
      </c>
      <c r="AO173" s="47">
        <f t="shared" si="383"/>
        <v>2.1825377052221877</v>
      </c>
      <c r="AP173" s="5">
        <f t="shared" si="384"/>
        <v>1.2652689196329872</v>
      </c>
      <c r="AQ173" s="5">
        <f t="shared" si="385"/>
        <v>0.98014921386983367</v>
      </c>
      <c r="AR173" s="8">
        <v>5.2402536085209998E-2</v>
      </c>
      <c r="AS173" s="51">
        <f t="shared" si="386"/>
        <v>0.75459967953813278</v>
      </c>
      <c r="AT173" s="51">
        <f t="shared" si="387"/>
        <v>0.79648280612625644</v>
      </c>
      <c r="AU173" s="51">
        <f t="shared" si="388"/>
        <v>0.6010256702605058</v>
      </c>
      <c r="AV173" s="51">
        <f t="shared" si="389"/>
        <v>0.6734491652476593</v>
      </c>
      <c r="AW173" s="52">
        <f t="shared" si="390"/>
        <v>1.6078916434216328</v>
      </c>
      <c r="AX173" s="52">
        <f t="shared" si="391"/>
        <v>0.20625677808800461</v>
      </c>
      <c r="AY173" s="9">
        <f t="shared" si="392"/>
        <v>0.4920774172152903</v>
      </c>
      <c r="AZ173" s="9">
        <f t="shared" si="393"/>
        <v>0.63829388862374281</v>
      </c>
      <c r="BA173" s="95">
        <f t="shared" si="432"/>
        <v>0.72820291535608395</v>
      </c>
      <c r="BB173" s="9">
        <f t="shared" si="394"/>
        <v>0.49040764547746668</v>
      </c>
      <c r="BC173" s="9">
        <f t="shared" si="395"/>
        <v>0.28430095401713262</v>
      </c>
      <c r="BD173" s="53">
        <f t="shared" si="550"/>
        <v>33.566723838473855</v>
      </c>
      <c r="BE173" s="53">
        <f t="shared" si="550"/>
        <v>43.540780246464465</v>
      </c>
      <c r="BF173" s="53">
        <f t="shared" si="550"/>
        <v>49.67386289835553</v>
      </c>
      <c r="BG173" s="53">
        <f t="shared" si="550"/>
        <v>33.452821503524206</v>
      </c>
      <c r="BH173" s="53">
        <f t="shared" si="550"/>
        <v>19.39339477213305</v>
      </c>
      <c r="BI173" s="96">
        <f t="shared" si="551"/>
        <v>1.5259089555374086</v>
      </c>
      <c r="BJ173" s="96">
        <f t="shared" si="551"/>
        <v>1.638896207288858</v>
      </c>
      <c r="BK173" s="96">
        <f t="shared" si="551"/>
        <v>1.6961279343098485</v>
      </c>
      <c r="BL173" s="96">
        <f t="shared" si="551"/>
        <v>1.5244327532468767</v>
      </c>
      <c r="BM173" s="96">
        <f t="shared" si="551"/>
        <v>1.2876538380502345</v>
      </c>
      <c r="BN173" s="99">
        <f t="shared" si="433"/>
        <v>2.7829916005462492</v>
      </c>
      <c r="BO173" s="99">
        <f t="shared" si="434"/>
        <v>3.6099330482843435</v>
      </c>
      <c r="BP173" s="99">
        <f t="shared" si="435"/>
        <v>4.1184222767179266</v>
      </c>
      <c r="BQ173" s="99">
        <f t="shared" si="436"/>
        <v>2.7735480443930531</v>
      </c>
      <c r="BR173" s="99">
        <f t="shared" si="437"/>
        <v>1.6078916434216328</v>
      </c>
      <c r="BS173" s="105">
        <f t="shared" si="552"/>
        <v>0.44451189557517851</v>
      </c>
      <c r="BT173" s="105">
        <f t="shared" si="552"/>
        <v>0.55749914732662786</v>
      </c>
      <c r="BU173" s="105">
        <f t="shared" si="552"/>
        <v>0.61473087434761853</v>
      </c>
      <c r="BV173" s="105">
        <f t="shared" si="552"/>
        <v>0.4430356932846467</v>
      </c>
      <c r="BW173" s="105">
        <f t="shared" si="552"/>
        <v>0.20625677808800461</v>
      </c>
      <c r="BX173" s="88">
        <v>100</v>
      </c>
      <c r="BY173" s="89">
        <f t="shared" si="438"/>
        <v>1.1000185275062209</v>
      </c>
      <c r="BZ173" s="89">
        <f t="shared" si="396"/>
        <v>8.9159720733882383E-2</v>
      </c>
      <c r="CA173" s="89">
        <f t="shared" si="397"/>
        <v>23.446727016249707</v>
      </c>
      <c r="CB173" s="89">
        <f t="shared" si="439"/>
        <v>1.5183354399059181</v>
      </c>
      <c r="CC173" s="89">
        <f t="shared" si="398"/>
        <v>7.5890049297985013E-2</v>
      </c>
      <c r="CD173" s="89">
        <f t="shared" si="399"/>
        <v>19.957142692836985</v>
      </c>
      <c r="CE173" s="89">
        <f t="shared" si="440"/>
        <v>1.5736862269397587</v>
      </c>
      <c r="CF173" s="89">
        <f t="shared" si="400"/>
        <v>7.4543473824944154E-2</v>
      </c>
      <c r="CG173" s="89">
        <f t="shared" si="401"/>
        <v>19.603027771174069</v>
      </c>
      <c r="CH173" s="89">
        <f t="shared" si="441"/>
        <v>1.5799589191631596</v>
      </c>
      <c r="CI173" s="89">
        <f t="shared" si="402"/>
        <v>7.4395351843193389E-2</v>
      </c>
      <c r="CJ173" s="89">
        <f t="shared" si="442"/>
        <v>0.88009709937024727</v>
      </c>
      <c r="CK173" s="89">
        <f t="shared" si="443"/>
        <v>-1.7372267822122534</v>
      </c>
      <c r="CL173" s="83">
        <v>268</v>
      </c>
      <c r="CM173" s="84">
        <f t="shared" si="444"/>
        <v>1.6805791300291781</v>
      </c>
      <c r="CN173" s="84">
        <f t="shared" si="445"/>
        <v>9.4738973341427932E-2</v>
      </c>
      <c r="CO173" s="84">
        <f t="shared" si="446"/>
        <v>64.463276520328634</v>
      </c>
      <c r="CP173" s="84">
        <f t="shared" si="447"/>
        <v>2.3429787727561528</v>
      </c>
      <c r="CQ173" s="84">
        <f t="shared" si="448"/>
        <v>8.0236870260755419E-2</v>
      </c>
      <c r="CR173" s="84">
        <f t="shared" si="449"/>
        <v>54.595604874293343</v>
      </c>
      <c r="CS173" s="84">
        <f t="shared" si="450"/>
        <v>2.4355375435525182</v>
      </c>
      <c r="CT173" s="84">
        <f t="shared" si="451"/>
        <v>7.8697464950036405E-2</v>
      </c>
      <c r="CU173" s="84">
        <f t="shared" si="452"/>
        <v>53.548146719304569</v>
      </c>
      <c r="CV173" s="84">
        <f t="shared" si="453"/>
        <v>2.4465652083217644</v>
      </c>
      <c r="CW173" s="84">
        <f t="shared" si="454"/>
        <v>7.8519903892939183E-2</v>
      </c>
      <c r="CX173" s="84">
        <f t="shared" si="455"/>
        <v>6.4729896788255248</v>
      </c>
      <c r="CY173" s="84">
        <f t="shared" si="456"/>
        <v>52.159831063952389</v>
      </c>
      <c r="CZ173" s="88">
        <v>268</v>
      </c>
      <c r="DA173" s="89">
        <f t="shared" si="457"/>
        <v>1.7204926210181912</v>
      </c>
      <c r="DB173" s="89">
        <f t="shared" si="458"/>
        <v>9.3792875594870595E-2</v>
      </c>
      <c r="DC173" s="89">
        <f t="shared" si="459"/>
        <v>64.036819710244302</v>
      </c>
      <c r="DD173" s="89">
        <f t="shared" si="460"/>
        <v>2.9756327687953155</v>
      </c>
      <c r="DE173" s="89">
        <f t="shared" si="461"/>
        <v>7.1319221175064604E-2</v>
      </c>
      <c r="DF173" s="89">
        <f t="shared" si="462"/>
        <v>48.692995915698482</v>
      </c>
      <c r="DG173" s="89">
        <f t="shared" si="463"/>
        <v>3.3045062070238131</v>
      </c>
      <c r="DH173" s="89">
        <f t="shared" si="464"/>
        <v>6.7677291922641519E-2</v>
      </c>
      <c r="DI173" s="89">
        <f t="shared" si="465"/>
        <v>46.206479051216753</v>
      </c>
      <c r="DJ173" s="89">
        <f t="shared" si="466"/>
        <v>3.3714615352065809</v>
      </c>
      <c r="DK173" s="89">
        <f t="shared" si="467"/>
        <v>6.7001905448387092E-2</v>
      </c>
      <c r="DL173" s="89">
        <f t="shared" si="468"/>
        <v>-9.1454162119871008</v>
      </c>
      <c r="DM173" s="89">
        <f t="shared" si="469"/>
        <v>109.68213554689719</v>
      </c>
      <c r="DN173" s="83">
        <v>268</v>
      </c>
      <c r="DO173" s="84">
        <f t="shared" si="470"/>
        <v>2.5496540815610564</v>
      </c>
      <c r="DP173" s="84">
        <f t="shared" si="471"/>
        <v>8.7750429912887687E-2</v>
      </c>
      <c r="DQ173" s="84">
        <f t="shared" si="472"/>
        <v>77.713489250422242</v>
      </c>
      <c r="DR173" s="84">
        <f t="shared" si="473"/>
        <v>3.9309127633592809</v>
      </c>
      <c r="DS173" s="84">
        <f t="shared" si="474"/>
        <v>7.0671316428415329E-2</v>
      </c>
      <c r="DT173" s="84">
        <f t="shared" si="475"/>
        <v>62.587893814594636</v>
      </c>
      <c r="DU173" s="84">
        <f t="shared" si="476"/>
        <v>4.2400143762921063</v>
      </c>
      <c r="DV173" s="84">
        <f t="shared" si="477"/>
        <v>6.8046566993459803E-2</v>
      </c>
      <c r="DW173" s="84">
        <f t="shared" si="478"/>
        <v>60.263364610567223</v>
      </c>
      <c r="DX173" s="84">
        <f t="shared" si="479"/>
        <v>4.2965051293367571</v>
      </c>
      <c r="DY173" s="84">
        <f t="shared" si="480"/>
        <v>6.7597746294870711E-2</v>
      </c>
      <c r="DZ173" s="84">
        <f t="shared" si="481"/>
        <v>-8.3374560241553102</v>
      </c>
      <c r="EA173" s="84">
        <f t="shared" si="482"/>
        <v>167.2135990578127</v>
      </c>
      <c r="EB173" s="88">
        <v>268</v>
      </c>
      <c r="EC173" s="89">
        <f t="shared" si="483"/>
        <v>3.6007215523696003</v>
      </c>
      <c r="ED173" s="89">
        <f t="shared" si="484"/>
        <v>7.8869843403920628E-2</v>
      </c>
      <c r="EE173" s="89">
        <f t="shared" si="485"/>
        <v>79.687437489163258</v>
      </c>
      <c r="EF173" s="89">
        <f t="shared" si="486"/>
        <v>4.9988953203851327</v>
      </c>
      <c r="EG173" s="89">
        <f t="shared" si="487"/>
        <v>6.6937382588336633E-2</v>
      </c>
      <c r="EH173" s="89">
        <f t="shared" si="488"/>
        <v>67.631280353615153</v>
      </c>
      <c r="EI173" s="89">
        <f t="shared" si="489"/>
        <v>5.2257071931778345</v>
      </c>
      <c r="EJ173" s="89">
        <f t="shared" si="490"/>
        <v>6.5468623797124953E-2</v>
      </c>
      <c r="EK173" s="89">
        <f t="shared" si="491"/>
        <v>66.147295863346443</v>
      </c>
      <c r="EL173" s="89">
        <f t="shared" si="492"/>
        <v>5.2571634323889462</v>
      </c>
      <c r="EM173" s="89">
        <f t="shared" si="493"/>
        <v>6.5272464160021207E-2</v>
      </c>
      <c r="EN173" s="89">
        <f t="shared" si="494"/>
        <v>-11.490538599011247</v>
      </c>
      <c r="EO173" s="89">
        <f t="shared" si="495"/>
        <v>226.96005691040062</v>
      </c>
      <c r="EP173" s="57">
        <f t="shared" si="403"/>
        <v>17.42573864286377</v>
      </c>
      <c r="EQ173" s="57">
        <f t="shared" si="496"/>
        <v>54.862991277775329</v>
      </c>
      <c r="ER173" s="57">
        <f t="shared" si="404"/>
        <v>8.0356234724999295E-2</v>
      </c>
      <c r="ES173" s="57">
        <f t="shared" si="405"/>
        <v>1.0896305428709905</v>
      </c>
      <c r="ET173" s="57">
        <f t="shared" si="497"/>
        <v>8.9630542870990482</v>
      </c>
      <c r="EU173" s="58">
        <f t="shared" si="406"/>
        <v>1.7115881059543516</v>
      </c>
      <c r="EV173" s="15">
        <f t="shared" si="407"/>
        <v>0.67655682803219386</v>
      </c>
      <c r="EW173" s="15">
        <f t="shared" si="408"/>
        <v>1.1587677314658957</v>
      </c>
      <c r="EX173" s="58">
        <f t="shared" si="498"/>
        <v>0.58385887841070416</v>
      </c>
      <c r="EY173" s="58">
        <v>100</v>
      </c>
      <c r="EZ173" s="58">
        <f t="shared" si="499"/>
        <v>1.0937857067991494</v>
      </c>
      <c r="FA173" s="58">
        <f t="shared" si="500"/>
        <v>1.9833781971208373</v>
      </c>
      <c r="FB173" s="58">
        <f t="shared" si="501"/>
        <v>8.7356151104783328E-2</v>
      </c>
      <c r="FC173" s="58">
        <f t="shared" si="502"/>
        <v>59.642164326432038</v>
      </c>
      <c r="FD173" s="58">
        <f t="shared" si="503"/>
        <v>1.4048076531499794</v>
      </c>
      <c r="FE173" s="58">
        <f t="shared" si="504"/>
        <v>2.4282619653748112</v>
      </c>
      <c r="FF173" s="58">
        <f t="shared" si="505"/>
        <v>7.894933741834062E-2</v>
      </c>
      <c r="FG173" s="58">
        <f t="shared" si="506"/>
        <v>53.902436133198265</v>
      </c>
      <c r="FH173" s="58">
        <f t="shared" si="507"/>
        <v>1.4797512814619391</v>
      </c>
      <c r="FI173" s="58">
        <f t="shared" si="508"/>
        <v>2.5351597906910044</v>
      </c>
      <c r="FJ173" s="58">
        <f t="shared" si="509"/>
        <v>7.7266917938849572E-2</v>
      </c>
      <c r="FK173" s="58">
        <f t="shared" si="510"/>
        <v>52.753769006810863</v>
      </c>
      <c r="FL173" s="58">
        <f t="shared" si="511"/>
        <v>1.4964129697798987</v>
      </c>
      <c r="FM173" s="58">
        <f t="shared" si="512"/>
        <v>2.5589069691502964</v>
      </c>
      <c r="FN173" s="58">
        <f t="shared" si="513"/>
        <v>7.6907555880243478E-2</v>
      </c>
      <c r="FO173" s="58">
        <f t="shared" si="409"/>
        <v>1.0428664577361015</v>
      </c>
      <c r="FP173" s="58">
        <f t="shared" si="514"/>
        <v>4.2866457736101538</v>
      </c>
      <c r="FQ173" s="27">
        <f t="shared" si="410"/>
        <v>0.7926858912415583</v>
      </c>
      <c r="FR173" s="27">
        <f t="shared" si="411"/>
        <v>2.4056294930019815E-7</v>
      </c>
      <c r="FS173" s="27">
        <f t="shared" si="515"/>
        <v>0.79268613180450764</v>
      </c>
      <c r="FT173" s="91">
        <f t="shared" si="548"/>
        <v>0.55000000000000004</v>
      </c>
      <c r="FU173" s="27">
        <f t="shared" si="412"/>
        <v>7.789317638204997E-2</v>
      </c>
      <c r="FV173" s="27">
        <f t="shared" si="413"/>
        <v>1.0562314717405976</v>
      </c>
      <c r="FW173" s="27">
        <f t="shared" si="516"/>
        <v>5.6231471740597616</v>
      </c>
      <c r="FX173" s="54">
        <v>268</v>
      </c>
      <c r="FY173" s="55">
        <f t="shared" si="517"/>
        <v>1.0801210306226299</v>
      </c>
      <c r="FZ173" s="55">
        <f t="shared" si="518"/>
        <v>0.11817400274630507</v>
      </c>
      <c r="GA173" s="55">
        <f t="shared" si="519"/>
        <v>53.606121802306916</v>
      </c>
      <c r="GB173" s="55">
        <f t="shared" si="520"/>
        <v>1.5672299116304065</v>
      </c>
      <c r="GC173" s="55">
        <f t="shared" si="521"/>
        <v>9.8105148880259424E-2</v>
      </c>
      <c r="GD173" s="55">
        <f t="shared" si="522"/>
        <v>44.5024831019619</v>
      </c>
      <c r="GE173" s="55">
        <f t="shared" si="523"/>
        <v>1.6361711263931393</v>
      </c>
      <c r="GF173" s="55">
        <f t="shared" si="524"/>
        <v>9.6016041011892247E-2</v>
      </c>
      <c r="GG173" s="55">
        <f t="shared" si="525"/>
        <v>43.554821448406287</v>
      </c>
      <c r="GH173" s="55">
        <f t="shared" si="526"/>
        <v>1.6443373371756014</v>
      </c>
      <c r="GI173" s="55">
        <f t="shared" si="527"/>
        <v>9.5777323830131211E-2</v>
      </c>
      <c r="GJ173" s="57">
        <f t="shared" si="414"/>
        <v>22.60364343366766</v>
      </c>
      <c r="GK173" s="57">
        <f t="shared" si="528"/>
        <v>88.181352015412642</v>
      </c>
      <c r="GL173" s="57">
        <f t="shared" si="415"/>
        <v>9.9570249956446297E-2</v>
      </c>
      <c r="GM173" s="57">
        <f t="shared" si="416"/>
        <v>1.3501725894094119</v>
      </c>
      <c r="GN173" s="57">
        <f t="shared" si="529"/>
        <v>35.01725894094119</v>
      </c>
      <c r="GO173" s="58">
        <f t="shared" si="417"/>
        <v>2.8798758328327527</v>
      </c>
      <c r="GP173" s="15">
        <f t="shared" si="418"/>
        <v>0.96574332245484162</v>
      </c>
      <c r="GQ173" s="92">
        <f t="shared" si="419"/>
        <v>1.0097111885410421</v>
      </c>
      <c r="GR173" s="92">
        <f t="shared" si="530"/>
        <v>0.95645500754554302</v>
      </c>
      <c r="GS173" s="58">
        <v>100</v>
      </c>
      <c r="GT173" s="92">
        <f t="shared" si="531"/>
        <v>1.0937857067991494</v>
      </c>
      <c r="GU173" s="92">
        <f t="shared" si="532"/>
        <v>1.0457729536122866</v>
      </c>
      <c r="GV173" s="92">
        <f t="shared" si="533"/>
        <v>0.13701596737276014</v>
      </c>
      <c r="GW173" s="92">
        <f t="shared" si="420"/>
        <v>121.3440084353975</v>
      </c>
      <c r="GX173" s="92">
        <f t="shared" si="534"/>
        <v>1.0020400193466401</v>
      </c>
      <c r="GY173" s="92">
        <f t="shared" si="535"/>
        <v>0.9578627648111413</v>
      </c>
      <c r="GZ173" s="92">
        <f t="shared" si="536"/>
        <v>0.14316545522797552</v>
      </c>
      <c r="HA173" s="92">
        <f t="shared" si="537"/>
        <v>126.79011461181514</v>
      </c>
      <c r="HB173" s="92">
        <f t="shared" si="538"/>
        <v>0.98273648136309066</v>
      </c>
      <c r="HC173" s="92">
        <f t="shared" si="539"/>
        <v>0.93937435484264531</v>
      </c>
      <c r="HD173" s="92">
        <f t="shared" si="540"/>
        <v>0.1445674545465884</v>
      </c>
      <c r="HE173" s="92">
        <f t="shared" si="541"/>
        <v>128.03175250560417</v>
      </c>
      <c r="HF173" s="92">
        <f t="shared" si="542"/>
        <v>0.97852298991011677</v>
      </c>
      <c r="HG173" s="92">
        <f t="shared" si="543"/>
        <v>0.93533918372318603</v>
      </c>
      <c r="HH173" s="92">
        <f t="shared" si="544"/>
        <v>0.14487896004904366</v>
      </c>
      <c r="HI173" s="92">
        <f t="shared" si="421"/>
        <v>1.964558698265032</v>
      </c>
      <c r="HJ173" s="92">
        <f t="shared" si="545"/>
        <v>96.455869826503204</v>
      </c>
      <c r="HK173" s="27">
        <f t="shared" si="422"/>
        <v>0.66741085320761406</v>
      </c>
      <c r="HL173" s="27">
        <f t="shared" si="423"/>
        <v>1.5564746072471793E-5</v>
      </c>
      <c r="HM173" s="27">
        <f t="shared" si="546"/>
        <v>0.66742641795368651</v>
      </c>
      <c r="HN173" s="27">
        <f t="shared" si="549"/>
        <v>0.55000000000000004</v>
      </c>
      <c r="HO173" s="27">
        <f t="shared" si="424"/>
        <v>0.11149048518915601</v>
      </c>
      <c r="HP173" s="27">
        <f t="shared" si="425"/>
        <v>1.5118109791649554</v>
      </c>
      <c r="HQ173" s="27">
        <f t="shared" si="547"/>
        <v>51.181097916495546</v>
      </c>
    </row>
    <row r="174" spans="1:225" x14ac:dyDescent="0.25">
      <c r="A174" s="6" t="s">
        <v>211</v>
      </c>
      <c r="B174" s="7">
        <v>11.590299999999999</v>
      </c>
      <c r="C174" s="6" t="s">
        <v>180</v>
      </c>
      <c r="D174" s="6" t="s">
        <v>283</v>
      </c>
      <c r="E174" s="8">
        <v>7.434944237918216E-2</v>
      </c>
      <c r="F174" s="5">
        <f t="shared" si="426"/>
        <v>5.5278395820953282E-3</v>
      </c>
      <c r="G174" s="59">
        <v>0.95</v>
      </c>
      <c r="H174" s="5">
        <v>3.096541627218043</v>
      </c>
      <c r="I174" s="47">
        <f t="shared" si="371"/>
        <v>3.096541627218043</v>
      </c>
      <c r="J174" s="60">
        <v>17</v>
      </c>
      <c r="K174" s="27">
        <v>0.99879999999999991</v>
      </c>
      <c r="L174" s="48">
        <v>1.0797999999999999E-3</v>
      </c>
      <c r="M174" s="49">
        <f t="shared" si="372"/>
        <v>1.0810973167801361E-6</v>
      </c>
      <c r="N174" s="49">
        <f t="shared" si="373"/>
        <v>2.1002619415479007</v>
      </c>
      <c r="O174" s="14">
        <v>1.5749064222259996</v>
      </c>
      <c r="P174" s="14">
        <v>1.4604056167199999</v>
      </c>
      <c r="Q174" s="14">
        <v>0.49901183603919996</v>
      </c>
      <c r="R174" s="13">
        <f t="shared" si="374"/>
        <v>-0.65526610911969885</v>
      </c>
      <c r="S174" s="13">
        <f t="shared" si="374"/>
        <v>-0.54636912250123049</v>
      </c>
      <c r="T174" s="13">
        <f t="shared" si="374"/>
        <v>1.002854059700486</v>
      </c>
      <c r="U174" s="13">
        <f t="shared" si="375"/>
        <v>0.8367891109004344</v>
      </c>
      <c r="V174" s="13">
        <f t="shared" si="376"/>
        <v>0.25706401690690223</v>
      </c>
      <c r="W174" s="13">
        <f t="shared" si="377"/>
        <v>1.0469992368070284</v>
      </c>
      <c r="X174" s="13">
        <f t="shared" si="427"/>
        <v>-6.6260390640147729E-2</v>
      </c>
      <c r="Y174" s="13">
        <f t="shared" si="428"/>
        <v>1.5165758091263521</v>
      </c>
      <c r="Z174" s="13">
        <f t="shared" si="429"/>
        <v>-0.60081761581046467</v>
      </c>
      <c r="AA174" s="13">
        <f t="shared" si="430"/>
        <v>21.778116522952775</v>
      </c>
      <c r="AB174" s="18">
        <f t="shared" si="431"/>
        <v>0</v>
      </c>
      <c r="AC174" s="62">
        <v>0.30679387341338193</v>
      </c>
      <c r="AD174" s="17">
        <v>0.30679387341338193</v>
      </c>
      <c r="AE174" s="50">
        <f t="shared" si="378"/>
        <v>0.60094913948212714</v>
      </c>
      <c r="AF174" s="17">
        <v>0.38517340321501431</v>
      </c>
      <c r="AG174" s="65">
        <v>3.6528860767543185</v>
      </c>
      <c r="AH174" s="15">
        <f t="shared" si="379"/>
        <v>4.367640940664157</v>
      </c>
      <c r="AI174" s="65">
        <v>1.3816039252377221</v>
      </c>
      <c r="AJ174" s="15">
        <f t="shared" si="380"/>
        <v>1.8064174917734401</v>
      </c>
      <c r="AK174" s="65">
        <v>4.9462291395759994</v>
      </c>
      <c r="AL174" s="92">
        <f t="shared" si="381"/>
        <v>1.4230180044612684E-3</v>
      </c>
      <c r="AM174" s="92">
        <f t="shared" si="382"/>
        <v>4.7695533389518454</v>
      </c>
      <c r="AN174" s="47">
        <v>1.2554794492131913</v>
      </c>
      <c r="AO174" s="47">
        <f t="shared" si="383"/>
        <v>1.9588042381550197</v>
      </c>
      <c r="AP174" s="5">
        <f t="shared" si="384"/>
        <v>1.3074785463298562</v>
      </c>
      <c r="AQ174" s="5">
        <f t="shared" si="385"/>
        <v>0.9642807084672792</v>
      </c>
      <c r="AR174" s="8">
        <v>6.3989316111099995E-2</v>
      </c>
      <c r="AS174" s="51">
        <f t="shared" si="386"/>
        <v>0.34169399947937501</v>
      </c>
      <c r="AT174" s="51">
        <f t="shared" si="387"/>
        <v>0.92729675624526164</v>
      </c>
      <c r="AU174" s="51">
        <f t="shared" si="388"/>
        <v>0.31685173734569455</v>
      </c>
      <c r="AV174" s="51">
        <f t="shared" si="389"/>
        <v>0.32903850439673288</v>
      </c>
      <c r="AW174" s="52">
        <f t="shared" si="390"/>
        <v>1.6553131250160271</v>
      </c>
      <c r="AX174" s="52">
        <f t="shared" si="391"/>
        <v>0.21888015859739332</v>
      </c>
      <c r="AY174" s="9">
        <f t="shared" si="392"/>
        <v>0.55785940726695626</v>
      </c>
      <c r="AZ174" s="9">
        <f t="shared" si="393"/>
        <v>0.69799949120468563</v>
      </c>
      <c r="BA174" s="95">
        <f t="shared" si="432"/>
        <v>1.011050539417568</v>
      </c>
      <c r="BB174" s="9">
        <f t="shared" si="394"/>
        <v>0.3326745573594666</v>
      </c>
      <c r="BC174" s="9">
        <f t="shared" si="395"/>
        <v>0.22205631281815752</v>
      </c>
      <c r="BD174" s="53">
        <f t="shared" si="550"/>
        <v>38.365219497362233</v>
      </c>
      <c r="BE174" s="53">
        <f t="shared" si="550"/>
        <v>48.002961571104656</v>
      </c>
      <c r="BF174" s="53">
        <f t="shared" si="550"/>
        <v>69.532171300500167</v>
      </c>
      <c r="BG174" s="53">
        <f t="shared" si="550"/>
        <v>22.878761652174006</v>
      </c>
      <c r="BH174" s="53">
        <f t="shared" si="550"/>
        <v>15.271301462461087</v>
      </c>
      <c r="BI174" s="96">
        <f t="shared" si="551"/>
        <v>1.5839376872551281</v>
      </c>
      <c r="BJ174" s="96">
        <f t="shared" si="551"/>
        <v>1.6812680322570759</v>
      </c>
      <c r="BK174" s="96">
        <f t="shared" si="551"/>
        <v>1.8421857914322461</v>
      </c>
      <c r="BL174" s="96">
        <f t="shared" si="551"/>
        <v>1.3594325139067351</v>
      </c>
      <c r="BM174" s="96">
        <f t="shared" si="551"/>
        <v>1.1838760504080814</v>
      </c>
      <c r="BN174" s="99">
        <f t="shared" si="433"/>
        <v>4.1585487349727126</v>
      </c>
      <c r="BO174" s="99">
        <f t="shared" si="434"/>
        <v>5.203219419354185</v>
      </c>
      <c r="BP174" s="99">
        <f t="shared" si="435"/>
        <v>7.5368504804587735</v>
      </c>
      <c r="BQ174" s="99">
        <f t="shared" si="436"/>
        <v>2.4799140099519525</v>
      </c>
      <c r="BR174" s="99">
        <f t="shared" si="437"/>
        <v>1.6553131250160271</v>
      </c>
      <c r="BS174" s="105">
        <f t="shared" si="552"/>
        <v>0.61894179544443995</v>
      </c>
      <c r="BT174" s="105">
        <f t="shared" si="552"/>
        <v>0.71627214044638754</v>
      </c>
      <c r="BU174" s="105">
        <f t="shared" si="552"/>
        <v>0.87718989962155791</v>
      </c>
      <c r="BV174" s="105">
        <f t="shared" si="552"/>
        <v>0.39443662209604696</v>
      </c>
      <c r="BW174" s="105">
        <f t="shared" si="552"/>
        <v>0.21888015859739332</v>
      </c>
      <c r="BX174" s="88">
        <v>100</v>
      </c>
      <c r="BY174" s="89">
        <f t="shared" si="438"/>
        <v>1.1000185275062209</v>
      </c>
      <c r="BZ174" s="89">
        <f t="shared" si="396"/>
        <v>9.1204820922779109E-2</v>
      </c>
      <c r="CA174" s="89">
        <f t="shared" si="397"/>
        <v>18.733379438653689</v>
      </c>
      <c r="CB174" s="89">
        <f t="shared" si="439"/>
        <v>1.5959698988358983</v>
      </c>
      <c r="CC174" s="89">
        <f t="shared" si="398"/>
        <v>7.5719100643070955E-2</v>
      </c>
      <c r="CD174" s="89">
        <f t="shared" si="399"/>
        <v>15.552627906602027</v>
      </c>
      <c r="CE174" s="89">
        <f t="shared" si="440"/>
        <v>1.6633406439845881</v>
      </c>
      <c r="CF174" s="89">
        <f t="shared" si="400"/>
        <v>7.4169814888354529E-2</v>
      </c>
      <c r="CG174" s="89">
        <f t="shared" si="401"/>
        <v>15.234406154633707</v>
      </c>
      <c r="CH174" s="89">
        <f t="shared" si="441"/>
        <v>1.6709989125580025</v>
      </c>
      <c r="CI174" s="89">
        <f t="shared" si="402"/>
        <v>7.3999657786271031E-2</v>
      </c>
      <c r="CJ174" s="89">
        <f t="shared" si="442"/>
        <v>-0.47046027746546759</v>
      </c>
      <c r="CK174" s="89">
        <f t="shared" si="443"/>
        <v>0.94760243877263228</v>
      </c>
      <c r="CL174" s="83">
        <v>269</v>
      </c>
      <c r="CM174" s="84">
        <f t="shared" si="444"/>
        <v>1.6791201305432126</v>
      </c>
      <c r="CN174" s="84">
        <f t="shared" si="445"/>
        <v>9.0355614232548287E-2</v>
      </c>
      <c r="CO174" s="84">
        <f t="shared" si="446"/>
        <v>41.706255537588468</v>
      </c>
      <c r="CP174" s="84">
        <f t="shared" si="447"/>
        <v>2.5933974542440534</v>
      </c>
      <c r="CQ174" s="84">
        <f t="shared" si="448"/>
        <v>7.2704532566644858E-2</v>
      </c>
      <c r="CR174" s="84">
        <f t="shared" si="449"/>
        <v>33.558886625034191</v>
      </c>
      <c r="CS174" s="84">
        <f t="shared" si="450"/>
        <v>2.7282344010416986</v>
      </c>
      <c r="CT174" s="84">
        <f t="shared" si="451"/>
        <v>7.0885137533804932E-2</v>
      </c>
      <c r="CU174" s="84">
        <f t="shared" si="452"/>
        <v>32.719092055455498</v>
      </c>
      <c r="CV174" s="84">
        <f t="shared" si="453"/>
        <v>2.7444059358400303</v>
      </c>
      <c r="CW174" s="84">
        <f t="shared" si="454"/>
        <v>7.0675982041410082E-2</v>
      </c>
      <c r="CX174" s="84">
        <f t="shared" si="455"/>
        <v>-4.9408041543034464</v>
      </c>
      <c r="CY174" s="84">
        <f t="shared" si="456"/>
        <v>65.793763993350709</v>
      </c>
      <c r="CZ174" s="88">
        <v>269</v>
      </c>
      <c r="DA174" s="89">
        <f t="shared" si="457"/>
        <v>1.71804210232739</v>
      </c>
      <c r="DB174" s="89">
        <f t="shared" si="458"/>
        <v>0.11567292353952599</v>
      </c>
      <c r="DC174" s="89">
        <f t="shared" si="459"/>
        <v>89.532960022671986</v>
      </c>
      <c r="DD174" s="89">
        <f t="shared" si="460"/>
        <v>2.6174363400217944</v>
      </c>
      <c r="DE174" s="89">
        <f t="shared" si="461"/>
        <v>9.3715310727114129E-2</v>
      </c>
      <c r="DF174" s="89">
        <f t="shared" si="462"/>
        <v>72.537365807788902</v>
      </c>
      <c r="DG174" s="89">
        <f t="shared" si="463"/>
        <v>2.8370239803041151</v>
      </c>
      <c r="DH174" s="89">
        <f t="shared" si="464"/>
        <v>9.0015461003182001E-2</v>
      </c>
      <c r="DI174" s="89">
        <f t="shared" si="465"/>
        <v>69.673614401786637</v>
      </c>
      <c r="DJ174" s="89">
        <f t="shared" si="466"/>
        <v>2.8810961096668666</v>
      </c>
      <c r="DK174" s="89">
        <f t="shared" si="467"/>
        <v>8.9324324450807277E-2</v>
      </c>
      <c r="DL174" s="89">
        <f t="shared" si="468"/>
        <v>20.141216386335792</v>
      </c>
      <c r="DM174" s="89">
        <f t="shared" si="469"/>
        <v>74.05142665312772</v>
      </c>
      <c r="DN174" s="83">
        <v>269</v>
      </c>
      <c r="DO174" s="84">
        <f t="shared" si="470"/>
        <v>2.5463355166252688</v>
      </c>
      <c r="DP174" s="84">
        <f t="shared" si="471"/>
        <v>0.10628108320530602</v>
      </c>
      <c r="DQ174" s="84">
        <f t="shared" si="472"/>
        <v>102.92895123854059</v>
      </c>
      <c r="DR174" s="84">
        <f t="shared" si="473"/>
        <v>3.5629983363729791</v>
      </c>
      <c r="DS174" s="84">
        <f t="shared" si="474"/>
        <v>8.9847495592937879E-2</v>
      </c>
      <c r="DT174" s="84">
        <f t="shared" si="475"/>
        <v>87.013683092842214</v>
      </c>
      <c r="DU174" s="84">
        <f t="shared" si="476"/>
        <v>3.7785592200393898</v>
      </c>
      <c r="DV174" s="84">
        <f t="shared" si="477"/>
        <v>8.7247033488047646E-2</v>
      </c>
      <c r="DW174" s="84">
        <f t="shared" si="478"/>
        <v>84.495240213643598</v>
      </c>
      <c r="DX174" s="84">
        <f t="shared" si="479"/>
        <v>3.8175678445771091</v>
      </c>
      <c r="DY174" s="84">
        <f t="shared" si="480"/>
        <v>8.6800135655947949E-2</v>
      </c>
      <c r="DZ174" s="84">
        <f t="shared" si="481"/>
        <v>16.746182457249994</v>
      </c>
      <c r="EA174" s="84">
        <f t="shared" si="482"/>
        <v>130.6251178030227</v>
      </c>
      <c r="EB174" s="88">
        <v>269</v>
      </c>
      <c r="EC174" s="89">
        <f t="shared" si="483"/>
        <v>3.5970958322793312</v>
      </c>
      <c r="ED174" s="89">
        <f t="shared" si="484"/>
        <v>0.10762091034536764</v>
      </c>
      <c r="EE174" s="89">
        <f t="shared" si="485"/>
        <v>150.97185669838618</v>
      </c>
      <c r="EF174" s="89">
        <f t="shared" si="486"/>
        <v>4.2054128078096529</v>
      </c>
      <c r="EG174" s="89">
        <f t="shared" si="487"/>
        <v>9.9533287561837464E-2</v>
      </c>
      <c r="EH174" s="89">
        <f t="shared" si="488"/>
        <v>139.62644599718155</v>
      </c>
      <c r="EI174" s="89">
        <f t="shared" si="489"/>
        <v>4.2952281925312246</v>
      </c>
      <c r="EJ174" s="89">
        <f t="shared" si="490"/>
        <v>9.8487144238395663E-2</v>
      </c>
      <c r="EK174" s="89">
        <f t="shared" si="491"/>
        <v>138.15890405383811</v>
      </c>
      <c r="EL174" s="89">
        <f t="shared" si="492"/>
        <v>4.3075220879739717</v>
      </c>
      <c r="EM174" s="89">
        <f t="shared" si="493"/>
        <v>9.8346500060708331E-2</v>
      </c>
      <c r="EN174" s="89">
        <f t="shared" si="494"/>
        <v>32.27604258165271</v>
      </c>
      <c r="EO174" s="89">
        <f t="shared" si="495"/>
        <v>160.22400371725834</v>
      </c>
      <c r="EP174" s="57">
        <f t="shared" si="403"/>
        <v>21.778116522952775</v>
      </c>
      <c r="EQ174" s="57">
        <f t="shared" si="496"/>
        <v>82.497794118710488</v>
      </c>
      <c r="ER174" s="57">
        <f t="shared" si="404"/>
        <v>0.10658377684437875</v>
      </c>
      <c r="ES174" s="57">
        <f t="shared" si="405"/>
        <v>1.4335517985568942</v>
      </c>
      <c r="ET174" s="57">
        <f t="shared" si="497"/>
        <v>43.355179855689421</v>
      </c>
      <c r="EU174" s="58">
        <f t="shared" si="406"/>
        <v>2.1997934921733404</v>
      </c>
      <c r="EV174" s="15">
        <f t="shared" si="407"/>
        <v>0.6022069798924341</v>
      </c>
      <c r="EW174" s="15">
        <f t="shared" si="408"/>
        <v>1.1870732552478664</v>
      </c>
      <c r="EX174" s="58">
        <f t="shared" si="498"/>
        <v>0.50730397406408623</v>
      </c>
      <c r="EY174" s="58">
        <v>100</v>
      </c>
      <c r="EZ174" s="58">
        <f t="shared" si="499"/>
        <v>1.0937857067991494</v>
      </c>
      <c r="FA174" s="58">
        <f t="shared" si="500"/>
        <v>2.3799015431825148</v>
      </c>
      <c r="FB174" s="58">
        <f t="shared" si="501"/>
        <v>9.8280898468416214E-2</v>
      </c>
      <c r="FC174" s="58">
        <f t="shared" si="502"/>
        <v>76.07121428514948</v>
      </c>
      <c r="FD174" s="58">
        <f t="shared" si="503"/>
        <v>1.244847784710829</v>
      </c>
      <c r="FE174" s="58">
        <f t="shared" si="504"/>
        <v>2.6197970145435869</v>
      </c>
      <c r="FF174" s="58">
        <f t="shared" si="505"/>
        <v>9.3673078217315367E-2</v>
      </c>
      <c r="FG174" s="58">
        <f t="shared" si="506"/>
        <v>72.504677072207855</v>
      </c>
      <c r="FH174" s="58">
        <f t="shared" si="507"/>
        <v>1.2743370902439106</v>
      </c>
      <c r="FI174" s="58">
        <f t="shared" si="508"/>
        <v>2.666620784431637</v>
      </c>
      <c r="FJ174" s="58">
        <f t="shared" si="509"/>
        <v>9.284702303842142E-2</v>
      </c>
      <c r="FK174" s="58">
        <f t="shared" si="510"/>
        <v>71.865295244159228</v>
      </c>
      <c r="FL174" s="58">
        <f t="shared" si="511"/>
        <v>1.2798826528700855</v>
      </c>
      <c r="FM174" s="58">
        <f t="shared" si="512"/>
        <v>2.6754251068185981</v>
      </c>
      <c r="FN174" s="58">
        <f t="shared" si="513"/>
        <v>9.2694126073906466E-2</v>
      </c>
      <c r="FO174" s="58">
        <f t="shared" si="409"/>
        <v>1.2467359956940418</v>
      </c>
      <c r="FP174" s="58">
        <f t="shared" si="514"/>
        <v>24.673599569404182</v>
      </c>
      <c r="FQ174" s="27">
        <f t="shared" si="410"/>
        <v>0.72440789857953503</v>
      </c>
      <c r="FR174" s="27">
        <f t="shared" si="411"/>
        <v>2.1046837577632853E-6</v>
      </c>
      <c r="FS174" s="27">
        <f t="shared" si="515"/>
        <v>0.72441000326329275</v>
      </c>
      <c r="FT174" s="91">
        <f t="shared" si="548"/>
        <v>0.55000000000000004</v>
      </c>
      <c r="FU174" s="27">
        <f t="shared" si="412"/>
        <v>8.3350252596450111E-2</v>
      </c>
      <c r="FV174" s="27">
        <f t="shared" si="413"/>
        <v>1.121060897422254</v>
      </c>
      <c r="FW174" s="27">
        <f t="shared" si="516"/>
        <v>12.1060897422254</v>
      </c>
      <c r="FX174" s="54">
        <v>269</v>
      </c>
      <c r="FY174" s="55">
        <f t="shared" si="517"/>
        <v>1.079190957234861</v>
      </c>
      <c r="FZ174" s="55">
        <f t="shared" si="518"/>
        <v>0.11270595878726933</v>
      </c>
      <c r="GA174" s="55">
        <f t="shared" si="519"/>
        <v>34.68180372790102</v>
      </c>
      <c r="GB174" s="55">
        <f t="shared" si="520"/>
        <v>1.7333029745141835</v>
      </c>
      <c r="GC174" s="55">
        <f t="shared" si="521"/>
        <v>8.8932148714922069E-2</v>
      </c>
      <c r="GD174" s="55">
        <f t="shared" si="522"/>
        <v>27.366142482786113</v>
      </c>
      <c r="GE174" s="55">
        <f t="shared" si="523"/>
        <v>1.8309331929658139</v>
      </c>
      <c r="GF174" s="55">
        <f t="shared" si="524"/>
        <v>8.6528620048382354E-2</v>
      </c>
      <c r="GG174" s="55">
        <f t="shared" si="525"/>
        <v>26.626530217700356</v>
      </c>
      <c r="GH174" s="55">
        <f t="shared" si="526"/>
        <v>1.8425731511092853</v>
      </c>
      <c r="GI174" s="55">
        <f t="shared" si="527"/>
        <v>8.6254876446641343E-2</v>
      </c>
      <c r="GJ174" s="57">
        <f t="shared" si="414"/>
        <v>27.249005850578232</v>
      </c>
      <c r="GK174" s="57">
        <f t="shared" si="528"/>
        <v>122.55842588973499</v>
      </c>
      <c r="GL174" s="57">
        <f t="shared" si="415"/>
        <v>0.12654983950347443</v>
      </c>
      <c r="GM174" s="57">
        <f t="shared" si="416"/>
        <v>1.702095341321731</v>
      </c>
      <c r="GN174" s="57">
        <f t="shared" si="529"/>
        <v>70.209534132173104</v>
      </c>
      <c r="GO174" s="58">
        <f t="shared" si="417"/>
        <v>3.4438371205396834</v>
      </c>
      <c r="GP174" s="15">
        <f t="shared" si="418"/>
        <v>0.78848906476639147</v>
      </c>
      <c r="GQ174" s="92">
        <f t="shared" si="419"/>
        <v>1.0010683088396761</v>
      </c>
      <c r="GR174" s="92">
        <f t="shared" si="530"/>
        <v>0.78764761385795723</v>
      </c>
      <c r="GS174" s="58">
        <v>100</v>
      </c>
      <c r="GT174" s="92">
        <f t="shared" si="531"/>
        <v>1.0937857067991494</v>
      </c>
      <c r="GU174" s="92">
        <f t="shared" si="532"/>
        <v>1.3452287173066975</v>
      </c>
      <c r="GV174" s="92">
        <f t="shared" si="533"/>
        <v>0.14622301045352762</v>
      </c>
      <c r="GW174" s="92">
        <f t="shared" si="420"/>
        <v>141.61110010377053</v>
      </c>
      <c r="GX174" s="92">
        <f t="shared" si="534"/>
        <v>0.93639859330082609</v>
      </c>
      <c r="GY174" s="92">
        <f t="shared" si="535"/>
        <v>1.1672489438322966</v>
      </c>
      <c r="GZ174" s="92">
        <f t="shared" si="536"/>
        <v>0.15697556000559951</v>
      </c>
      <c r="HA174" s="92">
        <f t="shared" si="537"/>
        <v>152.02451155157505</v>
      </c>
      <c r="HB174" s="92">
        <f t="shared" si="538"/>
        <v>0.90827297452540734</v>
      </c>
      <c r="HC174" s="92">
        <f t="shared" si="539"/>
        <v>1.1354253857227212</v>
      </c>
      <c r="HD174" s="92">
        <f t="shared" si="540"/>
        <v>0.15916020356333932</v>
      </c>
      <c r="HE174" s="92">
        <f t="shared" si="541"/>
        <v>154.14025090468098</v>
      </c>
      <c r="HF174" s="92">
        <f t="shared" si="542"/>
        <v>0.90293455912956289</v>
      </c>
      <c r="HG174" s="92">
        <f t="shared" si="543"/>
        <v>1.1293846202799254</v>
      </c>
      <c r="HH174" s="92">
        <f t="shared" si="544"/>
        <v>0.1595852878240108</v>
      </c>
      <c r="HI174" s="92">
        <f t="shared" si="421"/>
        <v>2.1464221212329453</v>
      </c>
      <c r="HJ174" s="92">
        <f t="shared" si="545"/>
        <v>114.64221212329453</v>
      </c>
      <c r="HK174" s="27">
        <f t="shared" si="422"/>
        <v>0.63678743742861976</v>
      </c>
      <c r="HL174" s="27">
        <f t="shared" si="423"/>
        <v>4.9611761446913765E-5</v>
      </c>
      <c r="HM174" s="27">
        <f t="shared" si="546"/>
        <v>0.63683704919006667</v>
      </c>
      <c r="HN174" s="27">
        <f t="shared" si="549"/>
        <v>0.55000000000000004</v>
      </c>
      <c r="HO174" s="27">
        <f t="shared" si="424"/>
        <v>0.10880859708036567</v>
      </c>
      <c r="HP174" s="27">
        <f t="shared" si="425"/>
        <v>1.4634756307309182</v>
      </c>
      <c r="HQ174" s="27">
        <f t="shared" si="547"/>
        <v>46.347563073091827</v>
      </c>
    </row>
    <row r="175" spans="1:225" x14ac:dyDescent="0.25">
      <c r="A175" s="6" t="s">
        <v>211</v>
      </c>
      <c r="B175" s="7">
        <v>11.590299999999999</v>
      </c>
      <c r="C175" s="6" t="s">
        <v>181</v>
      </c>
      <c r="D175" s="6" t="s">
        <v>286</v>
      </c>
      <c r="E175" s="8">
        <v>7.468259895444361E-2</v>
      </c>
      <c r="F175" s="5">
        <f t="shared" si="426"/>
        <v>5.5774905865902617E-3</v>
      </c>
      <c r="G175" s="59">
        <v>0.98</v>
      </c>
      <c r="H175" s="5">
        <v>2.977276433276022</v>
      </c>
      <c r="I175" s="47">
        <f t="shared" si="371"/>
        <v>2.9767384712096447</v>
      </c>
      <c r="J175" s="60">
        <v>17</v>
      </c>
      <c r="K175" s="27">
        <v>0.99879999999999991</v>
      </c>
      <c r="L175" s="48">
        <v>1.0797999999999999E-3</v>
      </c>
      <c r="M175" s="49">
        <f t="shared" si="372"/>
        <v>1.0810973167801361E-6</v>
      </c>
      <c r="N175" s="49">
        <f t="shared" si="373"/>
        <v>1.980314849028479</v>
      </c>
      <c r="O175" s="14">
        <v>2.3855937805250003</v>
      </c>
      <c r="P175" s="14">
        <v>0.90266181305939996</v>
      </c>
      <c r="Q175" s="14">
        <v>0.6051998929404</v>
      </c>
      <c r="R175" s="13">
        <f t="shared" si="374"/>
        <v>-1.2543484014926132</v>
      </c>
      <c r="S175" s="13">
        <f t="shared" si="374"/>
        <v>0.14774251915015157</v>
      </c>
      <c r="T175" s="13">
        <f t="shared" si="374"/>
        <v>0.7245163625448201</v>
      </c>
      <c r="U175" s="13">
        <f t="shared" si="375"/>
        <v>0.85672636570928962</v>
      </c>
      <c r="V175" s="13">
        <f t="shared" si="376"/>
        <v>0.22309360685235188</v>
      </c>
      <c r="W175" s="13">
        <f t="shared" si="377"/>
        <v>1.0922954774384848</v>
      </c>
      <c r="X175" s="13">
        <f t="shared" si="427"/>
        <v>-0.12736317326588065</v>
      </c>
      <c r="Y175" s="13">
        <f t="shared" si="428"/>
        <v>1.4674414493096224</v>
      </c>
      <c r="Z175" s="13">
        <f t="shared" si="429"/>
        <v>-0.55330294117123091</v>
      </c>
      <c r="AA175" s="13">
        <f t="shared" si="430"/>
        <v>21.864188183374555</v>
      </c>
      <c r="AB175" s="18">
        <f t="shared" si="431"/>
        <v>2.7190724000003552E-4</v>
      </c>
      <c r="AC175" s="62">
        <v>0.32915989561696996</v>
      </c>
      <c r="AD175" s="17">
        <v>0.32924942091828346</v>
      </c>
      <c r="AE175" s="50">
        <f t="shared" si="378"/>
        <v>0.68236859175830189</v>
      </c>
      <c r="AF175" s="17">
        <v>0.5122785321044514</v>
      </c>
      <c r="AG175" s="65">
        <v>4.2401734095755224</v>
      </c>
      <c r="AH175" s="15">
        <f t="shared" si="379"/>
        <v>4.6395727143853911</v>
      </c>
      <c r="AI175" s="65">
        <v>1.2312088467611546</v>
      </c>
      <c r="AJ175" s="15">
        <f t="shared" si="380"/>
        <v>1.691264158465825</v>
      </c>
      <c r="AK175" s="65">
        <v>6.0916760033940003</v>
      </c>
      <c r="AL175" s="92">
        <f t="shared" si="381"/>
        <v>0.20338144075976525</v>
      </c>
      <c r="AM175" s="92">
        <f t="shared" si="382"/>
        <v>5.4313282409804176</v>
      </c>
      <c r="AN175" s="47">
        <v>1.5558980504071835</v>
      </c>
      <c r="AO175" s="47">
        <f t="shared" si="383"/>
        <v>2.0724974697150924</v>
      </c>
      <c r="AP175" s="5">
        <f t="shared" si="384"/>
        <v>1.3736614733681471</v>
      </c>
      <c r="AQ175" s="5">
        <f t="shared" si="385"/>
        <v>0.89159834468450594</v>
      </c>
      <c r="AR175" s="8">
        <v>6.9659651329429986E-2</v>
      </c>
      <c r="AS175" s="51">
        <f t="shared" si="386"/>
        <v>0.67046138895495144</v>
      </c>
      <c r="AT175" s="51">
        <f t="shared" si="387"/>
        <v>0.37838035143634141</v>
      </c>
      <c r="AU175" s="51">
        <f t="shared" si="388"/>
        <v>0.25368941597727213</v>
      </c>
      <c r="AV175" s="51">
        <f t="shared" si="389"/>
        <v>0.41241842611514379</v>
      </c>
      <c r="AW175" s="52">
        <f t="shared" si="390"/>
        <v>1.8628920674676281</v>
      </c>
      <c r="AX175" s="52">
        <f t="shared" si="391"/>
        <v>0.27018769340342896</v>
      </c>
      <c r="AY175" s="9">
        <f t="shared" si="392"/>
        <v>0.57115091047285971</v>
      </c>
      <c r="AZ175" s="9">
        <f t="shared" si="393"/>
        <v>0.72819698495898977</v>
      </c>
      <c r="BA175" s="95">
        <f t="shared" si="432"/>
        <v>0.97829429953974822</v>
      </c>
      <c r="BB175" s="9">
        <f t="shared" si="394"/>
        <v>0.40346659529359996</v>
      </c>
      <c r="BC175" s="9">
        <f t="shared" si="395"/>
        <v>0.26741963541312613</v>
      </c>
      <c r="BD175" s="53">
        <f t="shared" si="550"/>
        <v>39.455314269348712</v>
      </c>
      <c r="BE175" s="53">
        <f t="shared" si="550"/>
        <v>50.304114665180784</v>
      </c>
      <c r="BF175" s="53">
        <f t="shared" si="550"/>
        <v>67.580928837698664</v>
      </c>
      <c r="BG175" s="53">
        <f t="shared" si="550"/>
        <v>27.871620306643212</v>
      </c>
      <c r="BH175" s="53">
        <f t="shared" si="550"/>
        <v>18.473446445676146</v>
      </c>
      <c r="BI175" s="96">
        <f t="shared" si="551"/>
        <v>1.5961055069729708</v>
      </c>
      <c r="BJ175" s="96">
        <f t="shared" si="551"/>
        <v>1.7016035099723752</v>
      </c>
      <c r="BK175" s="96">
        <f t="shared" si="551"/>
        <v>1.82982415645804</v>
      </c>
      <c r="BL175" s="96">
        <f t="shared" si="551"/>
        <v>1.4451622170010456</v>
      </c>
      <c r="BM175" s="96">
        <f t="shared" si="551"/>
        <v>1.2665479259064094</v>
      </c>
      <c r="BN175" s="99">
        <f t="shared" si="433"/>
        <v>3.9787373833005319</v>
      </c>
      <c r="BO175" s="99">
        <f t="shared" si="434"/>
        <v>5.0727478733499165</v>
      </c>
      <c r="BP175" s="99">
        <f t="shared" si="435"/>
        <v>6.8149696167446887</v>
      </c>
      <c r="BQ175" s="99">
        <f t="shared" si="436"/>
        <v>2.8106190433603691</v>
      </c>
      <c r="BR175" s="99">
        <f t="shared" si="437"/>
        <v>1.8628920674676281</v>
      </c>
      <c r="BS175" s="105">
        <f t="shared" si="552"/>
        <v>0.59974527446999037</v>
      </c>
      <c r="BT175" s="105">
        <f t="shared" si="552"/>
        <v>0.70524327746939464</v>
      </c>
      <c r="BU175" s="105">
        <f t="shared" si="552"/>
        <v>0.83346392395505942</v>
      </c>
      <c r="BV175" s="105">
        <f t="shared" si="552"/>
        <v>0.44880198449806519</v>
      </c>
      <c r="BW175" s="105">
        <f t="shared" si="552"/>
        <v>0.27018769340342896</v>
      </c>
      <c r="BX175" s="88">
        <v>100</v>
      </c>
      <c r="BY175" s="89">
        <f t="shared" si="438"/>
        <v>1.1000185275062209</v>
      </c>
      <c r="BZ175" s="89">
        <f t="shared" si="396"/>
        <v>9.7188139792386261E-2</v>
      </c>
      <c r="CA175" s="89">
        <f t="shared" si="397"/>
        <v>24.040404602211666</v>
      </c>
      <c r="CB175" s="89">
        <f t="shared" si="439"/>
        <v>1.5099227828452018</v>
      </c>
      <c r="CC175" s="89">
        <f t="shared" si="398"/>
        <v>8.2953726533474492E-2</v>
      </c>
      <c r="CD175" s="89">
        <f t="shared" si="399"/>
        <v>20.519387997198578</v>
      </c>
      <c r="CE175" s="89">
        <f t="shared" si="440"/>
        <v>1.5640011553098085</v>
      </c>
      <c r="CF175" s="89">
        <f t="shared" si="400"/>
        <v>8.1506967422847312E-2</v>
      </c>
      <c r="CG175" s="89">
        <f t="shared" si="401"/>
        <v>20.161518462338545</v>
      </c>
      <c r="CH175" s="89">
        <f t="shared" si="441"/>
        <v>1.5701275594235575</v>
      </c>
      <c r="CI175" s="89">
        <f t="shared" si="402"/>
        <v>8.134779797759252E-2</v>
      </c>
      <c r="CJ175" s="89">
        <f t="shared" si="442"/>
        <v>8.9247014919964016</v>
      </c>
      <c r="CK175" s="89">
        <f t="shared" si="443"/>
        <v>-15.715591534084306</v>
      </c>
      <c r="CL175" s="83">
        <v>270</v>
      </c>
      <c r="CM175" s="84">
        <f t="shared" si="444"/>
        <v>1.6776678043915532</v>
      </c>
      <c r="CN175" s="84">
        <f t="shared" si="445"/>
        <v>9.6664593762112103E-2</v>
      </c>
      <c r="CO175" s="84">
        <f t="shared" si="446"/>
        <v>54.112983991296858</v>
      </c>
      <c r="CP175" s="84">
        <f t="shared" si="447"/>
        <v>2.4405858787770591</v>
      </c>
      <c r="CQ175" s="84">
        <f t="shared" si="448"/>
        <v>8.0144434373794565E-2</v>
      </c>
      <c r="CR175" s="84">
        <f t="shared" si="449"/>
        <v>44.864974086929095</v>
      </c>
      <c r="CS175" s="84">
        <f t="shared" si="450"/>
        <v>2.549618427511946</v>
      </c>
      <c r="CT175" s="84">
        <f t="shared" si="451"/>
        <v>7.8412052235318344E-2</v>
      </c>
      <c r="CU175" s="84">
        <f t="shared" si="452"/>
        <v>43.895183977875575</v>
      </c>
      <c r="CV175" s="84">
        <f t="shared" si="453"/>
        <v>2.5626446281985422</v>
      </c>
      <c r="CW175" s="84">
        <f t="shared" si="454"/>
        <v>7.8212509853841039E-2</v>
      </c>
      <c r="CX175" s="84">
        <f t="shared" si="455"/>
        <v>4.7265506942931523</v>
      </c>
      <c r="CY175" s="84">
        <f t="shared" si="456"/>
        <v>37.562700112956151</v>
      </c>
      <c r="CZ175" s="88">
        <v>270</v>
      </c>
      <c r="DA175" s="89">
        <f t="shared" si="457"/>
        <v>1.715604147398528</v>
      </c>
      <c r="DB175" s="89">
        <f t="shared" si="458"/>
        <v>0.11373222001042835</v>
      </c>
      <c r="DC175" s="89">
        <f t="shared" si="459"/>
        <v>90.12823360230351</v>
      </c>
      <c r="DD175" s="89">
        <f t="shared" si="460"/>
        <v>2.6108068834700546</v>
      </c>
      <c r="DE175" s="89">
        <f t="shared" si="461"/>
        <v>9.219443044501599E-2</v>
      </c>
      <c r="DF175" s="89">
        <f t="shared" si="462"/>
        <v>73.060397161137146</v>
      </c>
      <c r="DG175" s="89">
        <f t="shared" si="463"/>
        <v>2.8292341242727566</v>
      </c>
      <c r="DH175" s="89">
        <f t="shared" si="464"/>
        <v>8.8564080176380483E-2</v>
      </c>
      <c r="DI175" s="89">
        <f t="shared" si="465"/>
        <v>70.183489834086245</v>
      </c>
      <c r="DJ175" s="89">
        <f t="shared" si="466"/>
        <v>2.8730678411236452</v>
      </c>
      <c r="DK175" s="89">
        <f t="shared" si="467"/>
        <v>8.788588284261184E-2</v>
      </c>
      <c r="DL175" s="89">
        <f t="shared" si="468"/>
        <v>17.67919712625725</v>
      </c>
      <c r="DM175" s="89">
        <f t="shared" si="469"/>
        <v>54.226210487289592</v>
      </c>
      <c r="DN175" s="83">
        <v>270</v>
      </c>
      <c r="DO175" s="84">
        <f t="shared" si="470"/>
        <v>2.5430335608577295</v>
      </c>
      <c r="DP175" s="84">
        <f t="shared" si="471"/>
        <v>0.10547876006465912</v>
      </c>
      <c r="DQ175" s="84">
        <f t="shared" si="472"/>
        <v>106.57132415016196</v>
      </c>
      <c r="DR175" s="84">
        <f t="shared" si="473"/>
        <v>3.519931123184413</v>
      </c>
      <c r="DS175" s="84">
        <f t="shared" si="474"/>
        <v>8.9654889373120397E-2</v>
      </c>
      <c r="DT175" s="84">
        <f t="shared" si="475"/>
        <v>90.583547542393106</v>
      </c>
      <c r="DU175" s="84">
        <f t="shared" si="476"/>
        <v>3.7258026823315817</v>
      </c>
      <c r="DV175" s="84">
        <f t="shared" si="477"/>
        <v>8.7142724954288861E-2</v>
      </c>
      <c r="DW175" s="84">
        <f t="shared" si="478"/>
        <v>88.045361765145813</v>
      </c>
      <c r="DX175" s="84">
        <f t="shared" si="479"/>
        <v>3.7630166780448606</v>
      </c>
      <c r="DY175" s="84">
        <f t="shared" si="480"/>
        <v>8.6710759483201755E-2</v>
      </c>
      <c r="DZ175" s="84">
        <f t="shared" si="481"/>
        <v>16.105706948007146</v>
      </c>
      <c r="EA175" s="84">
        <f t="shared" si="482"/>
        <v>101.99864199111745</v>
      </c>
      <c r="EB175" s="88">
        <v>270</v>
      </c>
      <c r="EC175" s="89">
        <f t="shared" si="483"/>
        <v>3.5934871963282493</v>
      </c>
      <c r="ED175" s="89">
        <f t="shared" si="484"/>
        <v>0.10284740401113986</v>
      </c>
      <c r="EE175" s="89">
        <f t="shared" si="485"/>
        <v>139.60125629516537</v>
      </c>
      <c r="EF175" s="89">
        <f t="shared" si="486"/>
        <v>4.2954378250406169</v>
      </c>
      <c r="EG175" s="89">
        <f t="shared" si="487"/>
        <v>9.4069246732174372E-2</v>
      </c>
      <c r="EH175" s="89">
        <f t="shared" si="488"/>
        <v>127.68611078534384</v>
      </c>
      <c r="EI175" s="89">
        <f t="shared" si="489"/>
        <v>4.4003593114813651</v>
      </c>
      <c r="EJ175" s="89">
        <f t="shared" si="490"/>
        <v>9.2940994407616148E-2</v>
      </c>
      <c r="EK175" s="89">
        <f t="shared" si="491"/>
        <v>126.15466287530025</v>
      </c>
      <c r="EL175" s="89">
        <f t="shared" si="492"/>
        <v>4.4147453252539028</v>
      </c>
      <c r="EM175" s="89">
        <f t="shared" si="493"/>
        <v>9.2789440768289891E-2</v>
      </c>
      <c r="EN175" s="89">
        <f t="shared" si="494"/>
        <v>24.24506118874017</v>
      </c>
      <c r="EO175" s="89">
        <f t="shared" si="495"/>
        <v>136.98341961674697</v>
      </c>
      <c r="EP175" s="57">
        <f t="shared" si="403"/>
        <v>21.864188183374555</v>
      </c>
      <c r="EQ175" s="57">
        <f t="shared" si="496"/>
        <v>83.08408882141147</v>
      </c>
      <c r="ER175" s="57">
        <f t="shared" si="404"/>
        <v>0.10484326044709293</v>
      </c>
      <c r="ES175" s="57">
        <f t="shared" si="405"/>
        <v>1.4038512573865745</v>
      </c>
      <c r="ET175" s="57">
        <f t="shared" si="497"/>
        <v>40.385125738657443</v>
      </c>
      <c r="EU175" s="58">
        <f t="shared" si="406"/>
        <v>2.3058663822890209</v>
      </c>
      <c r="EV175" s="15">
        <f t="shared" si="407"/>
        <v>0.54381416974167052</v>
      </c>
      <c r="EW175" s="15">
        <f t="shared" si="408"/>
        <v>1.5486953730321174</v>
      </c>
      <c r="EX175" s="58">
        <f t="shared" si="498"/>
        <v>0.35114340703230906</v>
      </c>
      <c r="EY175" s="58">
        <v>100</v>
      </c>
      <c r="EZ175" s="58">
        <f t="shared" si="499"/>
        <v>1.0937857067991494</v>
      </c>
      <c r="FA175" s="58">
        <f t="shared" si="500"/>
        <v>3.8349473758664319</v>
      </c>
      <c r="FB175" s="58">
        <f t="shared" si="501"/>
        <v>7.6069814255222939E-2</v>
      </c>
      <c r="FC175" s="58">
        <f t="shared" si="502"/>
        <v>60.28228402338339</v>
      </c>
      <c r="FD175" s="58">
        <f t="shared" si="503"/>
        <v>1.3972086279077824</v>
      </c>
      <c r="FE175" s="58">
        <f t="shared" si="504"/>
        <v>4.4500744747651675</v>
      </c>
      <c r="FF175" s="58">
        <f t="shared" si="505"/>
        <v>7.0616862924674409E-2</v>
      </c>
      <c r="FG175" s="58">
        <f t="shared" si="506"/>
        <v>55.961038282320693</v>
      </c>
      <c r="FH175" s="58">
        <f t="shared" si="507"/>
        <v>1.4513634123819223</v>
      </c>
      <c r="FI175" s="58">
        <f t="shared" si="508"/>
        <v>4.5607116279749818</v>
      </c>
      <c r="FJ175" s="58">
        <f t="shared" si="509"/>
        <v>6.9755065973938948E-2</v>
      </c>
      <c r="FK175" s="58">
        <f t="shared" si="510"/>
        <v>55.278098681858168</v>
      </c>
      <c r="FL175" s="58">
        <f t="shared" si="511"/>
        <v>1.4605803842226008</v>
      </c>
      <c r="FM175" s="58">
        <f t="shared" si="512"/>
        <v>4.5795521385956581</v>
      </c>
      <c r="FN175" s="58">
        <f t="shared" si="513"/>
        <v>6.9611430144251113E-2</v>
      </c>
      <c r="FO175" s="58">
        <f t="shared" si="409"/>
        <v>0.93209704963152251</v>
      </c>
      <c r="FP175" s="58">
        <f t="shared" si="514"/>
        <v>-6.7902950368477484</v>
      </c>
      <c r="FQ175" s="27">
        <f t="shared" si="410"/>
        <v>0.71335880736750601</v>
      </c>
      <c r="FR175" s="27">
        <f t="shared" si="411"/>
        <v>3.0568759050940186E-6</v>
      </c>
      <c r="FS175" s="27">
        <f t="shared" si="515"/>
        <v>0.71336186424341108</v>
      </c>
      <c r="FT175" s="91">
        <f t="shared" si="548"/>
        <v>0.55000000000000004</v>
      </c>
      <c r="FU175" s="27">
        <f t="shared" si="412"/>
        <v>8.9503428193701454E-2</v>
      </c>
      <c r="FV175" s="27">
        <f t="shared" si="413"/>
        <v>1.1984509035136626</v>
      </c>
      <c r="FW175" s="27">
        <f t="shared" si="516"/>
        <v>19.845090351366256</v>
      </c>
      <c r="FX175" s="54">
        <v>270</v>
      </c>
      <c r="FY175" s="55">
        <f t="shared" si="517"/>
        <v>1.0782651313810141</v>
      </c>
      <c r="FZ175" s="55">
        <f t="shared" si="518"/>
        <v>0.12057510105003102</v>
      </c>
      <c r="GA175" s="55">
        <f t="shared" si="519"/>
        <v>44.998747793332456</v>
      </c>
      <c r="GB175" s="55">
        <f t="shared" si="520"/>
        <v>1.6319796569967517</v>
      </c>
      <c r="GC175" s="55">
        <f t="shared" si="521"/>
        <v>9.8008342558016021E-2</v>
      </c>
      <c r="GD175" s="55">
        <f t="shared" si="522"/>
        <v>36.576811049743341</v>
      </c>
      <c r="GE175" s="55">
        <f t="shared" si="523"/>
        <v>1.7121053702027587</v>
      </c>
      <c r="GF175" s="55">
        <f t="shared" si="524"/>
        <v>9.5687491727457968E-2</v>
      </c>
      <c r="GG175" s="55">
        <f t="shared" si="525"/>
        <v>35.710667208429918</v>
      </c>
      <c r="GH175" s="55">
        <f t="shared" si="526"/>
        <v>1.7216221073951605</v>
      </c>
      <c r="GI175" s="55">
        <f t="shared" si="527"/>
        <v>9.5422655837929721E-2</v>
      </c>
      <c r="GJ175" s="57">
        <f t="shared" si="414"/>
        <v>27.876058011582021</v>
      </c>
      <c r="GK175" s="57">
        <f t="shared" si="528"/>
        <v>127.49501574337762</v>
      </c>
      <c r="GL175" s="57">
        <f t="shared" si="415"/>
        <v>0.12618794297879826</v>
      </c>
      <c r="GM175" s="57">
        <f t="shared" si="416"/>
        <v>1.6896565564861088</v>
      </c>
      <c r="GN175" s="57">
        <f t="shared" si="529"/>
        <v>68.965655648610877</v>
      </c>
      <c r="GO175" s="58">
        <f t="shared" si="417"/>
        <v>3.748263757487166</v>
      </c>
      <c r="GP175" s="15">
        <f t="shared" si="418"/>
        <v>0.80788986146619801</v>
      </c>
      <c r="GQ175" s="92">
        <f t="shared" si="419"/>
        <v>1.178135914742386</v>
      </c>
      <c r="GR175" s="92">
        <f t="shared" si="530"/>
        <v>0.68573570447757137</v>
      </c>
      <c r="GS175" s="58">
        <v>100</v>
      </c>
      <c r="GT175" s="92">
        <f t="shared" si="531"/>
        <v>1.0937857067991494</v>
      </c>
      <c r="GU175" s="92">
        <f t="shared" si="532"/>
        <v>1.6100102381166801</v>
      </c>
      <c r="GV175" s="92">
        <f t="shared" si="533"/>
        <v>0.13256434882819476</v>
      </c>
      <c r="GW175" s="92">
        <f t="shared" si="420"/>
        <v>133.93746931670802</v>
      </c>
      <c r="GX175" s="92">
        <f t="shared" si="534"/>
        <v>0.9593543572783505</v>
      </c>
      <c r="GY175" s="92">
        <f t="shared" si="535"/>
        <v>1.4398611569399129</v>
      </c>
      <c r="GZ175" s="92">
        <f t="shared" si="536"/>
        <v>0.14017828868609888</v>
      </c>
      <c r="HA175" s="92">
        <f t="shared" si="537"/>
        <v>141.6302754528356</v>
      </c>
      <c r="HB175" s="92">
        <f t="shared" si="538"/>
        <v>0.93634375475336584</v>
      </c>
      <c r="HC175" s="92">
        <f t="shared" si="539"/>
        <v>1.4107202471245113</v>
      </c>
      <c r="HD175" s="92">
        <f t="shared" si="540"/>
        <v>0.14161870278185376</v>
      </c>
      <c r="HE175" s="92">
        <f t="shared" si="541"/>
        <v>143.08560956384576</v>
      </c>
      <c r="HF175" s="92">
        <f t="shared" si="542"/>
        <v>0.93221635678949255</v>
      </c>
      <c r="HG175" s="92">
        <f t="shared" si="543"/>
        <v>1.4054929684183501</v>
      </c>
      <c r="HH175" s="92">
        <f t="shared" si="544"/>
        <v>0.14188181096324384</v>
      </c>
      <c r="HI175" s="92">
        <f t="shared" si="421"/>
        <v>1.8997974487978351</v>
      </c>
      <c r="HJ175" s="92">
        <f t="shared" si="545"/>
        <v>89.97974487978351</v>
      </c>
      <c r="HK175" s="27">
        <f t="shared" si="422"/>
        <v>0.62394375299225679</v>
      </c>
      <c r="HL175" s="27">
        <f t="shared" si="423"/>
        <v>8.2270274903151021E-5</v>
      </c>
      <c r="HM175" s="27">
        <f t="shared" si="546"/>
        <v>0.62402602326715995</v>
      </c>
      <c r="HN175" s="27">
        <f t="shared" si="549"/>
        <v>0.55000000000000004</v>
      </c>
      <c r="HO175" s="27">
        <f t="shared" si="424"/>
        <v>0.11754398480127404</v>
      </c>
      <c r="HP175" s="27">
        <f t="shared" si="425"/>
        <v>1.5739139564890594</v>
      </c>
      <c r="HQ175" s="27">
        <f t="shared" si="547"/>
        <v>57.391395648905942</v>
      </c>
    </row>
    <row r="176" spans="1:225" x14ac:dyDescent="0.25">
      <c r="A176" s="6" t="s">
        <v>211</v>
      </c>
      <c r="B176" s="7">
        <v>11.590299999999999</v>
      </c>
      <c r="C176" s="6" t="s">
        <v>182</v>
      </c>
      <c r="D176" s="6" t="s">
        <v>278</v>
      </c>
      <c r="E176" s="8">
        <v>9.7181729834791064E-2</v>
      </c>
      <c r="F176" s="5">
        <f t="shared" si="426"/>
        <v>9.4442886136823188E-3</v>
      </c>
      <c r="G176" s="59">
        <v>1.31</v>
      </c>
      <c r="H176" s="5">
        <v>2.4797738698004181</v>
      </c>
      <c r="I176" s="47">
        <f t="shared" si="371"/>
        <v>2.4684290462990925</v>
      </c>
      <c r="J176" s="60">
        <v>17</v>
      </c>
      <c r="K176" s="27">
        <v>0.99879999999999991</v>
      </c>
      <c r="L176" s="48">
        <v>1.0797999999999999E-3</v>
      </c>
      <c r="M176" s="49">
        <f t="shared" si="372"/>
        <v>1.0810973167801361E-6</v>
      </c>
      <c r="N176" s="49">
        <f t="shared" si="373"/>
        <v>1.4713947199630484</v>
      </c>
      <c r="O176" s="14">
        <v>1.7443304141479998</v>
      </c>
      <c r="P176" s="14">
        <v>1.1935840454869999</v>
      </c>
      <c r="Q176" s="14">
        <v>1.0379907237841</v>
      </c>
      <c r="R176" s="13">
        <f t="shared" si="374"/>
        <v>-0.8026733438433229</v>
      </c>
      <c r="S176" s="13">
        <f t="shared" si="374"/>
        <v>-0.25530015648107279</v>
      </c>
      <c r="T176" s="13">
        <f t="shared" si="374"/>
        <v>-5.3793550814795824E-2</v>
      </c>
      <c r="U176" s="13">
        <f t="shared" si="375"/>
        <v>1.0055417047934438</v>
      </c>
      <c r="V176" s="13">
        <f t="shared" si="376"/>
        <v>-7.9729185909998904E-3</v>
      </c>
      <c r="W176" s="13">
        <f t="shared" si="377"/>
        <v>1.2928805743671625</v>
      </c>
      <c r="X176" s="13">
        <f t="shared" si="427"/>
        <v>-0.37058901704639718</v>
      </c>
      <c r="Y176" s="13">
        <f t="shared" si="428"/>
        <v>1.4429154349388544</v>
      </c>
      <c r="Z176" s="13">
        <f t="shared" si="429"/>
        <v>-0.52898675016219776</v>
      </c>
      <c r="AA176" s="13">
        <f t="shared" si="430"/>
        <v>23.242863313720893</v>
      </c>
      <c r="AB176" s="18">
        <f t="shared" si="431"/>
        <v>7.6603805999999608E-3</v>
      </c>
      <c r="AC176" s="62">
        <v>0.52827397528204212</v>
      </c>
      <c r="AD176" s="17">
        <v>0.53235199417055756</v>
      </c>
      <c r="AE176" s="50">
        <f t="shared" si="378"/>
        <v>1.1315502707949989</v>
      </c>
      <c r="AF176" s="17">
        <v>0.71635117217054201</v>
      </c>
      <c r="AG176" s="65">
        <v>5.1446133119431847</v>
      </c>
      <c r="AH176" s="15">
        <f t="shared" si="379"/>
        <v>5.4433019435145846</v>
      </c>
      <c r="AI176" s="65">
        <v>1.2717199197519353</v>
      </c>
      <c r="AJ176" s="15">
        <f t="shared" si="380"/>
        <v>1.6352028657874009</v>
      </c>
      <c r="AK176" s="65">
        <v>4.8812243625109994</v>
      </c>
      <c r="AL176" s="92">
        <f t="shared" si="381"/>
        <v>3.5141879983173585E-2</v>
      </c>
      <c r="AM176" s="92">
        <f t="shared" si="382"/>
        <v>4.6554988440035912</v>
      </c>
      <c r="AN176" s="47">
        <v>1.3456344298788028</v>
      </c>
      <c r="AO176" s="47">
        <f t="shared" si="383"/>
        <v>2.1255678257729365</v>
      </c>
      <c r="AP176" s="5">
        <f t="shared" si="384"/>
        <v>1.285819967423619</v>
      </c>
      <c r="AQ176" s="5">
        <f t="shared" si="385"/>
        <v>0.95375637304422312</v>
      </c>
      <c r="AR176" s="8">
        <v>3.3984762403840005E-2</v>
      </c>
      <c r="AS176" s="51">
        <f t="shared" si="386"/>
        <v>0.86964192233365889</v>
      </c>
      <c r="AT176" s="51">
        <f t="shared" si="387"/>
        <v>0.68426488227575488</v>
      </c>
      <c r="AU176" s="51">
        <f t="shared" si="388"/>
        <v>0.59506542760770231</v>
      </c>
      <c r="AV176" s="51">
        <f t="shared" si="389"/>
        <v>0.71937044864177102</v>
      </c>
      <c r="AW176" s="52">
        <f t="shared" si="390"/>
        <v>1.2795767994863958</v>
      </c>
      <c r="AX176" s="52">
        <f t="shared" si="391"/>
        <v>0.10706635711824346</v>
      </c>
      <c r="AY176" s="9">
        <f t="shared" si="392"/>
        <v>0.67036113652896256</v>
      </c>
      <c r="AZ176" s="9">
        <f t="shared" si="393"/>
        <v>0.86192038291144168</v>
      </c>
      <c r="BA176" s="95">
        <f t="shared" si="432"/>
        <v>0.96194362329256955</v>
      </c>
      <c r="BB176" s="9">
        <f t="shared" si="394"/>
        <v>0.69199381585606645</v>
      </c>
      <c r="BC176" s="9">
        <f t="shared" si="395"/>
        <v>0.41860789148793032</v>
      </c>
      <c r="BD176" s="53">
        <f t="shared" si="550"/>
        <v>60.25993576224009</v>
      </c>
      <c r="BE176" s="53">
        <f t="shared" si="550"/>
        <v>77.479531667577277</v>
      </c>
      <c r="BF176" s="53">
        <f t="shared" si="550"/>
        <v>86.470795796203348</v>
      </c>
      <c r="BG176" s="53">
        <f t="shared" si="550"/>
        <v>62.204535166325762</v>
      </c>
      <c r="BH176" s="53">
        <f t="shared" si="550"/>
        <v>37.629395971912238</v>
      </c>
      <c r="BI176" s="96">
        <f t="shared" si="551"/>
        <v>1.7800286643748504</v>
      </c>
      <c r="BJ176" s="96">
        <f t="shared" si="551"/>
        <v>1.8891869869205682</v>
      </c>
      <c r="BK176" s="96">
        <f t="shared" si="551"/>
        <v>1.9368694558336021</v>
      </c>
      <c r="BL176" s="96">
        <f t="shared" si="551"/>
        <v>1.7938220490945003</v>
      </c>
      <c r="BM176" s="96">
        <f t="shared" si="551"/>
        <v>1.5755272470689781</v>
      </c>
      <c r="BN176" s="99">
        <f t="shared" si="433"/>
        <v>2.0491218035351464</v>
      </c>
      <c r="BO176" s="99">
        <f t="shared" si="434"/>
        <v>2.6346692152833215</v>
      </c>
      <c r="BP176" s="99">
        <f t="shared" si="435"/>
        <v>2.9404145688795333</v>
      </c>
      <c r="BQ176" s="99">
        <f t="shared" si="436"/>
        <v>2.1152473476076694</v>
      </c>
      <c r="BR176" s="99">
        <f t="shared" si="437"/>
        <v>1.2795767994863958</v>
      </c>
      <c r="BS176" s="105">
        <f t="shared" si="552"/>
        <v>0.31156777442411571</v>
      </c>
      <c r="BT176" s="105">
        <f t="shared" si="552"/>
        <v>0.42072609696983376</v>
      </c>
      <c r="BU176" s="105">
        <f t="shared" si="552"/>
        <v>0.46840856588286756</v>
      </c>
      <c r="BV176" s="105">
        <f t="shared" si="552"/>
        <v>0.32536115914376573</v>
      </c>
      <c r="BW176" s="105">
        <f t="shared" si="552"/>
        <v>0.10706635711824346</v>
      </c>
      <c r="BX176" s="88">
        <v>100</v>
      </c>
      <c r="BY176" s="89">
        <f t="shared" si="438"/>
        <v>1.1000185275062209</v>
      </c>
      <c r="BZ176" s="89">
        <f t="shared" si="396"/>
        <v>0.10481364005790439</v>
      </c>
      <c r="CA176" s="89">
        <f t="shared" si="397"/>
        <v>40.584521099812612</v>
      </c>
      <c r="CB176" s="89">
        <f t="shared" si="439"/>
        <v>1.3440713177580799</v>
      </c>
      <c r="CC176" s="89">
        <f t="shared" si="398"/>
        <v>9.4821461978498806E-2</v>
      </c>
      <c r="CD176" s="89">
        <f t="shared" si="399"/>
        <v>36.715484952678644</v>
      </c>
      <c r="CE176" s="89">
        <f t="shared" si="440"/>
        <v>1.3743283092416547</v>
      </c>
      <c r="CF176" s="89">
        <f t="shared" si="400"/>
        <v>9.3771865848315428E-2</v>
      </c>
      <c r="CG176" s="89">
        <f t="shared" si="401"/>
        <v>36.30907452491202</v>
      </c>
      <c r="CH176" s="89">
        <f t="shared" si="441"/>
        <v>1.3777316238789179</v>
      </c>
      <c r="CI176" s="89">
        <f t="shared" si="402"/>
        <v>9.3655975174754616E-2</v>
      </c>
      <c r="CJ176" s="89">
        <f t="shared" si="442"/>
        <v>-3.6280015451775061</v>
      </c>
      <c r="CK176" s="89">
        <f t="shared" si="443"/>
        <v>7.6708818440534454</v>
      </c>
      <c r="CL176" s="83">
        <v>271</v>
      </c>
      <c r="CM176" s="84">
        <f t="shared" si="444"/>
        <v>1.6762220965039178</v>
      </c>
      <c r="CN176" s="84">
        <f t="shared" si="445"/>
        <v>0.10916902312268784</v>
      </c>
      <c r="CO176" s="84">
        <f t="shared" si="446"/>
        <v>104.81612669562028</v>
      </c>
      <c r="CP176" s="84">
        <f t="shared" si="447"/>
        <v>2.0918770988236877</v>
      </c>
      <c r="CQ176" s="84">
        <f t="shared" si="448"/>
        <v>9.7723074518536401E-2</v>
      </c>
      <c r="CR176" s="84">
        <f t="shared" si="449"/>
        <v>93.826562396817238</v>
      </c>
      <c r="CS176" s="84">
        <f t="shared" si="450"/>
        <v>2.1466123432605837</v>
      </c>
      <c r="CT176" s="84">
        <f t="shared" si="451"/>
        <v>9.6469137060304189E-2</v>
      </c>
      <c r="CU176" s="84">
        <f t="shared" si="452"/>
        <v>92.622623186490671</v>
      </c>
      <c r="CV176" s="84">
        <f t="shared" si="453"/>
        <v>2.1530869949532745</v>
      </c>
      <c r="CW176" s="84">
        <f t="shared" si="454"/>
        <v>9.6323979354267994E-2</v>
      </c>
      <c r="CX176" s="84">
        <f t="shared" si="455"/>
        <v>-0.88262524445823498</v>
      </c>
      <c r="CY176" s="84">
        <f t="shared" si="456"/>
        <v>68.265554347147699</v>
      </c>
      <c r="CZ176" s="88">
        <v>271</v>
      </c>
      <c r="DA176" s="89">
        <f t="shared" si="457"/>
        <v>1.7131786456416391</v>
      </c>
      <c r="DB176" s="89">
        <f t="shared" si="458"/>
        <v>0.10628382759737694</v>
      </c>
      <c r="DC176" s="89">
        <f t="shared" si="459"/>
        <v>98.8558749850026</v>
      </c>
      <c r="DD176" s="89">
        <f t="shared" si="460"/>
        <v>2.5200696799873512</v>
      </c>
      <c r="DE176" s="89">
        <f t="shared" si="461"/>
        <v>8.7631901988317801E-2</v>
      </c>
      <c r="DF176" s="89">
        <f t="shared" si="462"/>
        <v>81.507493129358693</v>
      </c>
      <c r="DG176" s="89">
        <f t="shared" si="463"/>
        <v>2.7132180834812885</v>
      </c>
      <c r="DH176" s="89">
        <f t="shared" si="464"/>
        <v>8.4455154543723168E-2</v>
      </c>
      <c r="DI176" s="89">
        <f t="shared" si="465"/>
        <v>78.552761865526008</v>
      </c>
      <c r="DJ176" s="89">
        <f t="shared" si="466"/>
        <v>2.7518306882966614</v>
      </c>
      <c r="DK176" s="89">
        <f t="shared" si="467"/>
        <v>8.38605405885849E-2</v>
      </c>
      <c r="DL176" s="89">
        <f t="shared" si="468"/>
        <v>-13.707503734346139</v>
      </c>
      <c r="DM176" s="89">
        <f t="shared" si="469"/>
        <v>115.05787611976146</v>
      </c>
      <c r="DN176" s="83">
        <v>271</v>
      </c>
      <c r="DO176" s="84">
        <f t="shared" si="470"/>
        <v>2.5397480700756305</v>
      </c>
      <c r="DP176" s="84">
        <f t="shared" si="471"/>
        <v>9.8981117848794695E-2</v>
      </c>
      <c r="DQ176" s="84">
        <f t="shared" si="472"/>
        <v>118.3711794577315</v>
      </c>
      <c r="DR176" s="84">
        <f t="shared" si="473"/>
        <v>3.3930158043494121</v>
      </c>
      <c r="DS176" s="84">
        <f t="shared" si="474"/>
        <v>8.5635676412163644E-2</v>
      </c>
      <c r="DT176" s="84">
        <f t="shared" si="475"/>
        <v>102.41141180132554</v>
      </c>
      <c r="DU176" s="84">
        <f t="shared" si="476"/>
        <v>3.5692846222574488</v>
      </c>
      <c r="DV176" s="84">
        <f t="shared" si="477"/>
        <v>8.3494349073452892E-2</v>
      </c>
      <c r="DW176" s="84">
        <f t="shared" si="478"/>
        <v>99.850605778953835</v>
      </c>
      <c r="DX176" s="84">
        <f t="shared" si="479"/>
        <v>3.6010326478149066</v>
      </c>
      <c r="DY176" s="84">
        <f t="shared" si="480"/>
        <v>8.3125475829307974E-2</v>
      </c>
      <c r="DZ176" s="84">
        <f t="shared" si="481"/>
        <v>-14.463885371642105</v>
      </c>
      <c r="EA176" s="84">
        <f t="shared" si="482"/>
        <v>181.42372144136334</v>
      </c>
      <c r="EB176" s="88">
        <v>271</v>
      </c>
      <c r="EC176" s="89">
        <f t="shared" si="483"/>
        <v>3.5898955011882272</v>
      </c>
      <c r="ED176" s="89">
        <f t="shared" si="484"/>
        <v>8.7952462782475024E-2</v>
      </c>
      <c r="EE176" s="89">
        <f t="shared" si="485"/>
        <v>117.3881056958795</v>
      </c>
      <c r="EF176" s="89">
        <f t="shared" si="486"/>
        <v>4.5015977228757231</v>
      </c>
      <c r="EG176" s="89">
        <f t="shared" si="487"/>
        <v>7.8542653044177319E-2</v>
      </c>
      <c r="EH176" s="89">
        <f t="shared" si="488"/>
        <v>104.82905157514027</v>
      </c>
      <c r="EI176" s="89">
        <f t="shared" si="489"/>
        <v>4.641514503959713</v>
      </c>
      <c r="EJ176" s="89">
        <f t="shared" si="490"/>
        <v>7.7349774554883427E-2</v>
      </c>
      <c r="EK176" s="89">
        <f t="shared" si="491"/>
        <v>103.23694441004707</v>
      </c>
      <c r="EL176" s="89">
        <f t="shared" si="492"/>
        <v>4.660769165628551</v>
      </c>
      <c r="EM176" s="89">
        <f t="shared" si="493"/>
        <v>7.7189834738797619E-2</v>
      </c>
      <c r="EN176" s="89">
        <f t="shared" si="494"/>
        <v>-20.571660053777251</v>
      </c>
      <c r="EO176" s="89">
        <f t="shared" si="495"/>
        <v>264.24301905906066</v>
      </c>
      <c r="EP176" s="57">
        <f t="shared" si="403"/>
        <v>23.242863313720893</v>
      </c>
      <c r="EQ176" s="57">
        <f t="shared" si="496"/>
        <v>92.673557766028352</v>
      </c>
      <c r="ER176" s="57">
        <f t="shared" si="404"/>
        <v>9.9636975930205526E-2</v>
      </c>
      <c r="ES176" s="57">
        <f t="shared" si="405"/>
        <v>1.0252644823218149</v>
      </c>
      <c r="ET176" s="57">
        <f t="shared" si="497"/>
        <v>2.5264482321814885</v>
      </c>
      <c r="EU176" s="58">
        <f t="shared" si="406"/>
        <v>3.1765086915807967</v>
      </c>
      <c r="EV176" s="15">
        <f t="shared" si="407"/>
        <v>0.61744362481171389</v>
      </c>
      <c r="EW176" s="15">
        <f t="shared" si="408"/>
        <v>1.2210349673047005</v>
      </c>
      <c r="EX176" s="58">
        <f t="shared" si="498"/>
        <v>0.50567235283576872</v>
      </c>
      <c r="EY176" s="58">
        <v>100</v>
      </c>
      <c r="EZ176" s="58">
        <f t="shared" si="499"/>
        <v>1.0937857067991494</v>
      </c>
      <c r="FA176" s="58">
        <f t="shared" si="500"/>
        <v>2.389864193199887</v>
      </c>
      <c r="FB176" s="58">
        <f t="shared" si="501"/>
        <v>8.9987440883982001E-2</v>
      </c>
      <c r="FC176" s="58">
        <f t="shared" si="502"/>
        <v>83.698408378235541</v>
      </c>
      <c r="FD176" s="58">
        <f t="shared" si="503"/>
        <v>1.1889339490035677</v>
      </c>
      <c r="FE176" s="58">
        <f t="shared" si="504"/>
        <v>2.5413085571359648</v>
      </c>
      <c r="FF176" s="58">
        <f t="shared" si="505"/>
        <v>8.7264943741121995E-2</v>
      </c>
      <c r="FG176" s="58">
        <f t="shared" si="506"/>
        <v>81.166180820331533</v>
      </c>
      <c r="FH176" s="58">
        <f t="shared" si="507"/>
        <v>1.2065223848379185</v>
      </c>
      <c r="FI176" s="58">
        <f t="shared" si="508"/>
        <v>2.569307571137208</v>
      </c>
      <c r="FJ176" s="58">
        <f t="shared" si="509"/>
        <v>8.6788156633582345E-2</v>
      </c>
      <c r="FK176" s="58">
        <f t="shared" si="510"/>
        <v>80.722715358436901</v>
      </c>
      <c r="FL176" s="58">
        <f t="shared" si="511"/>
        <v>1.2096971038923654</v>
      </c>
      <c r="FM176" s="58">
        <f t="shared" si="512"/>
        <v>2.5743613281231488</v>
      </c>
      <c r="FN176" s="58">
        <f t="shared" si="513"/>
        <v>8.6702927392872206E-2</v>
      </c>
      <c r="FO176" s="58">
        <f t="shared" si="409"/>
        <v>0.89217312287265493</v>
      </c>
      <c r="FP176" s="58">
        <f t="shared" si="514"/>
        <v>-10.782687712734507</v>
      </c>
      <c r="FQ176" s="27">
        <f t="shared" si="410"/>
        <v>0.6500002105468653</v>
      </c>
      <c r="FR176" s="27">
        <f t="shared" si="411"/>
        <v>2.9851622824224743E-5</v>
      </c>
      <c r="FS176" s="27">
        <f t="shared" si="515"/>
        <v>0.6500300621696895</v>
      </c>
      <c r="FT176" s="91">
        <f t="shared" si="548"/>
        <v>0.55000000000000004</v>
      </c>
      <c r="FU176" s="27">
        <f t="shared" si="412"/>
        <v>0.10111892116918504</v>
      </c>
      <c r="FV176" s="27">
        <f t="shared" si="413"/>
        <v>1.040513698830914</v>
      </c>
      <c r="FW176" s="27">
        <f t="shared" si="516"/>
        <v>4.0513698830914047</v>
      </c>
      <c r="FX176" s="54">
        <v>271</v>
      </c>
      <c r="FY176" s="55">
        <f t="shared" si="517"/>
        <v>1.0773435180389119</v>
      </c>
      <c r="FZ176" s="55">
        <f t="shared" si="518"/>
        <v>0.13617209004251399</v>
      </c>
      <c r="GA176" s="55">
        <f t="shared" si="519"/>
        <v>87.16166689069567</v>
      </c>
      <c r="GB176" s="55">
        <f t="shared" si="520"/>
        <v>1.4005631824469595</v>
      </c>
      <c r="GC176" s="55">
        <f t="shared" si="521"/>
        <v>0.11943011542245875</v>
      </c>
      <c r="GD176" s="55">
        <f t="shared" si="522"/>
        <v>76.445385643414056</v>
      </c>
      <c r="GE176" s="55">
        <f t="shared" si="523"/>
        <v>1.4437129427096222</v>
      </c>
      <c r="GF176" s="55">
        <f t="shared" si="524"/>
        <v>0.11763181008319772</v>
      </c>
      <c r="GG176" s="55">
        <f t="shared" si="525"/>
        <v>75.294317969417918</v>
      </c>
      <c r="GH176" s="55">
        <f t="shared" si="526"/>
        <v>1.448788207250177</v>
      </c>
      <c r="GI176" s="55">
        <f t="shared" si="527"/>
        <v>0.11742559073396908</v>
      </c>
      <c r="GJ176" s="57">
        <f t="shared" si="414"/>
        <v>29.884634647902317</v>
      </c>
      <c r="GK176" s="57">
        <f t="shared" si="528"/>
        <v>143.7567822484242</v>
      </c>
      <c r="GL176" s="57">
        <f t="shared" si="415"/>
        <v>0.12020837395115946</v>
      </c>
      <c r="GM176" s="57">
        <f t="shared" si="416"/>
        <v>1.2369441679574309</v>
      </c>
      <c r="GN176" s="57">
        <f t="shared" si="529"/>
        <v>23.694416795743088</v>
      </c>
      <c r="GO176" s="58">
        <f t="shared" si="417"/>
        <v>5.2512983483360127</v>
      </c>
      <c r="GP176" s="15">
        <f t="shared" si="418"/>
        <v>0.96472663152421034</v>
      </c>
      <c r="GQ176" s="92">
        <f t="shared" si="419"/>
        <v>1.0270118894572289</v>
      </c>
      <c r="GR176" s="92">
        <f t="shared" si="530"/>
        <v>0.93935293391205432</v>
      </c>
      <c r="GS176" s="58">
        <v>100</v>
      </c>
      <c r="GT176" s="92">
        <f t="shared" si="531"/>
        <v>1.0937857067991494</v>
      </c>
      <c r="GU176" s="92">
        <f t="shared" si="532"/>
        <v>1.070529044924998</v>
      </c>
      <c r="GV176" s="92">
        <f t="shared" si="533"/>
        <v>0.15245737797565351</v>
      </c>
      <c r="GW176" s="92">
        <f t="shared" si="420"/>
        <v>182.32325558880356</v>
      </c>
      <c r="GX176" s="92">
        <f t="shared" si="534"/>
        <v>0.84150108398376045</v>
      </c>
      <c r="GY176" s="92">
        <f t="shared" si="535"/>
        <v>0.82509453911042752</v>
      </c>
      <c r="GZ176" s="92">
        <f t="shared" si="536"/>
        <v>0.17365840880197655</v>
      </c>
      <c r="HA176" s="92">
        <f t="shared" si="537"/>
        <v>207.67749566179688</v>
      </c>
      <c r="HB176" s="92">
        <f t="shared" si="538"/>
        <v>0.79790743134313513</v>
      </c>
      <c r="HC176" s="92">
        <f t="shared" si="539"/>
        <v>0.78273231004145793</v>
      </c>
      <c r="HD176" s="92">
        <f t="shared" si="540"/>
        <v>0.17829577134799293</v>
      </c>
      <c r="HE176" s="92">
        <f t="shared" si="541"/>
        <v>213.22330163040215</v>
      </c>
      <c r="HF176" s="92">
        <f t="shared" si="542"/>
        <v>0.78948174079431999</v>
      </c>
      <c r="HG176" s="92">
        <f t="shared" si="543"/>
        <v>0.7745466610410866</v>
      </c>
      <c r="HH176" s="92">
        <f t="shared" si="544"/>
        <v>0.17923543766777886</v>
      </c>
      <c r="HI176" s="92">
        <f t="shared" si="421"/>
        <v>1.8443326536014444</v>
      </c>
      <c r="HJ176" s="92">
        <f t="shared" si="545"/>
        <v>84.433265360144432</v>
      </c>
      <c r="HK176" s="27">
        <f t="shared" si="422"/>
        <v>0.58147100001592966</v>
      </c>
      <c r="HL176" s="27">
        <f t="shared" si="423"/>
        <v>4.8011141664159104E-4</v>
      </c>
      <c r="HM176" s="27">
        <f t="shared" si="546"/>
        <v>0.58195111143257128</v>
      </c>
      <c r="HN176" s="27">
        <f t="shared" si="549"/>
        <v>0.55000000000000004</v>
      </c>
      <c r="HO176" s="27">
        <f t="shared" si="424"/>
        <v>0.1374052411252592</v>
      </c>
      <c r="HP176" s="27">
        <f t="shared" si="425"/>
        <v>1.4138999311789171</v>
      </c>
      <c r="HQ176" s="27">
        <f t="shared" si="547"/>
        <v>41.389993117891713</v>
      </c>
    </row>
    <row r="177" spans="1:225" x14ac:dyDescent="0.25">
      <c r="A177" s="6" t="s">
        <v>211</v>
      </c>
      <c r="B177" s="7">
        <v>11.590299999999999</v>
      </c>
      <c r="C177" s="6" t="s">
        <v>183</v>
      </c>
      <c r="D177" s="6" t="s">
        <v>290</v>
      </c>
      <c r="E177" s="8">
        <v>5.5370985603543747E-2</v>
      </c>
      <c r="F177" s="5">
        <f t="shared" si="426"/>
        <v>3.0659460467078489E-3</v>
      </c>
      <c r="G177" s="59">
        <v>0.49</v>
      </c>
      <c r="H177" s="5">
        <v>2.9693515255443024</v>
      </c>
      <c r="I177" s="47">
        <f t="shared" si="371"/>
        <v>2.9693515255443024</v>
      </c>
      <c r="J177" s="60">
        <v>17</v>
      </c>
      <c r="K177" s="27">
        <v>0.99879999999999991</v>
      </c>
      <c r="L177" s="48">
        <v>1.0797999999999999E-3</v>
      </c>
      <c r="M177" s="49">
        <f t="shared" si="372"/>
        <v>1.0810973167801361E-6</v>
      </c>
      <c r="N177" s="49">
        <f t="shared" si="373"/>
        <v>1.9729190283783566</v>
      </c>
      <c r="O177" s="14">
        <v>1.7998426196099999</v>
      </c>
      <c r="P177" s="14">
        <v>0.94127867594719994</v>
      </c>
      <c r="Q177" s="14">
        <v>0.56926648585040007</v>
      </c>
      <c r="R177" s="13">
        <f t="shared" si="374"/>
        <v>-0.84787076109120452</v>
      </c>
      <c r="S177" s="13">
        <f t="shared" si="374"/>
        <v>8.7306182893887377E-2</v>
      </c>
      <c r="T177" s="13">
        <f t="shared" si="374"/>
        <v>0.81282392774334289</v>
      </c>
      <c r="U177" s="13">
        <f t="shared" si="375"/>
        <v>0.68052687546411195</v>
      </c>
      <c r="V177" s="13">
        <f t="shared" si="376"/>
        <v>0.55527595691537468</v>
      </c>
      <c r="W177" s="13">
        <f t="shared" si="377"/>
        <v>0.98799813034583517</v>
      </c>
      <c r="X177" s="13">
        <f t="shared" si="427"/>
        <v>1.7419783182008538E-2</v>
      </c>
      <c r="Y177" s="13">
        <f t="shared" si="428"/>
        <v>1.3015965111738126</v>
      </c>
      <c r="Z177" s="13">
        <f t="shared" si="429"/>
        <v>-0.38028228909865863</v>
      </c>
      <c r="AA177" s="13">
        <f t="shared" si="430"/>
        <v>17.345820362627073</v>
      </c>
      <c r="AB177" s="18">
        <f t="shared" si="431"/>
        <v>0</v>
      </c>
      <c r="AC177" s="62">
        <v>0.16501919553299763</v>
      </c>
      <c r="AD177" s="17">
        <v>0.16501919553299763</v>
      </c>
      <c r="AE177" s="50">
        <f t="shared" si="378"/>
        <v>0.50497164279006035</v>
      </c>
      <c r="AF177" s="17">
        <v>0.32626304033643427</v>
      </c>
      <c r="AG177" s="65">
        <v>3.0635303871052928</v>
      </c>
      <c r="AH177" s="15">
        <f t="shared" si="379"/>
        <v>3.6035964344134892</v>
      </c>
      <c r="AI177" s="65">
        <v>1.0081944142714092</v>
      </c>
      <c r="AJ177" s="15">
        <f t="shared" si="380"/>
        <v>1.3305850300559343</v>
      </c>
      <c r="AK177" s="65">
        <v>4.6296234050439997</v>
      </c>
      <c r="AL177" s="92">
        <f t="shared" si="381"/>
        <v>9.8104467409533463E-2</v>
      </c>
      <c r="AM177" s="92">
        <f t="shared" si="382"/>
        <v>4.4120104530072028</v>
      </c>
      <c r="AN177" s="47">
        <v>1.977121748064721</v>
      </c>
      <c r="AO177" s="47">
        <f t="shared" si="383"/>
        <v>3.0600781997454654</v>
      </c>
      <c r="AP177" s="5">
        <f t="shared" si="384"/>
        <v>1.3197702855926918</v>
      </c>
      <c r="AQ177" s="5">
        <f t="shared" si="385"/>
        <v>0.95299553916206092</v>
      </c>
      <c r="AR177" s="8">
        <v>4.6546089624629992E-2</v>
      </c>
      <c r="AS177" s="51">
        <f t="shared" si="386"/>
        <v>0.60477996622791075</v>
      </c>
      <c r="AT177" s="51">
        <f t="shared" si="387"/>
        <v>0.52297832359984986</v>
      </c>
      <c r="AU177" s="51">
        <f t="shared" si="388"/>
        <v>0.3162868128846465</v>
      </c>
      <c r="AV177" s="51">
        <f t="shared" si="389"/>
        <v>0.43736018110329844</v>
      </c>
      <c r="AW177" s="52">
        <f t="shared" si="390"/>
        <v>2.0664929839865969</v>
      </c>
      <c r="AX177" s="52">
        <f t="shared" si="391"/>
        <v>0.31523393513377906</v>
      </c>
      <c r="AY177" s="9">
        <f t="shared" si="392"/>
        <v>0.45368458364274128</v>
      </c>
      <c r="AZ177" s="9">
        <f t="shared" si="393"/>
        <v>0.65866542023055674</v>
      </c>
      <c r="BA177" s="95">
        <f t="shared" si="432"/>
        <v>0.86773100744920839</v>
      </c>
      <c r="BB177" s="9">
        <f t="shared" si="394"/>
        <v>0.37951099056693333</v>
      </c>
      <c r="BC177" s="9">
        <f t="shared" si="395"/>
        <v>0.16367795059869666</v>
      </c>
      <c r="BD177" s="53">
        <f t="shared" si="550"/>
        <v>23.236541391343444</v>
      </c>
      <c r="BE177" s="53">
        <f t="shared" si="550"/>
        <v>33.735125353710764</v>
      </c>
      <c r="BF177" s="53">
        <f t="shared" si="550"/>
        <v>44.442919592399676</v>
      </c>
      <c r="BG177" s="53">
        <f t="shared" si="550"/>
        <v>19.43756336169125</v>
      </c>
      <c r="BH177" s="53">
        <f t="shared" si="550"/>
        <v>8.3831578393059054</v>
      </c>
      <c r="BI177" s="96">
        <f t="shared" si="551"/>
        <v>1.3661714866083701</v>
      </c>
      <c r="BJ177" s="96">
        <f t="shared" si="551"/>
        <v>1.5280823282551708</v>
      </c>
      <c r="BK177" s="96">
        <f t="shared" si="551"/>
        <v>1.6478025813493764</v>
      </c>
      <c r="BL177" s="96">
        <f t="shared" si="551"/>
        <v>1.2886418220667597</v>
      </c>
      <c r="BM177" s="96">
        <f t="shared" si="551"/>
        <v>0.92340764319489155</v>
      </c>
      <c r="BN177" s="99">
        <f t="shared" si="433"/>
        <v>5.7279310109352659</v>
      </c>
      <c r="BO177" s="99">
        <f t="shared" si="434"/>
        <v>8.3158877828219051</v>
      </c>
      <c r="BP177" s="99">
        <f t="shared" si="435"/>
        <v>10.955416000276392</v>
      </c>
      <c r="BQ177" s="99">
        <f t="shared" si="436"/>
        <v>4.7914627259428562</v>
      </c>
      <c r="BR177" s="99">
        <f t="shared" si="437"/>
        <v>2.0664929839865969</v>
      </c>
      <c r="BS177" s="105">
        <f t="shared" si="552"/>
        <v>0.75799777854725747</v>
      </c>
      <c r="BT177" s="105">
        <f t="shared" si="552"/>
        <v>0.91990862019405828</v>
      </c>
      <c r="BU177" s="105">
        <f t="shared" si="552"/>
        <v>1.0396288732882637</v>
      </c>
      <c r="BV177" s="105">
        <f t="shared" si="552"/>
        <v>0.68046811400564711</v>
      </c>
      <c r="BW177" s="105">
        <f t="shared" si="552"/>
        <v>0.31523393513377906</v>
      </c>
      <c r="BX177" s="88">
        <v>100</v>
      </c>
      <c r="BY177" s="89">
        <f t="shared" si="438"/>
        <v>1.1000185275062209</v>
      </c>
      <c r="BZ177" s="89">
        <f t="shared" si="396"/>
        <v>7.5892563309616634E-2</v>
      </c>
      <c r="CA177" s="89">
        <f t="shared" si="397"/>
        <v>11.490121227195825</v>
      </c>
      <c r="CB177" s="89">
        <f t="shared" si="439"/>
        <v>1.7790816140928289</v>
      </c>
      <c r="CC177" s="89">
        <f t="shared" si="398"/>
        <v>5.9676217184384435E-2</v>
      </c>
      <c r="CD177" s="89">
        <f t="shared" si="399"/>
        <v>9.0349691712436577</v>
      </c>
      <c r="CE177" s="89">
        <f t="shared" si="440"/>
        <v>1.8766923894702483</v>
      </c>
      <c r="CF177" s="89">
        <f t="shared" si="400"/>
        <v>5.8103551008574499E-2</v>
      </c>
      <c r="CG177" s="89">
        <f t="shared" si="401"/>
        <v>8.7968677786704959</v>
      </c>
      <c r="CH177" s="89">
        <f t="shared" si="441"/>
        <v>1.8878622576899253</v>
      </c>
      <c r="CI177" s="89">
        <f t="shared" si="402"/>
        <v>5.7931406073302674E-2</v>
      </c>
      <c r="CJ177" s="89">
        <f t="shared" si="442"/>
        <v>4.6241193683846271</v>
      </c>
      <c r="CK177" s="89">
        <f t="shared" si="443"/>
        <v>-8.6441486944738735</v>
      </c>
      <c r="CL177" s="83">
        <v>272</v>
      </c>
      <c r="CM177" s="84">
        <f t="shared" si="444"/>
        <v>1.6747829524655591</v>
      </c>
      <c r="CN177" s="84">
        <f t="shared" si="445"/>
        <v>9.3656310513979643E-2</v>
      </c>
      <c r="CO177" s="84">
        <f t="shared" si="446"/>
        <v>49.316003227903565</v>
      </c>
      <c r="CP177" s="84">
        <f t="shared" si="447"/>
        <v>2.493992988402999</v>
      </c>
      <c r="CQ177" s="84">
        <f t="shared" si="448"/>
        <v>7.6748288062427686E-2</v>
      </c>
      <c r="CR177" s="84">
        <f t="shared" si="449"/>
        <v>40.412854201189127</v>
      </c>
      <c r="CS177" s="84">
        <f t="shared" si="450"/>
        <v>2.6125201392307149</v>
      </c>
      <c r="CT177" s="84">
        <f t="shared" si="451"/>
        <v>7.4987087777511646E-2</v>
      </c>
      <c r="CU177" s="84">
        <f t="shared" si="452"/>
        <v>39.48547025386889</v>
      </c>
      <c r="CV177" s="84">
        <f t="shared" si="453"/>
        <v>2.6267020814433959</v>
      </c>
      <c r="CW177" s="84">
        <f t="shared" si="454"/>
        <v>7.4784380761726221E-2</v>
      </c>
      <c r="CX177" s="84">
        <f t="shared" si="455"/>
        <v>35.060591655677541</v>
      </c>
      <c r="CY177" s="84">
        <f t="shared" si="456"/>
        <v>27.10917006725402</v>
      </c>
      <c r="CZ177" s="88">
        <v>272</v>
      </c>
      <c r="DA177" s="89">
        <f t="shared" si="457"/>
        <v>1.7107654878436671</v>
      </c>
      <c r="DB177" s="89">
        <f t="shared" si="458"/>
        <v>0.10131783547673963</v>
      </c>
      <c r="DC177" s="89">
        <f t="shared" si="459"/>
        <v>63.777338945884104</v>
      </c>
      <c r="DD177" s="89">
        <f t="shared" si="460"/>
        <v>2.9802601156342865</v>
      </c>
      <c r="DE177" s="89">
        <f t="shared" si="461"/>
        <v>7.6763374492879136E-2</v>
      </c>
      <c r="DF177" s="89">
        <f t="shared" si="462"/>
        <v>48.320848255647427</v>
      </c>
      <c r="DG177" s="89">
        <f t="shared" si="463"/>
        <v>3.3142228548625114</v>
      </c>
      <c r="DH177" s="89">
        <f t="shared" si="464"/>
        <v>7.2793112490512193E-2</v>
      </c>
      <c r="DI177" s="89">
        <f t="shared" si="465"/>
        <v>45.821656042968812</v>
      </c>
      <c r="DJ177" s="89">
        <f t="shared" si="466"/>
        <v>3.382269521721228</v>
      </c>
      <c r="DK177" s="89">
        <f t="shared" si="467"/>
        <v>7.2057142749833589E-2</v>
      </c>
      <c r="DL177" s="89">
        <f t="shared" si="468"/>
        <v>30.135199806199452</v>
      </c>
      <c r="DM177" s="89">
        <f t="shared" si="469"/>
        <v>63.671957656313303</v>
      </c>
      <c r="DN177" s="83">
        <v>272</v>
      </c>
      <c r="DO177" s="84">
        <f t="shared" si="470"/>
        <v>2.5364789018739189</v>
      </c>
      <c r="DP177" s="84">
        <f t="shared" si="471"/>
        <v>0.10025843865875732</v>
      </c>
      <c r="DQ177" s="84">
        <f t="shared" si="472"/>
        <v>91.624637679486327</v>
      </c>
      <c r="DR177" s="84">
        <f t="shared" si="473"/>
        <v>3.7109432173534076</v>
      </c>
      <c r="DS177" s="84">
        <f t="shared" si="474"/>
        <v>8.2888524644287184E-2</v>
      </c>
      <c r="DT177" s="84">
        <f t="shared" si="475"/>
        <v>75.750541699230979</v>
      </c>
      <c r="DU177" s="84">
        <f t="shared" si="476"/>
        <v>3.9662383158357959</v>
      </c>
      <c r="DV177" s="84">
        <f t="shared" si="477"/>
        <v>8.0176512459111157E-2</v>
      </c>
      <c r="DW177" s="84">
        <f t="shared" si="478"/>
        <v>73.272075675090463</v>
      </c>
      <c r="DX177" s="84">
        <f t="shared" si="479"/>
        <v>4.0126474872290903</v>
      </c>
      <c r="DY177" s="84">
        <f t="shared" si="480"/>
        <v>7.9711514351343549E-2</v>
      </c>
      <c r="DZ177" s="84">
        <f t="shared" si="481"/>
        <v>43.958994918526443</v>
      </c>
      <c r="EA177" s="84">
        <f t="shared" si="482"/>
        <v>94.17668089480027</v>
      </c>
      <c r="EB177" s="88">
        <v>272</v>
      </c>
      <c r="EC177" s="89">
        <f t="shared" si="483"/>
        <v>3.5863206052568186</v>
      </c>
      <c r="ED177" s="89">
        <f t="shared" si="484"/>
        <v>9.67769954751828E-2</v>
      </c>
      <c r="EE177" s="89">
        <f t="shared" si="485"/>
        <v>116.51550486458135</v>
      </c>
      <c r="EF177" s="89">
        <f t="shared" si="486"/>
        <v>4.5106923101140799</v>
      </c>
      <c r="EG177" s="89">
        <f t="shared" si="487"/>
        <v>8.6292904894899006E-2</v>
      </c>
      <c r="EH177" s="89">
        <f t="shared" si="488"/>
        <v>103.89309288526937</v>
      </c>
      <c r="EI177" s="89">
        <f t="shared" si="489"/>
        <v>4.652788423821109</v>
      </c>
      <c r="EJ177" s="89">
        <f t="shared" si="490"/>
        <v>8.4964995453649619E-2</v>
      </c>
      <c r="EK177" s="89">
        <f t="shared" si="491"/>
        <v>102.29434477160952</v>
      </c>
      <c r="EL177" s="89">
        <f t="shared" si="492"/>
        <v>4.6723475005657455</v>
      </c>
      <c r="EM177" s="89">
        <f t="shared" si="493"/>
        <v>8.4786971485554127E-2</v>
      </c>
      <c r="EN177" s="89">
        <f t="shared" si="494"/>
        <v>53.125270502910737</v>
      </c>
      <c r="EO177" s="89">
        <f t="shared" si="495"/>
        <v>126.10033214591598</v>
      </c>
      <c r="EP177" s="57">
        <f t="shared" si="403"/>
        <v>17.345820362627073</v>
      </c>
      <c r="EQ177" s="57">
        <f t="shared" si="496"/>
        <v>54.39432729137868</v>
      </c>
      <c r="ER177" s="57">
        <f t="shared" si="404"/>
        <v>8.6411813262577269E-2</v>
      </c>
      <c r="ES177" s="57">
        <f t="shared" si="405"/>
        <v>1.5605973475221453</v>
      </c>
      <c r="ET177" s="57">
        <f t="shared" si="497"/>
        <v>56.059734752214531</v>
      </c>
      <c r="EU177" s="58">
        <f t="shared" si="406"/>
        <v>1.4549244253178659</v>
      </c>
      <c r="EV177" s="15">
        <f t="shared" si="407"/>
        <v>0.47491757595804795</v>
      </c>
      <c r="EW177" s="15">
        <f t="shared" si="408"/>
        <v>1.3006743908191309</v>
      </c>
      <c r="EX177" s="58">
        <f t="shared" si="498"/>
        <v>0.36513179571326626</v>
      </c>
      <c r="EY177" s="58">
        <v>100</v>
      </c>
      <c r="EZ177" s="58">
        <f t="shared" si="499"/>
        <v>1.0937857067991494</v>
      </c>
      <c r="FA177" s="58">
        <f t="shared" si="500"/>
        <v>3.6455224832900277</v>
      </c>
      <c r="FB177" s="58">
        <f t="shared" si="501"/>
        <v>6.9406677111699164E-2</v>
      </c>
      <c r="FC177" s="58">
        <f t="shared" si="502"/>
        <v>43.689969790922142</v>
      </c>
      <c r="FD177" s="58">
        <f t="shared" si="503"/>
        <v>1.653844249013493</v>
      </c>
      <c r="FE177" s="58">
        <f t="shared" si="504"/>
        <v>4.7577444486618896</v>
      </c>
      <c r="FF177" s="58">
        <f t="shared" si="505"/>
        <v>6.0754798902974201E-2</v>
      </c>
      <c r="FG177" s="58">
        <f t="shared" si="506"/>
        <v>38.243803610604949</v>
      </c>
      <c r="FH177" s="58">
        <f t="shared" si="507"/>
        <v>1.7789253593028664</v>
      </c>
      <c r="FI177" s="58">
        <f t="shared" si="508"/>
        <v>5.0068310716996338</v>
      </c>
      <c r="FJ177" s="58">
        <f t="shared" si="509"/>
        <v>5.9224264221303453E-2</v>
      </c>
      <c r="FK177" s="58">
        <f t="shared" si="510"/>
        <v>37.280365843680329</v>
      </c>
      <c r="FL177" s="58">
        <f t="shared" si="511"/>
        <v>1.8043499305381603</v>
      </c>
      <c r="FM177" s="58">
        <f t="shared" si="512"/>
        <v>5.0574134611230113</v>
      </c>
      <c r="FN177" s="58">
        <f t="shared" si="513"/>
        <v>5.8927350295045998E-2</v>
      </c>
      <c r="FO177" s="58">
        <f t="shared" si="409"/>
        <v>1.0642279463285307</v>
      </c>
      <c r="FP177" s="58">
        <f t="shared" si="514"/>
        <v>6.4227946328530683</v>
      </c>
      <c r="FQ177" s="27">
        <f t="shared" si="410"/>
        <v>0.84697213457416365</v>
      </c>
      <c r="FR177" s="27">
        <f t="shared" si="411"/>
        <v>4.9754023606494748E-8</v>
      </c>
      <c r="FS177" s="27">
        <f t="shared" si="515"/>
        <v>0.84697218432818722</v>
      </c>
      <c r="FT177" s="91">
        <f t="shared" si="548"/>
        <v>0.55000000000000004</v>
      </c>
      <c r="FU177" s="27">
        <f t="shared" si="412"/>
        <v>6.4142516185920734E-2</v>
      </c>
      <c r="FV177" s="27">
        <f t="shared" si="413"/>
        <v>1.1584138423177284</v>
      </c>
      <c r="FW177" s="27">
        <f t="shared" si="516"/>
        <v>15.841384231772837</v>
      </c>
      <c r="FX177" s="54">
        <v>272</v>
      </c>
      <c r="FY177" s="55">
        <f t="shared" si="517"/>
        <v>1.0764260826030227</v>
      </c>
      <c r="FZ177" s="55">
        <f t="shared" si="518"/>
        <v>0.11682188370398169</v>
      </c>
      <c r="GA177" s="55">
        <f t="shared" si="519"/>
        <v>41.009433763500567</v>
      </c>
      <c r="GB177" s="55">
        <f t="shared" si="520"/>
        <v>1.6674007148276286</v>
      </c>
      <c r="GC177" s="55">
        <f t="shared" si="521"/>
        <v>9.3863408170990509E-2</v>
      </c>
      <c r="GD177" s="55">
        <f t="shared" si="522"/>
        <v>32.950035542642567</v>
      </c>
      <c r="GE177" s="55">
        <f t="shared" si="523"/>
        <v>1.7539610032847135</v>
      </c>
      <c r="GF177" s="55">
        <f t="shared" si="524"/>
        <v>9.1517962861006164E-2</v>
      </c>
      <c r="GG177" s="55">
        <f t="shared" si="525"/>
        <v>32.126684805297472</v>
      </c>
      <c r="GH177" s="55">
        <f t="shared" si="526"/>
        <v>1.764257264872152</v>
      </c>
      <c r="GI177" s="55">
        <f t="shared" si="527"/>
        <v>9.1250521217546024E-2</v>
      </c>
      <c r="GJ177" s="57">
        <f t="shared" si="414"/>
        <v>25.182896819324849</v>
      </c>
      <c r="GK177" s="57">
        <f t="shared" si="528"/>
        <v>106.78088880691452</v>
      </c>
      <c r="GL177" s="57">
        <f t="shared" si="415"/>
        <v>0.11684286521083292</v>
      </c>
      <c r="GM177" s="57">
        <f t="shared" si="416"/>
        <v>2.1101821457076424</v>
      </c>
      <c r="GN177" s="57">
        <f t="shared" si="529"/>
        <v>111.01821457076424</v>
      </c>
      <c r="GO177" s="58">
        <f t="shared" si="417"/>
        <v>3.0666352128417618</v>
      </c>
      <c r="GP177" s="15">
        <f t="shared" si="418"/>
        <v>0.85099296457176077</v>
      </c>
      <c r="GQ177" s="92">
        <f t="shared" si="419"/>
        <v>1.0789722721920223</v>
      </c>
      <c r="GR177" s="92">
        <f t="shared" si="530"/>
        <v>0.78870698210149315</v>
      </c>
      <c r="GS177" s="58">
        <v>100</v>
      </c>
      <c r="GT177" s="92">
        <f t="shared" si="531"/>
        <v>1.0937857067991494</v>
      </c>
      <c r="GU177" s="92">
        <f t="shared" si="532"/>
        <v>1.3428861135540462</v>
      </c>
      <c r="GV177" s="92">
        <f t="shared" si="533"/>
        <v>0.13778976919087704</v>
      </c>
      <c r="GW177" s="92">
        <f t="shared" si="420"/>
        <v>125.92394063730417</v>
      </c>
      <c r="GX177" s="92">
        <f t="shared" si="534"/>
        <v>0.98571571172432015</v>
      </c>
      <c r="GY177" s="92">
        <f t="shared" si="535"/>
        <v>1.2208324649138542</v>
      </c>
      <c r="GZ177" s="92">
        <f t="shared" si="536"/>
        <v>0.14451353654981336</v>
      </c>
      <c r="HA177" s="92">
        <f t="shared" si="537"/>
        <v>132.06868771640589</v>
      </c>
      <c r="HB177" s="92">
        <f t="shared" si="538"/>
        <v>0.96526965627981021</v>
      </c>
      <c r="HC177" s="92">
        <f t="shared" si="539"/>
        <v>1.1977308256353634</v>
      </c>
      <c r="HD177" s="92">
        <f t="shared" si="540"/>
        <v>0.14590055724460435</v>
      </c>
      <c r="HE177" s="92">
        <f t="shared" si="541"/>
        <v>133.33626449412455</v>
      </c>
      <c r="HF177" s="92">
        <f t="shared" si="542"/>
        <v>0.96124271772181935</v>
      </c>
      <c r="HG177" s="92">
        <f t="shared" si="543"/>
        <v>1.1931805246157412</v>
      </c>
      <c r="HH177" s="92">
        <f t="shared" si="544"/>
        <v>0.14617849494654475</v>
      </c>
      <c r="HI177" s="92">
        <f t="shared" si="421"/>
        <v>2.6399836187345982</v>
      </c>
      <c r="HJ177" s="92">
        <f t="shared" si="545"/>
        <v>163.99836187345983</v>
      </c>
      <c r="HK177" s="27">
        <f t="shared" si="422"/>
        <v>0.6560706579310891</v>
      </c>
      <c r="HL177" s="27">
        <f t="shared" si="423"/>
        <v>2.3733486600770492E-5</v>
      </c>
      <c r="HM177" s="27">
        <f t="shared" si="546"/>
        <v>0.65609439141768988</v>
      </c>
      <c r="HN177" s="27">
        <f t="shared" si="549"/>
        <v>0.55000000000000004</v>
      </c>
      <c r="HO177" s="27">
        <f t="shared" si="424"/>
        <v>0.11097227595179561</v>
      </c>
      <c r="HP177" s="27">
        <f t="shared" si="425"/>
        <v>2.0041593036894287</v>
      </c>
      <c r="HQ177" s="27">
        <f t="shared" si="547"/>
        <v>100.41593036894287</v>
      </c>
    </row>
    <row r="178" spans="1:225" x14ac:dyDescent="0.25">
      <c r="A178" s="6" t="s">
        <v>1</v>
      </c>
      <c r="B178" s="7">
        <v>12.4658</v>
      </c>
      <c r="C178" s="6" t="s">
        <v>104</v>
      </c>
      <c r="D178" s="6" t="s">
        <v>338</v>
      </c>
      <c r="E178" s="8">
        <v>0.11820330969267138</v>
      </c>
      <c r="F178" s="5">
        <f t="shared" si="426"/>
        <v>1.3972022422301581E-2</v>
      </c>
      <c r="G178" s="59">
        <v>7.1000000000000005</v>
      </c>
      <c r="H178" s="5">
        <v>2.7966789209794887</v>
      </c>
      <c r="I178" s="47">
        <f t="shared" si="371"/>
        <v>2.7692393423011099</v>
      </c>
      <c r="J178" s="60">
        <v>17</v>
      </c>
      <c r="K178" s="27">
        <v>0.99879999999999991</v>
      </c>
      <c r="L178" s="48">
        <v>1.0797999999999999E-3</v>
      </c>
      <c r="M178" s="49">
        <f t="shared" si="372"/>
        <v>1.0810973167801361E-6</v>
      </c>
      <c r="N178" s="49">
        <f t="shared" si="373"/>
        <v>1.772566422007519</v>
      </c>
      <c r="O178" s="14">
        <v>5.6152015345899997</v>
      </c>
      <c r="P178" s="14">
        <v>1.1644288073092</v>
      </c>
      <c r="Q178" s="14">
        <v>1.0275014059882002</v>
      </c>
      <c r="R178" s="13">
        <f t="shared" si="374"/>
        <v>-2.4893378031665367</v>
      </c>
      <c r="S178" s="13">
        <f t="shared" si="374"/>
        <v>-0.21962243647303506</v>
      </c>
      <c r="T178" s="13">
        <f t="shared" si="374"/>
        <v>-3.9140368029406999E-2</v>
      </c>
      <c r="U178" s="13">
        <f t="shared" si="375"/>
        <v>1.7012396734318227</v>
      </c>
      <c r="V178" s="13">
        <f t="shared" si="376"/>
        <v>-0.76658640456017979</v>
      </c>
      <c r="W178" s="13">
        <f t="shared" si="377"/>
        <v>1.8869203633247498</v>
      </c>
      <c r="X178" s="13">
        <f t="shared" si="427"/>
        <v>-0.91603353588965952</v>
      </c>
      <c r="Y178" s="13">
        <f t="shared" si="428"/>
        <v>2.5570495548040171</v>
      </c>
      <c r="Z178" s="13">
        <f t="shared" si="429"/>
        <v>-1.3544801198197858</v>
      </c>
      <c r="AA178" s="13">
        <f t="shared" si="430"/>
        <v>41.842036846059315</v>
      </c>
      <c r="AB178" s="18">
        <f t="shared" si="431"/>
        <v>1.5262195000000034E-2</v>
      </c>
      <c r="AC178" s="62">
        <v>2.5387254671027302</v>
      </c>
      <c r="AD178" s="17">
        <v>2.5780725125128412</v>
      </c>
      <c r="AE178" s="50">
        <f t="shared" si="378"/>
        <v>3.5177043540985853</v>
      </c>
      <c r="AF178" s="17">
        <v>2.9925695921073547</v>
      </c>
      <c r="AG178" s="65">
        <v>13.508442875573563</v>
      </c>
      <c r="AH178" s="15">
        <f t="shared" si="379"/>
        <v>15.374642568056698</v>
      </c>
      <c r="AI178" s="65">
        <v>4.1918342837117759</v>
      </c>
      <c r="AJ178" s="15">
        <f t="shared" si="380"/>
        <v>5.1353277965329367</v>
      </c>
      <c r="AK178" s="65">
        <v>12.063921383079999</v>
      </c>
      <c r="AL178" s="92">
        <f t="shared" si="381"/>
        <v>0.43098167728675335</v>
      </c>
      <c r="AM178" s="92">
        <f t="shared" si="382"/>
        <v>11.831792207317109</v>
      </c>
      <c r="AN178" s="47">
        <v>1.1607778980547387</v>
      </c>
      <c r="AO178" s="47">
        <f t="shared" si="383"/>
        <v>1.3644706799460373</v>
      </c>
      <c r="AP178" s="5">
        <f t="shared" si="384"/>
        <v>1.2250789150914903</v>
      </c>
      <c r="AQ178" s="5">
        <f t="shared" si="385"/>
        <v>0.98075839783832996</v>
      </c>
      <c r="AR178" s="8">
        <v>0.13024182374199997</v>
      </c>
      <c r="AS178" s="51">
        <f t="shared" si="386"/>
        <v>0.88240809531549114</v>
      </c>
      <c r="AT178" s="51">
        <f t="shared" si="387"/>
        <v>0.20737079517738485</v>
      </c>
      <c r="AU178" s="51">
        <f t="shared" si="388"/>
        <v>0.18298566839653502</v>
      </c>
      <c r="AV178" s="51">
        <f t="shared" si="389"/>
        <v>0.40183085386741835</v>
      </c>
      <c r="AW178" s="52">
        <f t="shared" si="390"/>
        <v>1.5308522272614888</v>
      </c>
      <c r="AX178" s="52">
        <f t="shared" si="391"/>
        <v>0.18493327039630161</v>
      </c>
      <c r="AY178" s="9">
        <f t="shared" si="392"/>
        <v>1.1341597822878817</v>
      </c>
      <c r="AZ178" s="9">
        <f t="shared" si="393"/>
        <v>1.2579469088831665</v>
      </c>
      <c r="BA178" s="95">
        <f t="shared" si="432"/>
        <v>1.7046997032026781</v>
      </c>
      <c r="BB178" s="9">
        <f t="shared" si="394"/>
        <v>0.68500093732546674</v>
      </c>
      <c r="BC178" s="9">
        <f t="shared" si="395"/>
        <v>0.61502252666105284</v>
      </c>
      <c r="BD178" s="53">
        <f t="shared" si="550"/>
        <v>124.00496967842483</v>
      </c>
      <c r="BE178" s="53">
        <f t="shared" si="550"/>
        <v>137.53941087423451</v>
      </c>
      <c r="BF178" s="53">
        <f t="shared" si="550"/>
        <v>186.3857617839696</v>
      </c>
      <c r="BG178" s="53">
        <f t="shared" si="550"/>
        <v>74.895549806381723</v>
      </c>
      <c r="BH178" s="53">
        <f t="shared" si="550"/>
        <v>67.244360945602352</v>
      </c>
      <c r="BI178" s="96">
        <f t="shared" si="551"/>
        <v>2.0934390904901994</v>
      </c>
      <c r="BJ178" s="96">
        <f t="shared" si="551"/>
        <v>2.1384271597863074</v>
      </c>
      <c r="BK178" s="96">
        <f t="shared" si="551"/>
        <v>2.2704127330456805</v>
      </c>
      <c r="BL178" s="96">
        <f t="shared" si="551"/>
        <v>1.8744560132675607</v>
      </c>
      <c r="BM178" s="96">
        <f t="shared" si="551"/>
        <v>1.8276558706388899</v>
      </c>
      <c r="BN178" s="99">
        <f t="shared" si="433"/>
        <v>2.823036479999812</v>
      </c>
      <c r="BO178" s="99">
        <f t="shared" si="434"/>
        <v>3.1311549476004745</v>
      </c>
      <c r="BP178" s="99">
        <f t="shared" si="435"/>
        <v>4.2431670781678994</v>
      </c>
      <c r="BQ178" s="99">
        <f t="shared" si="436"/>
        <v>1.7050354501223257</v>
      </c>
      <c r="BR178" s="99">
        <f t="shared" si="437"/>
        <v>1.5308522272614888</v>
      </c>
      <c r="BS178" s="105">
        <f t="shared" si="552"/>
        <v>0.4507164902476114</v>
      </c>
      <c r="BT178" s="105">
        <f t="shared" si="552"/>
        <v>0.49570455954371906</v>
      </c>
      <c r="BU178" s="105">
        <f t="shared" si="552"/>
        <v>0.62769013280309238</v>
      </c>
      <c r="BV178" s="105">
        <f t="shared" si="552"/>
        <v>0.23173341302497252</v>
      </c>
      <c r="BW178" s="105">
        <f t="shared" si="552"/>
        <v>0.18493327039630161</v>
      </c>
      <c r="BX178" s="88">
        <v>100</v>
      </c>
      <c r="BY178" s="89">
        <f t="shared" si="438"/>
        <v>1.1000185275062209</v>
      </c>
      <c r="BZ178" s="89">
        <f t="shared" si="396"/>
        <v>0.13944285695042638</v>
      </c>
      <c r="CA178" s="89">
        <f t="shared" si="397"/>
        <v>79.327269502351555</v>
      </c>
      <c r="CB178" s="89">
        <f t="shared" si="439"/>
        <v>1.1581060201577063</v>
      </c>
      <c r="CC178" s="89">
        <f t="shared" si="398"/>
        <v>0.13590083106683032</v>
      </c>
      <c r="CD178" s="89">
        <f t="shared" si="399"/>
        <v>77.312255983572172</v>
      </c>
      <c r="CE178" s="89">
        <f t="shared" si="440"/>
        <v>1.1647459726676106</v>
      </c>
      <c r="CF178" s="89">
        <f t="shared" si="400"/>
        <v>0.13551290750954928</v>
      </c>
      <c r="CG178" s="89">
        <f t="shared" si="401"/>
        <v>77.091571200946959</v>
      </c>
      <c r="CH178" s="89">
        <f t="shared" si="441"/>
        <v>1.1654860171451897</v>
      </c>
      <c r="CI178" s="89">
        <f t="shared" si="402"/>
        <v>0.13546987760532161</v>
      </c>
      <c r="CJ178" s="89">
        <f t="shared" si="442"/>
        <v>14.607516454102099</v>
      </c>
      <c r="CK178" s="89">
        <f t="shared" si="443"/>
        <v>-23.866850347136083</v>
      </c>
      <c r="CL178" s="83">
        <v>273</v>
      </c>
      <c r="CM178" s="84">
        <f t="shared" si="444"/>
        <v>1.6733503185070837</v>
      </c>
      <c r="CN178" s="84">
        <f t="shared" si="445"/>
        <v>0.11931716011807991</v>
      </c>
      <c r="CO178" s="84">
        <f t="shared" si="446"/>
        <v>113.40195547333812</v>
      </c>
      <c r="CP178" s="84">
        <f t="shared" si="447"/>
        <v>2.0538205229410447</v>
      </c>
      <c r="CQ178" s="84">
        <f t="shared" si="448"/>
        <v>0.10769985010234866</v>
      </c>
      <c r="CR178" s="84">
        <f t="shared" si="449"/>
        <v>102.36057909612502</v>
      </c>
      <c r="CS178" s="84">
        <f t="shared" si="450"/>
        <v>2.10347350643538</v>
      </c>
      <c r="CT178" s="84">
        <f t="shared" si="451"/>
        <v>0.10642111878837301</v>
      </c>
      <c r="CU178" s="84">
        <f t="shared" si="452"/>
        <v>101.14524149182468</v>
      </c>
      <c r="CV178" s="84">
        <f t="shared" si="453"/>
        <v>2.1093406380258299</v>
      </c>
      <c r="CW178" s="84">
        <f t="shared" si="454"/>
        <v>0.10627301053963545</v>
      </c>
      <c r="CX178" s="84">
        <f t="shared" si="455"/>
        <v>-10.093033083468406</v>
      </c>
      <c r="CY178" s="84">
        <f t="shared" si="456"/>
        <v>37.788651344825588</v>
      </c>
      <c r="CZ178" s="88">
        <v>273</v>
      </c>
      <c r="DA178" s="89">
        <f t="shared" si="457"/>
        <v>1.7083645661463316</v>
      </c>
      <c r="DB178" s="89">
        <f t="shared" si="458"/>
        <v>0.1519489154456776</v>
      </c>
      <c r="DC178" s="89">
        <f t="shared" si="459"/>
        <v>239.11031808036199</v>
      </c>
      <c r="DD178" s="89">
        <f t="shared" si="460"/>
        <v>1.7972579941420297</v>
      </c>
      <c r="DE178" s="89">
        <f t="shared" si="461"/>
        <v>0.14814352357483765</v>
      </c>
      <c r="DF178" s="89">
        <f t="shared" si="462"/>
        <v>233.12206566021052</v>
      </c>
      <c r="DG178" s="89">
        <f t="shared" si="463"/>
        <v>1.8147877515994095</v>
      </c>
      <c r="DH178" s="89">
        <f t="shared" si="464"/>
        <v>0.14742629874290511</v>
      </c>
      <c r="DI178" s="89">
        <f t="shared" si="465"/>
        <v>231.99342412173354</v>
      </c>
      <c r="DJ178" s="89">
        <f t="shared" si="466"/>
        <v>1.8181615082132365</v>
      </c>
      <c r="DK178" s="89">
        <f t="shared" si="467"/>
        <v>0.14728945407985755</v>
      </c>
      <c r="DL178" s="89">
        <f t="shared" si="468"/>
        <v>24.606878151559506</v>
      </c>
      <c r="DM178" s="89">
        <f t="shared" si="469"/>
        <v>18.76793042694327</v>
      </c>
      <c r="DN178" s="83">
        <v>273</v>
      </c>
      <c r="DO178" s="84">
        <f t="shared" si="470"/>
        <v>2.5332259155969328</v>
      </c>
      <c r="DP178" s="84">
        <f t="shared" si="471"/>
        <v>0.13141500489537572</v>
      </c>
      <c r="DQ178" s="84">
        <f t="shared" si="472"/>
        <v>229.36848046394323</v>
      </c>
      <c r="DR178" s="84">
        <f t="shared" si="473"/>
        <v>2.6922869866518604</v>
      </c>
      <c r="DS178" s="84">
        <f t="shared" si="474"/>
        <v>0.12747389051685884</v>
      </c>
      <c r="DT178" s="84">
        <f t="shared" si="475"/>
        <v>222.48975746686466</v>
      </c>
      <c r="DU178" s="84">
        <f t="shared" si="476"/>
        <v>2.7211074107127322</v>
      </c>
      <c r="DV178" s="84">
        <f t="shared" si="477"/>
        <v>0.12679702798956621</v>
      </c>
      <c r="DW178" s="84">
        <f t="shared" si="478"/>
        <v>221.30837844936437</v>
      </c>
      <c r="DX178" s="84">
        <f t="shared" si="479"/>
        <v>2.7261782572021191</v>
      </c>
      <c r="DY178" s="84">
        <f t="shared" si="480"/>
        <v>0.12667904826276066</v>
      </c>
      <c r="DZ178" s="84">
        <f t="shared" si="481"/>
        <v>7.1704748302955368</v>
      </c>
      <c r="EA178" s="84">
        <f t="shared" si="482"/>
        <v>78.082391536832091</v>
      </c>
      <c r="EB178" s="88">
        <v>273</v>
      </c>
      <c r="EC178" s="89">
        <f t="shared" si="483"/>
        <v>3.5827623686302323</v>
      </c>
      <c r="ED178" s="89">
        <f t="shared" si="484"/>
        <v>0.12863694023466057</v>
      </c>
      <c r="EE178" s="89">
        <f t="shared" si="485"/>
        <v>304.25663411879952</v>
      </c>
      <c r="EF178" s="89">
        <f t="shared" si="486"/>
        <v>3.4792334071163524</v>
      </c>
      <c r="EG178" s="89">
        <f t="shared" si="487"/>
        <v>0.13053678764052526</v>
      </c>
      <c r="EH178" s="89">
        <f t="shared" si="488"/>
        <v>308.7502203001348</v>
      </c>
      <c r="EI178" s="89">
        <f t="shared" si="489"/>
        <v>3.4654627244101737</v>
      </c>
      <c r="EJ178" s="89">
        <f t="shared" si="490"/>
        <v>0.13079588701743095</v>
      </c>
      <c r="EK178" s="89">
        <f t="shared" si="491"/>
        <v>309.36305129701481</v>
      </c>
      <c r="EL178" s="89">
        <f t="shared" si="492"/>
        <v>3.4636044286891314</v>
      </c>
      <c r="EM178" s="89">
        <f t="shared" si="493"/>
        <v>0.13083096966754007</v>
      </c>
      <c r="EN178" s="89">
        <f t="shared" si="494"/>
        <v>10.683000338738902</v>
      </c>
      <c r="EO178" s="89">
        <f t="shared" si="495"/>
        <v>126.25334875627443</v>
      </c>
      <c r="EP178" s="57">
        <f t="shared" si="403"/>
        <v>41.842036846059315</v>
      </c>
      <c r="EQ178" s="57">
        <f t="shared" si="496"/>
        <v>253.50721479268762</v>
      </c>
      <c r="ER178" s="57">
        <f t="shared" si="404"/>
        <v>0.16109780060790677</v>
      </c>
      <c r="ES178" s="57">
        <f t="shared" si="405"/>
        <v>1.3628873931428913</v>
      </c>
      <c r="ET178" s="57">
        <f t="shared" si="497"/>
        <v>36.288739314289131</v>
      </c>
      <c r="EU178" s="58">
        <f t="shared" si="406"/>
        <v>9.0924490632606609</v>
      </c>
      <c r="EV178" s="15">
        <f t="shared" si="407"/>
        <v>0.67309379378595469</v>
      </c>
      <c r="EW178" s="15">
        <f t="shared" si="408"/>
        <v>1.6621932475396446</v>
      </c>
      <c r="EX178" s="58">
        <f t="shared" si="498"/>
        <v>0.40494316457021995</v>
      </c>
      <c r="EY178" s="58">
        <v>100</v>
      </c>
      <c r="EZ178" s="58">
        <f t="shared" si="499"/>
        <v>1.0937857067991494</v>
      </c>
      <c r="FA178" s="58">
        <f t="shared" si="500"/>
        <v>3.1877031174303512</v>
      </c>
      <c r="FB178" s="58">
        <f t="shared" si="501"/>
        <v>0.11123691825181489</v>
      </c>
      <c r="FC178" s="58">
        <f t="shared" si="502"/>
        <v>175.0449802649598</v>
      </c>
      <c r="FD178" s="58">
        <f t="shared" si="503"/>
        <v>0.85584358018173989</v>
      </c>
      <c r="FE178" s="58">
        <f t="shared" si="504"/>
        <v>2.7544941333758413</v>
      </c>
      <c r="FF178" s="58">
        <f t="shared" si="505"/>
        <v>0.11966494794274048</v>
      </c>
      <c r="FG178" s="58">
        <f t="shared" si="506"/>
        <v>188.30752218095265</v>
      </c>
      <c r="FH178" s="58">
        <f t="shared" si="507"/>
        <v>0.8303747233059221</v>
      </c>
      <c r="FI178" s="58">
        <f t="shared" si="508"/>
        <v>2.7091736352527902</v>
      </c>
      <c r="FJ178" s="58">
        <f t="shared" si="509"/>
        <v>0.12066170611816168</v>
      </c>
      <c r="FK178" s="58">
        <f t="shared" si="510"/>
        <v>189.87604383624128</v>
      </c>
      <c r="FL178" s="58">
        <f t="shared" si="511"/>
        <v>0.82755100280049998</v>
      </c>
      <c r="FM178" s="58">
        <f t="shared" si="512"/>
        <v>2.7041685300474203</v>
      </c>
      <c r="FN178" s="58">
        <f t="shared" si="513"/>
        <v>0.12077331997215418</v>
      </c>
      <c r="FO178" s="58">
        <f t="shared" si="409"/>
        <v>1.0217422869644244</v>
      </c>
      <c r="FP178" s="58">
        <f t="shared" si="514"/>
        <v>2.1742286964424373</v>
      </c>
      <c r="FQ178" s="27">
        <f t="shared" si="410"/>
        <v>0.53413130568382916</v>
      </c>
      <c r="FR178" s="27">
        <f t="shared" si="411"/>
        <v>4.1420446954146426E-3</v>
      </c>
      <c r="FS178" s="27">
        <f t="shared" si="515"/>
        <v>0.53827335037924384</v>
      </c>
      <c r="FT178" s="91">
        <f t="shared" si="548"/>
        <v>0.55000000000000004</v>
      </c>
      <c r="FU178" s="27">
        <f t="shared" si="412"/>
        <v>0.14783462962063912</v>
      </c>
      <c r="FV178" s="27">
        <f t="shared" si="413"/>
        <v>1.2506809665906071</v>
      </c>
      <c r="FW178" s="27">
        <f t="shared" si="516"/>
        <v>25.068096659060714</v>
      </c>
      <c r="FX178" s="54">
        <v>273</v>
      </c>
      <c r="FY178" s="55">
        <f t="shared" si="517"/>
        <v>1.0755127908779942</v>
      </c>
      <c r="FZ178" s="55">
        <f t="shared" si="518"/>
        <v>0.14882933923580607</v>
      </c>
      <c r="GA178" s="55">
        <f t="shared" si="519"/>
        <v>94.30070290220722</v>
      </c>
      <c r="GB178" s="55">
        <f t="shared" si="520"/>
        <v>1.3752913032620708</v>
      </c>
      <c r="GC178" s="55">
        <f t="shared" si="521"/>
        <v>0.13161306258832897</v>
      </c>
      <c r="GD178" s="55">
        <f t="shared" si="522"/>
        <v>83.392188508794163</v>
      </c>
      <c r="GE178" s="55">
        <f t="shared" si="523"/>
        <v>1.4149584973111951</v>
      </c>
      <c r="GF178" s="55">
        <f t="shared" si="524"/>
        <v>0.1297551167190239</v>
      </c>
      <c r="GG178" s="55">
        <f t="shared" si="525"/>
        <v>82.214963626056999</v>
      </c>
      <c r="GH178" s="55">
        <f t="shared" si="526"/>
        <v>1.4196191985700422</v>
      </c>
      <c r="GI178" s="55">
        <f t="shared" si="527"/>
        <v>0.12954194440807165</v>
      </c>
      <c r="GJ178" s="57">
        <f t="shared" si="414"/>
        <v>46.408858552273728</v>
      </c>
      <c r="GK178" s="57">
        <f t="shared" si="528"/>
        <v>300.72043795253194</v>
      </c>
      <c r="GL178" s="57">
        <f t="shared" si="415"/>
        <v>0.17229559068332378</v>
      </c>
      <c r="GM178" s="57">
        <f t="shared" si="416"/>
        <v>1.4576206971809194</v>
      </c>
      <c r="GN178" s="57">
        <f t="shared" si="529"/>
        <v>45.762069718091936</v>
      </c>
      <c r="GO178" s="58">
        <f t="shared" si="417"/>
        <v>11.185541549513191</v>
      </c>
      <c r="GP178" s="15">
        <f t="shared" si="418"/>
        <v>0.72753181090225538</v>
      </c>
      <c r="GQ178" s="92">
        <f t="shared" si="419"/>
        <v>1.4728601656490097</v>
      </c>
      <c r="GR178" s="92">
        <f t="shared" si="530"/>
        <v>0.49395850866919977</v>
      </c>
      <c r="GS178" s="58">
        <v>100</v>
      </c>
      <c r="GT178" s="92">
        <f t="shared" si="531"/>
        <v>1.0937857067991494</v>
      </c>
      <c r="GU178" s="92">
        <f t="shared" si="532"/>
        <v>2.4636133901134514</v>
      </c>
      <c r="GV178" s="92">
        <f t="shared" si="533"/>
        <v>0.13325872043004205</v>
      </c>
      <c r="GW178" s="92">
        <f t="shared" si="420"/>
        <v>232.58645569387124</v>
      </c>
      <c r="GX178" s="92">
        <f t="shared" si="534"/>
        <v>0.76258873000915905</v>
      </c>
      <c r="GY178" s="92">
        <f t="shared" si="535"/>
        <v>1.9320686026541398</v>
      </c>
      <c r="GZ178" s="92">
        <f t="shared" si="536"/>
        <v>0.15047718050499623</v>
      </c>
      <c r="HA178" s="92">
        <f t="shared" si="537"/>
        <v>262.63912758218072</v>
      </c>
      <c r="HB178" s="92">
        <f t="shared" si="538"/>
        <v>0.72718344533185963</v>
      </c>
      <c r="HC178" s="92">
        <f t="shared" si="539"/>
        <v>1.8764203434896594</v>
      </c>
      <c r="HD178" s="92">
        <f t="shared" si="540"/>
        <v>0.152692199247497</v>
      </c>
      <c r="HE178" s="92">
        <f t="shared" si="541"/>
        <v>266.50516619452213</v>
      </c>
      <c r="HF178" s="92">
        <f t="shared" si="542"/>
        <v>0.72308989650229816</v>
      </c>
      <c r="HG178" s="92">
        <f t="shared" si="543"/>
        <v>1.8700170831580887</v>
      </c>
      <c r="HH178" s="92">
        <f t="shared" si="544"/>
        <v>0.15295339802582505</v>
      </c>
      <c r="HI178" s="92">
        <f t="shared" si="421"/>
        <v>1.2939857472984801</v>
      </c>
      <c r="HJ178" s="92">
        <f t="shared" si="545"/>
        <v>29.398574729848015</v>
      </c>
      <c r="HK178" s="27">
        <f t="shared" si="422"/>
        <v>0.52123316345108239</v>
      </c>
      <c r="HL178" s="27">
        <f t="shared" si="423"/>
        <v>7.7512212836073199E-3</v>
      </c>
      <c r="HM178" s="27">
        <f t="shared" si="546"/>
        <v>0.52898438473468967</v>
      </c>
      <c r="HN178" s="27">
        <f t="shared" si="549"/>
        <v>0.55000000000000004</v>
      </c>
      <c r="HO178" s="27">
        <f t="shared" si="424"/>
        <v>0.15738243564416868</v>
      </c>
      <c r="HP178" s="27">
        <f t="shared" si="425"/>
        <v>1.331455405549667</v>
      </c>
      <c r="HQ178" s="27">
        <f t="shared" si="547"/>
        <v>33.145540554966701</v>
      </c>
    </row>
    <row r="179" spans="1:225" x14ac:dyDescent="0.25">
      <c r="A179" s="6" t="s">
        <v>211</v>
      </c>
      <c r="B179" s="7">
        <v>11.590299999999999</v>
      </c>
      <c r="C179" s="6" t="s">
        <v>184</v>
      </c>
      <c r="D179" s="6" t="s">
        <v>252</v>
      </c>
      <c r="E179" s="8">
        <v>0.10245901639344263</v>
      </c>
      <c r="F179" s="5">
        <f t="shared" si="426"/>
        <v>1.0497850040311745E-2</v>
      </c>
      <c r="G179" s="59">
        <v>1.1000000000000001</v>
      </c>
      <c r="H179" s="5">
        <v>3.0269316941766053</v>
      </c>
      <c r="I179" s="47">
        <f t="shared" si="371"/>
        <v>3.0269316941766053</v>
      </c>
      <c r="J179" s="60">
        <v>17</v>
      </c>
      <c r="K179" s="27">
        <v>0.99879999999999991</v>
      </c>
      <c r="L179" s="48">
        <v>1.0797999999999999E-3</v>
      </c>
      <c r="M179" s="49">
        <f t="shared" si="372"/>
        <v>1.0810973167801361E-6</v>
      </c>
      <c r="N179" s="49">
        <f t="shared" si="373"/>
        <v>2.0305683762280795</v>
      </c>
      <c r="O179" s="14">
        <v>1.2615169959439998</v>
      </c>
      <c r="P179" s="14">
        <v>1.1788957741999999</v>
      </c>
      <c r="Q179" s="14">
        <v>0.92868852712739991</v>
      </c>
      <c r="R179" s="13">
        <f t="shared" si="374"/>
        <v>-0.33515964333280146</v>
      </c>
      <c r="S179" s="13">
        <f t="shared" si="374"/>
        <v>-0.23743617574642539</v>
      </c>
      <c r="T179" s="13">
        <f t="shared" si="374"/>
        <v>0.10673328268819861</v>
      </c>
      <c r="U179" s="13">
        <f t="shared" si="375"/>
        <v>0.88538157648403071</v>
      </c>
      <c r="V179" s="13">
        <f t="shared" si="376"/>
        <v>0.17562874154607591</v>
      </c>
      <c r="W179" s="13">
        <f t="shared" si="377"/>
        <v>1.1136435321555842</v>
      </c>
      <c r="X179" s="13">
        <f t="shared" si="427"/>
        <v>-0.15528751213034259</v>
      </c>
      <c r="Y179" s="13">
        <f t="shared" si="428"/>
        <v>1.2195068903453805</v>
      </c>
      <c r="Z179" s="13">
        <f t="shared" si="429"/>
        <v>-0.28629790953961348</v>
      </c>
      <c r="AA179" s="13">
        <f t="shared" si="430"/>
        <v>22.785024309518224</v>
      </c>
      <c r="AB179" s="18">
        <f t="shared" si="431"/>
        <v>0</v>
      </c>
      <c r="AC179" s="62">
        <v>0.3634043021572792</v>
      </c>
      <c r="AD179" s="17">
        <v>0.3634043021572792</v>
      </c>
      <c r="AE179" s="50">
        <f t="shared" si="378"/>
        <v>0.72316470158044566</v>
      </c>
      <c r="AF179" s="17">
        <v>0.42389665735659415</v>
      </c>
      <c r="AG179" s="65">
        <v>3.4848957928930426</v>
      </c>
      <c r="AH179" s="15">
        <f t="shared" si="379"/>
        <v>3.952483493848622</v>
      </c>
      <c r="AI179" s="65">
        <v>0.89044286140675477</v>
      </c>
      <c r="AJ179" s="15">
        <f t="shared" si="380"/>
        <v>1.1680418360782228</v>
      </c>
      <c r="AK179" s="65">
        <v>3.8592140777899995</v>
      </c>
      <c r="AL179" s="92">
        <f t="shared" si="381"/>
        <v>1.1461900859170591E-3</v>
      </c>
      <c r="AM179" s="92">
        <f t="shared" si="382"/>
        <v>3.8344899427264441</v>
      </c>
      <c r="AN179" s="47">
        <v>1.1664602065529048</v>
      </c>
      <c r="AO179" s="47">
        <f t="shared" si="383"/>
        <v>1.9899728684760158</v>
      </c>
      <c r="AP179" s="5">
        <f t="shared" si="384"/>
        <v>1.3117538325063405</v>
      </c>
      <c r="AQ179" s="5">
        <f t="shared" si="385"/>
        <v>0.99359347925116559</v>
      </c>
      <c r="AR179" s="8">
        <v>5.8528829069420002E-2</v>
      </c>
      <c r="AS179" s="51">
        <f t="shared" si="386"/>
        <v>0.78776135045323159</v>
      </c>
      <c r="AT179" s="51">
        <f t="shared" si="387"/>
        <v>0.93450645373019803</v>
      </c>
      <c r="AU179" s="51">
        <f t="shared" si="388"/>
        <v>0.73616806599776119</v>
      </c>
      <c r="AV179" s="51">
        <f t="shared" si="389"/>
        <v>0.76152790482748567</v>
      </c>
      <c r="AW179" s="52">
        <f t="shared" si="390"/>
        <v>1.5488175620766795</v>
      </c>
      <c r="AX179" s="52">
        <f t="shared" si="391"/>
        <v>0.19000026446699828</v>
      </c>
      <c r="AY179" s="9">
        <f t="shared" si="392"/>
        <v>0.59025438432268706</v>
      </c>
      <c r="AZ179" s="9">
        <f t="shared" si="393"/>
        <v>0.74242902143705614</v>
      </c>
      <c r="BA179" s="95">
        <f t="shared" si="432"/>
        <v>0.81300459356358701</v>
      </c>
      <c r="BB179" s="9">
        <f t="shared" si="394"/>
        <v>0.6191256847515999</v>
      </c>
      <c r="BC179" s="9">
        <f t="shared" si="395"/>
        <v>0.40811636311302396</v>
      </c>
      <c r="BD179" s="53">
        <f t="shared" si="550"/>
        <v>55.940277254354541</v>
      </c>
      <c r="BE179" s="53">
        <f t="shared" si="550"/>
        <v>70.362349529220992</v>
      </c>
      <c r="BF179" s="53">
        <f t="shared" si="550"/>
        <v>77.051020002500351</v>
      </c>
      <c r="BG179" s="53">
        <f t="shared" si="550"/>
        <v>58.67650182732477</v>
      </c>
      <c r="BH179" s="53">
        <f t="shared" si="550"/>
        <v>38.678480178980507</v>
      </c>
      <c r="BI179" s="96">
        <f t="shared" si="551"/>
        <v>1.7477246145156276</v>
      </c>
      <c r="BJ179" s="96">
        <f t="shared" si="551"/>
        <v>1.8473403329249809</v>
      </c>
      <c r="BK179" s="96">
        <f t="shared" si="551"/>
        <v>1.8867783922890302</v>
      </c>
      <c r="BL179" s="96">
        <f t="shared" si="551"/>
        <v>1.7684642141968825</v>
      </c>
      <c r="BM179" s="96">
        <f t="shared" si="551"/>
        <v>1.5874694007043979</v>
      </c>
      <c r="BN179" s="99">
        <f t="shared" si="433"/>
        <v>2.240038477159902</v>
      </c>
      <c r="BO179" s="99">
        <f t="shared" si="434"/>
        <v>2.817547177540308</v>
      </c>
      <c r="BP179" s="99">
        <f t="shared" si="435"/>
        <v>3.0853842344262348</v>
      </c>
      <c r="BQ179" s="99">
        <f t="shared" si="436"/>
        <v>2.3496061916303663</v>
      </c>
      <c r="BR179" s="99">
        <f t="shared" si="437"/>
        <v>1.5488175620766795</v>
      </c>
      <c r="BS179" s="105">
        <f t="shared" si="552"/>
        <v>0.35025547827822817</v>
      </c>
      <c r="BT179" s="105">
        <f t="shared" si="552"/>
        <v>0.4498711966875813</v>
      </c>
      <c r="BU179" s="105">
        <f t="shared" si="552"/>
        <v>0.48930925605163061</v>
      </c>
      <c r="BV179" s="105">
        <f t="shared" si="552"/>
        <v>0.370995077959483</v>
      </c>
      <c r="BW179" s="105">
        <f t="shared" si="552"/>
        <v>0.19000026446699828</v>
      </c>
      <c r="BX179" s="88">
        <v>100</v>
      </c>
      <c r="BY179" s="89">
        <f t="shared" si="438"/>
        <v>1.1000185275062209</v>
      </c>
      <c r="BZ179" s="89">
        <f t="shared" si="396"/>
        <v>0.12157668980158885</v>
      </c>
      <c r="CA179" s="89">
        <f t="shared" si="397"/>
        <v>45.895439486356125</v>
      </c>
      <c r="CB179" s="89">
        <f t="shared" si="439"/>
        <v>1.3078405834604734</v>
      </c>
      <c r="CC179" s="89">
        <f t="shared" si="398"/>
        <v>0.1114994973826379</v>
      </c>
      <c r="CD179" s="89">
        <f t="shared" si="399"/>
        <v>42.091279530931132</v>
      </c>
      <c r="CE179" s="89">
        <f t="shared" si="440"/>
        <v>1.3332282552872612</v>
      </c>
      <c r="CF179" s="89">
        <f t="shared" si="400"/>
        <v>0.11043279395913211</v>
      </c>
      <c r="CG179" s="89">
        <f t="shared" si="401"/>
        <v>41.688596890835441</v>
      </c>
      <c r="CH179" s="89">
        <f t="shared" si="441"/>
        <v>1.3360790700823213</v>
      </c>
      <c r="CI179" s="89">
        <f t="shared" si="402"/>
        <v>0.1103149148734634</v>
      </c>
      <c r="CJ179" s="89">
        <f t="shared" si="442"/>
        <v>7.6673569165002675</v>
      </c>
      <c r="CK179" s="89">
        <f t="shared" si="443"/>
        <v>-13.735542339093509</v>
      </c>
      <c r="CL179" s="83">
        <v>274</v>
      </c>
      <c r="CM179" s="84">
        <f t="shared" si="444"/>
        <v>1.6719241414944694</v>
      </c>
      <c r="CN179" s="84">
        <f t="shared" si="445"/>
        <v>0.12146172283398035</v>
      </c>
      <c r="CO179" s="84">
        <f t="shared" si="446"/>
        <v>104.33853338661645</v>
      </c>
      <c r="CP179" s="84">
        <f t="shared" si="447"/>
        <v>2.0941061366220226</v>
      </c>
      <c r="CQ179" s="84">
        <f t="shared" si="448"/>
        <v>0.10852964353664013</v>
      </c>
      <c r="CR179" s="84">
        <f t="shared" si="449"/>
        <v>93.229567071621801</v>
      </c>
      <c r="CS179" s="84">
        <f t="shared" si="450"/>
        <v>2.1498100298570617</v>
      </c>
      <c r="CT179" s="84">
        <f t="shared" si="451"/>
        <v>0.10711435548187061</v>
      </c>
      <c r="CU179" s="84">
        <f t="shared" si="452"/>
        <v>92.013800684411152</v>
      </c>
      <c r="CV179" s="84">
        <f t="shared" si="453"/>
        <v>2.1564008156559478</v>
      </c>
      <c r="CW179" s="84">
        <f t="shared" si="454"/>
        <v>0.10695053899175977</v>
      </c>
      <c r="CX179" s="84">
        <f t="shared" si="455"/>
        <v>4.3837260559575375</v>
      </c>
      <c r="CY179" s="84">
        <f t="shared" si="456"/>
        <v>39.228845827691352</v>
      </c>
      <c r="CZ179" s="88">
        <v>274</v>
      </c>
      <c r="DA179" s="89">
        <f t="shared" si="457"/>
        <v>1.7059757740244346</v>
      </c>
      <c r="DB179" s="89">
        <f t="shared" si="458"/>
        <v>0.11740632432256407</v>
      </c>
      <c r="DC179" s="89">
        <f t="shared" si="459"/>
        <v>96.151747770036764</v>
      </c>
      <c r="DD179" s="89">
        <f t="shared" si="460"/>
        <v>2.5469609481776936</v>
      </c>
      <c r="DE179" s="89">
        <f t="shared" si="461"/>
        <v>9.6087474411194598E-2</v>
      </c>
      <c r="DF179" s="89">
        <f t="shared" si="462"/>
        <v>78.692341803170009</v>
      </c>
      <c r="DG179" s="89">
        <f t="shared" si="463"/>
        <v>2.7499616912039246</v>
      </c>
      <c r="DH179" s="89">
        <f t="shared" si="464"/>
        <v>9.2472925975002632E-2</v>
      </c>
      <c r="DI179" s="89">
        <f t="shared" si="465"/>
        <v>75.73215076112308</v>
      </c>
      <c r="DJ179" s="89">
        <f t="shared" si="466"/>
        <v>2.790611841260175</v>
      </c>
      <c r="DK179" s="89">
        <f t="shared" si="467"/>
        <v>9.1796940134410102E-2</v>
      </c>
      <c r="DL179" s="89">
        <f t="shared" si="468"/>
        <v>-10.406186428815744</v>
      </c>
      <c r="DM179" s="89">
        <f t="shared" si="469"/>
        <v>80.176923970211035</v>
      </c>
      <c r="DN179" s="83">
        <v>274</v>
      </c>
      <c r="DO179" s="84">
        <f t="shared" si="470"/>
        <v>2.5299889723106008</v>
      </c>
      <c r="DP179" s="84">
        <f t="shared" si="471"/>
        <v>0.10812508617084703</v>
      </c>
      <c r="DQ179" s="84">
        <f t="shared" si="472"/>
        <v>111.38016995228328</v>
      </c>
      <c r="DR179" s="84">
        <f t="shared" si="473"/>
        <v>3.4660217660205479</v>
      </c>
      <c r="DS179" s="84">
        <f t="shared" si="474"/>
        <v>9.2378336585057452E-2</v>
      </c>
      <c r="DT179" s="84">
        <f t="shared" si="475"/>
        <v>95.159367665106245</v>
      </c>
      <c r="DU179" s="84">
        <f t="shared" si="476"/>
        <v>3.6621446455086795</v>
      </c>
      <c r="DV179" s="84">
        <f t="shared" si="477"/>
        <v>8.9870681240326405E-2</v>
      </c>
      <c r="DW179" s="84">
        <f t="shared" si="478"/>
        <v>92.576219865005797</v>
      </c>
      <c r="DX179" s="84">
        <f t="shared" si="479"/>
        <v>3.6975592733824598</v>
      </c>
      <c r="DY179" s="84">
        <f t="shared" si="480"/>
        <v>8.9439262276072323E-2</v>
      </c>
      <c r="DZ179" s="84">
        <f t="shared" si="481"/>
        <v>-12.707280018553412</v>
      </c>
      <c r="EA179" s="84">
        <f t="shared" si="482"/>
        <v>138.73433281739861</v>
      </c>
      <c r="EB179" s="88">
        <v>274</v>
      </c>
      <c r="EC179" s="89">
        <f t="shared" si="483"/>
        <v>3.5792206530768138</v>
      </c>
      <c r="ED179" s="89">
        <f t="shared" si="484"/>
        <v>9.5128483615324597E-2</v>
      </c>
      <c r="EE179" s="89">
        <f t="shared" si="485"/>
        <v>107.30749159799184</v>
      </c>
      <c r="EF179" s="89">
        <f t="shared" si="486"/>
        <v>4.6122684135642427</v>
      </c>
      <c r="EG179" s="89">
        <f t="shared" si="487"/>
        <v>8.3800676324116197E-2</v>
      </c>
      <c r="EH179" s="89">
        <f t="shared" si="488"/>
        <v>94.529419883525904</v>
      </c>
      <c r="EI179" s="89">
        <f t="shared" si="489"/>
        <v>4.7731944664795529</v>
      </c>
      <c r="EJ179" s="89">
        <f t="shared" si="490"/>
        <v>8.2375913959574582E-2</v>
      </c>
      <c r="EK179" s="89">
        <f t="shared" si="491"/>
        <v>92.922249563430981</v>
      </c>
      <c r="EL179" s="89">
        <f t="shared" si="492"/>
        <v>4.7953865082005285</v>
      </c>
      <c r="EM179" s="89">
        <f t="shared" si="493"/>
        <v>8.218508370760301E-2</v>
      </c>
      <c r="EN179" s="89">
        <f t="shared" si="494"/>
        <v>-19.787358301379466</v>
      </c>
      <c r="EO179" s="89">
        <f t="shared" si="495"/>
        <v>209.61596934443315</v>
      </c>
      <c r="EP179" s="57">
        <f t="shared" si="403"/>
        <v>22.785024309518224</v>
      </c>
      <c r="EQ179" s="57">
        <f t="shared" si="496"/>
        <v>89.448005965403468</v>
      </c>
      <c r="ER179" s="57">
        <f t="shared" si="404"/>
        <v>0.10922070416751604</v>
      </c>
      <c r="ES179" s="57">
        <f t="shared" si="405"/>
        <v>1.0659940726749566</v>
      </c>
      <c r="ET179" s="57">
        <f t="shared" si="497"/>
        <v>6.5994072674956605</v>
      </c>
      <c r="EU179" s="58">
        <f t="shared" si="406"/>
        <v>2.4626961649715362</v>
      </c>
      <c r="EV179" s="15">
        <f t="shared" si="407"/>
        <v>0.70667713220976658</v>
      </c>
      <c r="EW179" s="15">
        <f t="shared" si="408"/>
        <v>1.1536947333544447</v>
      </c>
      <c r="EX179" s="58">
        <f t="shared" si="498"/>
        <v>0.61253389807462799</v>
      </c>
      <c r="EY179" s="58">
        <v>100</v>
      </c>
      <c r="EZ179" s="58">
        <f t="shared" si="499"/>
        <v>1.0937857067991494</v>
      </c>
      <c r="FA179" s="58">
        <f t="shared" si="500"/>
        <v>1.8638209364504894</v>
      </c>
      <c r="FB179" s="58">
        <f t="shared" si="501"/>
        <v>0.11232484514390997</v>
      </c>
      <c r="FC179" s="58">
        <f t="shared" si="502"/>
        <v>91.990190825776466</v>
      </c>
      <c r="FD179" s="58">
        <f t="shared" si="503"/>
        <v>1.1370449245851026</v>
      </c>
      <c r="FE179" s="58">
        <f t="shared" si="504"/>
        <v>1.9235723320096314</v>
      </c>
      <c r="FF179" s="58">
        <f t="shared" si="505"/>
        <v>0.11056652506912409</v>
      </c>
      <c r="FG179" s="58">
        <f t="shared" si="506"/>
        <v>90.550187066989935</v>
      </c>
      <c r="FH179" s="58">
        <f t="shared" si="507"/>
        <v>1.1454884888464127</v>
      </c>
      <c r="FI179" s="58">
        <f t="shared" si="508"/>
        <v>1.9352320248232546</v>
      </c>
      <c r="FJ179" s="58">
        <f t="shared" si="509"/>
        <v>0.11023294248715812</v>
      </c>
      <c r="FK179" s="58">
        <f t="shared" si="510"/>
        <v>90.276994387917995</v>
      </c>
      <c r="FL179" s="58">
        <f t="shared" si="511"/>
        <v>1.1471155246741165</v>
      </c>
      <c r="FM179" s="58">
        <f t="shared" si="512"/>
        <v>1.9374786756655615</v>
      </c>
      <c r="FN179" s="58">
        <f t="shared" si="513"/>
        <v>0.11016901229493437</v>
      </c>
      <c r="FO179" s="58">
        <f t="shared" si="409"/>
        <v>1.0752495599985594</v>
      </c>
      <c r="FP179" s="58">
        <f t="shared" si="514"/>
        <v>7.5249559998559423</v>
      </c>
      <c r="FQ179" s="27">
        <f t="shared" si="410"/>
        <v>0.6987341876117007</v>
      </c>
      <c r="FR179" s="27">
        <f t="shared" si="411"/>
        <v>5.062536560742442E-6</v>
      </c>
      <c r="FS179" s="27">
        <f t="shared" si="515"/>
        <v>0.69873925014826144</v>
      </c>
      <c r="FT179" s="91">
        <f t="shared" si="548"/>
        <v>0.55000000000000004</v>
      </c>
      <c r="FU179" s="27">
        <f t="shared" si="412"/>
        <v>0.11312903682336393</v>
      </c>
      <c r="FV179" s="27">
        <f t="shared" si="413"/>
        <v>1.104139399396032</v>
      </c>
      <c r="FW179" s="27">
        <f t="shared" si="516"/>
        <v>10.4139399396032</v>
      </c>
      <c r="FX179" s="54">
        <v>274</v>
      </c>
      <c r="FY179" s="55">
        <f t="shared" si="517"/>
        <v>1.0746036090723099</v>
      </c>
      <c r="FZ179" s="55">
        <f t="shared" si="518"/>
        <v>0.15150381674711869</v>
      </c>
      <c r="GA179" s="55">
        <f t="shared" si="519"/>
        <v>86.763608446839712</v>
      </c>
      <c r="GB179" s="55">
        <f t="shared" si="520"/>
        <v>1.4020468040791234</v>
      </c>
      <c r="GC179" s="55">
        <f t="shared" si="521"/>
        <v>0.13263754210905707</v>
      </c>
      <c r="GD179" s="55">
        <f t="shared" si="522"/>
        <v>75.959220143675395</v>
      </c>
      <c r="GE179" s="55">
        <f t="shared" si="523"/>
        <v>1.4458449784258103</v>
      </c>
      <c r="GF179" s="55">
        <f t="shared" si="524"/>
        <v>0.13061313567053792</v>
      </c>
      <c r="GG179" s="55">
        <f t="shared" si="525"/>
        <v>74.799877683926582</v>
      </c>
      <c r="GH179" s="55">
        <f t="shared" si="526"/>
        <v>1.4509977021611156</v>
      </c>
      <c r="GI179" s="55">
        <f t="shared" si="527"/>
        <v>0.13038101539874428</v>
      </c>
      <c r="GJ179" s="57">
        <f t="shared" si="414"/>
        <v>28.659275984788234</v>
      </c>
      <c r="GK179" s="57">
        <f t="shared" si="528"/>
        <v>133.75551161371973</v>
      </c>
      <c r="GL179" s="57">
        <f t="shared" si="415"/>
        <v>0.12984650881081458</v>
      </c>
      <c r="GM179" s="57">
        <f t="shared" si="416"/>
        <v>1.2673019259935503</v>
      </c>
      <c r="GN179" s="57">
        <f t="shared" si="529"/>
        <v>26.730192599355028</v>
      </c>
      <c r="GO179" s="58">
        <f t="shared" si="417"/>
        <v>3.896209230510292</v>
      </c>
      <c r="GP179" s="15">
        <f t="shared" si="418"/>
        <v>0.98576230275827559</v>
      </c>
      <c r="GQ179" s="92">
        <f t="shared" si="419"/>
        <v>1.0008603205976694</v>
      </c>
      <c r="GR179" s="92">
        <f t="shared" si="530"/>
        <v>0.98491496013112212</v>
      </c>
      <c r="GS179" s="58">
        <v>100</v>
      </c>
      <c r="GT179" s="92">
        <f t="shared" si="531"/>
        <v>1.0937857067991494</v>
      </c>
      <c r="GU179" s="92">
        <f t="shared" si="532"/>
        <v>1.006756121231617</v>
      </c>
      <c r="GV179" s="92">
        <f t="shared" si="533"/>
        <v>0.17140506109900644</v>
      </c>
      <c r="GW179" s="92">
        <f t="shared" si="420"/>
        <v>176.56517568664131</v>
      </c>
      <c r="GX179" s="92">
        <f t="shared" si="534"/>
        <v>0.85277013802079715</v>
      </c>
      <c r="GY179" s="92">
        <f t="shared" si="535"/>
        <v>0.78186704963076736</v>
      </c>
      <c r="GZ179" s="92">
        <f t="shared" si="536"/>
        <v>0.19449987439272767</v>
      </c>
      <c r="HA179" s="92">
        <f t="shared" si="537"/>
        <v>200.35525364881246</v>
      </c>
      <c r="HB179" s="92">
        <f t="shared" si="538"/>
        <v>0.80959410548207411</v>
      </c>
      <c r="HC179" s="92">
        <f t="shared" si="539"/>
        <v>0.74165454206948844</v>
      </c>
      <c r="HD179" s="92">
        <f t="shared" si="540"/>
        <v>0.19970316611742109</v>
      </c>
      <c r="HE179" s="92">
        <f t="shared" si="541"/>
        <v>205.71518941517044</v>
      </c>
      <c r="HF179" s="92">
        <f t="shared" si="542"/>
        <v>0.80097463064079633</v>
      </c>
      <c r="HG179" s="92">
        <f t="shared" si="543"/>
        <v>0.73362979623776636</v>
      </c>
      <c r="HH179" s="92">
        <f t="shared" si="544"/>
        <v>0.20079241343141199</v>
      </c>
      <c r="HI179" s="92">
        <f t="shared" si="421"/>
        <v>1.959733955090581</v>
      </c>
      <c r="HJ179" s="92">
        <f t="shared" si="545"/>
        <v>95.973395509058108</v>
      </c>
      <c r="HK179" s="27">
        <f t="shared" si="422"/>
        <v>0.61839412837949159</v>
      </c>
      <c r="HL179" s="27">
        <f t="shared" si="423"/>
        <v>1.0275499175509854E-4</v>
      </c>
      <c r="HM179" s="27">
        <f t="shared" si="546"/>
        <v>0.61849688337124664</v>
      </c>
      <c r="HN179" s="27">
        <f t="shared" si="549"/>
        <v>0.55000000000000004</v>
      </c>
      <c r="HO179" s="27">
        <f t="shared" si="424"/>
        <v>0.14810179024871731</v>
      </c>
      <c r="HP179" s="27">
        <f t="shared" si="425"/>
        <v>1.445473472827481</v>
      </c>
      <c r="HQ179" s="27">
        <f t="shared" si="547"/>
        <v>44.547347282748092</v>
      </c>
    </row>
    <row r="180" spans="1:225" x14ac:dyDescent="0.25">
      <c r="A180" s="6" t="s">
        <v>211</v>
      </c>
      <c r="B180" s="7">
        <v>11.590299999999999</v>
      </c>
      <c r="C180" s="6" t="s">
        <v>185</v>
      </c>
      <c r="D180" s="6" t="s">
        <v>249</v>
      </c>
      <c r="E180" s="8">
        <v>8.3612040133779264E-2</v>
      </c>
      <c r="F180" s="5">
        <f t="shared" si="426"/>
        <v>6.9909732553327143E-3</v>
      </c>
      <c r="G180" s="59">
        <v>1.82</v>
      </c>
      <c r="H180" s="5">
        <v>2.8804469946380755</v>
      </c>
      <c r="I180" s="47">
        <f t="shared" si="371"/>
        <v>2.2591235630628232</v>
      </c>
      <c r="J180" s="60">
        <v>17</v>
      </c>
      <c r="K180" s="27">
        <v>0.99879999999999991</v>
      </c>
      <c r="L180" s="48">
        <v>1.0797999999999999E-3</v>
      </c>
      <c r="M180" s="49">
        <f t="shared" si="372"/>
        <v>1.0810973167801361E-6</v>
      </c>
      <c r="N180" s="49">
        <f t="shared" si="373"/>
        <v>1.2618377683848854</v>
      </c>
      <c r="O180" s="14">
        <v>2.149647261753</v>
      </c>
      <c r="P180" s="14">
        <v>1.2503803402859999</v>
      </c>
      <c r="Q180" s="14">
        <v>1.2026069781340001</v>
      </c>
      <c r="R180" s="13">
        <f t="shared" si="374"/>
        <v>-1.1040999456426932</v>
      </c>
      <c r="S180" s="13">
        <f t="shared" si="374"/>
        <v>-0.3223670001529762</v>
      </c>
      <c r="T180" s="13">
        <f t="shared" si="374"/>
        <v>-0.26616523491728905</v>
      </c>
      <c r="U180" s="13">
        <f t="shared" si="375"/>
        <v>1.2168106187459913</v>
      </c>
      <c r="V180" s="13">
        <f t="shared" si="376"/>
        <v>-0.28310464820244463</v>
      </c>
      <c r="W180" s="13">
        <f t="shared" si="377"/>
        <v>1.478578383698099</v>
      </c>
      <c r="X180" s="13">
        <f t="shared" si="427"/>
        <v>-0.5642107269043195</v>
      </c>
      <c r="Y180" s="13">
        <f t="shared" si="428"/>
        <v>1.6394745117401441</v>
      </c>
      <c r="Z180" s="13">
        <f t="shared" si="429"/>
        <v>-0.71323347289783467</v>
      </c>
      <c r="AA180" s="13">
        <f t="shared" si="430"/>
        <v>26.722103468425871</v>
      </c>
      <c r="AB180" s="18">
        <f t="shared" si="431"/>
        <v>0.33020190999999999</v>
      </c>
      <c r="AC180" s="62">
        <v>0.63184637779758235</v>
      </c>
      <c r="AD180" s="17">
        <v>0.94333857804458998</v>
      </c>
      <c r="AE180" s="50">
        <f t="shared" si="378"/>
        <v>1.6925117030064969</v>
      </c>
      <c r="AF180" s="17">
        <v>1.7490928032749313</v>
      </c>
      <c r="AG180" s="65">
        <v>7.4497147163321005</v>
      </c>
      <c r="AH180" s="15">
        <f t="shared" si="379"/>
        <v>7.2203052400906724</v>
      </c>
      <c r="AI180" s="65">
        <v>1.7715859756889671</v>
      </c>
      <c r="AJ180" s="15">
        <f t="shared" si="380"/>
        <v>2.1110534037054824</v>
      </c>
      <c r="AK180" s="65">
        <v>5.8993325409309989</v>
      </c>
      <c r="AL180" s="92">
        <f t="shared" si="381"/>
        <v>6.9953967652323992E-2</v>
      </c>
      <c r="AM180" s="92">
        <f t="shared" si="382"/>
        <v>5.4345682538275257</v>
      </c>
      <c r="AN180" s="47">
        <v>1.8541516736234387</v>
      </c>
      <c r="AO180" s="47">
        <f t="shared" si="383"/>
        <v>1.7941720421471989</v>
      </c>
      <c r="AP180" s="5">
        <f t="shared" si="384"/>
        <v>1.1916178117658089</v>
      </c>
      <c r="AQ180" s="5">
        <f t="shared" si="385"/>
        <v>0.92121747945571364</v>
      </c>
      <c r="AR180" s="8">
        <v>7.5107956965809991E-2</v>
      </c>
      <c r="AS180" s="51">
        <f t="shared" si="386"/>
        <v>0.96179293562703283</v>
      </c>
      <c r="AT180" s="51">
        <f t="shared" si="387"/>
        <v>0.58166768219746734</v>
      </c>
      <c r="AU180" s="51">
        <f t="shared" si="388"/>
        <v>0.55944386762007403</v>
      </c>
      <c r="AV180" s="51">
        <f t="shared" si="389"/>
        <v>0.7335319759607295</v>
      </c>
      <c r="AW180" s="52">
        <f t="shared" si="390"/>
        <v>1.8856897757408932</v>
      </c>
      <c r="AX180" s="52">
        <f t="shared" si="391"/>
        <v>0.27547024631980382</v>
      </c>
      <c r="AY180" s="9">
        <f t="shared" si="392"/>
        <v>0.81120707916399415</v>
      </c>
      <c r="AZ180" s="9">
        <f t="shared" si="393"/>
        <v>0.98571892246539927</v>
      </c>
      <c r="BA180" s="95">
        <f t="shared" si="432"/>
        <v>1.0929830078267626</v>
      </c>
      <c r="BB180" s="9">
        <f t="shared" si="394"/>
        <v>0.80173798542266661</v>
      </c>
      <c r="BC180" s="9">
        <f t="shared" si="395"/>
        <v>0.53248252751477498</v>
      </c>
      <c r="BD180" s="53">
        <f t="shared" si="550"/>
        <v>62.738735733685765</v>
      </c>
      <c r="BE180" s="53">
        <f t="shared" si="550"/>
        <v>76.235477441818531</v>
      </c>
      <c r="BF180" s="53">
        <f t="shared" si="550"/>
        <v>84.531279189674848</v>
      </c>
      <c r="BG180" s="53">
        <f t="shared" si="550"/>
        <v>62.006396254490298</v>
      </c>
      <c r="BH180" s="53">
        <f t="shared" si="550"/>
        <v>41.182185701563498</v>
      </c>
      <c r="BI180" s="96">
        <f t="shared" si="551"/>
        <v>1.797535762856848</v>
      </c>
      <c r="BJ180" s="96">
        <f t="shared" si="551"/>
        <v>1.882157124509592</v>
      </c>
      <c r="BK180" s="96">
        <f t="shared" si="551"/>
        <v>1.9270174410898544</v>
      </c>
      <c r="BL180" s="96">
        <f t="shared" si="551"/>
        <v>1.7924364913490674</v>
      </c>
      <c r="BM180" s="96">
        <f t="shared" si="551"/>
        <v>1.6147093926204719</v>
      </c>
      <c r="BN180" s="99">
        <f t="shared" si="433"/>
        <v>2.8727419514168613</v>
      </c>
      <c r="BO180" s="99">
        <f t="shared" si="434"/>
        <v>3.4907438231309067</v>
      </c>
      <c r="BP180" s="99">
        <f t="shared" si="435"/>
        <v>3.8706000223833952</v>
      </c>
      <c r="BQ180" s="99">
        <f t="shared" si="436"/>
        <v>2.8392088825725357</v>
      </c>
      <c r="BR180" s="99">
        <f t="shared" si="437"/>
        <v>1.8856897757408932</v>
      </c>
      <c r="BS180" s="105">
        <f t="shared" si="552"/>
        <v>0.45829661655617987</v>
      </c>
      <c r="BT180" s="105">
        <f t="shared" si="552"/>
        <v>0.54291797820892407</v>
      </c>
      <c r="BU180" s="105">
        <f t="shared" si="552"/>
        <v>0.58777829478918642</v>
      </c>
      <c r="BV180" s="105">
        <f t="shared" si="552"/>
        <v>0.45319734504839909</v>
      </c>
      <c r="BW180" s="105">
        <f t="shared" si="552"/>
        <v>0.27547024631980382</v>
      </c>
      <c r="BX180" s="88">
        <v>100</v>
      </c>
      <c r="BY180" s="89">
        <f t="shared" si="438"/>
        <v>1.1000185275062209</v>
      </c>
      <c r="BZ180" s="89">
        <f t="shared" si="396"/>
        <v>0.10947222459398939</v>
      </c>
      <c r="CA180" s="89">
        <f t="shared" si="397"/>
        <v>53.919333569419535</v>
      </c>
      <c r="CB180" s="89">
        <f t="shared" si="439"/>
        <v>1.2618460384538759</v>
      </c>
      <c r="CC180" s="89">
        <f t="shared" si="398"/>
        <v>0.10221173474101528</v>
      </c>
      <c r="CD180" s="89">
        <f t="shared" si="399"/>
        <v>50.343259586161942</v>
      </c>
      <c r="CE180" s="89">
        <f t="shared" si="440"/>
        <v>1.2812345344585858</v>
      </c>
      <c r="CF180" s="89">
        <f t="shared" si="400"/>
        <v>0.1014354185210057</v>
      </c>
      <c r="CG180" s="89">
        <f t="shared" si="401"/>
        <v>49.960893617284526</v>
      </c>
      <c r="CH180" s="89">
        <f t="shared" si="441"/>
        <v>1.2834069006021833</v>
      </c>
      <c r="CI180" s="89">
        <f t="shared" si="402"/>
        <v>0.10134953453748852</v>
      </c>
      <c r="CJ180" s="89">
        <f t="shared" si="442"/>
        <v>21.214043306836274</v>
      </c>
      <c r="CK180" s="89">
        <f t="shared" si="443"/>
        <v>-31.939658521087921</v>
      </c>
      <c r="CL180" s="83">
        <v>275</v>
      </c>
      <c r="CM180" s="84">
        <f t="shared" si="444"/>
        <v>1.670504368919268</v>
      </c>
      <c r="CN180" s="84">
        <f t="shared" si="445"/>
        <v>0.10900431371710487</v>
      </c>
      <c r="CO180" s="84">
        <f t="shared" si="446"/>
        <v>121.25582617606091</v>
      </c>
      <c r="CP180" s="84">
        <f t="shared" si="447"/>
        <v>2.0219972014779914</v>
      </c>
      <c r="CQ180" s="84">
        <f t="shared" si="448"/>
        <v>9.9077996920343345E-2</v>
      </c>
      <c r="CR180" s="84">
        <f t="shared" si="449"/>
        <v>110.213843496363</v>
      </c>
      <c r="CS180" s="84">
        <f t="shared" si="450"/>
        <v>2.0675238607085795</v>
      </c>
      <c r="CT180" s="84">
        <f t="shared" si="451"/>
        <v>9.7981081249150934E-2</v>
      </c>
      <c r="CU180" s="84">
        <f t="shared" si="452"/>
        <v>108.99364026384603</v>
      </c>
      <c r="CV180" s="84">
        <f t="shared" si="453"/>
        <v>2.0728985607772676</v>
      </c>
      <c r="CW180" s="84">
        <f t="shared" si="454"/>
        <v>9.7853974033830629E-2</v>
      </c>
      <c r="CX180" s="84">
        <f t="shared" si="455"/>
        <v>17.03335294446142</v>
      </c>
      <c r="CY180" s="84">
        <f t="shared" si="456"/>
        <v>9.9278676399896959</v>
      </c>
      <c r="CZ180" s="88">
        <v>275</v>
      </c>
      <c r="DA180" s="89">
        <f t="shared" si="457"/>
        <v>1.7035990062645936</v>
      </c>
      <c r="DB180" s="89">
        <f t="shared" si="458"/>
        <v>0.10857590040413667</v>
      </c>
      <c r="DC180" s="89">
        <f t="shared" si="459"/>
        <v>122.20575012168798</v>
      </c>
      <c r="DD180" s="89">
        <f t="shared" si="460"/>
        <v>2.3236463399683109</v>
      </c>
      <c r="DE180" s="89">
        <f t="shared" si="461"/>
        <v>9.2967705868989559E-2</v>
      </c>
      <c r="DF180" s="89">
        <f t="shared" si="462"/>
        <v>104.63821336525126</v>
      </c>
      <c r="DG180" s="89">
        <f t="shared" si="463"/>
        <v>2.4658378588707768</v>
      </c>
      <c r="DH180" s="89">
        <f t="shared" si="464"/>
        <v>9.0247435674076865E-2</v>
      </c>
      <c r="DI180" s="89">
        <f t="shared" si="465"/>
        <v>101.57645971213293</v>
      </c>
      <c r="DJ180" s="89">
        <f t="shared" si="466"/>
        <v>2.4940220642842794</v>
      </c>
      <c r="DK180" s="89">
        <f t="shared" si="467"/>
        <v>8.9736057050587917E-2</v>
      </c>
      <c r="DL180" s="89">
        <f t="shared" si="468"/>
        <v>7.3243242325031543</v>
      </c>
      <c r="DM180" s="89">
        <f t="shared" si="469"/>
        <v>32.260464916842999</v>
      </c>
      <c r="DN180" s="83">
        <v>275</v>
      </c>
      <c r="DO180" s="84">
        <f t="shared" si="470"/>
        <v>2.5267679347751795</v>
      </c>
      <c r="DP180" s="84">
        <f t="shared" si="471"/>
        <v>9.8275470332326031E-2</v>
      </c>
      <c r="DQ180" s="84">
        <f t="shared" si="472"/>
        <v>134.40786858477841</v>
      </c>
      <c r="DR180" s="84">
        <f t="shared" si="473"/>
        <v>3.2455618099226045</v>
      </c>
      <c r="DS180" s="84">
        <f t="shared" si="474"/>
        <v>8.6712731553957201E-2</v>
      </c>
      <c r="DT180" s="84">
        <f t="shared" si="475"/>
        <v>118.59392163598507</v>
      </c>
      <c r="DU180" s="84">
        <f t="shared" si="476"/>
        <v>3.3907858962692812</v>
      </c>
      <c r="DV180" s="84">
        <f t="shared" si="477"/>
        <v>8.4835500313314716E-2</v>
      </c>
      <c r="DW180" s="84">
        <f t="shared" si="478"/>
        <v>116.02649917499562</v>
      </c>
      <c r="DX180" s="84">
        <f t="shared" si="479"/>
        <v>3.4168377067710747</v>
      </c>
      <c r="DY180" s="84">
        <f t="shared" si="480"/>
        <v>8.4511465710508021E-2</v>
      </c>
      <c r="DZ180" s="84">
        <f t="shared" si="481"/>
        <v>1.0757129897675854</v>
      </c>
      <c r="EA180" s="84">
        <f t="shared" si="482"/>
        <v>81.198294158888814</v>
      </c>
      <c r="EB180" s="88">
        <v>275</v>
      </c>
      <c r="EC180" s="89">
        <f t="shared" si="483"/>
        <v>3.5756953220110561</v>
      </c>
      <c r="ED180" s="89">
        <f t="shared" si="484"/>
        <v>8.6991679294911584E-2</v>
      </c>
      <c r="EE180" s="89">
        <f t="shared" si="485"/>
        <v>131.92211165804355</v>
      </c>
      <c r="EF180" s="89">
        <f t="shared" si="486"/>
        <v>4.3616829211046495</v>
      </c>
      <c r="EG180" s="89">
        <f t="shared" si="487"/>
        <v>7.8764572898177052E-2</v>
      </c>
      <c r="EH180" s="89">
        <f t="shared" si="488"/>
        <v>119.44577762828878</v>
      </c>
      <c r="EI180" s="89">
        <f t="shared" si="489"/>
        <v>4.4804877886210503</v>
      </c>
      <c r="EJ180" s="89">
        <f t="shared" si="490"/>
        <v>7.7713294202768762E-2</v>
      </c>
      <c r="EK180" s="89">
        <f t="shared" si="491"/>
        <v>117.85152279192437</v>
      </c>
      <c r="EL180" s="89">
        <f t="shared" si="492"/>
        <v>4.4968026559877483</v>
      </c>
      <c r="EM180" s="89">
        <f t="shared" si="493"/>
        <v>7.7572190147562101E-2</v>
      </c>
      <c r="EN180" s="89">
        <f t="shared" si="494"/>
        <v>-7.2236605835157235</v>
      </c>
      <c r="EO180" s="89">
        <f t="shared" si="495"/>
        <v>138.46990707795194</v>
      </c>
      <c r="EP180" s="57">
        <f t="shared" si="403"/>
        <v>26.722103468425871</v>
      </c>
      <c r="EQ180" s="57">
        <f t="shared" si="496"/>
        <v>118.46302086417869</v>
      </c>
      <c r="ER180" s="57">
        <f t="shared" si="404"/>
        <v>0.10525060516476922</v>
      </c>
      <c r="ES180" s="57">
        <f t="shared" si="405"/>
        <v>1.25879723777064</v>
      </c>
      <c r="ET180" s="57">
        <f t="shared" si="497"/>
        <v>25.879723777064001</v>
      </c>
      <c r="EU180" s="58">
        <f t="shared" si="406"/>
        <v>4.6515303047738019</v>
      </c>
      <c r="EV180" s="15">
        <f t="shared" si="407"/>
        <v>0.62439039371215055</v>
      </c>
      <c r="EW180" s="15">
        <f t="shared" si="408"/>
        <v>1.2503074786005197</v>
      </c>
      <c r="EX180" s="58">
        <f t="shared" si="498"/>
        <v>0.49938947370852832</v>
      </c>
      <c r="EY180" s="58">
        <v>100</v>
      </c>
      <c r="EZ180" s="58">
        <f t="shared" si="499"/>
        <v>1.0937857067991494</v>
      </c>
      <c r="FA180" s="58">
        <f t="shared" si="500"/>
        <v>2.4289265250583076</v>
      </c>
      <c r="FB180" s="58">
        <f t="shared" si="501"/>
        <v>9.0930575515190376E-2</v>
      </c>
      <c r="FC180" s="58">
        <f t="shared" si="502"/>
        <v>102.3453560916292</v>
      </c>
      <c r="FD180" s="58">
        <f t="shared" si="503"/>
        <v>1.0821836008548167</v>
      </c>
      <c r="FE180" s="58">
        <f t="shared" si="504"/>
        <v>2.4103044571859327</v>
      </c>
      <c r="FF180" s="58">
        <f t="shared" si="505"/>
        <v>9.128116551418046E-2</v>
      </c>
      <c r="FG180" s="58">
        <f t="shared" si="506"/>
        <v>102.73995667658657</v>
      </c>
      <c r="FH180" s="58">
        <f t="shared" si="507"/>
        <v>1.0802744741989312</v>
      </c>
      <c r="FI180" s="58">
        <f t="shared" si="508"/>
        <v>2.4072405021563283</v>
      </c>
      <c r="FJ180" s="58">
        <f t="shared" si="509"/>
        <v>9.1339238741045103E-2</v>
      </c>
      <c r="FK180" s="58">
        <f t="shared" si="510"/>
        <v>102.8053200051389</v>
      </c>
      <c r="FL180" s="58">
        <f t="shared" si="511"/>
        <v>1.0799594018240992</v>
      </c>
      <c r="FM180" s="58">
        <f t="shared" si="512"/>
        <v>2.4067348516533467</v>
      </c>
      <c r="FN180" s="58">
        <f t="shared" si="513"/>
        <v>9.1348833338960697E-2</v>
      </c>
      <c r="FO180" s="58">
        <f t="shared" si="409"/>
        <v>1.0925320467339699</v>
      </c>
      <c r="FP180" s="58">
        <f t="shared" si="514"/>
        <v>9.2532046733969864</v>
      </c>
      <c r="FQ180" s="27">
        <f t="shared" si="410"/>
        <v>0.5953093333203936</v>
      </c>
      <c r="FR180" s="27">
        <f t="shared" si="411"/>
        <v>2.6588132707039099E-4</v>
      </c>
      <c r="FS180" s="27">
        <f t="shared" si="515"/>
        <v>0.59557521464746399</v>
      </c>
      <c r="FT180" s="91">
        <f t="shared" si="548"/>
        <v>0.55000000000000004</v>
      </c>
      <c r="FU180" s="27">
        <f t="shared" si="412"/>
        <v>0.1103359351682284</v>
      </c>
      <c r="FV180" s="27">
        <f t="shared" si="413"/>
        <v>1.3196177846120116</v>
      </c>
      <c r="FW180" s="27">
        <f t="shared" si="516"/>
        <v>31.961778461201163</v>
      </c>
      <c r="FX180" s="54">
        <v>275</v>
      </c>
      <c r="FY180" s="55">
        <f t="shared" si="517"/>
        <v>1.0736985037920674</v>
      </c>
      <c r="FZ180" s="55">
        <f t="shared" si="518"/>
        <v>0.13596474700430641</v>
      </c>
      <c r="GA180" s="55">
        <f t="shared" si="519"/>
        <v>100.83098039351093</v>
      </c>
      <c r="GB180" s="55">
        <f t="shared" si="520"/>
        <v>1.3541560367405712</v>
      </c>
      <c r="GC180" s="55">
        <f t="shared" si="521"/>
        <v>0.12106905088802043</v>
      </c>
      <c r="GD180" s="55">
        <f t="shared" si="522"/>
        <v>89.784384300471032</v>
      </c>
      <c r="GE180" s="55">
        <f t="shared" si="523"/>
        <v>1.3909920662283015</v>
      </c>
      <c r="GF180" s="55">
        <f t="shared" si="524"/>
        <v>0.11945522933621838</v>
      </c>
      <c r="GG180" s="55">
        <f t="shared" si="525"/>
        <v>88.587579887315144</v>
      </c>
      <c r="GH180" s="55">
        <f t="shared" si="526"/>
        <v>1.3953162840777231</v>
      </c>
      <c r="GI180" s="55">
        <f t="shared" si="527"/>
        <v>0.11926998414418601</v>
      </c>
      <c r="GJ180" s="57">
        <f t="shared" si="414"/>
        <v>32.470726295992606</v>
      </c>
      <c r="GK180" s="57">
        <f t="shared" si="528"/>
        <v>165.66668549088777</v>
      </c>
      <c r="GL180" s="57">
        <f t="shared" si="415"/>
        <v>0.12113108857719312</v>
      </c>
      <c r="GM180" s="57">
        <f t="shared" si="416"/>
        <v>1.4487278193832298</v>
      </c>
      <c r="GN180" s="57">
        <f t="shared" si="529"/>
        <v>44.87278193832298</v>
      </c>
      <c r="GO180" s="58">
        <f t="shared" si="417"/>
        <v>6.8681311251419466</v>
      </c>
      <c r="GP180" s="15">
        <f t="shared" si="418"/>
        <v>0.95122448383576874</v>
      </c>
      <c r="GQ180" s="92">
        <f t="shared" si="419"/>
        <v>1.0551410161892572</v>
      </c>
      <c r="GR180" s="92">
        <f t="shared" si="530"/>
        <v>0.90151408128480026</v>
      </c>
      <c r="GS180" s="58">
        <v>100</v>
      </c>
      <c r="GT180" s="92">
        <f t="shared" si="531"/>
        <v>1.0937857067991494</v>
      </c>
      <c r="GU180" s="92">
        <f t="shared" si="532"/>
        <v>1.1291553131482379</v>
      </c>
      <c r="GV180" s="92">
        <f t="shared" si="533"/>
        <v>0.14701138470835326</v>
      </c>
      <c r="GW180" s="92">
        <f t="shared" si="420"/>
        <v>201.06224686107765</v>
      </c>
      <c r="GX180" s="92">
        <f t="shared" si="534"/>
        <v>0.80843633734715259</v>
      </c>
      <c r="GY180" s="92">
        <f t="shared" si="535"/>
        <v>0.84143230223848742</v>
      </c>
      <c r="GZ180" s="92">
        <f t="shared" si="536"/>
        <v>0.17030140041895483</v>
      </c>
      <c r="HA180" s="92">
        <f t="shared" si="537"/>
        <v>232.91517374489115</v>
      </c>
      <c r="HB180" s="92">
        <f t="shared" si="538"/>
        <v>0.76216285076251467</v>
      </c>
      <c r="HC180" s="92">
        <f t="shared" si="539"/>
        <v>0.79480570065721012</v>
      </c>
      <c r="HD180" s="92">
        <f t="shared" si="540"/>
        <v>0.17522550599591905</v>
      </c>
      <c r="HE180" s="92">
        <f t="shared" si="541"/>
        <v>239.64969796592129</v>
      </c>
      <c r="HF180" s="92">
        <f t="shared" si="542"/>
        <v>0.75364138749569065</v>
      </c>
      <c r="HG180" s="92">
        <f t="shared" si="543"/>
        <v>0.78622090826304558</v>
      </c>
      <c r="HH180" s="92">
        <f t="shared" si="544"/>
        <v>0.17617955753943471</v>
      </c>
      <c r="HI180" s="92">
        <f t="shared" si="421"/>
        <v>2.1071075081716391</v>
      </c>
      <c r="HJ180" s="92">
        <f t="shared" si="545"/>
        <v>110.7107508171639</v>
      </c>
      <c r="HK180" s="27">
        <f t="shared" si="422"/>
        <v>0.55556598985381211</v>
      </c>
      <c r="HL180" s="27">
        <f t="shared" si="423"/>
        <v>1.5197499468609171E-3</v>
      </c>
      <c r="HM180" s="27">
        <f t="shared" si="546"/>
        <v>0.557085739800673</v>
      </c>
      <c r="HN180" s="27">
        <f t="shared" si="549"/>
        <v>0.55000000000000004</v>
      </c>
      <c r="HO180" s="27">
        <f t="shared" si="424"/>
        <v>0.13998703557267864</v>
      </c>
      <c r="HP180" s="27">
        <f t="shared" si="425"/>
        <v>1.6742449454492365</v>
      </c>
      <c r="HQ180" s="27">
        <f t="shared" si="547"/>
        <v>67.424494544923647</v>
      </c>
    </row>
    <row r="181" spans="1:225" x14ac:dyDescent="0.25">
      <c r="A181" s="6" t="s">
        <v>211</v>
      </c>
      <c r="B181" s="7">
        <v>11.590299999999999</v>
      </c>
      <c r="C181" s="6" t="s">
        <v>186</v>
      </c>
      <c r="D181" s="6" t="s">
        <v>256</v>
      </c>
      <c r="E181" s="8">
        <v>7.1275837491090524E-2</v>
      </c>
      <c r="F181" s="5">
        <f t="shared" si="426"/>
        <v>5.0802450100563452E-3</v>
      </c>
      <c r="G181" s="59">
        <v>0.62</v>
      </c>
      <c r="H181" s="5">
        <v>3.3150349617026476</v>
      </c>
      <c r="I181" s="47">
        <f t="shared" si="371"/>
        <v>3.3143421725828732</v>
      </c>
      <c r="J181" s="60">
        <v>17</v>
      </c>
      <c r="K181" s="27">
        <v>0.99879999999999991</v>
      </c>
      <c r="L181" s="48">
        <v>1.0797999999999999E-3</v>
      </c>
      <c r="M181" s="49">
        <f t="shared" si="372"/>
        <v>1.0810973167801361E-6</v>
      </c>
      <c r="N181" s="49">
        <f t="shared" si="373"/>
        <v>2.3183241615767658</v>
      </c>
      <c r="O181" s="14">
        <v>1.3636375066019999</v>
      </c>
      <c r="P181" s="14">
        <v>1.1687093956486998</v>
      </c>
      <c r="Q181" s="14">
        <v>0.78532125656009988</v>
      </c>
      <c r="R181" s="13">
        <f t="shared" si="374"/>
        <v>-0.44746018620134176</v>
      </c>
      <c r="S181" s="13">
        <f t="shared" si="374"/>
        <v>-0.22491624246434985</v>
      </c>
      <c r="T181" s="13">
        <f t="shared" si="374"/>
        <v>0.34864514733566093</v>
      </c>
      <c r="U181" s="13">
        <f t="shared" si="375"/>
        <v>0.70959676007712724</v>
      </c>
      <c r="V181" s="13">
        <f t="shared" si="376"/>
        <v>0.49492867238385946</v>
      </c>
      <c r="W181" s="13">
        <f t="shared" si="377"/>
        <v>1.0776662336916867</v>
      </c>
      <c r="X181" s="13">
        <f t="shared" si="427"/>
        <v>-0.10791042711001025</v>
      </c>
      <c r="Y181" s="13">
        <f t="shared" si="428"/>
        <v>1.2624167165499367</v>
      </c>
      <c r="Z181" s="13">
        <f t="shared" si="429"/>
        <v>-0.33618821433284579</v>
      </c>
      <c r="AA181" s="13">
        <f t="shared" si="430"/>
        <v>19.086054247627505</v>
      </c>
      <c r="AB181" s="18">
        <f t="shared" si="431"/>
        <v>2.9910140000000141E-4</v>
      </c>
      <c r="AC181" s="62">
        <v>0.18702668513684678</v>
      </c>
      <c r="AD181" s="17">
        <v>0.18708264181692993</v>
      </c>
      <c r="AE181" s="50">
        <f t="shared" si="378"/>
        <v>0.65531702129190494</v>
      </c>
      <c r="AF181" s="17">
        <v>0.35702403187595022</v>
      </c>
      <c r="AG181" s="65">
        <v>3.8131123318294091</v>
      </c>
      <c r="AH181" s="15">
        <f t="shared" si="379"/>
        <v>3.8170997678468046</v>
      </c>
      <c r="AI181" s="65">
        <v>1.0636119631057812</v>
      </c>
      <c r="AJ181" s="15">
        <f t="shared" si="380"/>
        <v>1.2516858848868193</v>
      </c>
      <c r="AK181" s="65">
        <v>4.5256803197109994</v>
      </c>
      <c r="AL181" s="92">
        <f t="shared" si="381"/>
        <v>5.9251936760856914E-3</v>
      </c>
      <c r="AM181" s="92">
        <f t="shared" si="382"/>
        <v>3.9836957081800928</v>
      </c>
      <c r="AN181" s="47">
        <v>1.9083760439160184</v>
      </c>
      <c r="AO181" s="47">
        <f t="shared" si="383"/>
        <v>3.5028210791098759</v>
      </c>
      <c r="AP181" s="5">
        <f t="shared" si="384"/>
        <v>1.1768256923623313</v>
      </c>
      <c r="AQ181" s="5">
        <f t="shared" si="385"/>
        <v>0.88024240042533175</v>
      </c>
      <c r="AR181" s="8">
        <v>8.9365696128040004E-2</v>
      </c>
      <c r="AS181" s="51">
        <f t="shared" si="386"/>
        <v>0.67195597082044689</v>
      </c>
      <c r="AT181" s="51">
        <f t="shared" si="387"/>
        <v>0.85705283844895508</v>
      </c>
      <c r="AU181" s="51">
        <f t="shared" si="388"/>
        <v>0.57590177210438731</v>
      </c>
      <c r="AV181" s="51">
        <f t="shared" si="389"/>
        <v>0.62207767551296944</v>
      </c>
      <c r="AW181" s="52">
        <f t="shared" si="390"/>
        <v>1.5748485216518471</v>
      </c>
      <c r="AX181" s="52">
        <f t="shared" si="391"/>
        <v>0.19723878709420042</v>
      </c>
      <c r="AY181" s="9">
        <f t="shared" si="392"/>
        <v>0.47306450671808481</v>
      </c>
      <c r="AZ181" s="9">
        <f t="shared" si="393"/>
        <v>0.71844415579445775</v>
      </c>
      <c r="BA181" s="95">
        <f t="shared" si="432"/>
        <v>0.84161114436662443</v>
      </c>
      <c r="BB181" s="9">
        <f t="shared" si="394"/>
        <v>0.52354750437339992</v>
      </c>
      <c r="BC181" s="9">
        <f t="shared" si="395"/>
        <v>0.17589369836593657</v>
      </c>
      <c r="BD181" s="53">
        <f t="shared" si="550"/>
        <v>31.188745342615992</v>
      </c>
      <c r="BE181" s="53">
        <f t="shared" si="550"/>
        <v>47.366419377806722</v>
      </c>
      <c r="BF181" s="53">
        <f t="shared" si="550"/>
        <v>55.48671541913167</v>
      </c>
      <c r="BG181" s="53">
        <f t="shared" si="550"/>
        <v>34.517046949783065</v>
      </c>
      <c r="BH181" s="53">
        <f t="shared" si="550"/>
        <v>11.596523704060813</v>
      </c>
      <c r="BI181" s="96">
        <f t="shared" si="551"/>
        <v>1.4939979043583522</v>
      </c>
      <c r="BJ181" s="96">
        <f t="shared" si="551"/>
        <v>1.67547055586507</v>
      </c>
      <c r="BK181" s="96">
        <f t="shared" si="551"/>
        <v>1.7441890171629435</v>
      </c>
      <c r="BL181" s="96">
        <f t="shared" si="551"/>
        <v>1.5380336332693232</v>
      </c>
      <c r="BM181" s="96">
        <f t="shared" si="551"/>
        <v>1.0643278200537774</v>
      </c>
      <c r="BN181" s="99">
        <f t="shared" si="433"/>
        <v>4.2355408179603833</v>
      </c>
      <c r="BO181" s="99">
        <f t="shared" si="434"/>
        <v>6.4325255944554343</v>
      </c>
      <c r="BP181" s="99">
        <f t="shared" si="435"/>
        <v>7.5352902282721894</v>
      </c>
      <c r="BQ181" s="99">
        <f t="shared" si="436"/>
        <v>4.687535829519156</v>
      </c>
      <c r="BR181" s="99">
        <f t="shared" si="437"/>
        <v>1.5748485216518471</v>
      </c>
      <c r="BS181" s="105">
        <f t="shared" si="552"/>
        <v>0.62690887139877516</v>
      </c>
      <c r="BT181" s="105">
        <f t="shared" si="552"/>
        <v>0.80838152290549314</v>
      </c>
      <c r="BU181" s="105">
        <f t="shared" si="552"/>
        <v>0.87709998420336666</v>
      </c>
      <c r="BV181" s="105">
        <f t="shared" si="552"/>
        <v>0.67094460030974634</v>
      </c>
      <c r="BW181" s="105">
        <f t="shared" si="552"/>
        <v>0.19723878709420042</v>
      </c>
      <c r="BX181" s="88">
        <v>100</v>
      </c>
      <c r="BY181" s="89">
        <f t="shared" si="438"/>
        <v>1.1000185275062209</v>
      </c>
      <c r="BZ181" s="89">
        <f t="shared" si="396"/>
        <v>8.5282853387499497E-2</v>
      </c>
      <c r="CA181" s="89">
        <f t="shared" si="397"/>
        <v>13.875454370938876</v>
      </c>
      <c r="CB181" s="89">
        <f t="shared" si="439"/>
        <v>1.7060535906883554</v>
      </c>
      <c r="CC181" s="89">
        <f t="shared" si="398"/>
        <v>6.8480258010907707E-2</v>
      </c>
      <c r="CD181" s="89">
        <f t="shared" si="399"/>
        <v>11.141685082030193</v>
      </c>
      <c r="CE181" s="89">
        <f t="shared" si="440"/>
        <v>1.7912966540186952</v>
      </c>
      <c r="CF181" s="89">
        <f t="shared" si="400"/>
        <v>6.6831000863012691E-2</v>
      </c>
      <c r="CG181" s="89">
        <f t="shared" si="401"/>
        <v>10.873352218006715</v>
      </c>
      <c r="CH181" s="89">
        <f t="shared" si="441"/>
        <v>1.8010262388062552</v>
      </c>
      <c r="CI181" s="89">
        <f t="shared" si="402"/>
        <v>6.6650237684356448E-2</v>
      </c>
      <c r="CJ181" s="89">
        <f t="shared" si="442"/>
        <v>-6.4897165288479108</v>
      </c>
      <c r="CK181" s="89">
        <f t="shared" si="443"/>
        <v>14.361871255857173</v>
      </c>
      <c r="CL181" s="83">
        <v>276</v>
      </c>
      <c r="CM181" s="84">
        <f t="shared" si="444"/>
        <v>1.669090948889002</v>
      </c>
      <c r="CN181" s="84">
        <f t="shared" si="445"/>
        <v>0.11944682988994189</v>
      </c>
      <c r="CO181" s="84">
        <f t="shared" si="446"/>
        <v>86.767521374180518</v>
      </c>
      <c r="CP181" s="84">
        <f t="shared" si="447"/>
        <v>2.1861255647554412</v>
      </c>
      <c r="CQ181" s="84">
        <f t="shared" si="448"/>
        <v>0.10437033505152278</v>
      </c>
      <c r="CR181" s="84">
        <f t="shared" si="449"/>
        <v>75.815785866879239</v>
      </c>
      <c r="CS181" s="84">
        <f t="shared" si="450"/>
        <v>2.2560049681870376</v>
      </c>
      <c r="CT181" s="84">
        <f t="shared" si="451"/>
        <v>0.10274119275212854</v>
      </c>
      <c r="CU181" s="84">
        <f t="shared" si="452"/>
        <v>74.632358567766175</v>
      </c>
      <c r="CV181" s="84">
        <f t="shared" si="453"/>
        <v>2.2642969665672843</v>
      </c>
      <c r="CW181" s="84">
        <f t="shared" si="454"/>
        <v>0.10255289784137897</v>
      </c>
      <c r="CX181" s="84">
        <f t="shared" si="455"/>
        <v>43.881715671454693</v>
      </c>
      <c r="CY181" s="84">
        <f t="shared" si="456"/>
        <v>43.77871493267682</v>
      </c>
      <c r="CZ181" s="88">
        <v>276</v>
      </c>
      <c r="DA181" s="89">
        <f t="shared" si="457"/>
        <v>1.7012341589443838</v>
      </c>
      <c r="DB181" s="89">
        <f t="shared" si="458"/>
        <v>0.11246430856217376</v>
      </c>
      <c r="DC181" s="89">
        <f t="shared" si="459"/>
        <v>73.817877208054071</v>
      </c>
      <c r="DD181" s="89">
        <f t="shared" si="460"/>
        <v>2.8180881520371668</v>
      </c>
      <c r="DE181" s="89">
        <f t="shared" si="461"/>
        <v>8.7381496389937571E-2</v>
      </c>
      <c r="DF181" s="89">
        <f t="shared" si="462"/>
        <v>57.354343375547423</v>
      </c>
      <c r="DG181" s="89">
        <f t="shared" si="463"/>
        <v>3.1038210370945896</v>
      </c>
      <c r="DH181" s="89">
        <f t="shared" si="464"/>
        <v>8.3262304796370395E-2</v>
      </c>
      <c r="DI181" s="89">
        <f t="shared" si="465"/>
        <v>54.650641346540674</v>
      </c>
      <c r="DJ181" s="89">
        <f t="shared" si="466"/>
        <v>3.1617118930955073</v>
      </c>
      <c r="DK181" s="89">
        <f t="shared" si="467"/>
        <v>8.2496517986489742E-2</v>
      </c>
      <c r="DL181" s="89">
        <f t="shared" si="468"/>
        <v>15.742614735045102</v>
      </c>
      <c r="DM181" s="89">
        <f t="shared" si="469"/>
        <v>100.76292098107382</v>
      </c>
      <c r="DN181" s="83">
        <v>276</v>
      </c>
      <c r="DO181" s="84">
        <f t="shared" si="470"/>
        <v>2.523562667418517</v>
      </c>
      <c r="DP181" s="84">
        <f t="shared" si="471"/>
        <v>0.11379575024242519</v>
      </c>
      <c r="DQ181" s="84">
        <f t="shared" si="472"/>
        <v>113.4345961926149</v>
      </c>
      <c r="DR181" s="84">
        <f t="shared" si="473"/>
        <v>3.4439393003285499</v>
      </c>
      <c r="DS181" s="84">
        <f t="shared" si="474"/>
        <v>9.7410404379609197E-2</v>
      </c>
      <c r="DT181" s="84">
        <f t="shared" si="475"/>
        <v>97.101252570684807</v>
      </c>
      <c r="DU181" s="84">
        <f t="shared" si="476"/>
        <v>3.6363650599092163</v>
      </c>
      <c r="DV181" s="84">
        <f t="shared" si="477"/>
        <v>9.4798038727597428E-2</v>
      </c>
      <c r="DW181" s="84">
        <f t="shared" si="478"/>
        <v>94.497177794499237</v>
      </c>
      <c r="DX181" s="84">
        <f t="shared" si="479"/>
        <v>3.6710984572966114</v>
      </c>
      <c r="DY181" s="84">
        <f t="shared" si="480"/>
        <v>9.4348516157524362E-2</v>
      </c>
      <c r="DZ181" s="84">
        <f t="shared" si="481"/>
        <v>32.370968169006666</v>
      </c>
      <c r="EA181" s="84">
        <f t="shared" si="482"/>
        <v>133.10803590468643</v>
      </c>
      <c r="EB181" s="88">
        <v>276</v>
      </c>
      <c r="EC181" s="89">
        <f t="shared" si="483"/>
        <v>3.5721862404680826</v>
      </c>
      <c r="ED181" s="89">
        <f t="shared" si="484"/>
        <v>0.10352024100925319</v>
      </c>
      <c r="EE181" s="89">
        <f t="shared" si="485"/>
        <v>120.88244112989248</v>
      </c>
      <c r="EF181" s="89">
        <f t="shared" si="486"/>
        <v>4.4660208732128108</v>
      </c>
      <c r="EG181" s="89">
        <f t="shared" si="487"/>
        <v>9.2583148699773771E-2</v>
      </c>
      <c r="EH181" s="89">
        <f t="shared" si="488"/>
        <v>108.11100238184446</v>
      </c>
      <c r="EI181" s="89">
        <f t="shared" si="489"/>
        <v>4.6029705223452257</v>
      </c>
      <c r="EJ181" s="89">
        <f t="shared" si="490"/>
        <v>9.1195461246794798E-2</v>
      </c>
      <c r="EK181" s="89">
        <f t="shared" si="491"/>
        <v>106.4905748673217</v>
      </c>
      <c r="EL181" s="89">
        <f t="shared" si="492"/>
        <v>4.6218125562643193</v>
      </c>
      <c r="EM181" s="89">
        <f t="shared" si="493"/>
        <v>9.1009380264973072E-2</v>
      </c>
      <c r="EN181" s="89">
        <f t="shared" si="494"/>
        <v>27.686160511757208</v>
      </c>
      <c r="EO181" s="89">
        <f t="shared" si="495"/>
        <v>193.47664189420161</v>
      </c>
      <c r="EP181" s="57">
        <f t="shared" si="403"/>
        <v>19.086054247627505</v>
      </c>
      <c r="EQ181" s="57">
        <f t="shared" si="496"/>
        <v>64.925432552146702</v>
      </c>
      <c r="ER181" s="57">
        <f t="shared" si="404"/>
        <v>9.8916335124312499E-2</v>
      </c>
      <c r="ES181" s="57">
        <f t="shared" si="405"/>
        <v>1.3877961817941042</v>
      </c>
      <c r="ET181" s="57">
        <f t="shared" si="497"/>
        <v>38.779618179410427</v>
      </c>
      <c r="EU181" s="58">
        <f t="shared" si="406"/>
        <v>1.581878489382581</v>
      </c>
      <c r="EV181" s="15">
        <f t="shared" si="407"/>
        <v>0.41485231792886795</v>
      </c>
      <c r="EW181" s="15">
        <f t="shared" si="408"/>
        <v>1.2379050502361499</v>
      </c>
      <c r="EX181" s="58">
        <f t="shared" si="498"/>
        <v>0.33512450559089996</v>
      </c>
      <c r="EY181" s="58">
        <v>100</v>
      </c>
      <c r="EZ181" s="58">
        <f t="shared" si="499"/>
        <v>1.0937857067991494</v>
      </c>
      <c r="FA181" s="58">
        <f t="shared" si="500"/>
        <v>4.0743228881770976</v>
      </c>
      <c r="FB181" s="58">
        <f t="shared" si="501"/>
        <v>7.2672323004574921E-2</v>
      </c>
      <c r="FC181" s="58">
        <f t="shared" si="502"/>
        <v>47.699725224470512</v>
      </c>
      <c r="FD181" s="58">
        <f t="shared" si="503"/>
        <v>1.577829573461601</v>
      </c>
      <c r="FE181" s="58">
        <f t="shared" si="504"/>
        <v>5.087101207669388</v>
      </c>
      <c r="FF181" s="58">
        <f t="shared" si="505"/>
        <v>6.5037161072709168E-2</v>
      </c>
      <c r="FG181" s="58">
        <f t="shared" si="506"/>
        <v>42.688255780024562</v>
      </c>
      <c r="FH181" s="58">
        <f t="shared" si="507"/>
        <v>1.6747558831980804</v>
      </c>
      <c r="FI181" s="58">
        <f t="shared" si="508"/>
        <v>5.29158679156565</v>
      </c>
      <c r="FJ181" s="58">
        <f t="shared" si="509"/>
        <v>6.3768147812590298E-2</v>
      </c>
      <c r="FK181" s="58">
        <f t="shared" si="510"/>
        <v>41.855317168580022</v>
      </c>
      <c r="FL181" s="58">
        <f t="shared" si="511"/>
        <v>1.6928051225762264</v>
      </c>
      <c r="FM181" s="58">
        <f t="shared" si="512"/>
        <v>5.3296643156387624</v>
      </c>
      <c r="FN181" s="58">
        <f t="shared" si="513"/>
        <v>6.3539945291678876E-2</v>
      </c>
      <c r="FO181" s="58">
        <f t="shared" si="409"/>
        <v>0.89146543244225462</v>
      </c>
      <c r="FP181" s="58">
        <f t="shared" si="514"/>
        <v>-10.853456755774538</v>
      </c>
      <c r="FQ181" s="27">
        <f t="shared" si="410"/>
        <v>0.81789889107807145</v>
      </c>
      <c r="FR181" s="27">
        <f t="shared" si="411"/>
        <v>1.1398795251331729E-7</v>
      </c>
      <c r="FS181" s="27">
        <f t="shared" si="515"/>
        <v>0.81789900506602398</v>
      </c>
      <c r="FT181" s="91">
        <f t="shared" si="548"/>
        <v>0.55000000000000004</v>
      </c>
      <c r="FU181" s="27">
        <f t="shared" si="412"/>
        <v>7.334883618006291E-2</v>
      </c>
      <c r="FV181" s="27">
        <f t="shared" si="413"/>
        <v>1.0290841716062826</v>
      </c>
      <c r="FW181" s="27">
        <f t="shared" si="516"/>
        <v>2.9084171606282627</v>
      </c>
      <c r="FX181" s="54">
        <v>276</v>
      </c>
      <c r="FY181" s="55">
        <f t="shared" si="517"/>
        <v>1.0727974420348734</v>
      </c>
      <c r="FZ181" s="55">
        <f t="shared" si="518"/>
        <v>0.14898953491612907</v>
      </c>
      <c r="GA181" s="55">
        <f t="shared" si="519"/>
        <v>72.151783167320971</v>
      </c>
      <c r="GB181" s="55">
        <f t="shared" si="520"/>
        <v>1.4631452879217264</v>
      </c>
      <c r="GC181" s="55">
        <f t="shared" si="521"/>
        <v>0.12757656442412546</v>
      </c>
      <c r="GD181" s="55">
        <f t="shared" si="522"/>
        <v>61.782034682791462</v>
      </c>
      <c r="GE181" s="55">
        <f t="shared" si="523"/>
        <v>1.5166087997252573</v>
      </c>
      <c r="GF181" s="55">
        <f t="shared" si="524"/>
        <v>0.12530772443740482</v>
      </c>
      <c r="GG181" s="55">
        <f t="shared" si="525"/>
        <v>60.683294084296627</v>
      </c>
      <c r="GH181" s="55">
        <f t="shared" si="526"/>
        <v>1.5229165494221928</v>
      </c>
      <c r="GI181" s="55">
        <f t="shared" si="527"/>
        <v>0.12504794989241497</v>
      </c>
      <c r="GJ181" s="57">
        <f t="shared" si="414"/>
        <v>28.98603454001163</v>
      </c>
      <c r="GK181" s="57">
        <f t="shared" si="528"/>
        <v>136.39802689011651</v>
      </c>
      <c r="GL181" s="57">
        <f t="shared" si="415"/>
        <v>0.13683229210946682</v>
      </c>
      <c r="GM181" s="57">
        <f t="shared" si="416"/>
        <v>1.9197570582958194</v>
      </c>
      <c r="GN181" s="57">
        <f t="shared" si="529"/>
        <v>91.975705829581941</v>
      </c>
      <c r="GO181" s="58">
        <f t="shared" si="417"/>
        <v>3.64853421664905</v>
      </c>
      <c r="GP181" s="15">
        <f t="shared" si="418"/>
        <v>0.95583936458311614</v>
      </c>
      <c r="GQ181" s="92">
        <f t="shared" si="419"/>
        <v>1.0044620851719379</v>
      </c>
      <c r="GR181" s="92">
        <f t="shared" si="530"/>
        <v>0.95159327434395014</v>
      </c>
      <c r="GS181" s="58">
        <v>100</v>
      </c>
      <c r="GT181" s="92">
        <f t="shared" si="531"/>
        <v>1.0937857067991494</v>
      </c>
      <c r="GU181" s="92">
        <f t="shared" si="532"/>
        <v>1.0527066353063703</v>
      </c>
      <c r="GV181" s="92">
        <f t="shared" si="533"/>
        <v>0.1761892513736146</v>
      </c>
      <c r="GW181" s="92">
        <f t="shared" si="420"/>
        <v>175.63007880758232</v>
      </c>
      <c r="GX181" s="92">
        <f t="shared" si="534"/>
        <v>0.85465563895111429</v>
      </c>
      <c r="GY181" s="92">
        <f t="shared" si="535"/>
        <v>0.8226876665891224</v>
      </c>
      <c r="GZ181" s="92">
        <f t="shared" si="536"/>
        <v>0.19930380823036786</v>
      </c>
      <c r="HA181" s="92">
        <f t="shared" si="537"/>
        <v>198.67127689829553</v>
      </c>
      <c r="HB181" s="92">
        <f t="shared" si="538"/>
        <v>0.81237806260080758</v>
      </c>
      <c r="HC181" s="92">
        <f t="shared" si="539"/>
        <v>0.78207167333238647</v>
      </c>
      <c r="HD181" s="92">
        <f t="shared" si="540"/>
        <v>0.20441361205522379</v>
      </c>
      <c r="HE181" s="92">
        <f t="shared" si="541"/>
        <v>203.7648637173217</v>
      </c>
      <c r="HF181" s="92">
        <f t="shared" si="542"/>
        <v>0.80406938813697892</v>
      </c>
      <c r="HG181" s="92">
        <f t="shared" si="543"/>
        <v>0.77409168864654854</v>
      </c>
      <c r="HH181" s="92">
        <f t="shared" si="544"/>
        <v>0.20546454378560883</v>
      </c>
      <c r="HI181" s="92">
        <f t="shared" si="421"/>
        <v>2.8826675493120919</v>
      </c>
      <c r="HJ181" s="92">
        <f t="shared" si="545"/>
        <v>188.26675493120919</v>
      </c>
      <c r="HK181" s="27">
        <f t="shared" si="422"/>
        <v>0.62792604991171574</v>
      </c>
      <c r="HL181" s="27">
        <f t="shared" si="423"/>
        <v>7.023810219982857E-5</v>
      </c>
      <c r="HM181" s="27">
        <f t="shared" si="546"/>
        <v>0.6279962880139156</v>
      </c>
      <c r="HN181" s="27">
        <f t="shared" si="549"/>
        <v>0.55000000000000004</v>
      </c>
      <c r="HO181" s="27">
        <f t="shared" si="424"/>
        <v>0.14441670619062882</v>
      </c>
      <c r="HP181" s="27">
        <f t="shared" si="425"/>
        <v>2.0261663878545222</v>
      </c>
      <c r="HQ181" s="27">
        <f t="shared" si="547"/>
        <v>102.61663878545222</v>
      </c>
    </row>
    <row r="182" spans="1:225" x14ac:dyDescent="0.25">
      <c r="A182" s="6" t="s">
        <v>211</v>
      </c>
      <c r="B182" s="7">
        <v>11.590299999999999</v>
      </c>
      <c r="C182" s="6" t="s">
        <v>187</v>
      </c>
      <c r="D182" s="6" t="s">
        <v>248</v>
      </c>
      <c r="E182" s="8">
        <v>0.10172939979654121</v>
      </c>
      <c r="F182" s="5">
        <f t="shared" si="426"/>
        <v>1.0348870782964517E-2</v>
      </c>
      <c r="G182" s="59">
        <v>2.4499999999999997</v>
      </c>
      <c r="H182" s="5">
        <v>2.5738160152769458</v>
      </c>
      <c r="I182" s="47">
        <f t="shared" si="371"/>
        <v>2.5729732045037204</v>
      </c>
      <c r="J182" s="60">
        <v>17</v>
      </c>
      <c r="K182" s="27">
        <v>0.99879999999999991</v>
      </c>
      <c r="L182" s="48">
        <v>1.0797999999999999E-3</v>
      </c>
      <c r="M182" s="49">
        <f t="shared" si="372"/>
        <v>1.0810973167801361E-6</v>
      </c>
      <c r="N182" s="49">
        <f t="shared" si="373"/>
        <v>1.5760644818819789</v>
      </c>
      <c r="O182" s="14">
        <v>2.6937870435110001</v>
      </c>
      <c r="P182" s="14">
        <v>1.4575151118029999</v>
      </c>
      <c r="Q182" s="14">
        <v>1.0493343937903998</v>
      </c>
      <c r="R182" s="13">
        <f t="shared" si="374"/>
        <v>-1.4296358035046255</v>
      </c>
      <c r="S182" s="13">
        <f t="shared" si="374"/>
        <v>-0.54351084164891017</v>
      </c>
      <c r="T182" s="13">
        <f t="shared" si="374"/>
        <v>-6.9474498112214442E-2</v>
      </c>
      <c r="U182" s="13">
        <f t="shared" si="375"/>
        <v>1.2206958663527734</v>
      </c>
      <c r="V182" s="13">
        <f t="shared" si="376"/>
        <v>-0.28770380084978209</v>
      </c>
      <c r="W182" s="13">
        <f t="shared" si="377"/>
        <v>1.6031103252082937</v>
      </c>
      <c r="X182" s="13">
        <f t="shared" si="427"/>
        <v>-0.68087371442191658</v>
      </c>
      <c r="Y182" s="13">
        <f t="shared" si="428"/>
        <v>1.9814730187152203</v>
      </c>
      <c r="Z182" s="13">
        <f t="shared" si="429"/>
        <v>-0.98657332257676777</v>
      </c>
      <c r="AA182" s="13">
        <f t="shared" si="430"/>
        <v>28.86989985459337</v>
      </c>
      <c r="AB182" s="18">
        <f t="shared" si="431"/>
        <v>5.3511251000004645E-4</v>
      </c>
      <c r="AC182" s="62">
        <v>0.95189399143449527</v>
      </c>
      <c r="AD182" s="17">
        <v>0.95240363453390386</v>
      </c>
      <c r="AE182" s="50">
        <f t="shared" si="378"/>
        <v>2.1571922741038478</v>
      </c>
      <c r="AF182" s="17">
        <v>1.2613608034964889</v>
      </c>
      <c r="AG182" s="65">
        <v>9.0195462326596498</v>
      </c>
      <c r="AH182" s="15">
        <f t="shared" si="379"/>
        <v>9.0057375705487352</v>
      </c>
      <c r="AI182" s="65">
        <v>2.2249325278039245</v>
      </c>
      <c r="AJ182" s="15">
        <f t="shared" si="380"/>
        <v>3.0836580124544244</v>
      </c>
      <c r="AK182" s="65">
        <v>7.0890162186619996</v>
      </c>
      <c r="AL182" s="92">
        <f t="shared" si="381"/>
        <v>8.8686870134604828E-2</v>
      </c>
      <c r="AM182" s="92">
        <f t="shared" si="382"/>
        <v>6.6662484242236495</v>
      </c>
      <c r="AN182" s="47">
        <v>1.3243973014800448</v>
      </c>
      <c r="AO182" s="47">
        <f t="shared" si="383"/>
        <v>2.264997944027749</v>
      </c>
      <c r="AP182" s="5">
        <f t="shared" si="384"/>
        <v>1.3859557419919102</v>
      </c>
      <c r="AQ182" s="5">
        <f t="shared" si="385"/>
        <v>0.9403629810684585</v>
      </c>
      <c r="AR182" s="8">
        <v>3.1626146785109992E-2</v>
      </c>
      <c r="AS182" s="51">
        <f t="shared" si="386"/>
        <v>0.71994752252848659</v>
      </c>
      <c r="AT182" s="51">
        <f t="shared" si="387"/>
        <v>0.54106545478937307</v>
      </c>
      <c r="AU182" s="51">
        <f t="shared" si="388"/>
        <v>0.38953873370135794</v>
      </c>
      <c r="AV182" s="51">
        <f t="shared" si="389"/>
        <v>0.52957289040997613</v>
      </c>
      <c r="AW182" s="52">
        <f t="shared" si="390"/>
        <v>1.2790402732829176</v>
      </c>
      <c r="AX182" s="52">
        <f t="shared" si="391"/>
        <v>0.10688421937245708</v>
      </c>
      <c r="AY182" s="9">
        <f t="shared" si="392"/>
        <v>0.81379724423518218</v>
      </c>
      <c r="AZ182" s="9">
        <f t="shared" si="393"/>
        <v>1.0687402168055291</v>
      </c>
      <c r="BA182" s="95">
        <f t="shared" si="432"/>
        <v>1.3209820124768135</v>
      </c>
      <c r="BB182" s="9">
        <f t="shared" si="394"/>
        <v>0.69955626252693304</v>
      </c>
      <c r="BC182" s="9">
        <f t="shared" si="395"/>
        <v>0.42805955804599388</v>
      </c>
      <c r="BD182" s="53">
        <f t="shared" si="550"/>
        <v>76.576922287340054</v>
      </c>
      <c r="BE182" s="53">
        <f t="shared" si="550"/>
        <v>100.5666179228551</v>
      </c>
      <c r="BF182" s="53">
        <f t="shared" si="550"/>
        <v>124.30213745375791</v>
      </c>
      <c r="BG182" s="53">
        <f t="shared" si="550"/>
        <v>65.827042215524713</v>
      </c>
      <c r="BH182" s="53">
        <f t="shared" si="550"/>
        <v>40.279668852464361</v>
      </c>
      <c r="BI182" s="96">
        <f t="shared" si="551"/>
        <v>1.8840979075785904</v>
      </c>
      <c r="BJ182" s="96">
        <f t="shared" si="551"/>
        <v>2.0024538449564178</v>
      </c>
      <c r="BK182" s="96">
        <f t="shared" si="551"/>
        <v>2.0944785966737536</v>
      </c>
      <c r="BL182" s="96">
        <f t="shared" si="551"/>
        <v>1.8184043415217468</v>
      </c>
      <c r="BM182" s="96">
        <f t="shared" si="551"/>
        <v>1.6050858914709898</v>
      </c>
      <c r="BN182" s="99">
        <f t="shared" si="433"/>
        <v>2.4316229601667088</v>
      </c>
      <c r="BO182" s="99">
        <f t="shared" si="434"/>
        <v>3.1933915579675296</v>
      </c>
      <c r="BP182" s="99">
        <f t="shared" si="435"/>
        <v>3.9470890498340885</v>
      </c>
      <c r="BQ182" s="99">
        <f t="shared" si="436"/>
        <v>2.0902713568262041</v>
      </c>
      <c r="BR182" s="99">
        <f t="shared" si="437"/>
        <v>1.2790402732829176</v>
      </c>
      <c r="BS182" s="105">
        <f t="shared" si="552"/>
        <v>0.38589623548005775</v>
      </c>
      <c r="BT182" s="105">
        <f t="shared" si="552"/>
        <v>0.50425217285788526</v>
      </c>
      <c r="BU182" s="105">
        <f t="shared" si="552"/>
        <v>0.59627692457522086</v>
      </c>
      <c r="BV182" s="105">
        <f t="shared" si="552"/>
        <v>0.32020266942321401</v>
      </c>
      <c r="BW182" s="105">
        <f t="shared" si="552"/>
        <v>0.10688421937245708</v>
      </c>
      <c r="BX182" s="88">
        <v>100</v>
      </c>
      <c r="BY182" s="89">
        <f t="shared" si="438"/>
        <v>1.1000185275062209</v>
      </c>
      <c r="BZ182" s="89">
        <f t="shared" si="396"/>
        <v>0.10969544438727155</v>
      </c>
      <c r="CA182" s="89">
        <f t="shared" si="397"/>
        <v>43.433817395759839</v>
      </c>
      <c r="CB182" s="89">
        <f t="shared" si="439"/>
        <v>1.3239592498074417</v>
      </c>
      <c r="CC182" s="89">
        <f t="shared" si="398"/>
        <v>9.9988783075302096E-2</v>
      </c>
      <c r="CD182" s="89">
        <f t="shared" si="399"/>
        <v>39.590473150230828</v>
      </c>
      <c r="CE182" s="89">
        <f t="shared" si="440"/>
        <v>1.3514978159892075</v>
      </c>
      <c r="CF182" s="89">
        <f t="shared" si="400"/>
        <v>9.8964837923233295E-2</v>
      </c>
      <c r="CG182" s="89">
        <f t="shared" si="401"/>
        <v>39.185042942926884</v>
      </c>
      <c r="CH182" s="89">
        <f t="shared" si="441"/>
        <v>1.3545924894578338</v>
      </c>
      <c r="CI182" s="89">
        <f t="shared" si="402"/>
        <v>9.8851726791391481E-2</v>
      </c>
      <c r="CJ182" s="89">
        <f t="shared" si="442"/>
        <v>-2.8287525640621758</v>
      </c>
      <c r="CK182" s="89">
        <f t="shared" si="443"/>
        <v>5.9069458368966155</v>
      </c>
      <c r="CL182" s="83">
        <v>277</v>
      </c>
      <c r="CM182" s="84">
        <f t="shared" si="444"/>
        <v>1.6676838301177317</v>
      </c>
      <c r="CN182" s="84">
        <f t="shared" si="445"/>
        <v>0.11389140693422148</v>
      </c>
      <c r="CO182" s="84">
        <f t="shared" si="446"/>
        <v>110.54524749834519</v>
      </c>
      <c r="CP182" s="84">
        <f t="shared" si="447"/>
        <v>2.0660767674491556</v>
      </c>
      <c r="CQ182" s="84">
        <f t="shared" si="448"/>
        <v>0.10232331219919874</v>
      </c>
      <c r="CR182" s="84">
        <f t="shared" si="449"/>
        <v>99.317026423633493</v>
      </c>
      <c r="CS182" s="84">
        <f t="shared" si="450"/>
        <v>2.1183322167390908</v>
      </c>
      <c r="CT182" s="84">
        <f t="shared" si="451"/>
        <v>0.1010533653461301</v>
      </c>
      <c r="CU182" s="84">
        <f t="shared" si="452"/>
        <v>98.084390942509799</v>
      </c>
      <c r="CV182" s="84">
        <f t="shared" si="453"/>
        <v>2.1245106054066767</v>
      </c>
      <c r="CW182" s="84">
        <f t="shared" si="454"/>
        <v>0.10090631935114175</v>
      </c>
      <c r="CX182" s="84">
        <f t="shared" si="455"/>
        <v>-0.80908807782766878</v>
      </c>
      <c r="CY182" s="84">
        <f t="shared" si="456"/>
        <v>66.101932033280477</v>
      </c>
      <c r="CZ182" s="88">
        <v>277</v>
      </c>
      <c r="DA182" s="89">
        <f t="shared" si="457"/>
        <v>1.6988811294118926</v>
      </c>
      <c r="DB182" s="89">
        <f t="shared" si="458"/>
        <v>0.12170631235978233</v>
      </c>
      <c r="DC182" s="89">
        <f t="shared" si="459"/>
        <v>137.42184917182607</v>
      </c>
      <c r="DD182" s="89">
        <f t="shared" si="460"/>
        <v>2.2216009367338185</v>
      </c>
      <c r="DE182" s="89">
        <f t="shared" si="461"/>
        <v>0.10642939048461071</v>
      </c>
      <c r="DF182" s="89">
        <f t="shared" si="462"/>
        <v>120.17226849655665</v>
      </c>
      <c r="DG182" s="89">
        <f t="shared" si="463"/>
        <v>2.3386159637223036</v>
      </c>
      <c r="DH182" s="89">
        <f t="shared" si="464"/>
        <v>0.10373257171273863</v>
      </c>
      <c r="DI182" s="89">
        <f t="shared" si="465"/>
        <v>117.12721836459309</v>
      </c>
      <c r="DJ182" s="89">
        <f t="shared" si="466"/>
        <v>2.3616995599936397</v>
      </c>
      <c r="DK182" s="89">
        <f t="shared" si="467"/>
        <v>0.10322437822448166</v>
      </c>
      <c r="DL182" s="89">
        <f t="shared" si="468"/>
        <v>1.4695637946654738</v>
      </c>
      <c r="DM182" s="89">
        <f t="shared" si="469"/>
        <v>84.646223369640765</v>
      </c>
      <c r="DN182" s="83">
        <v>277</v>
      </c>
      <c r="DO182" s="84">
        <f t="shared" si="470"/>
        <v>2.5203730363098358</v>
      </c>
      <c r="DP182" s="84">
        <f t="shared" si="471"/>
        <v>0.11450914085063509</v>
      </c>
      <c r="DQ182" s="84">
        <f t="shared" si="472"/>
        <v>169.80042700977023</v>
      </c>
      <c r="DR182" s="84">
        <f t="shared" si="473"/>
        <v>2.9908209169121762</v>
      </c>
      <c r="DS182" s="84">
        <f t="shared" si="474"/>
        <v>0.10511806647388931</v>
      </c>
      <c r="DT182" s="84">
        <f t="shared" si="475"/>
        <v>155.87482746892709</v>
      </c>
      <c r="DU182" s="84">
        <f t="shared" si="476"/>
        <v>3.0816707609131524</v>
      </c>
      <c r="DV182" s="84">
        <f t="shared" si="477"/>
        <v>0.10355699739692298</v>
      </c>
      <c r="DW182" s="84">
        <f t="shared" si="478"/>
        <v>153.55998872425093</v>
      </c>
      <c r="DX182" s="84">
        <f t="shared" si="479"/>
        <v>3.0978369699064836</v>
      </c>
      <c r="DY182" s="84">
        <f t="shared" si="480"/>
        <v>0.10328643540149007</v>
      </c>
      <c r="DZ182" s="84">
        <f t="shared" si="481"/>
        <v>1.5305659996647458</v>
      </c>
      <c r="EA182" s="84">
        <f t="shared" si="482"/>
        <v>142.2001116474037</v>
      </c>
      <c r="EB182" s="88">
        <v>277</v>
      </c>
      <c r="EC182" s="89">
        <f t="shared" si="483"/>
        <v>3.5686932750786355</v>
      </c>
      <c r="ED182" s="89">
        <f t="shared" si="484"/>
        <v>0.10698683334462709</v>
      </c>
      <c r="EE182" s="89">
        <f t="shared" si="485"/>
        <v>196.08921448583465</v>
      </c>
      <c r="EF182" s="89">
        <f t="shared" si="486"/>
        <v>3.9182421512272847</v>
      </c>
      <c r="EG182" s="89">
        <f t="shared" si="487"/>
        <v>0.10210318938377355</v>
      </c>
      <c r="EH182" s="89">
        <f t="shared" si="488"/>
        <v>187.13830082501499</v>
      </c>
      <c r="EI182" s="89">
        <f t="shared" si="489"/>
        <v>3.9680761189091056</v>
      </c>
      <c r="EJ182" s="89">
        <f t="shared" si="490"/>
        <v>0.10146002083789875</v>
      </c>
      <c r="EK182" s="89">
        <f t="shared" si="491"/>
        <v>185.95947899245982</v>
      </c>
      <c r="EL182" s="89">
        <f t="shared" si="492"/>
        <v>3.9748646441716011</v>
      </c>
      <c r="EM182" s="89">
        <f t="shared" si="493"/>
        <v>0.1013733438933595</v>
      </c>
      <c r="EN182" s="89">
        <f t="shared" si="494"/>
        <v>-0.35000295282761051</v>
      </c>
      <c r="EO182" s="89">
        <f t="shared" si="495"/>
        <v>210.76931095916947</v>
      </c>
      <c r="EP182" s="57">
        <f t="shared" si="403"/>
        <v>28.86989985459337</v>
      </c>
      <c r="EQ182" s="57">
        <f t="shared" si="496"/>
        <v>135.45678716774856</v>
      </c>
      <c r="ER182" s="57">
        <f t="shared" si="404"/>
        <v>0.11996597447671715</v>
      </c>
      <c r="ES182" s="57">
        <f t="shared" si="405"/>
        <v>1.1792655291061296</v>
      </c>
      <c r="ET182" s="57">
        <f t="shared" si="497"/>
        <v>17.926552910612958</v>
      </c>
      <c r="EU182" s="58">
        <f t="shared" si="406"/>
        <v>4.6812821806934766</v>
      </c>
      <c r="EV182" s="15">
        <f t="shared" si="407"/>
        <v>0.51901526528492303</v>
      </c>
      <c r="EW182" s="15">
        <f t="shared" si="408"/>
        <v>1.340672234840254</v>
      </c>
      <c r="EX182" s="58">
        <f t="shared" si="498"/>
        <v>0.3871306138795107</v>
      </c>
      <c r="EY182" s="58">
        <v>100</v>
      </c>
      <c r="EZ182" s="58">
        <f t="shared" si="499"/>
        <v>1.0937857067991494</v>
      </c>
      <c r="FA182" s="58">
        <f t="shared" si="500"/>
        <v>3.3791852426827287</v>
      </c>
      <c r="FB182" s="58">
        <f t="shared" si="501"/>
        <v>8.6295589524662653E-2</v>
      </c>
      <c r="FC182" s="58">
        <f t="shared" si="502"/>
        <v>97.438655875097893</v>
      </c>
      <c r="FD182" s="58">
        <f t="shared" si="503"/>
        <v>1.1069793633468621</v>
      </c>
      <c r="FE182" s="58">
        <f t="shared" si="504"/>
        <v>3.4041952336907895</v>
      </c>
      <c r="FF182" s="58">
        <f t="shared" si="505"/>
        <v>8.5978006297555754E-2</v>
      </c>
      <c r="FG182" s="58">
        <f t="shared" si="506"/>
        <v>97.080064167824972</v>
      </c>
      <c r="FH182" s="58">
        <f t="shared" si="507"/>
        <v>1.108872205243931</v>
      </c>
      <c r="FI182" s="58">
        <f t="shared" si="508"/>
        <v>3.4077854039973268</v>
      </c>
      <c r="FJ182" s="58">
        <f t="shared" si="509"/>
        <v>8.5932704585375899E-2</v>
      </c>
      <c r="FK182" s="58">
        <f t="shared" si="510"/>
        <v>97.028912794180513</v>
      </c>
      <c r="FL182" s="58">
        <f t="shared" si="511"/>
        <v>1.1091431503035527</v>
      </c>
      <c r="FM182" s="58">
        <f t="shared" si="512"/>
        <v>3.4082993496017471</v>
      </c>
      <c r="FN182" s="58">
        <f t="shared" si="513"/>
        <v>8.5926225342164056E-2</v>
      </c>
      <c r="FO182" s="58">
        <f t="shared" si="409"/>
        <v>0.84465479511347263</v>
      </c>
      <c r="FP182" s="58">
        <f t="shared" si="514"/>
        <v>-15.534520488652737</v>
      </c>
      <c r="FQ182" s="27">
        <f t="shared" si="410"/>
        <v>0.59454451034274658</v>
      </c>
      <c r="FR182" s="27">
        <f t="shared" si="411"/>
        <v>2.7459226973939981E-4</v>
      </c>
      <c r="FS182" s="27">
        <f t="shared" si="515"/>
        <v>0.59481910261248594</v>
      </c>
      <c r="FT182" s="91">
        <f t="shared" si="548"/>
        <v>0.55000000000000004</v>
      </c>
      <c r="FU182" s="27">
        <f t="shared" si="412"/>
        <v>0.11063116426992181</v>
      </c>
      <c r="FV182" s="27">
        <f t="shared" si="413"/>
        <v>1.0875043447733312</v>
      </c>
      <c r="FW182" s="27">
        <f t="shared" si="516"/>
        <v>8.7504344773331244</v>
      </c>
      <c r="FX182" s="54">
        <v>277</v>
      </c>
      <c r="FY182" s="55">
        <f t="shared" si="517"/>
        <v>1.0719003911838541</v>
      </c>
      <c r="FZ182" s="55">
        <f t="shared" si="518"/>
        <v>0.14205960480369106</v>
      </c>
      <c r="GA182" s="55">
        <f t="shared" si="519"/>
        <v>91.923904212902613</v>
      </c>
      <c r="GB182" s="55">
        <f t="shared" si="520"/>
        <v>1.3834357581479286</v>
      </c>
      <c r="GC182" s="55">
        <f t="shared" si="521"/>
        <v>0.12504557227556978</v>
      </c>
      <c r="GD182" s="55">
        <f t="shared" si="522"/>
        <v>80.914467022425555</v>
      </c>
      <c r="GE182" s="55">
        <f t="shared" si="523"/>
        <v>1.4248644303260429</v>
      </c>
      <c r="GF182" s="55">
        <f t="shared" si="524"/>
        <v>0.12321428021369071</v>
      </c>
      <c r="GG182" s="55">
        <f t="shared" si="525"/>
        <v>79.729474875540134</v>
      </c>
      <c r="GH182" s="55">
        <f t="shared" si="526"/>
        <v>1.4297349957636578</v>
      </c>
      <c r="GI182" s="55">
        <f t="shared" si="527"/>
        <v>0.12300422898499072</v>
      </c>
      <c r="GJ182" s="57">
        <f t="shared" si="414"/>
        <v>37.914140467198855</v>
      </c>
      <c r="GK182" s="57">
        <f t="shared" si="528"/>
        <v>215.14823233464273</v>
      </c>
      <c r="GL182" s="57">
        <f t="shared" si="415"/>
        <v>0.14509056116069249</v>
      </c>
      <c r="GM182" s="57">
        <f t="shared" si="416"/>
        <v>1.4262402162096071</v>
      </c>
      <c r="GN182" s="57">
        <f t="shared" si="529"/>
        <v>42.624021620960704</v>
      </c>
      <c r="GO182" s="58">
        <f t="shared" si="417"/>
        <v>8.0737759847821895</v>
      </c>
      <c r="GP182" s="15">
        <f t="shared" si="418"/>
        <v>0.89651468539186407</v>
      </c>
      <c r="GQ182" s="92">
        <f t="shared" si="419"/>
        <v>1.0708865359990403</v>
      </c>
      <c r="GR182" s="92">
        <f t="shared" si="530"/>
        <v>0.83717056406493795</v>
      </c>
      <c r="GS182" s="58">
        <v>100</v>
      </c>
      <c r="GT182" s="92">
        <f t="shared" si="531"/>
        <v>1.0937857067991494</v>
      </c>
      <c r="GU182" s="92">
        <f t="shared" si="532"/>
        <v>1.2429551891708324</v>
      </c>
      <c r="GV182" s="92">
        <f t="shared" si="533"/>
        <v>0.16305902182039822</v>
      </c>
      <c r="GW182" s="92">
        <f t="shared" si="420"/>
        <v>241.79285013599417</v>
      </c>
      <c r="GX182" s="92">
        <f t="shared" si="534"/>
        <v>0.75100831564764536</v>
      </c>
      <c r="GY182" s="92">
        <f t="shared" si="535"/>
        <v>0.87460149639149887</v>
      </c>
      <c r="GZ182" s="92">
        <f t="shared" si="536"/>
        <v>0.19438710888735472</v>
      </c>
      <c r="HA182" s="92">
        <f t="shared" si="537"/>
        <v>288.24785383135173</v>
      </c>
      <c r="HB182" s="92">
        <f t="shared" si="538"/>
        <v>0.70169424264291513</v>
      </c>
      <c r="HC182" s="92">
        <f t="shared" si="539"/>
        <v>0.82162276942489576</v>
      </c>
      <c r="HD182" s="92">
        <f t="shared" si="540"/>
        <v>0.20055631228845641</v>
      </c>
      <c r="HE182" s="92">
        <f t="shared" si="541"/>
        <v>297.39588659131795</v>
      </c>
      <c r="HF182" s="92">
        <f t="shared" si="542"/>
        <v>0.69343376477114971</v>
      </c>
      <c r="HG182" s="92">
        <f t="shared" si="543"/>
        <v>0.81275151122813394</v>
      </c>
      <c r="HH182" s="92">
        <f t="shared" si="544"/>
        <v>0.20164788709602199</v>
      </c>
      <c r="HI182" s="92">
        <f t="shared" si="421"/>
        <v>1.9821987301538961</v>
      </c>
      <c r="HJ182" s="92">
        <f t="shared" si="545"/>
        <v>98.219873015389609</v>
      </c>
      <c r="HK182" s="27">
        <f t="shared" si="422"/>
        <v>0.54259604968225161</v>
      </c>
      <c r="HL182" s="27">
        <f t="shared" si="423"/>
        <v>2.7721576556987357E-3</v>
      </c>
      <c r="HM182" s="27">
        <f t="shared" si="546"/>
        <v>0.54536820733795033</v>
      </c>
      <c r="HN182" s="27">
        <f t="shared" si="549"/>
        <v>0.55000000000000004</v>
      </c>
      <c r="HO182" s="27">
        <f t="shared" si="424"/>
        <v>0.14770127803979524</v>
      </c>
      <c r="HP182" s="27">
        <f t="shared" si="425"/>
        <v>1.4519035631311872</v>
      </c>
      <c r="HQ182" s="27">
        <f t="shared" si="547"/>
        <v>45.19035631311872</v>
      </c>
    </row>
    <row r="183" spans="1:225" x14ac:dyDescent="0.25">
      <c r="A183" s="6" t="s">
        <v>211</v>
      </c>
      <c r="B183" s="7">
        <v>11.590299999999999</v>
      </c>
      <c r="C183" s="6" t="s">
        <v>188</v>
      </c>
      <c r="D183" s="6" t="s">
        <v>263</v>
      </c>
      <c r="E183" s="8">
        <v>6.2617407639323733E-2</v>
      </c>
      <c r="F183" s="5">
        <f t="shared" si="426"/>
        <v>3.9209397394692385E-3</v>
      </c>
      <c r="G183" s="59">
        <v>0.79</v>
      </c>
      <c r="H183" s="5">
        <v>2.9825045988090797</v>
      </c>
      <c r="I183" s="47">
        <f t="shared" si="371"/>
        <v>2.9825045988090797</v>
      </c>
      <c r="J183" s="60">
        <v>17</v>
      </c>
      <c r="K183" s="27">
        <v>0.99879999999999991</v>
      </c>
      <c r="L183" s="48">
        <v>1.0797999999999999E-3</v>
      </c>
      <c r="M183" s="49">
        <f t="shared" si="372"/>
        <v>1.0810973167801361E-6</v>
      </c>
      <c r="N183" s="49">
        <f t="shared" si="373"/>
        <v>1.9860879042942332</v>
      </c>
      <c r="O183" s="14">
        <v>2.0766486547779994</v>
      </c>
      <c r="P183" s="14">
        <v>1.2122607708099999</v>
      </c>
      <c r="Q183" s="14">
        <v>0.74486985780769999</v>
      </c>
      <c r="R183" s="13">
        <f t="shared" si="374"/>
        <v>-1.0542571493137627</v>
      </c>
      <c r="S183" s="13">
        <f t="shared" si="374"/>
        <v>-0.2777000719855458</v>
      </c>
      <c r="T183" s="13">
        <f t="shared" si="374"/>
        <v>0.42493971212682008</v>
      </c>
      <c r="U183" s="13">
        <f t="shared" si="375"/>
        <v>0.79679961516511577</v>
      </c>
      <c r="V183" s="13">
        <f t="shared" si="376"/>
        <v>0.32771114426790598</v>
      </c>
      <c r="W183" s="13">
        <f t="shared" si="377"/>
        <v>1.2331421963839266</v>
      </c>
      <c r="X183" s="13">
        <f t="shared" si="427"/>
        <v>-0.30233916972416297</v>
      </c>
      <c r="Y183" s="13">
        <f t="shared" si="428"/>
        <v>1.5866441626725027</v>
      </c>
      <c r="Z183" s="13">
        <f t="shared" si="429"/>
        <v>-0.66597861064965436</v>
      </c>
      <c r="AA183" s="13">
        <f t="shared" si="430"/>
        <v>20.354561337512639</v>
      </c>
      <c r="AB183" s="18">
        <f t="shared" si="431"/>
        <v>0</v>
      </c>
      <c r="AC183" s="62">
        <v>0.26487804924607616</v>
      </c>
      <c r="AD183" s="17">
        <v>0.26487804924607616</v>
      </c>
      <c r="AE183" s="50">
        <f t="shared" si="378"/>
        <v>0.98183407217425456</v>
      </c>
      <c r="AF183" s="17">
        <v>0.60770380352526554</v>
      </c>
      <c r="AG183" s="65">
        <v>6.0237107720217136</v>
      </c>
      <c r="AH183" s="15">
        <f t="shared" si="379"/>
        <v>5.4513890909728078</v>
      </c>
      <c r="AI183" s="65">
        <v>1.4298846153529388</v>
      </c>
      <c r="AJ183" s="15">
        <f t="shared" si="380"/>
        <v>1.9771925160134429</v>
      </c>
      <c r="AK183" s="65">
        <v>6.3157754970209998</v>
      </c>
      <c r="AL183" s="92">
        <f t="shared" si="381"/>
        <v>6.9073826384522724E-2</v>
      </c>
      <c r="AM183" s="92">
        <f t="shared" si="382"/>
        <v>5.2558112400761337</v>
      </c>
      <c r="AN183" s="47">
        <v>2.294277707250473</v>
      </c>
      <c r="AO183" s="47">
        <f t="shared" si="383"/>
        <v>3.7067400449710886</v>
      </c>
      <c r="AP183" s="5">
        <f t="shared" si="384"/>
        <v>1.3827636823167107</v>
      </c>
      <c r="AQ183" s="5">
        <f t="shared" si="385"/>
        <v>0.83217195458501869</v>
      </c>
      <c r="AR183" s="8">
        <v>4.6656767717389996E-3</v>
      </c>
      <c r="AS183" s="51">
        <f t="shared" si="386"/>
        <v>0.61444688778471157</v>
      </c>
      <c r="AT183" s="51">
        <f t="shared" si="387"/>
        <v>0.58375824337005844</v>
      </c>
      <c r="AU183" s="51">
        <f t="shared" si="388"/>
        <v>0.35868843585740268</v>
      </c>
      <c r="AV183" s="51">
        <f t="shared" si="389"/>
        <v>0.46946245121090058</v>
      </c>
      <c r="AW183" s="52">
        <f t="shared" si="390"/>
        <v>1.8409935953372794</v>
      </c>
      <c r="AX183" s="52">
        <f t="shared" si="391"/>
        <v>0.26505227763246864</v>
      </c>
      <c r="AY183" s="9">
        <f t="shared" si="392"/>
        <v>0.53119974344341048</v>
      </c>
      <c r="AZ183" s="9">
        <f t="shared" si="393"/>
        <v>0.82209479758928439</v>
      </c>
      <c r="BA183" s="95">
        <f t="shared" si="432"/>
        <v>1.0577627751150018</v>
      </c>
      <c r="BB183" s="9">
        <f t="shared" si="394"/>
        <v>0.49657990520513334</v>
      </c>
      <c r="BC183" s="9">
        <f t="shared" si="395"/>
        <v>0.18524435216802179</v>
      </c>
      <c r="BD183" s="53">
        <f t="shared" si="550"/>
        <v>30.767212494955082</v>
      </c>
      <c r="BE183" s="53">
        <f t="shared" si="550"/>
        <v>47.615921582464324</v>
      </c>
      <c r="BF183" s="53">
        <f t="shared" si="550"/>
        <v>61.26586556735348</v>
      </c>
      <c r="BG183" s="53">
        <f t="shared" si="550"/>
        <v>28.762023424807278</v>
      </c>
      <c r="BH183" s="53">
        <f t="shared" si="550"/>
        <v>10.729395894843822</v>
      </c>
      <c r="BI183" s="96">
        <f t="shared" si="551"/>
        <v>1.4880881510119162</v>
      </c>
      <c r="BJ183" s="96">
        <f t="shared" si="551"/>
        <v>1.6777521943010387</v>
      </c>
      <c r="BK183" s="96">
        <f t="shared" si="551"/>
        <v>1.7872185736260919</v>
      </c>
      <c r="BL183" s="96">
        <f t="shared" si="551"/>
        <v>1.4588194356509323</v>
      </c>
      <c r="BM183" s="96">
        <f t="shared" si="551"/>
        <v>1.0305752702491207</v>
      </c>
      <c r="BN183" s="99">
        <f t="shared" si="433"/>
        <v>5.2791640559012025</v>
      </c>
      <c r="BO183" s="99">
        <f t="shared" si="434"/>
        <v>8.1701344165635295</v>
      </c>
      <c r="BP183" s="99">
        <f t="shared" si="435"/>
        <v>10.512247588561397</v>
      </c>
      <c r="BQ183" s="99">
        <f t="shared" si="436"/>
        <v>4.9351055206619119</v>
      </c>
      <c r="BR183" s="99">
        <f t="shared" si="437"/>
        <v>1.8409935953372794</v>
      </c>
      <c r="BS183" s="105">
        <f t="shared" si="552"/>
        <v>0.72256515839526425</v>
      </c>
      <c r="BT183" s="105">
        <f t="shared" si="552"/>
        <v>0.9122292016843867</v>
      </c>
      <c r="BU183" s="105">
        <f t="shared" si="552"/>
        <v>1.0216955810094399</v>
      </c>
      <c r="BV183" s="105">
        <f t="shared" si="552"/>
        <v>0.69329644303428029</v>
      </c>
      <c r="BW183" s="105">
        <f t="shared" si="552"/>
        <v>0.26505227763246864</v>
      </c>
      <c r="BX183" s="88">
        <v>100</v>
      </c>
      <c r="BY183" s="89">
        <f t="shared" si="438"/>
        <v>1.1000185275062209</v>
      </c>
      <c r="BZ183" s="89">
        <f t="shared" si="396"/>
        <v>8.1006752630031389E-2</v>
      </c>
      <c r="CA183" s="89">
        <f t="shared" si="397"/>
        <v>13.880381700398905</v>
      </c>
      <c r="CB183" s="89">
        <f t="shared" si="439"/>
        <v>1.705919002520554</v>
      </c>
      <c r="CC183" s="89">
        <f t="shared" si="398"/>
        <v>6.5049208899182906E-2</v>
      </c>
      <c r="CD183" s="89">
        <f t="shared" si="399"/>
        <v>11.146081277363928</v>
      </c>
      <c r="CE183" s="89">
        <f t="shared" si="440"/>
        <v>1.7911396419734216</v>
      </c>
      <c r="CF183" s="89">
        <f t="shared" si="400"/>
        <v>6.348286227545373E-2</v>
      </c>
      <c r="CG183" s="89">
        <f t="shared" si="401"/>
        <v>10.877690207402289</v>
      </c>
      <c r="CH183" s="89">
        <f t="shared" si="441"/>
        <v>1.8008666202931558</v>
      </c>
      <c r="CI183" s="89">
        <f t="shared" si="402"/>
        <v>6.3311185901772954E-2</v>
      </c>
      <c r="CJ183" s="89">
        <f t="shared" si="442"/>
        <v>1.1079638851314133</v>
      </c>
      <c r="CK183" s="89">
        <f t="shared" si="443"/>
        <v>-2.1796368627111984</v>
      </c>
      <c r="CL183" s="83">
        <v>278</v>
      </c>
      <c r="CM183" s="84">
        <f t="shared" si="444"/>
        <v>1.6662829619168125</v>
      </c>
      <c r="CN183" s="84">
        <f t="shared" si="445"/>
        <v>0.10776281524802432</v>
      </c>
      <c r="CO183" s="84">
        <f t="shared" si="446"/>
        <v>74.247962347942604</v>
      </c>
      <c r="CP183" s="84">
        <f t="shared" si="447"/>
        <v>2.267025292305203</v>
      </c>
      <c r="CQ183" s="84">
        <f t="shared" si="448"/>
        <v>9.2387905759979669E-2</v>
      </c>
      <c r="CR183" s="84">
        <f t="shared" si="449"/>
        <v>63.654737791364454</v>
      </c>
      <c r="CS183" s="84">
        <f t="shared" si="450"/>
        <v>2.3498853457501316</v>
      </c>
      <c r="CT183" s="84">
        <f t="shared" si="451"/>
        <v>9.074442830498354E-2</v>
      </c>
      <c r="CU183" s="84">
        <f t="shared" si="452"/>
        <v>62.52239124012231</v>
      </c>
      <c r="CV183" s="84">
        <f t="shared" si="453"/>
        <v>2.3597418934115018</v>
      </c>
      <c r="CW183" s="84">
        <f t="shared" si="454"/>
        <v>9.0554712061637108E-2</v>
      </c>
      <c r="CX183" s="84">
        <f t="shared" si="455"/>
        <v>44.615875162434463</v>
      </c>
      <c r="CY183" s="84">
        <f t="shared" si="456"/>
        <v>28.177626439769622</v>
      </c>
      <c r="CZ183" s="88">
        <v>278</v>
      </c>
      <c r="DA183" s="89">
        <f t="shared" si="457"/>
        <v>1.696539816265666</v>
      </c>
      <c r="DB183" s="89">
        <f t="shared" si="458"/>
        <v>0.11045760814619898</v>
      </c>
      <c r="DC183" s="89">
        <f t="shared" si="459"/>
        <v>81.410413564877729</v>
      </c>
      <c r="DD183" s="89">
        <f t="shared" si="460"/>
        <v>2.7144558286848719</v>
      </c>
      <c r="DE183" s="89">
        <f t="shared" si="461"/>
        <v>8.7324533366540752E-2</v>
      </c>
      <c r="DF183" s="89">
        <f t="shared" si="462"/>
        <v>64.360676417332712</v>
      </c>
      <c r="DG183" s="89">
        <f t="shared" si="463"/>
        <v>2.969893640913809</v>
      </c>
      <c r="DH183" s="89">
        <f t="shared" si="464"/>
        <v>8.3484762273176291E-2</v>
      </c>
      <c r="DI183" s="89">
        <f t="shared" si="465"/>
        <v>61.530655398848246</v>
      </c>
      <c r="DJ183" s="89">
        <f t="shared" si="466"/>
        <v>3.0214448201094433</v>
      </c>
      <c r="DK183" s="89">
        <f t="shared" si="467"/>
        <v>8.2769499570663096E-2</v>
      </c>
      <c r="DL183" s="89">
        <f t="shared" si="468"/>
        <v>32.182890814348973</v>
      </c>
      <c r="DM183" s="89">
        <f t="shared" si="469"/>
        <v>64.120333050691542</v>
      </c>
      <c r="DN183" s="83">
        <v>278</v>
      </c>
      <c r="DO183" s="84">
        <f t="shared" si="470"/>
        <v>2.5171989091340272</v>
      </c>
      <c r="DP183" s="84">
        <f t="shared" si="471"/>
        <v>0.11281086188090862</v>
      </c>
      <c r="DQ183" s="84">
        <f t="shared" si="472"/>
        <v>128.67651397943371</v>
      </c>
      <c r="DR183" s="84">
        <f t="shared" si="473"/>
        <v>3.2953997120481677</v>
      </c>
      <c r="DS183" s="84">
        <f t="shared" si="474"/>
        <v>9.8595168828021149E-2</v>
      </c>
      <c r="DT183" s="84">
        <f t="shared" si="475"/>
        <v>112.46153436356767</v>
      </c>
      <c r="DU183" s="84">
        <f t="shared" si="476"/>
        <v>3.4543305987460231</v>
      </c>
      <c r="DV183" s="84">
        <f t="shared" si="477"/>
        <v>9.6300321026244737E-2</v>
      </c>
      <c r="DW183" s="84">
        <f t="shared" si="478"/>
        <v>109.84394054039761</v>
      </c>
      <c r="DX183" s="84">
        <f t="shared" si="479"/>
        <v>3.4828967199154848</v>
      </c>
      <c r="DY183" s="84">
        <f t="shared" si="480"/>
        <v>9.5904588570055238E-2</v>
      </c>
      <c r="DZ183" s="84">
        <f t="shared" si="481"/>
        <v>53.159627946378208</v>
      </c>
      <c r="EA183" s="84">
        <f t="shared" si="482"/>
        <v>89.185705411289078</v>
      </c>
      <c r="EB183" s="88">
        <v>278</v>
      </c>
      <c r="EC183" s="89">
        <f t="shared" si="483"/>
        <v>3.5652162940445336</v>
      </c>
      <c r="ED183" s="89">
        <f t="shared" si="484"/>
        <v>0.10752264345491384</v>
      </c>
      <c r="EE183" s="89">
        <f t="shared" si="485"/>
        <v>157.80279161265457</v>
      </c>
      <c r="EF183" s="89">
        <f t="shared" si="486"/>
        <v>4.1553726649952587</v>
      </c>
      <c r="EG183" s="89">
        <f t="shared" si="487"/>
        <v>9.9595080066834596E-2</v>
      </c>
      <c r="EH183" s="89">
        <f t="shared" si="488"/>
        <v>146.1681108316734</v>
      </c>
      <c r="EI183" s="89">
        <f t="shared" si="489"/>
        <v>4.2423584686827329</v>
      </c>
      <c r="EJ183" s="89">
        <f t="shared" si="490"/>
        <v>9.8568737294541048E-2</v>
      </c>
      <c r="EK183" s="89">
        <f t="shared" si="491"/>
        <v>144.66182574217683</v>
      </c>
      <c r="EL183" s="89">
        <f t="shared" si="492"/>
        <v>4.254262256296812</v>
      </c>
      <c r="EM183" s="89">
        <f t="shared" si="493"/>
        <v>9.8430738839002052E-2</v>
      </c>
      <c r="EN183" s="89">
        <f t="shared" si="494"/>
        <v>57.193889925886275</v>
      </c>
      <c r="EO183" s="89">
        <f t="shared" si="495"/>
        <v>131.08511985439088</v>
      </c>
      <c r="EP183" s="57">
        <f t="shared" si="403"/>
        <v>20.354561337512639</v>
      </c>
      <c r="EQ183" s="57">
        <f t="shared" si="496"/>
        <v>73.017974500398836</v>
      </c>
      <c r="ER183" s="57">
        <f t="shared" si="404"/>
        <v>9.9070751047919917E-2</v>
      </c>
      <c r="ES183" s="57">
        <f t="shared" si="405"/>
        <v>1.582159894235281</v>
      </c>
      <c r="ET183" s="57">
        <f t="shared" si="497"/>
        <v>58.2159894235281</v>
      </c>
      <c r="EU183" s="58">
        <f t="shared" si="406"/>
        <v>1.9945645871667781</v>
      </c>
      <c r="EV183" s="15">
        <f t="shared" si="407"/>
        <v>0.33111891700227675</v>
      </c>
      <c r="EW183" s="15">
        <f t="shared" si="408"/>
        <v>1.4899484930407907</v>
      </c>
      <c r="EX183" s="58">
        <f t="shared" si="498"/>
        <v>0.22223514339512918</v>
      </c>
      <c r="EY183" s="58">
        <v>100</v>
      </c>
      <c r="EZ183" s="58">
        <f t="shared" si="499"/>
        <v>1.0937857067991494</v>
      </c>
      <c r="FA183" s="58">
        <f t="shared" si="500"/>
        <v>6.9404573933684421</v>
      </c>
      <c r="FB183" s="58">
        <f t="shared" si="501"/>
        <v>5.4611438567793172E-2</v>
      </c>
      <c r="FC183" s="58">
        <f t="shared" si="502"/>
        <v>40.250190763613304</v>
      </c>
      <c r="FD183" s="58">
        <f t="shared" si="503"/>
        <v>1.7294144691709512</v>
      </c>
      <c r="FE183" s="58">
        <f t="shared" si="504"/>
        <v>8.5943198414601767</v>
      </c>
      <c r="FF183" s="58">
        <f t="shared" si="505"/>
        <v>4.9076310666722488E-2</v>
      </c>
      <c r="FG183" s="58">
        <f t="shared" si="506"/>
        <v>36.170643332491743</v>
      </c>
      <c r="FH183" s="58">
        <f t="shared" si="507"/>
        <v>1.8351015908388955</v>
      </c>
      <c r="FI183" s="58">
        <f t="shared" si="508"/>
        <v>8.8814807151015973</v>
      </c>
      <c r="FJ183" s="58">
        <f t="shared" si="509"/>
        <v>4.8276410833827325E-2</v>
      </c>
      <c r="FK183" s="58">
        <f t="shared" si="510"/>
        <v>35.581094298256993</v>
      </c>
      <c r="FL183" s="58">
        <f t="shared" si="511"/>
        <v>1.8521220978227049</v>
      </c>
      <c r="FM183" s="58">
        <f t="shared" si="512"/>
        <v>8.9278260787983559</v>
      </c>
      <c r="FN183" s="58">
        <f t="shared" si="513"/>
        <v>4.8150943615198928E-2</v>
      </c>
      <c r="FO183" s="58">
        <f t="shared" si="409"/>
        <v>0.76897056953472687</v>
      </c>
      <c r="FP183" s="58">
        <f t="shared" si="514"/>
        <v>-23.102943046527315</v>
      </c>
      <c r="FQ183" s="27">
        <f t="shared" si="410"/>
        <v>0.74906849197729863</v>
      </c>
      <c r="FR183" s="27">
        <f t="shared" si="411"/>
        <v>9.3656635592411907E-7</v>
      </c>
      <c r="FS183" s="27">
        <f t="shared" si="515"/>
        <v>0.74906942854365455</v>
      </c>
      <c r="FT183" s="91">
        <f t="shared" si="548"/>
        <v>0.55000000000000004</v>
      </c>
      <c r="FU183" s="27">
        <f t="shared" si="412"/>
        <v>7.2801701736857113E-2</v>
      </c>
      <c r="FV183" s="27">
        <f t="shared" si="413"/>
        <v>1.1626431767376082</v>
      </c>
      <c r="FW183" s="27">
        <f t="shared" si="516"/>
        <v>16.264317673760821</v>
      </c>
      <c r="FX183" s="54">
        <v>278</v>
      </c>
      <c r="FY183" s="55">
        <f t="shared" si="517"/>
        <v>1.0710073190017821</v>
      </c>
      <c r="FZ183" s="55">
        <f t="shared" si="518"/>
        <v>0.13441479871464687</v>
      </c>
      <c r="GA183" s="55">
        <f t="shared" si="519"/>
        <v>61.740684180664715</v>
      </c>
      <c r="GB183" s="55">
        <f t="shared" si="520"/>
        <v>1.5168436801314813</v>
      </c>
      <c r="GC183" s="55">
        <f t="shared" si="521"/>
        <v>0.11294652982155448</v>
      </c>
      <c r="GD183" s="55">
        <f t="shared" si="522"/>
        <v>51.879674661557551</v>
      </c>
      <c r="GE183" s="55">
        <f t="shared" si="523"/>
        <v>1.5791418290056651</v>
      </c>
      <c r="GF183" s="55">
        <f t="shared" si="524"/>
        <v>0.11069620612999172</v>
      </c>
      <c r="GG183" s="55">
        <f t="shared" si="525"/>
        <v>50.846034573757422</v>
      </c>
      <c r="GH183" s="55">
        <f t="shared" si="526"/>
        <v>1.586509713527583</v>
      </c>
      <c r="GI183" s="55">
        <f t="shared" si="527"/>
        <v>0.11043886575976714</v>
      </c>
      <c r="GJ183" s="57">
        <f t="shared" si="414"/>
        <v>31.501105166786964</v>
      </c>
      <c r="GK183" s="57">
        <f t="shared" si="528"/>
        <v>157.3265846047064</v>
      </c>
      <c r="GL183" s="57">
        <f t="shared" si="415"/>
        <v>0.13792841488442323</v>
      </c>
      <c r="GM183" s="57">
        <f t="shared" si="416"/>
        <v>2.2027167857042391</v>
      </c>
      <c r="GN183" s="57">
        <f t="shared" si="529"/>
        <v>120.27167857042392</v>
      </c>
      <c r="GO183" s="58">
        <f t="shared" si="417"/>
        <v>4.7772304364576481</v>
      </c>
      <c r="GP183" s="15">
        <f t="shared" si="418"/>
        <v>0.87633268452044122</v>
      </c>
      <c r="GQ183" s="92">
        <f t="shared" si="419"/>
        <v>1.0544120206601353</v>
      </c>
      <c r="GR183" s="92">
        <f t="shared" si="530"/>
        <v>0.83111029403078696</v>
      </c>
      <c r="GS183" s="58">
        <v>100</v>
      </c>
      <c r="GT183" s="92">
        <f t="shared" si="531"/>
        <v>1.0937857067991494</v>
      </c>
      <c r="GU183" s="92">
        <f t="shared" si="532"/>
        <v>1.2547208314777378</v>
      </c>
      <c r="GV183" s="92">
        <f t="shared" si="533"/>
        <v>0.15978504543621766</v>
      </c>
      <c r="GW183" s="92">
        <f t="shared" si="420"/>
        <v>182.25711859628518</v>
      </c>
      <c r="GX183" s="92">
        <f t="shared" si="534"/>
        <v>0.84162729228538913</v>
      </c>
      <c r="GY183" s="92">
        <f t="shared" si="535"/>
        <v>0.98208461330283703</v>
      </c>
      <c r="GZ183" s="92">
        <f t="shared" si="536"/>
        <v>0.1806072713567588</v>
      </c>
      <c r="HA183" s="92">
        <f t="shared" si="537"/>
        <v>206.00776990835422</v>
      </c>
      <c r="HB183" s="92">
        <f t="shared" si="538"/>
        <v>0.80051437532934921</v>
      </c>
      <c r="HC183" s="92">
        <f t="shared" si="539"/>
        <v>0.93761989861710338</v>
      </c>
      <c r="HD183" s="92">
        <f t="shared" si="540"/>
        <v>0.18484013494761342</v>
      </c>
      <c r="HE183" s="92">
        <f t="shared" si="541"/>
        <v>210.83594090129134</v>
      </c>
      <c r="HF183" s="92">
        <f t="shared" si="542"/>
        <v>0.79306581329075143</v>
      </c>
      <c r="HG183" s="92">
        <f t="shared" si="543"/>
        <v>0.9295643959223191</v>
      </c>
      <c r="HH183" s="92">
        <f t="shared" si="544"/>
        <v>0.18563930942072376</v>
      </c>
      <c r="HI183" s="92">
        <f t="shared" si="421"/>
        <v>2.9646597714489586</v>
      </c>
      <c r="HJ183" s="92">
        <f t="shared" si="545"/>
        <v>196.46597714489587</v>
      </c>
      <c r="HK183" s="27">
        <f t="shared" si="422"/>
        <v>0.59213911884528336</v>
      </c>
      <c r="HL183" s="27">
        <f t="shared" si="423"/>
        <v>3.0398974647937122E-4</v>
      </c>
      <c r="HM183" s="27">
        <f t="shared" si="546"/>
        <v>0.59244310859176275</v>
      </c>
      <c r="HN183" s="27">
        <f t="shared" si="549"/>
        <v>0.55000000000000004</v>
      </c>
      <c r="HO183" s="27">
        <f t="shared" si="424"/>
        <v>0.13402978597891796</v>
      </c>
      <c r="HP183" s="27">
        <f t="shared" si="425"/>
        <v>2.1404556820833198</v>
      </c>
      <c r="HQ183" s="27">
        <f t="shared" si="547"/>
        <v>114.04556820833199</v>
      </c>
    </row>
    <row r="184" spans="1:225" x14ac:dyDescent="0.25">
      <c r="A184" s="6" t="s">
        <v>211</v>
      </c>
      <c r="B184" s="7">
        <v>11.590299999999999</v>
      </c>
      <c r="C184" s="6" t="s">
        <v>189</v>
      </c>
      <c r="D184" s="6" t="s">
        <v>261</v>
      </c>
      <c r="E184" s="8">
        <v>7.5075075075075076E-2</v>
      </c>
      <c r="F184" s="5">
        <f t="shared" si="426"/>
        <v>5.6362668975281586E-3</v>
      </c>
      <c r="G184" s="59">
        <v>1</v>
      </c>
      <c r="H184" s="5">
        <v>2.6566847029679717</v>
      </c>
      <c r="I184" s="47">
        <f t="shared" si="371"/>
        <v>2.6389645830297312</v>
      </c>
      <c r="J184" s="60">
        <v>17</v>
      </c>
      <c r="K184" s="27">
        <v>0.99879999999999991</v>
      </c>
      <c r="L184" s="48">
        <v>1.0797999999999999E-3</v>
      </c>
      <c r="M184" s="49">
        <f t="shared" si="372"/>
        <v>1.0810973167801361E-6</v>
      </c>
      <c r="N184" s="49">
        <f t="shared" si="373"/>
        <v>1.6421351452039761</v>
      </c>
      <c r="O184" s="14">
        <v>1.916564590208</v>
      </c>
      <c r="P184" s="14">
        <v>1.3553272615019998</v>
      </c>
      <c r="Q184" s="14">
        <v>0.77893647322819992</v>
      </c>
      <c r="R184" s="13">
        <f t="shared" si="374"/>
        <v>-0.93852261927203684</v>
      </c>
      <c r="S184" s="13">
        <f t="shared" si="374"/>
        <v>-0.43864125123922465</v>
      </c>
      <c r="T184" s="13">
        <f t="shared" si="374"/>
        <v>0.3604224219223971</v>
      </c>
      <c r="U184" s="13">
        <f t="shared" si="375"/>
        <v>0.8990339366586716</v>
      </c>
      <c r="V184" s="13">
        <f t="shared" si="376"/>
        <v>0.15355251938670034</v>
      </c>
      <c r="W184" s="13">
        <f t="shared" si="377"/>
        <v>1.2648039831601463</v>
      </c>
      <c r="X184" s="13">
        <f t="shared" si="427"/>
        <v>-0.3389138161962883</v>
      </c>
      <c r="Y184" s="13">
        <f t="shared" si="428"/>
        <v>1.6116985566594986</v>
      </c>
      <c r="Z184" s="13">
        <f t="shared" si="429"/>
        <v>-0.68858193525563072</v>
      </c>
      <c r="AA184" s="13">
        <f t="shared" si="430"/>
        <v>21.555537692200485</v>
      </c>
      <c r="AB184" s="18">
        <f t="shared" si="431"/>
        <v>1.0688390999999964E-2</v>
      </c>
      <c r="AC184" s="62">
        <v>0.37640898781960419</v>
      </c>
      <c r="AD184" s="17">
        <v>0.38047566044441733</v>
      </c>
      <c r="AE184" s="50">
        <f t="shared" si="378"/>
        <v>1.0594203141271092</v>
      </c>
      <c r="AF184" s="17">
        <v>0.64035137984962653</v>
      </c>
      <c r="AG184" s="65">
        <v>5.6936522308236652</v>
      </c>
      <c r="AH184" s="15">
        <f t="shared" si="379"/>
        <v>5.61692089827093</v>
      </c>
      <c r="AI184" s="65">
        <v>1.4861696596661078</v>
      </c>
      <c r="AJ184" s="15">
        <f t="shared" si="380"/>
        <v>2.0401284646547899</v>
      </c>
      <c r="AK184" s="65">
        <v>5.6904518066219998</v>
      </c>
      <c r="AL184" s="92">
        <f t="shared" si="381"/>
        <v>2.9423559992401354E-2</v>
      </c>
      <c r="AM184" s="92">
        <f t="shared" si="382"/>
        <v>5.1773511607401597</v>
      </c>
      <c r="AN184" s="47">
        <v>1.6830284993832707</v>
      </c>
      <c r="AO184" s="47">
        <f t="shared" si="383"/>
        <v>2.7844627771712012</v>
      </c>
      <c r="AP184" s="5">
        <f t="shared" si="384"/>
        <v>1.3727426417204196</v>
      </c>
      <c r="AQ184" s="5">
        <f t="shared" si="385"/>
        <v>0.90983129928545514</v>
      </c>
      <c r="AR184" s="8">
        <v>3.2911599141389997E-2</v>
      </c>
      <c r="AS184" s="51">
        <f t="shared" si="386"/>
        <v>0.5747220581728486</v>
      </c>
      <c r="AT184" s="51">
        <f t="shared" si="387"/>
        <v>0.70716492855318247</v>
      </c>
      <c r="AU184" s="51">
        <f t="shared" si="388"/>
        <v>0.4064232832057405</v>
      </c>
      <c r="AV184" s="51">
        <f t="shared" si="389"/>
        <v>0.48330158887941771</v>
      </c>
      <c r="AW184" s="52">
        <f t="shared" si="390"/>
        <v>1.463439717135631</v>
      </c>
      <c r="AX184" s="52">
        <f t="shared" si="391"/>
        <v>0.16537483742607115</v>
      </c>
      <c r="AY184" s="9">
        <f t="shared" si="392"/>
        <v>0.59935595777244766</v>
      </c>
      <c r="AZ184" s="9">
        <f t="shared" si="393"/>
        <v>0.84320265544009754</v>
      </c>
      <c r="BA184" s="95">
        <f t="shared" si="432"/>
        <v>1.0744657044396657</v>
      </c>
      <c r="BB184" s="9">
        <f t="shared" si="394"/>
        <v>0.5192909821521331</v>
      </c>
      <c r="BC184" s="9">
        <f t="shared" si="395"/>
        <v>0.25601091905610385</v>
      </c>
      <c r="BD184" s="53">
        <f t="shared" si="550"/>
        <v>41.621316442145108</v>
      </c>
      <c r="BE184" s="53">
        <f t="shared" si="550"/>
        <v>58.554860582955349</v>
      </c>
      <c r="BF184" s="53">
        <f t="shared" si="550"/>
        <v>74.614553356445327</v>
      </c>
      <c r="BG184" s="53">
        <f t="shared" si="550"/>
        <v>36.06133219069811</v>
      </c>
      <c r="BH184" s="53">
        <f t="shared" si="550"/>
        <v>17.778269051133684</v>
      </c>
      <c r="BI184" s="96">
        <f t="shared" si="551"/>
        <v>1.6193158124089511</v>
      </c>
      <c r="BJ184" s="96">
        <f t="shared" si="551"/>
        <v>1.7675629512741551</v>
      </c>
      <c r="BK184" s="96">
        <f t="shared" si="551"/>
        <v>1.8728235436384213</v>
      </c>
      <c r="BL184" s="96">
        <f t="shared" si="551"/>
        <v>1.5570417665456222</v>
      </c>
      <c r="BM184" s="96">
        <f t="shared" si="551"/>
        <v>1.2498894743993307</v>
      </c>
      <c r="BN184" s="99">
        <f t="shared" si="433"/>
        <v>3.4261089977722721</v>
      </c>
      <c r="BO184" s="99">
        <f t="shared" si="434"/>
        <v>4.8200141623445676</v>
      </c>
      <c r="BP184" s="99">
        <f t="shared" si="435"/>
        <v>6.1419871948216862</v>
      </c>
      <c r="BQ184" s="99">
        <f t="shared" si="436"/>
        <v>2.9684321701343581</v>
      </c>
      <c r="BR184" s="99">
        <f t="shared" si="437"/>
        <v>1.463439717135631</v>
      </c>
      <c r="BS184" s="105">
        <f t="shared" si="552"/>
        <v>0.53480117543569161</v>
      </c>
      <c r="BT184" s="105">
        <f t="shared" si="552"/>
        <v>0.6830483143008953</v>
      </c>
      <c r="BU184" s="105">
        <f t="shared" si="552"/>
        <v>0.78830890666516173</v>
      </c>
      <c r="BV184" s="105">
        <f t="shared" si="552"/>
        <v>0.47252712957236248</v>
      </c>
      <c r="BW184" s="105">
        <f t="shared" si="552"/>
        <v>0.16537483742607115</v>
      </c>
      <c r="BX184" s="88">
        <v>100</v>
      </c>
      <c r="BY184" s="89">
        <f t="shared" si="438"/>
        <v>1.1000185275062209</v>
      </c>
      <c r="BZ184" s="89">
        <f t="shared" si="396"/>
        <v>8.6593081333304095E-2</v>
      </c>
      <c r="CA184" s="89">
        <f t="shared" si="397"/>
        <v>20.505808304163629</v>
      </c>
      <c r="CB184" s="89">
        <f t="shared" si="439"/>
        <v>1.5642312371613554</v>
      </c>
      <c r="CC184" s="89">
        <f t="shared" si="398"/>
        <v>7.2616065923118464E-2</v>
      </c>
      <c r="CD184" s="89">
        <f t="shared" si="399"/>
        <v>17.195959592781925</v>
      </c>
      <c r="CE184" s="89">
        <f t="shared" si="440"/>
        <v>1.6266280247643023</v>
      </c>
      <c r="CF184" s="89">
        <f t="shared" si="400"/>
        <v>7.1209685662605271E-2</v>
      </c>
      <c r="CG184" s="89">
        <f t="shared" si="401"/>
        <v>16.862919544075957</v>
      </c>
      <c r="CH184" s="89">
        <f t="shared" si="441"/>
        <v>1.6337121501453029</v>
      </c>
      <c r="CI184" s="89">
        <f t="shared" si="402"/>
        <v>7.1055127716082661E-2</v>
      </c>
      <c r="CJ184" s="89">
        <f t="shared" si="442"/>
        <v>-5.3545698821778949</v>
      </c>
      <c r="CK184" s="89">
        <f t="shared" si="443"/>
        <v>11.635083496499842</v>
      </c>
      <c r="CL184" s="83">
        <v>279</v>
      </c>
      <c r="CM184" s="84">
        <f t="shared" si="444"/>
        <v>1.6648882941858152</v>
      </c>
      <c r="CN184" s="84">
        <f t="shared" si="445"/>
        <v>0.10024593942352583</v>
      </c>
      <c r="CO184" s="84">
        <f t="shared" si="446"/>
        <v>72.227742403960889</v>
      </c>
      <c r="CP184" s="84">
        <f t="shared" si="447"/>
        <v>2.2816562643415041</v>
      </c>
      <c r="CQ184" s="84">
        <f t="shared" si="448"/>
        <v>8.5631633976461702E-2</v>
      </c>
      <c r="CR184" s="84">
        <f t="shared" si="449"/>
        <v>61.698056161171984</v>
      </c>
      <c r="CS184" s="84">
        <f t="shared" si="450"/>
        <v>2.367056860544853</v>
      </c>
      <c r="CT184" s="84">
        <f t="shared" si="451"/>
        <v>8.4072699934241726E-2</v>
      </c>
      <c r="CU184" s="84">
        <f t="shared" si="452"/>
        <v>60.574835738741534</v>
      </c>
      <c r="CV184" s="84">
        <f t="shared" si="453"/>
        <v>2.377220399761633</v>
      </c>
      <c r="CW184" s="84">
        <f t="shared" si="454"/>
        <v>8.3892785727549241E-2</v>
      </c>
      <c r="CX184" s="84">
        <f t="shared" si="455"/>
        <v>11.745190589095579</v>
      </c>
      <c r="CY184" s="84">
        <f t="shared" si="456"/>
        <v>62.440609744727404</v>
      </c>
      <c r="CZ184" s="88">
        <v>279</v>
      </c>
      <c r="DA184" s="89">
        <f t="shared" si="457"/>
        <v>1.6942101193350447</v>
      </c>
      <c r="DB184" s="89">
        <f t="shared" si="458"/>
        <v>0.10676102314018096</v>
      </c>
      <c r="DC184" s="89">
        <f t="shared" si="459"/>
        <v>88.781815869536871</v>
      </c>
      <c r="DD184" s="89">
        <f t="shared" si="460"/>
        <v>2.6258891953462835</v>
      </c>
      <c r="DE184" s="89">
        <f t="shared" si="461"/>
        <v>8.5754745971664423E-2</v>
      </c>
      <c r="DF184" s="89">
        <f t="shared" si="462"/>
        <v>71.313123861678221</v>
      </c>
      <c r="DG184" s="89">
        <f t="shared" si="463"/>
        <v>2.8555649801062208</v>
      </c>
      <c r="DH184" s="89">
        <f t="shared" si="464"/>
        <v>8.2233796197020009E-2</v>
      </c>
      <c r="DI184" s="89">
        <f t="shared" si="465"/>
        <v>68.385123498025678</v>
      </c>
      <c r="DJ184" s="89">
        <f t="shared" si="466"/>
        <v>2.9017512625317643</v>
      </c>
      <c r="DK184" s="89">
        <f t="shared" si="467"/>
        <v>8.1576726092042362E-2</v>
      </c>
      <c r="DL184" s="89">
        <f t="shared" si="468"/>
        <v>8.6601991546004342</v>
      </c>
      <c r="DM184" s="89">
        <f t="shared" si="469"/>
        <v>98.282937694988831</v>
      </c>
      <c r="DN184" s="83">
        <v>279</v>
      </c>
      <c r="DO184" s="84">
        <f t="shared" si="470"/>
        <v>2.5140401551664233</v>
      </c>
      <c r="DP184" s="84">
        <f t="shared" si="471"/>
        <v>0.10395223405375283</v>
      </c>
      <c r="DQ184" s="84">
        <f t="shared" si="472"/>
        <v>121.61643327463872</v>
      </c>
      <c r="DR184" s="84">
        <f t="shared" si="473"/>
        <v>3.3610750176488997</v>
      </c>
      <c r="DS184" s="84">
        <f t="shared" si="474"/>
        <v>8.9904375654391869E-2</v>
      </c>
      <c r="DT184" s="84">
        <f t="shared" si="475"/>
        <v>105.1814768811664</v>
      </c>
      <c r="DU184" s="84">
        <f t="shared" si="476"/>
        <v>3.536126876843444</v>
      </c>
      <c r="DV184" s="84">
        <f t="shared" si="477"/>
        <v>8.7650825917453296E-2</v>
      </c>
      <c r="DW184" s="84">
        <f t="shared" si="478"/>
        <v>102.54499019371579</v>
      </c>
      <c r="DX184" s="84">
        <f t="shared" si="479"/>
        <v>3.5676580153340871</v>
      </c>
      <c r="DY184" s="84">
        <f t="shared" si="480"/>
        <v>8.726263512813183E-2</v>
      </c>
      <c r="DZ184" s="84">
        <f t="shared" si="481"/>
        <v>16.233829990671602</v>
      </c>
      <c r="EA184" s="84">
        <f t="shared" si="482"/>
        <v>143.78578588238753</v>
      </c>
      <c r="EB184" s="88">
        <v>279</v>
      </c>
      <c r="EC184" s="89">
        <f t="shared" si="483"/>
        <v>3.5617551671145895</v>
      </c>
      <c r="ED184" s="89">
        <f t="shared" si="484"/>
        <v>9.8586669877791841E-2</v>
      </c>
      <c r="EE184" s="89">
        <f t="shared" si="485"/>
        <v>146.97288678981857</v>
      </c>
      <c r="EF184" s="89">
        <f t="shared" si="486"/>
        <v>4.2360622228698226</v>
      </c>
      <c r="EG184" s="89">
        <f t="shared" si="487"/>
        <v>9.0400131686279084E-2</v>
      </c>
      <c r="EH184" s="89">
        <f t="shared" si="488"/>
        <v>134.76840567372835</v>
      </c>
      <c r="EI184" s="89">
        <f t="shared" si="489"/>
        <v>4.3365706031940183</v>
      </c>
      <c r="EJ184" s="89">
        <f t="shared" si="490"/>
        <v>8.9346391652280532E-2</v>
      </c>
      <c r="EK184" s="89">
        <f t="shared" si="491"/>
        <v>133.19749132075603</v>
      </c>
      <c r="EL184" s="89">
        <f t="shared" si="492"/>
        <v>4.3503462032084688</v>
      </c>
      <c r="EM184" s="89">
        <f t="shared" si="493"/>
        <v>8.9204819465760921E-2</v>
      </c>
      <c r="EN184" s="89">
        <f t="shared" si="494"/>
        <v>18.820819528393539</v>
      </c>
      <c r="EO184" s="89">
        <f t="shared" si="495"/>
        <v>197.26856202340448</v>
      </c>
      <c r="EP184" s="57">
        <f t="shared" si="403"/>
        <v>21.555537692200485</v>
      </c>
      <c r="EQ184" s="57">
        <f t="shared" si="496"/>
        <v>80.98850862811193</v>
      </c>
      <c r="ER184" s="57">
        <f t="shared" si="404"/>
        <v>9.7389493096653262E-2</v>
      </c>
      <c r="ES184" s="57">
        <f t="shared" si="405"/>
        <v>1.2972280480474214</v>
      </c>
      <c r="ET184" s="57">
        <f t="shared" si="497"/>
        <v>29.722804804742143</v>
      </c>
      <c r="EU184" s="58">
        <f t="shared" si="406"/>
        <v>2.5392300218953974</v>
      </c>
      <c r="EV184" s="15">
        <f t="shared" si="407"/>
        <v>0.44597560914395062</v>
      </c>
      <c r="EW184" s="15">
        <f t="shared" si="408"/>
        <v>1.3167630224980895</v>
      </c>
      <c r="EX184" s="58">
        <f t="shared" si="498"/>
        <v>0.33869086655993008</v>
      </c>
      <c r="EY184" s="58">
        <v>100</v>
      </c>
      <c r="EZ184" s="58">
        <f t="shared" si="499"/>
        <v>1.0937857067991494</v>
      </c>
      <c r="FA184" s="58">
        <f t="shared" si="500"/>
        <v>4.0187766653848218</v>
      </c>
      <c r="FB184" s="58">
        <f t="shared" si="501"/>
        <v>6.9318543189432813E-2</v>
      </c>
      <c r="FC184" s="58">
        <f t="shared" si="502"/>
        <v>57.644877847489795</v>
      </c>
      <c r="FD184" s="58">
        <f t="shared" si="503"/>
        <v>1.4294382974380342</v>
      </c>
      <c r="FE184" s="58">
        <f t="shared" si="504"/>
        <v>4.7145004537903654</v>
      </c>
      <c r="FF184" s="58">
        <f t="shared" si="505"/>
        <v>6.3999786020088392E-2</v>
      </c>
      <c r="FG184" s="58">
        <f t="shared" si="506"/>
        <v>53.22183181651004</v>
      </c>
      <c r="FH184" s="58">
        <f t="shared" si="507"/>
        <v>1.4895491713361726</v>
      </c>
      <c r="FI184" s="58">
        <f t="shared" si="508"/>
        <v>4.8402516752057023</v>
      </c>
      <c r="FJ184" s="58">
        <f t="shared" si="509"/>
        <v>6.3162947899241817E-2</v>
      </c>
      <c r="FK184" s="58">
        <f t="shared" si="510"/>
        <v>52.525922337822706</v>
      </c>
      <c r="FL184" s="58">
        <f t="shared" si="511"/>
        <v>1.4997921228270352</v>
      </c>
      <c r="FM184" s="58">
        <f t="shared" si="512"/>
        <v>4.8616931506975032</v>
      </c>
      <c r="FN184" s="58">
        <f t="shared" si="513"/>
        <v>6.3023510538576522E-2</v>
      </c>
      <c r="FO184" s="58">
        <f t="shared" si="409"/>
        <v>0.83947316037383923</v>
      </c>
      <c r="FP184" s="58">
        <f t="shared" si="514"/>
        <v>-16.052683962616076</v>
      </c>
      <c r="FQ184" s="27">
        <f t="shared" si="410"/>
        <v>0.69223879323447401</v>
      </c>
      <c r="FR184" s="27">
        <f t="shared" si="411"/>
        <v>6.3590666260602373E-6</v>
      </c>
      <c r="FS184" s="27">
        <f t="shared" si="515"/>
        <v>0.69224515230110006</v>
      </c>
      <c r="FT184" s="91">
        <f t="shared" si="548"/>
        <v>0.55000000000000004</v>
      </c>
      <c r="FU184" s="27">
        <f t="shared" si="412"/>
        <v>8.0953303714680569E-2</v>
      </c>
      <c r="FV184" s="27">
        <f t="shared" si="413"/>
        <v>1.0782980054795452</v>
      </c>
      <c r="FW184" s="27">
        <f t="shared" si="516"/>
        <v>7.8298005479545241</v>
      </c>
      <c r="FX184" s="54">
        <v>279</v>
      </c>
      <c r="FY184" s="55">
        <f t="shared" si="517"/>
        <v>1.0701181936253081</v>
      </c>
      <c r="FZ184" s="55">
        <f t="shared" si="518"/>
        <v>0.12503841677832983</v>
      </c>
      <c r="GA184" s="55">
        <f t="shared" si="519"/>
        <v>60.060571095443578</v>
      </c>
      <c r="GB184" s="55">
        <f t="shared" si="520"/>
        <v>1.5265543056170279</v>
      </c>
      <c r="GC184" s="55">
        <f t="shared" si="521"/>
        <v>0.10468952051342376</v>
      </c>
      <c r="GD184" s="55">
        <f t="shared" si="522"/>
        <v>50.286244433911435</v>
      </c>
      <c r="GE184" s="55">
        <f t="shared" si="523"/>
        <v>1.5905773712391815</v>
      </c>
      <c r="GF184" s="55">
        <f t="shared" si="524"/>
        <v>0.10256092761326793</v>
      </c>
      <c r="GG184" s="55">
        <f t="shared" si="525"/>
        <v>49.26380262356998</v>
      </c>
      <c r="GH184" s="55">
        <f t="shared" si="526"/>
        <v>1.5981527610201023</v>
      </c>
      <c r="GI184" s="55">
        <f t="shared" si="527"/>
        <v>0.1023175648068686</v>
      </c>
      <c r="GJ184" s="57">
        <f t="shared" si="414"/>
        <v>30.325362392415169</v>
      </c>
      <c r="GK184" s="57">
        <f t="shared" si="528"/>
        <v>147.41458120510478</v>
      </c>
      <c r="GL184" s="57">
        <f t="shared" si="415"/>
        <v>0.12600332566704708</v>
      </c>
      <c r="GM184" s="57">
        <f t="shared" si="416"/>
        <v>1.678364297885067</v>
      </c>
      <c r="GN184" s="57">
        <f t="shared" si="529"/>
        <v>67.836429788506706</v>
      </c>
      <c r="GO184" s="58">
        <f t="shared" si="417"/>
        <v>5.0256972379868063</v>
      </c>
      <c r="GP184" s="15">
        <f t="shared" si="418"/>
        <v>0.89474239160709534</v>
      </c>
      <c r="GQ184" s="92">
        <f t="shared" si="419"/>
        <v>1.0225249950738078</v>
      </c>
      <c r="GR184" s="92">
        <f t="shared" si="530"/>
        <v>0.87503229350644007</v>
      </c>
      <c r="GS184" s="58">
        <v>100</v>
      </c>
      <c r="GT184" s="92">
        <f t="shared" si="531"/>
        <v>1.0937857067991494</v>
      </c>
      <c r="GU184" s="92">
        <f t="shared" si="532"/>
        <v>1.1736662928186596</v>
      </c>
      <c r="GV184" s="92">
        <f t="shared" si="533"/>
        <v>0.15214147286919358</v>
      </c>
      <c r="GW184" s="92">
        <f t="shared" si="420"/>
        <v>177.99428220016745</v>
      </c>
      <c r="GX184" s="92">
        <f t="shared" si="534"/>
        <v>0.84991909825436907</v>
      </c>
      <c r="GY184" s="92">
        <f t="shared" si="535"/>
        <v>0.92133898339435816</v>
      </c>
      <c r="GZ184" s="92">
        <f t="shared" si="536"/>
        <v>0.17171578068790488</v>
      </c>
      <c r="HA184" s="92">
        <f t="shared" si="537"/>
        <v>200.89477608951066</v>
      </c>
      <c r="HB184" s="92">
        <f t="shared" si="538"/>
        <v>0.80871000238266721</v>
      </c>
      <c r="HC184" s="92">
        <f t="shared" si="539"/>
        <v>0.87870635429976063</v>
      </c>
      <c r="HD184" s="92">
        <f t="shared" si="540"/>
        <v>0.17583205377314695</v>
      </c>
      <c r="HE184" s="92">
        <f t="shared" si="541"/>
        <v>205.71051146613252</v>
      </c>
      <c r="HF184" s="92">
        <f t="shared" si="542"/>
        <v>0.8009819978972742</v>
      </c>
      <c r="HG184" s="92">
        <f t="shared" si="543"/>
        <v>0.87071204615794784</v>
      </c>
      <c r="HH184" s="92">
        <f t="shared" si="544"/>
        <v>0.17663739688279814</v>
      </c>
      <c r="HI184" s="92">
        <f t="shared" si="421"/>
        <v>2.3528101264788712</v>
      </c>
      <c r="HJ184" s="92">
        <f t="shared" si="545"/>
        <v>135.28101264788711</v>
      </c>
      <c r="HK184" s="27">
        <f t="shared" si="422"/>
        <v>0.58631228158143023</v>
      </c>
      <c r="HL184" s="27">
        <f t="shared" si="423"/>
        <v>3.8970939518825443E-4</v>
      </c>
      <c r="HM184" s="27">
        <f t="shared" si="546"/>
        <v>0.58670199097661846</v>
      </c>
      <c r="HN184" s="27">
        <f t="shared" si="549"/>
        <v>0.55000000000000004</v>
      </c>
      <c r="HO184" s="27">
        <f t="shared" si="424"/>
        <v>0.12523678313889103</v>
      </c>
      <c r="HP184" s="27">
        <f t="shared" si="425"/>
        <v>1.6681539514100285</v>
      </c>
      <c r="HQ184" s="27">
        <f t="shared" si="547"/>
        <v>66.815395141002853</v>
      </c>
    </row>
    <row r="185" spans="1:225" x14ac:dyDescent="0.25">
      <c r="A185" s="6" t="s">
        <v>1</v>
      </c>
      <c r="B185" s="7">
        <v>12.4658</v>
      </c>
      <c r="C185" s="6" t="s">
        <v>105</v>
      </c>
      <c r="D185" s="6" t="s">
        <v>340</v>
      </c>
      <c r="E185" s="8">
        <v>0.12224938875305624</v>
      </c>
      <c r="F185" s="5">
        <f t="shared" si="426"/>
        <v>1.4944913050495874E-2</v>
      </c>
      <c r="G185" s="59">
        <v>5.37</v>
      </c>
      <c r="H185" s="5">
        <v>2.7843557773680714</v>
      </c>
      <c r="I185" s="47">
        <f t="shared" si="371"/>
        <v>2.7843557773680714</v>
      </c>
      <c r="J185" s="60">
        <v>17</v>
      </c>
      <c r="K185" s="27">
        <v>0.99879999999999991</v>
      </c>
      <c r="L185" s="48">
        <v>1.0797999999999999E-3</v>
      </c>
      <c r="M185" s="49">
        <f t="shared" si="372"/>
        <v>1.0810973167801361E-6</v>
      </c>
      <c r="N185" s="49">
        <f t="shared" si="373"/>
        <v>1.7877010185903801</v>
      </c>
      <c r="O185" s="14">
        <v>5.0101943755020004</v>
      </c>
      <c r="P185" s="14">
        <v>1.2321749827546</v>
      </c>
      <c r="Q185" s="14">
        <v>1.0497305452061998</v>
      </c>
      <c r="R185" s="13">
        <f t="shared" si="374"/>
        <v>-2.32486657530333</v>
      </c>
      <c r="S185" s="13">
        <f t="shared" si="374"/>
        <v>-0.3012071495606633</v>
      </c>
      <c r="T185" s="13">
        <f t="shared" si="374"/>
        <v>-7.0019050764382029E-2</v>
      </c>
      <c r="U185" s="13">
        <f t="shared" si="375"/>
        <v>1.5443662849697983</v>
      </c>
      <c r="V185" s="13">
        <f t="shared" si="376"/>
        <v>-0.62701496428893377</v>
      </c>
      <c r="W185" s="13">
        <f t="shared" si="377"/>
        <v>1.8643821325494876</v>
      </c>
      <c r="X185" s="13">
        <f t="shared" si="427"/>
        <v>-0.89869759187612519</v>
      </c>
      <c r="Y185" s="13">
        <f t="shared" si="428"/>
        <v>2.4846400480213169</v>
      </c>
      <c r="Z185" s="13">
        <f t="shared" si="429"/>
        <v>-1.3130368624319968</v>
      </c>
      <c r="AA185" s="13">
        <f t="shared" si="430"/>
        <v>38.091530024056524</v>
      </c>
      <c r="AB185" s="18">
        <f t="shared" si="431"/>
        <v>0</v>
      </c>
      <c r="AC185" s="62">
        <v>1.928632843420615</v>
      </c>
      <c r="AD185" s="17">
        <v>1.928632843420615</v>
      </c>
      <c r="AE185" s="50">
        <f t="shared" si="378"/>
        <v>3.3931528132155941</v>
      </c>
      <c r="AF185" s="17">
        <v>2.1886437511716572</v>
      </c>
      <c r="AG185" s="65">
        <v>10.698764902841928</v>
      </c>
      <c r="AH185" s="15">
        <f t="shared" si="379"/>
        <v>14.376421762527402</v>
      </c>
      <c r="AI185" s="65">
        <v>3.1659780607358408</v>
      </c>
      <c r="AJ185" s="15">
        <f t="shared" si="380"/>
        <v>4.8486054283802993</v>
      </c>
      <c r="AK185" s="65">
        <v>10.727716146226999</v>
      </c>
      <c r="AL185" s="92">
        <f t="shared" si="381"/>
        <v>0.36629369352336988</v>
      </c>
      <c r="AM185" s="92">
        <f t="shared" si="382"/>
        <v>10.726179779708458</v>
      </c>
      <c r="AN185" s="47">
        <v>1.1348161775000616</v>
      </c>
      <c r="AO185" s="47">
        <f t="shared" si="383"/>
        <v>1.7593565435697511</v>
      </c>
      <c r="AP185" s="5">
        <f t="shared" si="384"/>
        <v>1.5314715817245366</v>
      </c>
      <c r="AQ185" s="5">
        <f t="shared" si="385"/>
        <v>0.99985678531221378</v>
      </c>
      <c r="AR185" s="8">
        <v>0.15711146555809999</v>
      </c>
      <c r="AS185" s="51">
        <f t="shared" si="386"/>
        <v>0.85193301267930721</v>
      </c>
      <c r="AT185" s="51">
        <f t="shared" si="387"/>
        <v>0.24593356872130162</v>
      </c>
      <c r="AU185" s="51">
        <f t="shared" si="388"/>
        <v>0.2095189261197119</v>
      </c>
      <c r="AV185" s="51">
        <f t="shared" si="389"/>
        <v>0.42248797609221894</v>
      </c>
      <c r="AW185" s="52">
        <f t="shared" si="390"/>
        <v>1.4296909076781559</v>
      </c>
      <c r="AX185" s="52">
        <f t="shared" si="391"/>
        <v>0.1552421552276928</v>
      </c>
      <c r="AY185" s="9">
        <f t="shared" si="392"/>
        <v>1.0295775233131987</v>
      </c>
      <c r="AZ185" s="9">
        <f t="shared" si="393"/>
        <v>1.2429214216996582</v>
      </c>
      <c r="BA185" s="95">
        <f t="shared" si="432"/>
        <v>1.6564266986808778</v>
      </c>
      <c r="BB185" s="9">
        <f t="shared" si="394"/>
        <v>0.69982036347079979</v>
      </c>
      <c r="BC185" s="9">
        <f t="shared" si="395"/>
        <v>0.60917441827514107</v>
      </c>
      <c r="BD185" s="53">
        <f t="shared" si="550"/>
        <v>116.42358272962156</v>
      </c>
      <c r="BE185" s="53">
        <f t="shared" si="550"/>
        <v>140.54829450822177</v>
      </c>
      <c r="BF185" s="53">
        <f t="shared" si="550"/>
        <v>187.3070520895227</v>
      </c>
      <c r="BG185" s="53">
        <f t="shared" si="550"/>
        <v>79.134977345102257</v>
      </c>
      <c r="BH185" s="53">
        <f t="shared" si="550"/>
        <v>68.884825743471808</v>
      </c>
      <c r="BI185" s="96">
        <f t="shared" si="551"/>
        <v>2.0660409597982312</v>
      </c>
      <c r="BJ185" s="96">
        <f t="shared" si="551"/>
        <v>2.1478255800027823</v>
      </c>
      <c r="BK185" s="96">
        <f t="shared" si="551"/>
        <v>2.2725541288216338</v>
      </c>
      <c r="BL185" s="96">
        <f t="shared" si="551"/>
        <v>1.8983684823650802</v>
      </c>
      <c r="BM185" s="96">
        <f t="shared" si="551"/>
        <v>1.8381235641184859</v>
      </c>
      <c r="BN185" s="99">
        <f t="shared" si="433"/>
        <v>2.4163483883622936</v>
      </c>
      <c r="BO185" s="99">
        <f t="shared" si="434"/>
        <v>2.9170520006304792</v>
      </c>
      <c r="BP185" s="99">
        <f t="shared" si="435"/>
        <v>3.8875207482363106</v>
      </c>
      <c r="BQ185" s="99">
        <f t="shared" si="436"/>
        <v>1.6424307729388672</v>
      </c>
      <c r="BR185" s="99">
        <f t="shared" si="437"/>
        <v>1.4296909076781559</v>
      </c>
      <c r="BS185" s="105">
        <f t="shared" si="552"/>
        <v>0.3831595509074382</v>
      </c>
      <c r="BT185" s="105">
        <f t="shared" si="552"/>
        <v>0.46494417111198943</v>
      </c>
      <c r="BU185" s="105">
        <f t="shared" si="552"/>
        <v>0.58967271993084058</v>
      </c>
      <c r="BV185" s="105">
        <f t="shared" si="552"/>
        <v>0.21548707347428714</v>
      </c>
      <c r="BW185" s="105">
        <f t="shared" si="552"/>
        <v>0.1552421552276928</v>
      </c>
      <c r="BX185" s="88">
        <v>100</v>
      </c>
      <c r="BY185" s="89">
        <f t="shared" si="438"/>
        <v>1.1000185275062209</v>
      </c>
      <c r="BZ185" s="89">
        <f t="shared" si="396"/>
        <v>0.13936951025842437</v>
      </c>
      <c r="CA185" s="89">
        <f t="shared" si="397"/>
        <v>78.531635421895373</v>
      </c>
      <c r="CB185" s="89">
        <f t="shared" si="439"/>
        <v>1.160702929628928</v>
      </c>
      <c r="CC185" s="89">
        <f t="shared" si="398"/>
        <v>0.13567731286189111</v>
      </c>
      <c r="CD185" s="89">
        <f t="shared" si="399"/>
        <v>76.451163880361094</v>
      </c>
      <c r="CE185" s="89">
        <f t="shared" si="440"/>
        <v>1.167648303492252</v>
      </c>
      <c r="CF185" s="89">
        <f t="shared" si="400"/>
        <v>0.13527319497477186</v>
      </c>
      <c r="CG185" s="89">
        <f t="shared" si="401"/>
        <v>76.223452392246728</v>
      </c>
      <c r="CH185" s="89">
        <f t="shared" si="441"/>
        <v>1.1684224951115754</v>
      </c>
      <c r="CI185" s="89">
        <f t="shared" si="402"/>
        <v>0.13522837183586828</v>
      </c>
      <c r="CJ185" s="89">
        <f t="shared" si="442"/>
        <v>10.616808161740243</v>
      </c>
      <c r="CK185" s="89">
        <f t="shared" si="443"/>
        <v>-18.27446835979989</v>
      </c>
      <c r="CL185" s="83">
        <v>280</v>
      </c>
      <c r="CM185" s="84">
        <f t="shared" si="444"/>
        <v>1.6634997774036244</v>
      </c>
      <c r="CN185" s="84">
        <f t="shared" si="445"/>
        <v>0.12147274888269331</v>
      </c>
      <c r="CO185" s="84">
        <f t="shared" si="446"/>
        <v>117.94835944288819</v>
      </c>
      <c r="CP185" s="84">
        <f t="shared" si="447"/>
        <v>2.0350798201392952</v>
      </c>
      <c r="CQ185" s="84">
        <f t="shared" si="448"/>
        <v>0.10982456939596827</v>
      </c>
      <c r="CR185" s="84">
        <f t="shared" si="449"/>
        <v>106.63813823201984</v>
      </c>
      <c r="CS185" s="84">
        <f t="shared" si="450"/>
        <v>2.0834869872781128</v>
      </c>
      <c r="CT185" s="84">
        <f t="shared" si="451"/>
        <v>0.10854125453022087</v>
      </c>
      <c r="CU185" s="84">
        <f t="shared" si="452"/>
        <v>105.39205724302577</v>
      </c>
      <c r="CV185" s="84">
        <f t="shared" si="453"/>
        <v>2.0892056993528025</v>
      </c>
      <c r="CW185" s="84">
        <f t="shared" si="454"/>
        <v>0.10839259958165032</v>
      </c>
      <c r="CX185" s="84">
        <f t="shared" si="455"/>
        <v>-11.334853542210045</v>
      </c>
      <c r="CY185" s="84">
        <f t="shared" si="456"/>
        <v>46.129886406405895</v>
      </c>
      <c r="CZ185" s="88">
        <v>280</v>
      </c>
      <c r="DA185" s="89">
        <f t="shared" si="457"/>
        <v>1.6918919396608767</v>
      </c>
      <c r="DB185" s="89">
        <f t="shared" si="458"/>
        <v>0.14609661750883748</v>
      </c>
      <c r="DC185" s="89">
        <f t="shared" si="459"/>
        <v>208.70155436216189</v>
      </c>
      <c r="DD185" s="89">
        <f t="shared" si="460"/>
        <v>1.893291655921481</v>
      </c>
      <c r="DE185" s="89">
        <f t="shared" si="461"/>
        <v>0.13810764231723846</v>
      </c>
      <c r="DF185" s="89">
        <f t="shared" si="462"/>
        <v>197.28916461161472</v>
      </c>
      <c r="DG185" s="89">
        <f t="shared" si="463"/>
        <v>1.9344788791088232</v>
      </c>
      <c r="DH185" s="89">
        <f t="shared" si="464"/>
        <v>0.13662949891746662</v>
      </c>
      <c r="DI185" s="89">
        <f t="shared" si="465"/>
        <v>195.17761110433457</v>
      </c>
      <c r="DJ185" s="89">
        <f t="shared" si="466"/>
        <v>1.9424615893413135</v>
      </c>
      <c r="DK185" s="89">
        <f t="shared" si="467"/>
        <v>0.1363484646443939</v>
      </c>
      <c r="DL185" s="89">
        <f t="shared" si="468"/>
        <v>11.533044079114196</v>
      </c>
      <c r="DM185" s="89">
        <f t="shared" si="469"/>
        <v>35.865841973906562</v>
      </c>
      <c r="DN185" s="83">
        <v>280</v>
      </c>
      <c r="DO185" s="84">
        <f t="shared" si="470"/>
        <v>2.5108966452480699</v>
      </c>
      <c r="DP185" s="84">
        <f t="shared" si="471"/>
        <v>0.13176630380863383</v>
      </c>
      <c r="DQ185" s="84">
        <f t="shared" si="472"/>
        <v>227.23462419143632</v>
      </c>
      <c r="DR185" s="84">
        <f t="shared" si="473"/>
        <v>2.7011012575755848</v>
      </c>
      <c r="DS185" s="84">
        <f t="shared" si="474"/>
        <v>0.12704230047293011</v>
      </c>
      <c r="DT185" s="84">
        <f t="shared" si="475"/>
        <v>219.08795018116186</v>
      </c>
      <c r="DU185" s="84">
        <f t="shared" si="476"/>
        <v>2.7358086183178658</v>
      </c>
      <c r="DV185" s="84">
        <f t="shared" si="477"/>
        <v>0.1262338782752333</v>
      </c>
      <c r="DW185" s="84">
        <f t="shared" si="478"/>
        <v>217.69380381011058</v>
      </c>
      <c r="DX185" s="84">
        <f t="shared" si="479"/>
        <v>2.7419228451885651</v>
      </c>
      <c r="DY185" s="84">
        <f t="shared" si="480"/>
        <v>0.12609305496121995</v>
      </c>
      <c r="DZ185" s="84">
        <f t="shared" si="481"/>
        <v>3.1441189582779083</v>
      </c>
      <c r="EA185" s="84">
        <f t="shared" si="482"/>
        <v>91.784310193417824</v>
      </c>
      <c r="EB185" s="88">
        <v>280</v>
      </c>
      <c r="EC185" s="89">
        <f t="shared" si="483"/>
        <v>3.5583097655609848</v>
      </c>
      <c r="ED185" s="89">
        <f t="shared" si="484"/>
        <v>0.12777949871247107</v>
      </c>
      <c r="EE185" s="89">
        <f t="shared" si="485"/>
        <v>293.67019498547268</v>
      </c>
      <c r="EF185" s="89">
        <f t="shared" si="486"/>
        <v>3.5127230033078698</v>
      </c>
      <c r="EG185" s="89">
        <f t="shared" si="487"/>
        <v>0.12860596246214484</v>
      </c>
      <c r="EH185" s="89">
        <f t="shared" si="488"/>
        <v>295.56962152072043</v>
      </c>
      <c r="EI185" s="89">
        <f t="shared" si="489"/>
        <v>3.5066023968706959</v>
      </c>
      <c r="EJ185" s="89">
        <f t="shared" si="490"/>
        <v>0.12871815130058148</v>
      </c>
      <c r="EK185" s="89">
        <f t="shared" si="491"/>
        <v>295.82746036334271</v>
      </c>
      <c r="EL185" s="89">
        <f t="shared" si="492"/>
        <v>3.5057754039974363</v>
      </c>
      <c r="EM185" s="89">
        <f t="shared" si="493"/>
        <v>0.12873333235249979</v>
      </c>
      <c r="EN185" s="89">
        <f t="shared" si="494"/>
        <v>5.3038658643448144</v>
      </c>
      <c r="EO185" s="89">
        <f t="shared" si="495"/>
        <v>145.21212138719406</v>
      </c>
      <c r="EP185" s="57">
        <f t="shared" si="403"/>
        <v>38.091530024056524</v>
      </c>
      <c r="EQ185" s="57">
        <f t="shared" si="496"/>
        <v>216.83399168649041</v>
      </c>
      <c r="ER185" s="57">
        <f t="shared" si="404"/>
        <v>0.15178953910119541</v>
      </c>
      <c r="ES185" s="57">
        <f t="shared" si="405"/>
        <v>1.2416384298477785</v>
      </c>
      <c r="ET185" s="57">
        <f t="shared" si="497"/>
        <v>24.163842984777851</v>
      </c>
      <c r="EU185" s="58">
        <f t="shared" si="406"/>
        <v>7.492909663428704</v>
      </c>
      <c r="EV185" s="15">
        <f t="shared" si="407"/>
        <v>0.70035277263063811</v>
      </c>
      <c r="EW185" s="15">
        <f t="shared" si="408"/>
        <v>1.7007809826016116</v>
      </c>
      <c r="EX185" s="58">
        <f t="shared" si="498"/>
        <v>0.41178304543324479</v>
      </c>
      <c r="EY185" s="58">
        <v>100</v>
      </c>
      <c r="EZ185" s="58">
        <f t="shared" si="499"/>
        <v>1.0937857067991494</v>
      </c>
      <c r="FA185" s="58">
        <f t="shared" si="500"/>
        <v>3.1192110814279594</v>
      </c>
      <c r="FB185" s="58">
        <f t="shared" si="501"/>
        <v>0.10759797284083893</v>
      </c>
      <c r="FC185" s="58">
        <f t="shared" si="502"/>
        <v>153.70557211389507</v>
      </c>
      <c r="FD185" s="58">
        <f t="shared" si="503"/>
        <v>0.90402169776469743</v>
      </c>
      <c r="FE185" s="58">
        <f t="shared" si="504"/>
        <v>2.7758324884292649</v>
      </c>
      <c r="FF185" s="58">
        <f t="shared" si="505"/>
        <v>0.11405907482869886</v>
      </c>
      <c r="FG185" s="58">
        <f t="shared" si="506"/>
        <v>162.93536846888085</v>
      </c>
      <c r="FH185" s="58">
        <f t="shared" si="507"/>
        <v>0.88194482274352992</v>
      </c>
      <c r="FI185" s="58">
        <f t="shared" si="508"/>
        <v>2.7364351630666937</v>
      </c>
      <c r="FJ185" s="58">
        <f t="shared" si="509"/>
        <v>0.1148772129503105</v>
      </c>
      <c r="FK185" s="58">
        <f t="shared" si="510"/>
        <v>164.10409297855654</v>
      </c>
      <c r="FL185" s="58">
        <f t="shared" si="511"/>
        <v>0.87929196013187239</v>
      </c>
      <c r="FM185" s="58">
        <f t="shared" si="512"/>
        <v>2.7317121160980777</v>
      </c>
      <c r="FN185" s="58">
        <f t="shared" si="513"/>
        <v>0.11497647966105987</v>
      </c>
      <c r="FO185" s="58">
        <f t="shared" si="409"/>
        <v>0.94050760362746966</v>
      </c>
      <c r="FP185" s="58">
        <f t="shared" si="514"/>
        <v>-5.9492396372530347</v>
      </c>
      <c r="FQ185" s="27">
        <f t="shared" si="410"/>
        <v>0.54836374075774907</v>
      </c>
      <c r="FR185" s="27">
        <f t="shared" si="411"/>
        <v>2.1175215096532253E-3</v>
      </c>
      <c r="FS185" s="27">
        <f t="shared" si="515"/>
        <v>0.55048126226740235</v>
      </c>
      <c r="FT185" s="91">
        <f t="shared" si="548"/>
        <v>0.55000000000000004</v>
      </c>
      <c r="FU185" s="27">
        <f t="shared" si="412"/>
        <v>0.14610929605124051</v>
      </c>
      <c r="FV185" s="27">
        <f t="shared" si="413"/>
        <v>1.1951740416991472</v>
      </c>
      <c r="FW185" s="27">
        <f t="shared" si="516"/>
        <v>19.51740416991472</v>
      </c>
      <c r="FX185" s="54">
        <v>280</v>
      </c>
      <c r="FY185" s="55">
        <f t="shared" si="517"/>
        <v>1.0692329835593035</v>
      </c>
      <c r="FZ185" s="55">
        <f t="shared" si="518"/>
        <v>0.15151445199574701</v>
      </c>
      <c r="GA185" s="55">
        <f t="shared" si="519"/>
        <v>98.078958499817219</v>
      </c>
      <c r="GB185" s="55">
        <f t="shared" si="520"/>
        <v>1.3628514072574205</v>
      </c>
      <c r="GC185" s="55">
        <f t="shared" si="521"/>
        <v>0.13420416045840253</v>
      </c>
      <c r="GD185" s="55">
        <f t="shared" si="522"/>
        <v>86.873589355502176</v>
      </c>
      <c r="GE185" s="55">
        <f t="shared" si="523"/>
        <v>1.4016360526256524</v>
      </c>
      <c r="GF185" s="55">
        <f t="shared" si="524"/>
        <v>0.13233435445198002</v>
      </c>
      <c r="GG185" s="55">
        <f t="shared" si="525"/>
        <v>85.663218837765896</v>
      </c>
      <c r="GH185" s="55">
        <f t="shared" si="526"/>
        <v>1.4061921130904966</v>
      </c>
      <c r="GI185" s="55">
        <f t="shared" si="527"/>
        <v>0.13211979896013781</v>
      </c>
      <c r="GJ185" s="57">
        <f t="shared" si="414"/>
        <v>45.984666118059003</v>
      </c>
      <c r="GK185" s="57">
        <f t="shared" si="528"/>
        <v>296.22070516050985</v>
      </c>
      <c r="GL185" s="57">
        <f t="shared" si="415"/>
        <v>0.1717691904104571</v>
      </c>
      <c r="GM185" s="57">
        <f t="shared" si="416"/>
        <v>1.4050719775575391</v>
      </c>
      <c r="GN185" s="57">
        <f t="shared" si="529"/>
        <v>40.507197755753907</v>
      </c>
      <c r="GO185" s="58">
        <f t="shared" si="417"/>
        <v>10.919927049211392</v>
      </c>
      <c r="GP185" s="15">
        <f t="shared" si="418"/>
        <v>0.75957197344296945</v>
      </c>
      <c r="GQ185" s="92">
        <f t="shared" si="419"/>
        <v>1.3741423300267857</v>
      </c>
      <c r="GR185" s="92">
        <f t="shared" si="530"/>
        <v>0.55276077073338059</v>
      </c>
      <c r="GS185" s="58">
        <v>100</v>
      </c>
      <c r="GT185" s="92">
        <f t="shared" si="531"/>
        <v>1.0937857067991494</v>
      </c>
      <c r="GU185" s="92">
        <f t="shared" si="532"/>
        <v>2.1292677847648918</v>
      </c>
      <c r="GV185" s="92">
        <f t="shared" si="533"/>
        <v>0.14308814061294345</v>
      </c>
      <c r="GW185" s="92">
        <f t="shared" si="420"/>
        <v>246.75944394444738</v>
      </c>
      <c r="GX185" s="92">
        <f t="shared" si="534"/>
        <v>0.74504536876573657</v>
      </c>
      <c r="GY185" s="92">
        <f t="shared" si="535"/>
        <v>1.6107839819646084</v>
      </c>
      <c r="GZ185" s="92">
        <f t="shared" si="536"/>
        <v>0.16451296541428692</v>
      </c>
      <c r="HA185" s="92">
        <f t="shared" si="537"/>
        <v>283.70714507425362</v>
      </c>
      <c r="HB185" s="92">
        <f t="shared" si="538"/>
        <v>0.70594898724724564</v>
      </c>
      <c r="HC185" s="92">
        <f t="shared" si="539"/>
        <v>1.5534365692376202</v>
      </c>
      <c r="HD185" s="92">
        <f t="shared" si="540"/>
        <v>0.16752206568710096</v>
      </c>
      <c r="HE185" s="92">
        <f t="shared" si="541"/>
        <v>288.89642146649646</v>
      </c>
      <c r="HF185" s="92">
        <f t="shared" si="542"/>
        <v>0.70109510253976159</v>
      </c>
      <c r="HG185" s="92">
        <f t="shared" si="543"/>
        <v>1.5463434946337205</v>
      </c>
      <c r="HH185" s="92">
        <f t="shared" si="544"/>
        <v>0.16790583779496984</v>
      </c>
      <c r="HI185" s="92">
        <f t="shared" si="421"/>
        <v>1.3734697531628532</v>
      </c>
      <c r="HJ185" s="92">
        <f t="shared" si="545"/>
        <v>37.346975316285324</v>
      </c>
      <c r="HK185" s="27">
        <f t="shared" si="422"/>
        <v>0.52261866966177528</v>
      </c>
      <c r="HL185" s="27">
        <f t="shared" si="423"/>
        <v>7.2402436504699977E-3</v>
      </c>
      <c r="HM185" s="27">
        <f t="shared" si="546"/>
        <v>0.52985891331224533</v>
      </c>
      <c r="HN185" s="27">
        <f t="shared" si="549"/>
        <v>0.55000000000000004</v>
      </c>
      <c r="HO185" s="27">
        <f t="shared" si="424"/>
        <v>0.15962152496647605</v>
      </c>
      <c r="HP185" s="27">
        <f t="shared" si="425"/>
        <v>1.3057040742257739</v>
      </c>
      <c r="HQ185" s="27">
        <f t="shared" si="547"/>
        <v>30.570407422577397</v>
      </c>
    </row>
    <row r="186" spans="1:225" x14ac:dyDescent="0.25">
      <c r="A186" s="6" t="s">
        <v>211</v>
      </c>
      <c r="B186" s="7">
        <v>11.590299999999999</v>
      </c>
      <c r="C186" s="6" t="s">
        <v>190</v>
      </c>
      <c r="D186" s="6" t="s">
        <v>264</v>
      </c>
      <c r="E186" s="8">
        <v>9.8328416912487712E-2</v>
      </c>
      <c r="F186" s="5">
        <f t="shared" si="426"/>
        <v>9.6684775725159999E-3</v>
      </c>
      <c r="G186" s="59">
        <v>2.48</v>
      </c>
      <c r="H186" s="5">
        <v>2.6158927517852955</v>
      </c>
      <c r="I186" s="47">
        <f t="shared" si="371"/>
        <v>2.6158927517852955</v>
      </c>
      <c r="J186" s="60">
        <v>17</v>
      </c>
      <c r="K186" s="27">
        <v>0.99879999999999991</v>
      </c>
      <c r="L186" s="48">
        <v>1.0797999999999999E-3</v>
      </c>
      <c r="M186" s="49">
        <f t="shared" si="372"/>
        <v>1.0810973167801361E-6</v>
      </c>
      <c r="N186" s="49">
        <f t="shared" si="373"/>
        <v>1.6190355944986941</v>
      </c>
      <c r="O186" s="14">
        <v>2.920686290006</v>
      </c>
      <c r="P186" s="14">
        <v>1.4705297437699998</v>
      </c>
      <c r="Q186" s="14">
        <v>0.8028303286998999</v>
      </c>
      <c r="R186" s="13">
        <f t="shared" si="374"/>
        <v>-1.5463074070688685</v>
      </c>
      <c r="S186" s="13">
        <f t="shared" si="374"/>
        <v>-0.55633596528958085</v>
      </c>
      <c r="T186" s="13">
        <f t="shared" si="374"/>
        <v>0.31683297614590133</v>
      </c>
      <c r="U186" s="13">
        <f t="shared" si="375"/>
        <v>1.21883347822934</v>
      </c>
      <c r="V186" s="13">
        <f t="shared" si="376"/>
        <v>-0.28550103281353545</v>
      </c>
      <c r="W186" s="13">
        <f t="shared" si="377"/>
        <v>1.5107554348678247</v>
      </c>
      <c r="X186" s="13">
        <f t="shared" si="427"/>
        <v>-0.59527013207084933</v>
      </c>
      <c r="Y186" s="13">
        <f t="shared" si="428"/>
        <v>2.0724275769432992</v>
      </c>
      <c r="Z186" s="13">
        <f t="shared" si="429"/>
        <v>-1.0513216861792245</v>
      </c>
      <c r="AA186" s="13">
        <f t="shared" si="430"/>
        <v>29.085485427629774</v>
      </c>
      <c r="AB186" s="18">
        <f t="shared" si="431"/>
        <v>0</v>
      </c>
      <c r="AC186" s="62">
        <v>0.94805109968956047</v>
      </c>
      <c r="AD186" s="17">
        <v>0.94805109968956047</v>
      </c>
      <c r="AE186" s="50">
        <f t="shared" si="378"/>
        <v>1.8054319267751229</v>
      </c>
      <c r="AF186" s="17">
        <v>1.288991516072888</v>
      </c>
      <c r="AG186" s="65">
        <v>7.3111611385385125</v>
      </c>
      <c r="AH186" s="15">
        <f t="shared" si="379"/>
        <v>8.7792384371929497</v>
      </c>
      <c r="AI186" s="65">
        <v>2.4332751812230788</v>
      </c>
      <c r="AJ186" s="15">
        <f t="shared" si="380"/>
        <v>3.373250602712341</v>
      </c>
      <c r="AK186" s="65">
        <v>7.6570917084649999</v>
      </c>
      <c r="AL186" s="92">
        <f t="shared" si="381"/>
        <v>0.10905866264442725</v>
      </c>
      <c r="AM186" s="92">
        <f t="shared" si="382"/>
        <v>7.0870880581046602</v>
      </c>
      <c r="AN186" s="47">
        <v>1.3596224048418577</v>
      </c>
      <c r="AO186" s="47">
        <f t="shared" si="383"/>
        <v>1.9043614076987114</v>
      </c>
      <c r="AP186" s="5">
        <f t="shared" si="384"/>
        <v>1.3863005009638023</v>
      </c>
      <c r="AQ186" s="5">
        <f t="shared" si="385"/>
        <v>0.92555872750874923</v>
      </c>
      <c r="AR186" s="8">
        <v>5.1624616011750002E-2</v>
      </c>
      <c r="AS186" s="51">
        <f t="shared" si="386"/>
        <v>0.54594633811464588</v>
      </c>
      <c r="AT186" s="51">
        <f t="shared" si="387"/>
        <v>0.5034877414948179</v>
      </c>
      <c r="AU186" s="51">
        <f t="shared" si="388"/>
        <v>0.27487728875470929</v>
      </c>
      <c r="AV186" s="51">
        <f t="shared" si="389"/>
        <v>0.38738643397325584</v>
      </c>
      <c r="AW186" s="52">
        <f t="shared" si="390"/>
        <v>1.2800821026720879</v>
      </c>
      <c r="AX186" s="52">
        <f t="shared" si="391"/>
        <v>0.10723782558062325</v>
      </c>
      <c r="AY186" s="9">
        <f t="shared" si="392"/>
        <v>0.81255565215289327</v>
      </c>
      <c r="AZ186" s="9">
        <f t="shared" si="393"/>
        <v>1.0071702899118831</v>
      </c>
      <c r="BA186" s="95">
        <f t="shared" si="432"/>
        <v>1.3816183846288661</v>
      </c>
      <c r="BB186" s="9">
        <f t="shared" si="394"/>
        <v>0.53522021913326667</v>
      </c>
      <c r="BC186" s="9">
        <f t="shared" si="395"/>
        <v>0.38961935214126719</v>
      </c>
      <c r="BD186" s="53">
        <f t="shared" si="550"/>
        <v>73.903902719367153</v>
      </c>
      <c r="BE186" s="53">
        <f t="shared" si="550"/>
        <v>91.604574936214831</v>
      </c>
      <c r="BF186" s="53">
        <f t="shared" si="550"/>
        <v>125.66153520976076</v>
      </c>
      <c r="BG186" s="53">
        <f t="shared" si="550"/>
        <v>48.679574012513946</v>
      </c>
      <c r="BH186" s="53">
        <f t="shared" si="550"/>
        <v>35.43682284645903</v>
      </c>
      <c r="BI186" s="96">
        <f t="shared" si="551"/>
        <v>1.8686673732355814</v>
      </c>
      <c r="BJ186" s="96">
        <f t="shared" si="551"/>
        <v>1.961917163841846</v>
      </c>
      <c r="BK186" s="96">
        <f t="shared" si="551"/>
        <v>2.099202361197642</v>
      </c>
      <c r="BL186" s="96">
        <f t="shared" si="551"/>
        <v>1.6873467691302537</v>
      </c>
      <c r="BM186" s="96">
        <f t="shared" si="551"/>
        <v>1.549454777489722</v>
      </c>
      <c r="BN186" s="99">
        <f t="shared" si="433"/>
        <v>2.6696259875942574</v>
      </c>
      <c r="BO186" s="99">
        <f t="shared" si="434"/>
        <v>3.3090262467039948</v>
      </c>
      <c r="BP186" s="99">
        <f t="shared" si="435"/>
        <v>4.5392636612282109</v>
      </c>
      <c r="BQ186" s="99">
        <f t="shared" si="436"/>
        <v>1.758449162587582</v>
      </c>
      <c r="BR186" s="99">
        <f t="shared" si="437"/>
        <v>1.2800821026720879</v>
      </c>
      <c r="BS186" s="105">
        <f t="shared" si="552"/>
        <v>0.42645042132648253</v>
      </c>
      <c r="BT186" s="105">
        <f t="shared" si="552"/>
        <v>0.51970021193274707</v>
      </c>
      <c r="BU186" s="105">
        <f t="shared" si="552"/>
        <v>0.6569854092885431</v>
      </c>
      <c r="BV186" s="105">
        <f t="shared" si="552"/>
        <v>0.24512981722115487</v>
      </c>
      <c r="BW186" s="105">
        <f t="shared" si="552"/>
        <v>0.10723782558062325</v>
      </c>
      <c r="BX186" s="88">
        <v>100</v>
      </c>
      <c r="BY186" s="89">
        <f t="shared" si="438"/>
        <v>1.1000185275062209</v>
      </c>
      <c r="BZ186" s="89">
        <f t="shared" si="396"/>
        <v>0.10607131668402148</v>
      </c>
      <c r="CA186" s="89">
        <f t="shared" si="397"/>
        <v>38.227305762155027</v>
      </c>
      <c r="CB186" s="89">
        <f t="shared" si="439"/>
        <v>1.3620610253968433</v>
      </c>
      <c r="CC186" s="89">
        <f t="shared" si="398"/>
        <v>9.5323433465414609E-2</v>
      </c>
      <c r="CD186" s="89">
        <f t="shared" si="399"/>
        <v>34.353849384522341</v>
      </c>
      <c r="CE186" s="89">
        <f t="shared" si="440"/>
        <v>1.394781776601125</v>
      </c>
      <c r="CF186" s="89">
        <f t="shared" si="400"/>
        <v>9.4198682281836851E-2</v>
      </c>
      <c r="CG186" s="89">
        <f t="shared" si="401"/>
        <v>33.948497506699844</v>
      </c>
      <c r="CH186" s="89">
        <f t="shared" si="441"/>
        <v>1.3984652268295827</v>
      </c>
      <c r="CI186" s="89">
        <f t="shared" si="402"/>
        <v>9.4074544430693324E-2</v>
      </c>
      <c r="CJ186" s="89">
        <f t="shared" si="442"/>
        <v>-4.3261883139848916</v>
      </c>
      <c r="CK186" s="89">
        <f t="shared" si="443"/>
        <v>9.2480883773296885</v>
      </c>
      <c r="CL186" s="83">
        <v>281</v>
      </c>
      <c r="CM186" s="84">
        <f t="shared" si="444"/>
        <v>1.6621173626196966</v>
      </c>
      <c r="CN186" s="84">
        <f t="shared" si="445"/>
        <v>0.10113770921944107</v>
      </c>
      <c r="CO186" s="84">
        <f t="shared" si="446"/>
        <v>75.105560874416426</v>
      </c>
      <c r="CP186" s="84">
        <f t="shared" si="447"/>
        <v>2.2609620235972696</v>
      </c>
      <c r="CQ186" s="84">
        <f t="shared" si="448"/>
        <v>8.6715617653689708E-2</v>
      </c>
      <c r="CR186" s="84">
        <f t="shared" si="449"/>
        <v>64.395616142746206</v>
      </c>
      <c r="CS186" s="84">
        <f t="shared" si="450"/>
        <v>2.3435526250697194</v>
      </c>
      <c r="CT186" s="84">
        <f t="shared" si="451"/>
        <v>8.5173913167299109E-2</v>
      </c>
      <c r="CU186" s="84">
        <f t="shared" si="452"/>
        <v>63.25073575098515</v>
      </c>
      <c r="CV186" s="84">
        <f t="shared" si="453"/>
        <v>2.353377008927497</v>
      </c>
      <c r="CW186" s="84">
        <f t="shared" si="454"/>
        <v>8.4995944157942982E-2</v>
      </c>
      <c r="CX186" s="84">
        <f t="shared" si="455"/>
        <v>-13.559124791371991</v>
      </c>
      <c r="CY186" s="84">
        <f t="shared" si="456"/>
        <v>83.845786455023159</v>
      </c>
      <c r="CZ186" s="88">
        <v>281</v>
      </c>
      <c r="DA186" s="89">
        <f t="shared" si="457"/>
        <v>1.6895851794766017</v>
      </c>
      <c r="DB186" s="89">
        <f t="shared" si="458"/>
        <v>0.12359878798241469</v>
      </c>
      <c r="DC186" s="89">
        <f t="shared" si="459"/>
        <v>139.34577241409838</v>
      </c>
      <c r="DD186" s="89">
        <f t="shared" si="460"/>
        <v>2.2098118787958603</v>
      </c>
      <c r="DE186" s="89">
        <f t="shared" si="461"/>
        <v>0.10807533884773408</v>
      </c>
      <c r="DF186" s="89">
        <f t="shared" si="462"/>
        <v>121.84457320726793</v>
      </c>
      <c r="DG186" s="89">
        <f t="shared" si="463"/>
        <v>2.3262799131683414</v>
      </c>
      <c r="DH186" s="89">
        <f t="shared" si="464"/>
        <v>0.10533513893046675</v>
      </c>
      <c r="DI186" s="89">
        <f t="shared" si="465"/>
        <v>118.75526076113788</v>
      </c>
      <c r="DJ186" s="89">
        <f t="shared" si="466"/>
        <v>2.3492560361026844</v>
      </c>
      <c r="DK186" s="89">
        <f t="shared" si="467"/>
        <v>0.10481877552562446</v>
      </c>
      <c r="DL186" s="89">
        <f t="shared" si="468"/>
        <v>6.6006947095600843</v>
      </c>
      <c r="DM186" s="89">
        <f t="shared" si="469"/>
        <v>83.523856102570733</v>
      </c>
      <c r="DN186" s="83">
        <v>281</v>
      </c>
      <c r="DO186" s="84">
        <f t="shared" si="470"/>
        <v>2.507768251761457</v>
      </c>
      <c r="DP186" s="84">
        <f t="shared" si="471"/>
        <v>0.11294979657385533</v>
      </c>
      <c r="DQ186" s="84">
        <f t="shared" si="472"/>
        <v>157.83918468079065</v>
      </c>
      <c r="DR186" s="84">
        <f t="shared" si="473"/>
        <v>3.0682043005945032</v>
      </c>
      <c r="DS186" s="84">
        <f t="shared" si="474"/>
        <v>0.10211440611277273</v>
      </c>
      <c r="DT186" s="84">
        <f t="shared" si="475"/>
        <v>142.6975089279087</v>
      </c>
      <c r="DU186" s="84">
        <f t="shared" si="476"/>
        <v>3.1783417140727122</v>
      </c>
      <c r="DV186" s="84">
        <f t="shared" si="477"/>
        <v>0.10032954879568766</v>
      </c>
      <c r="DW186" s="84">
        <f t="shared" si="478"/>
        <v>140.20329971066553</v>
      </c>
      <c r="DX186" s="84">
        <f t="shared" si="479"/>
        <v>3.1980013683686921</v>
      </c>
      <c r="DY186" s="84">
        <f t="shared" si="480"/>
        <v>0.10002068635908373</v>
      </c>
      <c r="DZ186" s="84">
        <f t="shared" si="481"/>
        <v>1.7210380271881487</v>
      </c>
      <c r="EA186" s="84">
        <f t="shared" si="482"/>
        <v>149.8278322689672</v>
      </c>
      <c r="EB186" s="88">
        <v>281</v>
      </c>
      <c r="EC186" s="89">
        <f t="shared" si="483"/>
        <v>3.5548799621560909</v>
      </c>
      <c r="ED186" s="89">
        <f t="shared" si="484"/>
        <v>0.11111156930807223</v>
      </c>
      <c r="EE186" s="89">
        <f t="shared" si="485"/>
        <v>212.99718052886996</v>
      </c>
      <c r="EF186" s="89">
        <f t="shared" si="486"/>
        <v>3.83155330874806</v>
      </c>
      <c r="EG186" s="89">
        <f t="shared" si="487"/>
        <v>0.1070247730488086</v>
      </c>
      <c r="EH186" s="89">
        <f t="shared" si="488"/>
        <v>205.16292810997405</v>
      </c>
      <c r="EI186" s="89">
        <f t="shared" si="489"/>
        <v>3.8705907161380071</v>
      </c>
      <c r="EJ186" s="89">
        <f t="shared" si="490"/>
        <v>0.10648369833768245</v>
      </c>
      <c r="EK186" s="89">
        <f t="shared" si="491"/>
        <v>204.12570589591456</v>
      </c>
      <c r="EL186" s="89">
        <f t="shared" si="492"/>
        <v>3.8759009703891287</v>
      </c>
      <c r="EM186" s="89">
        <f t="shared" si="493"/>
        <v>0.10641072829442776</v>
      </c>
      <c r="EN186" s="89">
        <f t="shared" si="494"/>
        <v>8.2197106754330349</v>
      </c>
      <c r="EO186" s="89">
        <f t="shared" si="495"/>
        <v>202.78534183849914</v>
      </c>
      <c r="EP186" s="57">
        <f t="shared" si="403"/>
        <v>29.085485427629774</v>
      </c>
      <c r="EQ186" s="57">
        <f t="shared" si="496"/>
        <v>137.2058421781139</v>
      </c>
      <c r="ER186" s="57">
        <f t="shared" si="404"/>
        <v>0.12170068387094872</v>
      </c>
      <c r="ES186" s="57">
        <f t="shared" si="405"/>
        <v>1.2376959549675484</v>
      </c>
      <c r="ET186" s="57">
        <f t="shared" si="497"/>
        <v>23.769595496754835</v>
      </c>
      <c r="EU186" s="58">
        <f t="shared" si="406"/>
        <v>4.6670088242087404</v>
      </c>
      <c r="EV186" s="15">
        <f t="shared" si="407"/>
        <v>0.63834030406032971</v>
      </c>
      <c r="EW186" s="15">
        <f t="shared" si="408"/>
        <v>1.3847242676821152</v>
      </c>
      <c r="EX186" s="58">
        <f t="shared" si="498"/>
        <v>0.46098730191884713</v>
      </c>
      <c r="EY186" s="58">
        <v>100</v>
      </c>
      <c r="EZ186" s="58">
        <f t="shared" si="499"/>
        <v>1.0937857067991494</v>
      </c>
      <c r="FA186" s="58">
        <f t="shared" si="500"/>
        <v>2.6944936858203334</v>
      </c>
      <c r="FB186" s="58">
        <f t="shared" si="501"/>
        <v>9.7873624730780748E-2</v>
      </c>
      <c r="FC186" s="58">
        <f t="shared" si="502"/>
        <v>110.34311953786036</v>
      </c>
      <c r="FD186" s="58">
        <f t="shared" si="503"/>
        <v>1.0456970709892122</v>
      </c>
      <c r="FE186" s="58">
        <f t="shared" si="504"/>
        <v>2.6130064088273568</v>
      </c>
      <c r="FF186" s="58">
        <f t="shared" si="505"/>
        <v>9.9388015784189557E-2</v>
      </c>
      <c r="FG186" s="58">
        <f t="shared" si="506"/>
        <v>112.05045012353143</v>
      </c>
      <c r="FH186" s="58">
        <f t="shared" si="507"/>
        <v>1.0384644070083757</v>
      </c>
      <c r="FI186" s="58">
        <f t="shared" si="508"/>
        <v>2.6007632098813427</v>
      </c>
      <c r="FJ186" s="58">
        <f t="shared" si="509"/>
        <v>9.9621677683966292E-2</v>
      </c>
      <c r="FK186" s="58">
        <f t="shared" si="510"/>
        <v>112.3138814923954</v>
      </c>
      <c r="FL186" s="58">
        <f t="shared" si="511"/>
        <v>1.0373644831791113</v>
      </c>
      <c r="FM186" s="58">
        <f t="shared" si="512"/>
        <v>2.5989016290116012</v>
      </c>
      <c r="FN186" s="58">
        <f t="shared" si="513"/>
        <v>9.9657350563864211E-2</v>
      </c>
      <c r="FO186" s="58">
        <f t="shared" si="409"/>
        <v>1.013515255234499</v>
      </c>
      <c r="FP186" s="58">
        <f t="shared" si="514"/>
        <v>1.3515255234499035</v>
      </c>
      <c r="FQ186" s="27">
        <f t="shared" si="410"/>
        <v>0.59491028595872242</v>
      </c>
      <c r="FR186" s="27">
        <f t="shared" si="411"/>
        <v>2.70389581923012E-4</v>
      </c>
      <c r="FS186" s="27">
        <f t="shared" si="515"/>
        <v>0.59518067554064547</v>
      </c>
      <c r="FT186" s="91">
        <f t="shared" si="548"/>
        <v>0.55000000000000004</v>
      </c>
      <c r="FU186" s="27">
        <f t="shared" si="412"/>
        <v>0.10694362317753581</v>
      </c>
      <c r="FV186" s="27">
        <f t="shared" si="413"/>
        <v>1.0876166477155391</v>
      </c>
      <c r="FW186" s="27">
        <f t="shared" si="516"/>
        <v>8.761664771553912</v>
      </c>
      <c r="FX186" s="54">
        <v>281</v>
      </c>
      <c r="FY186" s="55">
        <f t="shared" si="517"/>
        <v>1.0683516576713092</v>
      </c>
      <c r="FZ186" s="55">
        <f t="shared" si="518"/>
        <v>0.12614987995742824</v>
      </c>
      <c r="GA186" s="55">
        <f t="shared" si="519"/>
        <v>62.453180991643542</v>
      </c>
      <c r="GB186" s="55">
        <f t="shared" si="520"/>
        <v>1.5128233859818501</v>
      </c>
      <c r="GC186" s="55">
        <f t="shared" si="521"/>
        <v>0.106010733871209</v>
      </c>
      <c r="GD186" s="55">
        <f t="shared" si="522"/>
        <v>52.482868408197135</v>
      </c>
      <c r="GE186" s="55">
        <f t="shared" si="523"/>
        <v>1.5749252202261341</v>
      </c>
      <c r="GF186" s="55">
        <f t="shared" si="524"/>
        <v>0.10389962661970026</v>
      </c>
      <c r="GG186" s="55">
        <f t="shared" si="525"/>
        <v>51.437719864926699</v>
      </c>
      <c r="GH186" s="55">
        <f t="shared" si="526"/>
        <v>1.5822698063120411</v>
      </c>
      <c r="GI186" s="55">
        <f t="shared" si="527"/>
        <v>0.10365820529255684</v>
      </c>
      <c r="GJ186" s="57">
        <f t="shared" si="414"/>
        <v>36.051729764919116</v>
      </c>
      <c r="GK186" s="57">
        <f t="shared" si="528"/>
        <v>197.72324491995462</v>
      </c>
      <c r="GL186" s="57">
        <f t="shared" si="415"/>
        <v>0.14149084928939953</v>
      </c>
      <c r="GM186" s="57">
        <f t="shared" si="416"/>
        <v>1.4389619372731932</v>
      </c>
      <c r="GN186" s="57">
        <f t="shared" si="529"/>
        <v>43.896193727319321</v>
      </c>
      <c r="GO186" s="58">
        <f t="shared" si="417"/>
        <v>7.1703144735656528</v>
      </c>
      <c r="GP186" s="15">
        <f t="shared" si="418"/>
        <v>0.81673536091568666</v>
      </c>
      <c r="GQ186" s="92">
        <f t="shared" si="419"/>
        <v>1.0885254656170389</v>
      </c>
      <c r="GR186" s="92">
        <f t="shared" si="530"/>
        <v>0.75031350823998777</v>
      </c>
      <c r="GS186" s="58">
        <v>100</v>
      </c>
      <c r="GT186" s="92">
        <f t="shared" si="531"/>
        <v>1.0937857067991494</v>
      </c>
      <c r="GU186" s="92">
        <f t="shared" si="532"/>
        <v>1.4326617197930425</v>
      </c>
      <c r="GV186" s="92">
        <f t="shared" si="533"/>
        <v>0.14943671931030636</v>
      </c>
      <c r="GW186" s="92">
        <f t="shared" si="420"/>
        <v>208.82702450807807</v>
      </c>
      <c r="GX186" s="92">
        <f t="shared" si="534"/>
        <v>0.79613188689011172</v>
      </c>
      <c r="GY186" s="92">
        <f t="shared" si="535"/>
        <v>1.0821585418772273</v>
      </c>
      <c r="GZ186" s="92">
        <f t="shared" si="536"/>
        <v>0.17194268613591154</v>
      </c>
      <c r="HA186" s="92">
        <f t="shared" si="537"/>
        <v>240.27748800566977</v>
      </c>
      <c r="HB186" s="92">
        <f t="shared" si="538"/>
        <v>0.75286625367780424</v>
      </c>
      <c r="HC186" s="92">
        <f t="shared" si="539"/>
        <v>1.0312002158361246</v>
      </c>
      <c r="HD186" s="92">
        <f t="shared" si="540"/>
        <v>0.17613986348823238</v>
      </c>
      <c r="HE186" s="92">
        <f t="shared" si="541"/>
        <v>246.14274028009791</v>
      </c>
      <c r="HF186" s="92">
        <f t="shared" si="542"/>
        <v>0.74577547225911112</v>
      </c>
      <c r="HG186" s="92">
        <f t="shared" si="543"/>
        <v>1.0228511072357387</v>
      </c>
      <c r="HH186" s="92">
        <f t="shared" si="544"/>
        <v>0.17685728072922616</v>
      </c>
      <c r="HI186" s="92">
        <f t="shared" si="421"/>
        <v>1.7986385450162299</v>
      </c>
      <c r="HJ186" s="92">
        <f t="shared" si="545"/>
        <v>79.863854501622995</v>
      </c>
      <c r="HK186" s="27">
        <f t="shared" si="422"/>
        <v>0.5519376607994928</v>
      </c>
      <c r="HL186" s="27">
        <f t="shared" si="423"/>
        <v>1.7950046439274637E-3</v>
      </c>
      <c r="HM186" s="27">
        <f t="shared" si="546"/>
        <v>0.55373266544342026</v>
      </c>
      <c r="HN186" s="27">
        <f t="shared" si="549"/>
        <v>0.55000000000000004</v>
      </c>
      <c r="HO186" s="27">
        <f t="shared" si="424"/>
        <v>0.12994968421843495</v>
      </c>
      <c r="HP186" s="27">
        <f t="shared" si="425"/>
        <v>1.3215882885014834</v>
      </c>
      <c r="HQ186" s="27">
        <f t="shared" si="547"/>
        <v>32.158828850148339</v>
      </c>
    </row>
    <row r="187" spans="1:225" x14ac:dyDescent="0.25">
      <c r="A187" s="6" t="s">
        <v>211</v>
      </c>
      <c r="B187" s="7">
        <v>11.590299999999999</v>
      </c>
      <c r="C187" s="6" t="s">
        <v>191</v>
      </c>
      <c r="D187" s="6" t="s">
        <v>254</v>
      </c>
      <c r="E187" s="8">
        <v>9.1491308325709064E-2</v>
      </c>
      <c r="F187" s="5">
        <f t="shared" si="426"/>
        <v>8.37065949914996E-3</v>
      </c>
      <c r="G187" s="59">
        <v>0.79</v>
      </c>
      <c r="H187" s="5">
        <v>2.2797410824742701</v>
      </c>
      <c r="I187" s="47">
        <f t="shared" si="371"/>
        <v>2.2781268867641091</v>
      </c>
      <c r="J187" s="60">
        <v>17</v>
      </c>
      <c r="K187" s="27">
        <v>0.99879999999999991</v>
      </c>
      <c r="L187" s="48">
        <v>1.0797999999999999E-3</v>
      </c>
      <c r="M187" s="49">
        <f t="shared" si="372"/>
        <v>1.0810973167801361E-6</v>
      </c>
      <c r="N187" s="49">
        <f t="shared" si="373"/>
        <v>1.2808639234722761</v>
      </c>
      <c r="O187" s="14">
        <v>1.1991861010889999</v>
      </c>
      <c r="P187" s="14">
        <v>1.1068770111870001</v>
      </c>
      <c r="Q187" s="14">
        <v>0.95779611678989984</v>
      </c>
      <c r="R187" s="13">
        <f t="shared" si="374"/>
        <v>-0.2620555672458279</v>
      </c>
      <c r="S187" s="13">
        <f t="shared" si="374"/>
        <v>-0.14649492834534342</v>
      </c>
      <c r="T187" s="13">
        <f t="shared" si="374"/>
        <v>6.2209508446159655E-2</v>
      </c>
      <c r="U187" s="13">
        <f t="shared" si="375"/>
        <v>0.87182675007231292</v>
      </c>
      <c r="V187" s="13">
        <f t="shared" si="376"/>
        <v>0.1978866246152671</v>
      </c>
      <c r="W187" s="13">
        <f t="shared" si="377"/>
        <v>1.0833106398073313</v>
      </c>
      <c r="X187" s="13">
        <f t="shared" si="427"/>
        <v>-0.1154469957150039</v>
      </c>
      <c r="Y187" s="13">
        <f t="shared" si="428"/>
        <v>1.1521074287714597</v>
      </c>
      <c r="Z187" s="13">
        <f t="shared" si="429"/>
        <v>-0.20427524779558567</v>
      </c>
      <c r="AA187" s="13">
        <f t="shared" si="430"/>
        <v>19.241739508004407</v>
      </c>
      <c r="AB187" s="18">
        <f t="shared" si="431"/>
        <v>1.2601639000000553E-3</v>
      </c>
      <c r="AC187" s="62">
        <v>0.34653058019316374</v>
      </c>
      <c r="AD187" s="17">
        <v>0.34696781650999148</v>
      </c>
      <c r="AE187" s="50">
        <f t="shared" si="378"/>
        <v>0.6656679511434247</v>
      </c>
      <c r="AF187" s="17">
        <v>0.40263754570015403</v>
      </c>
      <c r="AG187" s="65">
        <v>3.2773990473094932</v>
      </c>
      <c r="AH187" s="15">
        <f t="shared" si="379"/>
        <v>3.7129347093820222</v>
      </c>
      <c r="AI187" s="65">
        <v>0.84029803061294228</v>
      </c>
      <c r="AJ187" s="15">
        <f t="shared" si="380"/>
        <v>1.0424994518266213</v>
      </c>
      <c r="AK187" s="65">
        <v>4.3390329101830005</v>
      </c>
      <c r="AL187" s="92">
        <f t="shared" si="381"/>
        <v>1.6023100644058574E-3</v>
      </c>
      <c r="AM187" s="92">
        <f t="shared" si="382"/>
        <v>3.623806645646563</v>
      </c>
      <c r="AN187" s="47">
        <v>1.1604463772753386</v>
      </c>
      <c r="AO187" s="47">
        <f t="shared" si="383"/>
        <v>1.9185293836157733</v>
      </c>
      <c r="AP187" s="5">
        <f t="shared" si="384"/>
        <v>1.2406306022949813</v>
      </c>
      <c r="AQ187" s="5">
        <f t="shared" si="385"/>
        <v>0.83516459097189177</v>
      </c>
      <c r="AR187" s="8">
        <v>4.4312819623309997E-2</v>
      </c>
      <c r="AS187" s="51">
        <f t="shared" si="386"/>
        <v>0.8653139482613087</v>
      </c>
      <c r="AT187" s="51">
        <f t="shared" si="387"/>
        <v>0.92302354920710594</v>
      </c>
      <c r="AU187" s="51">
        <f t="shared" si="388"/>
        <v>0.79870515170256728</v>
      </c>
      <c r="AV187" s="51">
        <f t="shared" si="389"/>
        <v>0.83134271411758698</v>
      </c>
      <c r="AW187" s="52">
        <f t="shared" si="390"/>
        <v>1.2396473829429684</v>
      </c>
      <c r="AX187" s="52">
        <f t="shared" si="391"/>
        <v>9.3298167887819777E-2</v>
      </c>
      <c r="AY187" s="9">
        <f t="shared" si="392"/>
        <v>0.58121783338154187</v>
      </c>
      <c r="AZ187" s="9">
        <f t="shared" si="393"/>
        <v>0.72220709320488752</v>
      </c>
      <c r="BA187" s="95">
        <f t="shared" si="432"/>
        <v>0.76807161918097311</v>
      </c>
      <c r="BB187" s="9">
        <f t="shared" si="394"/>
        <v>0.63853074452659986</v>
      </c>
      <c r="BC187" s="9">
        <f t="shared" si="395"/>
        <v>0.41291042447987319</v>
      </c>
      <c r="BD187" s="53">
        <f t="shared" si="550"/>
        <v>49.187412800808751</v>
      </c>
      <c r="BE187" s="53">
        <f t="shared" si="550"/>
        <v>61.119078563822157</v>
      </c>
      <c r="BF187" s="53">
        <f t="shared" si="550"/>
        <v>65.000510348139429</v>
      </c>
      <c r="BG187" s="53">
        <f t="shared" si="550"/>
        <v>54.037700691850532</v>
      </c>
      <c r="BH187" s="53">
        <f t="shared" si="550"/>
        <v>34.943861547545012</v>
      </c>
      <c r="BI187" s="96">
        <f t="shared" si="551"/>
        <v>1.6918539797888088</v>
      </c>
      <c r="BJ187" s="96">
        <f t="shared" si="551"/>
        <v>1.7861767981582097</v>
      </c>
      <c r="BK187" s="96">
        <f t="shared" si="551"/>
        <v>1.8129167664968664</v>
      </c>
      <c r="BL187" s="96">
        <f t="shared" si="551"/>
        <v>1.7326968614808966</v>
      </c>
      <c r="BM187" s="96">
        <f t="shared" si="551"/>
        <v>1.5433708959567012</v>
      </c>
      <c r="BN187" s="99">
        <f t="shared" si="433"/>
        <v>1.7449430272408415</v>
      </c>
      <c r="BO187" s="99">
        <f t="shared" si="434"/>
        <v>2.1682236145092211</v>
      </c>
      <c r="BP187" s="99">
        <f t="shared" si="435"/>
        <v>2.3059189504111743</v>
      </c>
      <c r="BQ187" s="99">
        <f t="shared" si="436"/>
        <v>1.9170089187700032</v>
      </c>
      <c r="BR187" s="99">
        <f t="shared" si="437"/>
        <v>1.2396473829429684</v>
      </c>
      <c r="BS187" s="105">
        <f t="shared" si="552"/>
        <v>0.24178125171992745</v>
      </c>
      <c r="BT187" s="105">
        <f t="shared" si="552"/>
        <v>0.33610407008932847</v>
      </c>
      <c r="BU187" s="105">
        <f t="shared" si="552"/>
        <v>0.36284403842798502</v>
      </c>
      <c r="BV187" s="105">
        <f t="shared" si="552"/>
        <v>0.28262413341201537</v>
      </c>
      <c r="BW187" s="105">
        <f t="shared" si="552"/>
        <v>9.3298167887819777E-2</v>
      </c>
      <c r="BX187" s="88">
        <v>100</v>
      </c>
      <c r="BY187" s="89">
        <f t="shared" si="438"/>
        <v>1.1000185275062209</v>
      </c>
      <c r="BZ187" s="89">
        <f t="shared" si="396"/>
        <v>9.7124528165174306E-2</v>
      </c>
      <c r="CA187" s="89">
        <f t="shared" si="397"/>
        <v>37.095393291264138</v>
      </c>
      <c r="CB187" s="89">
        <f t="shared" si="439"/>
        <v>1.3711883050364431</v>
      </c>
      <c r="CC187" s="89">
        <f t="shared" si="398"/>
        <v>8.6992211544640249E-2</v>
      </c>
      <c r="CD187" s="89">
        <f t="shared" si="399"/>
        <v>33.225492689522056</v>
      </c>
      <c r="CE187" s="89">
        <f t="shared" si="440"/>
        <v>1.4051705797373322</v>
      </c>
      <c r="CF187" s="89">
        <f t="shared" si="400"/>
        <v>8.5933875403095453E-2</v>
      </c>
      <c r="CG187" s="89">
        <f t="shared" si="401"/>
        <v>32.821275586524173</v>
      </c>
      <c r="CH187" s="89">
        <f t="shared" si="441"/>
        <v>1.4089976141968248</v>
      </c>
      <c r="CI187" s="89">
        <f t="shared" si="402"/>
        <v>8.5817091840654697E-2</v>
      </c>
      <c r="CJ187" s="89">
        <f t="shared" si="442"/>
        <v>-6.2019186181644255</v>
      </c>
      <c r="CK187" s="89">
        <f t="shared" si="443"/>
        <v>13.661161519319531</v>
      </c>
      <c r="CL187" s="83">
        <v>282</v>
      </c>
      <c r="CM187" s="84">
        <f t="shared" si="444"/>
        <v>1.6607410014454833</v>
      </c>
      <c r="CN187" s="84">
        <f t="shared" si="445"/>
        <v>9.8297155564300742E-2</v>
      </c>
      <c r="CO187" s="84">
        <f t="shared" si="446"/>
        <v>87.086178487044606</v>
      </c>
      <c r="CP187" s="84">
        <f t="shared" si="447"/>
        <v>2.1842575160660345</v>
      </c>
      <c r="CQ187" s="84">
        <f t="shared" si="448"/>
        <v>8.5711675606690518E-2</v>
      </c>
      <c r="CR187" s="84">
        <f t="shared" si="449"/>
        <v>75.936096395232624</v>
      </c>
      <c r="CS187" s="84">
        <f t="shared" si="450"/>
        <v>2.255170926149634</v>
      </c>
      <c r="CT187" s="84">
        <f t="shared" si="451"/>
        <v>8.4353318533465893E-2</v>
      </c>
      <c r="CU187" s="84">
        <f t="shared" si="452"/>
        <v>74.73266252322604</v>
      </c>
      <c r="CV187" s="84">
        <f t="shared" si="453"/>
        <v>2.2635878899940569</v>
      </c>
      <c r="CW187" s="84">
        <f t="shared" si="454"/>
        <v>8.4196342061885338E-2</v>
      </c>
      <c r="CX187" s="84">
        <f t="shared" si="455"/>
        <v>-7.9733981263593323</v>
      </c>
      <c r="CY187" s="84">
        <f t="shared" si="456"/>
        <v>82.599335999904767</v>
      </c>
      <c r="CZ187" s="88">
        <v>282</v>
      </c>
      <c r="DA187" s="89">
        <f t="shared" si="457"/>
        <v>1.6872897421896955</v>
      </c>
      <c r="DB187" s="89">
        <f t="shared" si="458"/>
        <v>9.3041270207570276E-2</v>
      </c>
      <c r="DC187" s="89">
        <f t="shared" si="459"/>
        <v>75.031051292640029</v>
      </c>
      <c r="DD187" s="89">
        <f t="shared" si="460"/>
        <v>2.8005624224546071</v>
      </c>
      <c r="DE187" s="89">
        <f t="shared" si="461"/>
        <v>7.2218395494950766E-2</v>
      </c>
      <c r="DF187" s="89">
        <f t="shared" si="462"/>
        <v>58.23890972860913</v>
      </c>
      <c r="DG187" s="89">
        <f t="shared" si="463"/>
        <v>3.0856942735614754</v>
      </c>
      <c r="DH187" s="89">
        <f t="shared" si="464"/>
        <v>6.8800883724153827E-2</v>
      </c>
      <c r="DI187" s="89">
        <f t="shared" si="465"/>
        <v>55.482933800982515</v>
      </c>
      <c r="DJ187" s="89">
        <f t="shared" si="466"/>
        <v>3.1434763042015885</v>
      </c>
      <c r="DK187" s="89">
        <f t="shared" si="467"/>
        <v>6.8165616742829824E-2</v>
      </c>
      <c r="DL187" s="89">
        <f t="shared" si="468"/>
        <v>-25.494980900087004</v>
      </c>
      <c r="DM187" s="89">
        <f t="shared" si="469"/>
        <v>153.57826325893259</v>
      </c>
      <c r="DN187" s="83">
        <v>282</v>
      </c>
      <c r="DO187" s="84">
        <f t="shared" si="470"/>
        <v>2.5046548486067164</v>
      </c>
      <c r="DP187" s="84">
        <f t="shared" si="471"/>
        <v>8.5125157739923948E-2</v>
      </c>
      <c r="DQ187" s="84">
        <f t="shared" si="472"/>
        <v>85.299433884073991</v>
      </c>
      <c r="DR187" s="84">
        <f t="shared" si="473"/>
        <v>3.8049427945218466</v>
      </c>
      <c r="DS187" s="84">
        <f t="shared" si="474"/>
        <v>6.9064966774785852E-2</v>
      </c>
      <c r="DT187" s="84">
        <f t="shared" si="475"/>
        <v>69.20636300152924</v>
      </c>
      <c r="DU187" s="84">
        <f t="shared" si="476"/>
        <v>4.0935578723545776</v>
      </c>
      <c r="DV187" s="84">
        <f t="shared" si="477"/>
        <v>6.6585766857379186E-2</v>
      </c>
      <c r="DW187" s="84">
        <f t="shared" si="478"/>
        <v>66.72208743535252</v>
      </c>
      <c r="DX187" s="84">
        <f t="shared" si="479"/>
        <v>4.1462254413184354</v>
      </c>
      <c r="DY187" s="84">
        <f t="shared" si="480"/>
        <v>6.6161511293072919E-2</v>
      </c>
      <c r="DZ187" s="84">
        <f t="shared" si="481"/>
        <v>-27.685468156671298</v>
      </c>
      <c r="EA187" s="84">
        <f t="shared" si="482"/>
        <v>234.46813169363887</v>
      </c>
      <c r="EB187" s="88">
        <v>282</v>
      </c>
      <c r="EC187" s="89">
        <f t="shared" si="483"/>
        <v>3.5514656311497199</v>
      </c>
      <c r="ED187" s="89">
        <f t="shared" si="484"/>
        <v>7.3722159652345187E-2</v>
      </c>
      <c r="EE187" s="89">
        <f t="shared" si="485"/>
        <v>78.564479332452123</v>
      </c>
      <c r="EF187" s="89">
        <f t="shared" si="486"/>
        <v>5.0181230093872768</v>
      </c>
      <c r="EG187" s="89">
        <f t="shared" si="487"/>
        <v>6.2019920581476096E-2</v>
      </c>
      <c r="EH187" s="89">
        <f t="shared" si="488"/>
        <v>66.093597796123419</v>
      </c>
      <c r="EI187" s="89">
        <f t="shared" si="489"/>
        <v>5.2583184519779698</v>
      </c>
      <c r="EJ187" s="89">
        <f t="shared" si="490"/>
        <v>6.0586855822189672E-2</v>
      </c>
      <c r="EK187" s="89">
        <f t="shared" si="491"/>
        <v>64.566404518091971</v>
      </c>
      <c r="EL187" s="89">
        <f t="shared" si="492"/>
        <v>5.2916756189207037</v>
      </c>
      <c r="EM187" s="89">
        <f t="shared" si="493"/>
        <v>6.0395593068681308E-2</v>
      </c>
      <c r="EN187" s="89">
        <f t="shared" si="494"/>
        <v>-33.987616775931343</v>
      </c>
      <c r="EO187" s="89">
        <f t="shared" si="495"/>
        <v>326.86942204145765</v>
      </c>
      <c r="EP187" s="57">
        <f t="shared" si="403"/>
        <v>19.241739508004407</v>
      </c>
      <c r="EQ187" s="57">
        <f t="shared" si="496"/>
        <v>65.900153271867921</v>
      </c>
      <c r="ER187" s="57">
        <f t="shared" si="404"/>
        <v>8.1718619980066923E-2</v>
      </c>
      <c r="ES187" s="57">
        <f t="shared" si="405"/>
        <v>0.89318451638213137</v>
      </c>
      <c r="ET187" s="57">
        <f t="shared" si="497"/>
        <v>-10.681548361786863</v>
      </c>
      <c r="EU187" s="58">
        <f t="shared" si="406"/>
        <v>2.3878676570629143</v>
      </c>
      <c r="EV187" s="15">
        <f t="shared" si="407"/>
        <v>0.72858618147923748</v>
      </c>
      <c r="EW187" s="15">
        <f t="shared" si="408"/>
        <v>1.3352769104526505</v>
      </c>
      <c r="EX187" s="58">
        <f t="shared" si="498"/>
        <v>0.54564425983540099</v>
      </c>
      <c r="EY187" s="58">
        <v>100</v>
      </c>
      <c r="EZ187" s="58">
        <f t="shared" si="499"/>
        <v>1.0937857067991494</v>
      </c>
      <c r="FA187" s="58">
        <f t="shared" si="500"/>
        <v>2.1653491469567019</v>
      </c>
      <c r="FB187" s="58">
        <f t="shared" si="501"/>
        <v>8.213088400299301E-2</v>
      </c>
      <c r="FC187" s="58">
        <f t="shared" si="502"/>
        <v>66.232614371993364</v>
      </c>
      <c r="FD187" s="58">
        <f t="shared" si="503"/>
        <v>1.3325981888323621</v>
      </c>
      <c r="FE187" s="58">
        <f t="shared" si="504"/>
        <v>2.5248903003579661</v>
      </c>
      <c r="FF187" s="58">
        <f t="shared" si="505"/>
        <v>7.6058754078271465E-2</v>
      </c>
      <c r="FG187" s="58">
        <f t="shared" si="506"/>
        <v>61.335881010325579</v>
      </c>
      <c r="FH187" s="58">
        <f t="shared" si="507"/>
        <v>1.3849955458910008</v>
      </c>
      <c r="FI187" s="58">
        <f t="shared" si="508"/>
        <v>2.6036522044661323</v>
      </c>
      <c r="FJ187" s="58">
        <f t="shared" si="509"/>
        <v>7.4899510347480602E-2</v>
      </c>
      <c r="FK187" s="58">
        <f t="shared" si="510"/>
        <v>60.401034832585374</v>
      </c>
      <c r="FL187" s="58">
        <f t="shared" si="511"/>
        <v>1.3958139877910916</v>
      </c>
      <c r="FM187" s="58">
        <f t="shared" si="512"/>
        <v>2.6199064699615753</v>
      </c>
      <c r="FN187" s="58">
        <f t="shared" si="513"/>
        <v>7.466680534300825E-2</v>
      </c>
      <c r="FO187" s="58">
        <f t="shared" si="409"/>
        <v>0.81610818239908012</v>
      </c>
      <c r="FP187" s="58">
        <f t="shared" si="514"/>
        <v>-18.389181760091986</v>
      </c>
      <c r="FQ187" s="27">
        <f t="shared" si="410"/>
        <v>0.70547759111940789</v>
      </c>
      <c r="FR187" s="27">
        <f t="shared" si="411"/>
        <v>4.005801380914097E-6</v>
      </c>
      <c r="FS187" s="27">
        <f t="shared" si="515"/>
        <v>0.70548159692078882</v>
      </c>
      <c r="FT187" s="91">
        <f t="shared" si="548"/>
        <v>0.55000000000000004</v>
      </c>
      <c r="FU187" s="27">
        <f t="shared" si="412"/>
        <v>8.994301096802923E-2</v>
      </c>
      <c r="FV187" s="27">
        <f t="shared" si="413"/>
        <v>0.98307710988055941</v>
      </c>
      <c r="FW187" s="27">
        <f t="shared" si="516"/>
        <v>-1.6922890119440592</v>
      </c>
      <c r="FX187" s="54">
        <v>282</v>
      </c>
      <c r="FY187" s="55">
        <f t="shared" si="517"/>
        <v>1.0674741851860849</v>
      </c>
      <c r="FZ187" s="55">
        <f t="shared" si="518"/>
        <v>0.12260642071573467</v>
      </c>
      <c r="GA187" s="55">
        <f t="shared" si="519"/>
        <v>72.415283886308188</v>
      </c>
      <c r="GB187" s="55">
        <f t="shared" si="520"/>
        <v>1.4619121180204659</v>
      </c>
      <c r="GC187" s="55">
        <f t="shared" si="521"/>
        <v>0.10476863164174129</v>
      </c>
      <c r="GD187" s="55">
        <f t="shared" si="522"/>
        <v>61.87971362696414</v>
      </c>
      <c r="GE187" s="55">
        <f t="shared" si="523"/>
        <v>1.5160547285961758</v>
      </c>
      <c r="GF187" s="55">
        <f t="shared" si="524"/>
        <v>0.10288083137138984</v>
      </c>
      <c r="GG187" s="55">
        <f t="shared" si="525"/>
        <v>60.764718248254702</v>
      </c>
      <c r="GH187" s="55">
        <f t="shared" si="526"/>
        <v>1.5224442935678819</v>
      </c>
      <c r="GI187" s="55">
        <f t="shared" si="527"/>
        <v>0.10266471346979532</v>
      </c>
      <c r="GJ187" s="57">
        <f t="shared" si="414"/>
        <v>23.909315853973634</v>
      </c>
      <c r="GK187" s="57">
        <f t="shared" si="528"/>
        <v>97.440394278745103</v>
      </c>
      <c r="GL187" s="57">
        <f t="shared" si="415"/>
        <v>9.7241312814471403E-2</v>
      </c>
      <c r="GM187" s="57">
        <f t="shared" si="416"/>
        <v>1.0628475490621723</v>
      </c>
      <c r="GN187" s="57">
        <f t="shared" si="529"/>
        <v>6.284754906217227</v>
      </c>
      <c r="GO187" s="58">
        <f t="shared" si="417"/>
        <v>3.6868535765243569</v>
      </c>
      <c r="GP187" s="15">
        <f t="shared" si="418"/>
        <v>0.99297560153919151</v>
      </c>
      <c r="GQ187" s="92">
        <f t="shared" si="419"/>
        <v>1.0012030580844706</v>
      </c>
      <c r="GR187" s="92">
        <f t="shared" si="530"/>
        <v>0.9917824296691421</v>
      </c>
      <c r="GS187" s="58">
        <v>100</v>
      </c>
      <c r="GT187" s="92">
        <f t="shared" si="531"/>
        <v>1.0937857067991494</v>
      </c>
      <c r="GU187" s="92">
        <f t="shared" si="532"/>
        <v>0.99772554465230734</v>
      </c>
      <c r="GV187" s="92">
        <f t="shared" si="533"/>
        <v>0.13487340671505899</v>
      </c>
      <c r="GW187" s="92">
        <f t="shared" si="420"/>
        <v>135.14953210377774</v>
      </c>
      <c r="GX187" s="92">
        <f t="shared" si="534"/>
        <v>0.95558869944866254</v>
      </c>
      <c r="GY187" s="92">
        <f t="shared" si="535"/>
        <v>0.86948256833697024</v>
      </c>
      <c r="GZ187" s="92">
        <f t="shared" si="536"/>
        <v>0.14447790426324592</v>
      </c>
      <c r="HA187" s="92">
        <f t="shared" si="537"/>
        <v>144.77369287308093</v>
      </c>
      <c r="HB187" s="92">
        <f t="shared" si="538"/>
        <v>0.92751284623956132</v>
      </c>
      <c r="HC187" s="92">
        <f t="shared" si="539"/>
        <v>0.84345621627210876</v>
      </c>
      <c r="HD187" s="92">
        <f t="shared" si="540"/>
        <v>0.14669003136373737</v>
      </c>
      <c r="HE187" s="92">
        <f t="shared" si="541"/>
        <v>146.99034884601946</v>
      </c>
      <c r="HF187" s="92">
        <f t="shared" si="542"/>
        <v>0.92146910002620608</v>
      </c>
      <c r="HG187" s="92">
        <f t="shared" si="543"/>
        <v>0.83785495220664485</v>
      </c>
      <c r="HH187" s="92">
        <f t="shared" si="544"/>
        <v>0.14717954386142257</v>
      </c>
      <c r="HI187" s="92">
        <f t="shared" si="421"/>
        <v>1.6086724144053486</v>
      </c>
      <c r="HJ187" s="92">
        <f t="shared" si="545"/>
        <v>60.867241440534855</v>
      </c>
      <c r="HK187" s="27">
        <f t="shared" si="422"/>
        <v>0.62637164415832991</v>
      </c>
      <c r="HL187" s="27">
        <f t="shared" si="423"/>
        <v>7.4699164827953801E-5</v>
      </c>
      <c r="HM187" s="27">
        <f t="shared" si="546"/>
        <v>0.62644634332315785</v>
      </c>
      <c r="HN187" s="27">
        <f t="shared" si="549"/>
        <v>0.55000000000000004</v>
      </c>
      <c r="HO187" s="27">
        <f t="shared" si="424"/>
        <v>0.11869469538964296</v>
      </c>
      <c r="HP187" s="27">
        <f t="shared" si="425"/>
        <v>1.2973330206087974</v>
      </c>
      <c r="HQ187" s="27">
        <f t="shared" si="547"/>
        <v>29.73330206087974</v>
      </c>
    </row>
    <row r="188" spans="1:225" x14ac:dyDescent="0.25">
      <c r="A188" s="6" t="s">
        <v>211</v>
      </c>
      <c r="B188" s="7">
        <v>11.590299999999999</v>
      </c>
      <c r="C188" s="6" t="s">
        <v>192</v>
      </c>
      <c r="D188" s="6" t="s">
        <v>267</v>
      </c>
      <c r="E188" s="8">
        <v>8.7489063867016631E-2</v>
      </c>
      <c r="F188" s="5">
        <f t="shared" si="426"/>
        <v>7.6543362963269147E-3</v>
      </c>
      <c r="G188" s="59">
        <v>1.25</v>
      </c>
      <c r="H188" s="5">
        <v>2.6788188719466937</v>
      </c>
      <c r="I188" s="47">
        <f t="shared" si="371"/>
        <v>2.6788188719466937</v>
      </c>
      <c r="J188" s="60">
        <v>17</v>
      </c>
      <c r="K188" s="27">
        <v>0.99879999999999991</v>
      </c>
      <c r="L188" s="48">
        <v>1.0797999999999999E-3</v>
      </c>
      <c r="M188" s="49">
        <f t="shared" si="372"/>
        <v>1.0810973167801361E-6</v>
      </c>
      <c r="N188" s="49">
        <f t="shared" si="373"/>
        <v>1.6820373167267659</v>
      </c>
      <c r="O188" s="14">
        <v>1.9790074473609998</v>
      </c>
      <c r="P188" s="14">
        <v>1.3229820953889999</v>
      </c>
      <c r="Q188" s="14">
        <v>0.62847462935699994</v>
      </c>
      <c r="R188" s="13">
        <f t="shared" si="374"/>
        <v>-0.98477704151658518</v>
      </c>
      <c r="S188" s="13">
        <f t="shared" si="374"/>
        <v>-0.40379353699959081</v>
      </c>
      <c r="T188" s="13">
        <f t="shared" si="374"/>
        <v>0.67007358864988198</v>
      </c>
      <c r="U188" s="13">
        <f t="shared" si="375"/>
        <v>0.96232702067199882</v>
      </c>
      <c r="V188" s="13">
        <f t="shared" si="376"/>
        <v>5.5400856889976424E-2</v>
      </c>
      <c r="W188" s="13">
        <f t="shared" si="377"/>
        <v>1.1805826103990171</v>
      </c>
      <c r="X188" s="13">
        <f t="shared" si="427"/>
        <v>-0.23949899662209795</v>
      </c>
      <c r="Y188" s="13">
        <f t="shared" si="428"/>
        <v>1.6180826367958132</v>
      </c>
      <c r="Z188" s="13">
        <f t="shared" si="429"/>
        <v>-0.69428528925808797</v>
      </c>
      <c r="AA188" s="13">
        <f t="shared" si="430"/>
        <v>23.258464088236213</v>
      </c>
      <c r="AB188" s="18">
        <f t="shared" si="431"/>
        <v>0</v>
      </c>
      <c r="AC188" s="62">
        <v>0.46662356051405107</v>
      </c>
      <c r="AD188" s="17">
        <v>0.46662356051405107</v>
      </c>
      <c r="AE188" s="50">
        <f t="shared" si="378"/>
        <v>0.86156444467971083</v>
      </c>
      <c r="AF188" s="17">
        <v>0.59415556123582347</v>
      </c>
      <c r="AG188" s="65">
        <v>4.4153780231816473</v>
      </c>
      <c r="AH188" s="15">
        <f t="shared" si="379"/>
        <v>5.2561080237359876</v>
      </c>
      <c r="AI188" s="65">
        <v>1.5309026953378613</v>
      </c>
      <c r="AJ188" s="15">
        <f t="shared" si="380"/>
        <v>2.0563227322983297</v>
      </c>
      <c r="AK188" s="65">
        <v>5.699531763545</v>
      </c>
      <c r="AL188" s="92">
        <f t="shared" si="381"/>
        <v>3.9472066041677321E-2</v>
      </c>
      <c r="AM188" s="92">
        <f t="shared" si="382"/>
        <v>5.2380635437346958</v>
      </c>
      <c r="AN188" s="47">
        <v>1.2733081042484826</v>
      </c>
      <c r="AO188" s="47">
        <f t="shared" si="383"/>
        <v>1.8463800750450259</v>
      </c>
      <c r="AP188" s="5">
        <f t="shared" si="384"/>
        <v>1.3432092964239712</v>
      </c>
      <c r="AQ188" s="5">
        <f t="shared" si="385"/>
        <v>0.91903401209869218</v>
      </c>
      <c r="AR188" s="8">
        <v>2.3090696360959999E-2</v>
      </c>
      <c r="AS188" s="51">
        <f t="shared" si="386"/>
        <v>0.47504394167345693</v>
      </c>
      <c r="AT188" s="51">
        <f t="shared" si="387"/>
        <v>0.66850789124275023</v>
      </c>
      <c r="AU188" s="51">
        <f t="shared" si="388"/>
        <v>0.31757062369576672</v>
      </c>
      <c r="AV188" s="51">
        <f t="shared" si="389"/>
        <v>0.3884070041079784</v>
      </c>
      <c r="AW188" s="52">
        <f t="shared" si="390"/>
        <v>1.3141537114048276</v>
      </c>
      <c r="AX188" s="52">
        <f t="shared" si="391"/>
        <v>0.11864616591681783</v>
      </c>
      <c r="AY188" s="9">
        <f t="shared" si="392"/>
        <v>0.64155134711466588</v>
      </c>
      <c r="AZ188" s="9">
        <f t="shared" si="393"/>
        <v>0.78705507359934468</v>
      </c>
      <c r="BA188" s="95">
        <f t="shared" si="432"/>
        <v>1.0787217578638755</v>
      </c>
      <c r="BB188" s="9">
        <f t="shared" si="394"/>
        <v>0.41898308623799996</v>
      </c>
      <c r="BC188" s="9">
        <f t="shared" si="395"/>
        <v>0.30480288651596499</v>
      </c>
      <c r="BD188" s="53">
        <f t="shared" si="550"/>
        <v>51.918292563018646</v>
      </c>
      <c r="BE188" s="53">
        <f t="shared" si="550"/>
        <v>63.693351682785099</v>
      </c>
      <c r="BF188" s="53">
        <f t="shared" si="550"/>
        <v>87.296818985340678</v>
      </c>
      <c r="BG188" s="53">
        <f t="shared" si="550"/>
        <v>33.906695930252667</v>
      </c>
      <c r="BH188" s="53">
        <f t="shared" si="550"/>
        <v>24.666529822374503</v>
      </c>
      <c r="BI188" s="96">
        <f t="shared" si="551"/>
        <v>1.7153204013837531</v>
      </c>
      <c r="BJ188" s="96">
        <f t="shared" si="551"/>
        <v>1.8040941030078015</v>
      </c>
      <c r="BK188" s="96">
        <f t="shared" si="551"/>
        <v>1.9409984187080518</v>
      </c>
      <c r="BL188" s="96">
        <f t="shared" si="551"/>
        <v>1.5302854716073013</v>
      </c>
      <c r="BM188" s="96">
        <f t="shared" si="551"/>
        <v>1.3921080556510779</v>
      </c>
      <c r="BN188" s="99">
        <f t="shared" si="433"/>
        <v>2.7660403531754123</v>
      </c>
      <c r="BO188" s="99">
        <f t="shared" si="434"/>
        <v>3.3933777920321737</v>
      </c>
      <c r="BP188" s="99">
        <f t="shared" si="435"/>
        <v>4.6508949369667478</v>
      </c>
      <c r="BQ188" s="99">
        <f t="shared" si="436"/>
        <v>1.8064401688882197</v>
      </c>
      <c r="BR188" s="99">
        <f t="shared" si="437"/>
        <v>1.3141537114048276</v>
      </c>
      <c r="BS188" s="105">
        <f t="shared" si="552"/>
        <v>0.44185851164949308</v>
      </c>
      <c r="BT188" s="105">
        <f t="shared" si="552"/>
        <v>0.53063221327354149</v>
      </c>
      <c r="BU188" s="105">
        <f t="shared" si="552"/>
        <v>0.66753652897379168</v>
      </c>
      <c r="BV188" s="105">
        <f t="shared" si="552"/>
        <v>0.25682358187304133</v>
      </c>
      <c r="BW188" s="105">
        <f t="shared" si="552"/>
        <v>0.11864616591681783</v>
      </c>
      <c r="BX188" s="88">
        <v>100</v>
      </c>
      <c r="BY188" s="89">
        <f t="shared" si="438"/>
        <v>1.1000185275062209</v>
      </c>
      <c r="BZ188" s="89">
        <f t="shared" si="396"/>
        <v>9.5626189973914102E-2</v>
      </c>
      <c r="CA188" s="89">
        <f t="shared" si="397"/>
        <v>26.960698429428007</v>
      </c>
      <c r="CB188" s="89">
        <f t="shared" si="439"/>
        <v>1.4719448587969761</v>
      </c>
      <c r="CC188" s="89">
        <f t="shared" si="398"/>
        <v>8.2666791526056854E-2</v>
      </c>
      <c r="CD188" s="89">
        <f t="shared" si="399"/>
        <v>23.306945901226392</v>
      </c>
      <c r="CE188" s="89">
        <f t="shared" si="440"/>
        <v>1.5203541055074064</v>
      </c>
      <c r="CF188" s="89">
        <f t="shared" si="400"/>
        <v>8.1340057853005326E-2</v>
      </c>
      <c r="CG188" s="89">
        <f t="shared" si="401"/>
        <v>22.932888684630527</v>
      </c>
      <c r="CH188" s="89">
        <f t="shared" si="441"/>
        <v>1.5258296956243531</v>
      </c>
      <c r="CI188" s="89">
        <f t="shared" si="402"/>
        <v>8.1193978276247455E-2</v>
      </c>
      <c r="CJ188" s="89">
        <f t="shared" si="442"/>
        <v>-7.1952828302491723</v>
      </c>
      <c r="CK188" s="89">
        <f t="shared" si="443"/>
        <v>16.107399186450145</v>
      </c>
      <c r="CL188" s="83">
        <v>283</v>
      </c>
      <c r="CM188" s="84">
        <f t="shared" si="444"/>
        <v>1.6593706460460169</v>
      </c>
      <c r="CN188" s="84">
        <f t="shared" si="445"/>
        <v>9.1283831138527491E-2</v>
      </c>
      <c r="CO188" s="84">
        <f t="shared" si="446"/>
        <v>53.06605709829946</v>
      </c>
      <c r="CP188" s="84">
        <f t="shared" si="447"/>
        <v>2.4517304310381567</v>
      </c>
      <c r="CQ188" s="84">
        <f t="shared" si="448"/>
        <v>7.5098143638533496E-2</v>
      </c>
      <c r="CR188" s="84">
        <f t="shared" si="449"/>
        <v>43.656826500314629</v>
      </c>
      <c r="CS188" s="84">
        <f t="shared" si="450"/>
        <v>2.5659006433092912</v>
      </c>
      <c r="CT188" s="84">
        <f t="shared" si="451"/>
        <v>7.3408380456286004E-2</v>
      </c>
      <c r="CU188" s="84">
        <f t="shared" si="452"/>
        <v>42.674515959736283</v>
      </c>
      <c r="CV188" s="84">
        <f t="shared" si="453"/>
        <v>2.5795543435321422</v>
      </c>
      <c r="CW188" s="84">
        <f t="shared" si="454"/>
        <v>7.3213845721124021E-2</v>
      </c>
      <c r="CX188" s="84">
        <f t="shared" si="455"/>
        <v>-16.316574340755253</v>
      </c>
      <c r="CY188" s="84">
        <f t="shared" si="456"/>
        <v>96.290153970999626</v>
      </c>
      <c r="CZ188" s="88">
        <v>283</v>
      </c>
      <c r="DA188" s="89">
        <f t="shared" si="457"/>
        <v>1.6850055323634696</v>
      </c>
      <c r="DB188" s="89">
        <f t="shared" si="458"/>
        <v>0.1120939981714479</v>
      </c>
      <c r="DC188" s="89">
        <f t="shared" si="459"/>
        <v>99.779253561388501</v>
      </c>
      <c r="DD188" s="89">
        <f t="shared" si="460"/>
        <v>2.5111190114140078</v>
      </c>
      <c r="DE188" s="89">
        <f t="shared" si="461"/>
        <v>9.1822555926531421E-2</v>
      </c>
      <c r="DF188" s="89">
        <f t="shared" si="462"/>
        <v>81.734849678881886</v>
      </c>
      <c r="DG188" s="89">
        <f t="shared" si="463"/>
        <v>2.7103272929035365</v>
      </c>
      <c r="DH188" s="89">
        <f t="shared" si="464"/>
        <v>8.8383695474579027E-2</v>
      </c>
      <c r="DI188" s="89">
        <f t="shared" si="465"/>
        <v>78.67378544176924</v>
      </c>
      <c r="DJ188" s="89">
        <f t="shared" si="466"/>
        <v>2.7502098994853856</v>
      </c>
      <c r="DK188" s="89">
        <f t="shared" si="467"/>
        <v>8.7740499994835922E-2</v>
      </c>
      <c r="DL188" s="89">
        <f t="shared" si="468"/>
        <v>0.28739149409744424</v>
      </c>
      <c r="DM188" s="89">
        <f t="shared" si="469"/>
        <v>109.2761201081582</v>
      </c>
      <c r="DN188" s="83">
        <v>283</v>
      </c>
      <c r="DO188" s="84">
        <f t="shared" si="470"/>
        <v>2.5015563111782706</v>
      </c>
      <c r="DP188" s="84">
        <f t="shared" si="471"/>
        <v>0.10189778285243813</v>
      </c>
      <c r="DQ188" s="84">
        <f t="shared" si="472"/>
        <v>111.27467306282186</v>
      </c>
      <c r="DR188" s="84">
        <f t="shared" si="473"/>
        <v>3.4671705448311103</v>
      </c>
      <c r="DS188" s="84">
        <f t="shared" si="474"/>
        <v>8.6553029600104636E-2</v>
      </c>
      <c r="DT188" s="84">
        <f t="shared" si="475"/>
        <v>94.517857030271387</v>
      </c>
      <c r="DU188" s="84">
        <f t="shared" si="476"/>
        <v>3.6708175628322564</v>
      </c>
      <c r="DV188" s="84">
        <f t="shared" si="477"/>
        <v>8.4117910418140013E-2</v>
      </c>
      <c r="DW188" s="84">
        <f t="shared" si="478"/>
        <v>91.858652057828394</v>
      </c>
      <c r="DX188" s="84">
        <f t="shared" si="479"/>
        <v>3.7076344783379316</v>
      </c>
      <c r="DY188" s="84">
        <f t="shared" si="480"/>
        <v>8.3699221809624802E-2</v>
      </c>
      <c r="DZ188" s="84">
        <f t="shared" si="481"/>
        <v>-4.3317894715988565</v>
      </c>
      <c r="EA188" s="84">
        <f t="shared" si="482"/>
        <v>182.13095973183212</v>
      </c>
      <c r="EB188" s="88">
        <v>283</v>
      </c>
      <c r="EC188" s="89">
        <f t="shared" si="483"/>
        <v>3.5480666482468002</v>
      </c>
      <c r="ED188" s="89">
        <f t="shared" si="484"/>
        <v>0.1001673419611919</v>
      </c>
      <c r="EE188" s="89">
        <f t="shared" si="485"/>
        <v>149.92085752660827</v>
      </c>
      <c r="EF188" s="89">
        <f t="shared" si="486"/>
        <v>4.2133672324376121</v>
      </c>
      <c r="EG188" s="89">
        <f t="shared" si="487"/>
        <v>9.1919441597906437E-2</v>
      </c>
      <c r="EH188" s="89">
        <f t="shared" si="488"/>
        <v>137.5761923787914</v>
      </c>
      <c r="EI188" s="89">
        <f t="shared" si="489"/>
        <v>4.3124496872647686</v>
      </c>
      <c r="EJ188" s="89">
        <f t="shared" si="490"/>
        <v>9.0857339056860706E-2</v>
      </c>
      <c r="EK188" s="89">
        <f t="shared" si="491"/>
        <v>135.98653929808518</v>
      </c>
      <c r="EL188" s="89">
        <f t="shared" si="492"/>
        <v>4.3260282703429018</v>
      </c>
      <c r="EM188" s="89">
        <f t="shared" si="493"/>
        <v>9.0714635002428434E-2</v>
      </c>
      <c r="EN188" s="89">
        <f t="shared" si="494"/>
        <v>3.6868278077756944</v>
      </c>
      <c r="EO188" s="89">
        <f t="shared" si="495"/>
        <v>229.18738750266789</v>
      </c>
      <c r="EP188" s="57">
        <f t="shared" si="403"/>
        <v>23.258464088236213</v>
      </c>
      <c r="EQ188" s="57">
        <f t="shared" si="496"/>
        <v>92.784177369482421</v>
      </c>
      <c r="ER188" s="57">
        <f t="shared" si="404"/>
        <v>0.10423559043759727</v>
      </c>
      <c r="ES188" s="57">
        <f t="shared" si="405"/>
        <v>1.1914127987017367</v>
      </c>
      <c r="ET188" s="57">
        <f t="shared" si="497"/>
        <v>19.141279870173666</v>
      </c>
      <c r="EU188" s="58">
        <f t="shared" si="406"/>
        <v>2.9093450593637393</v>
      </c>
      <c r="EV188" s="15">
        <f t="shared" si="407"/>
        <v>0.65891188570697146</v>
      </c>
      <c r="EW188" s="15">
        <f t="shared" si="408"/>
        <v>1.2994526301210472</v>
      </c>
      <c r="EX188" s="58">
        <f t="shared" si="498"/>
        <v>0.50706879991892606</v>
      </c>
      <c r="EY188" s="58">
        <v>100</v>
      </c>
      <c r="EZ188" s="58">
        <f t="shared" si="499"/>
        <v>1.0937857067991494</v>
      </c>
      <c r="FA188" s="58">
        <f t="shared" si="500"/>
        <v>2.3813329714435501</v>
      </c>
      <c r="FB188" s="58">
        <f t="shared" si="501"/>
        <v>9.4291590808090894E-2</v>
      </c>
      <c r="FC188" s="58">
        <f t="shared" si="502"/>
        <v>83.932634230399358</v>
      </c>
      <c r="FD188" s="58">
        <f t="shared" si="503"/>
        <v>1.1873518296461851</v>
      </c>
      <c r="FE188" s="58">
        <f t="shared" si="504"/>
        <v>2.5299663463811268</v>
      </c>
      <c r="FF188" s="58">
        <f t="shared" si="505"/>
        <v>9.1479894128108238E-2</v>
      </c>
      <c r="FG188" s="58">
        <f t="shared" si="506"/>
        <v>81.429833005122291</v>
      </c>
      <c r="FH188" s="58">
        <f t="shared" si="507"/>
        <v>1.2046486153962954</v>
      </c>
      <c r="FI188" s="58">
        <f t="shared" si="508"/>
        <v>2.557446578159762</v>
      </c>
      <c r="FJ188" s="58">
        <f t="shared" si="509"/>
        <v>9.0987082608463818E-2</v>
      </c>
      <c r="FK188" s="58">
        <f t="shared" si="510"/>
        <v>80.991162189746746</v>
      </c>
      <c r="FL188" s="58">
        <f t="shared" si="511"/>
        <v>1.2077718571840745</v>
      </c>
      <c r="FM188" s="58">
        <f t="shared" si="512"/>
        <v>2.5624085438423223</v>
      </c>
      <c r="FN188" s="58">
        <f t="shared" si="513"/>
        <v>9.0898944134497631E-2</v>
      </c>
      <c r="FO188" s="58">
        <f t="shared" si="409"/>
        <v>1.0389749314573078</v>
      </c>
      <c r="FP188" s="58">
        <f t="shared" si="514"/>
        <v>3.8974931457307793</v>
      </c>
      <c r="FQ188" s="27">
        <f t="shared" si="410"/>
        <v>0.66552813729028892</v>
      </c>
      <c r="FR188" s="27">
        <f t="shared" si="411"/>
        <v>1.6684278562690857E-5</v>
      </c>
      <c r="FS188" s="27">
        <f t="shared" si="515"/>
        <v>0.66554482156885164</v>
      </c>
      <c r="FT188" s="91">
        <f t="shared" si="548"/>
        <v>0.55000000000000004</v>
      </c>
      <c r="FU188" s="27">
        <f t="shared" si="412"/>
        <v>9.1173692303923803E-2</v>
      </c>
      <c r="FV188" s="27">
        <f t="shared" si="413"/>
        <v>1.042115303033849</v>
      </c>
      <c r="FW188" s="27">
        <f t="shared" si="516"/>
        <v>4.2115303033849028</v>
      </c>
      <c r="FX188" s="54">
        <v>283</v>
      </c>
      <c r="FY188" s="55">
        <f t="shared" si="517"/>
        <v>1.0666005356802639</v>
      </c>
      <c r="FZ188" s="55">
        <f t="shared" si="518"/>
        <v>0.11385829126110869</v>
      </c>
      <c r="GA188" s="55">
        <f t="shared" si="519"/>
        <v>44.126183208413401</v>
      </c>
      <c r="GB188" s="55">
        <f t="shared" si="520"/>
        <v>1.6393879216299714</v>
      </c>
      <c r="GC188" s="55">
        <f t="shared" si="521"/>
        <v>9.1838481654163071E-2</v>
      </c>
      <c r="GD188" s="55">
        <f t="shared" si="522"/>
        <v>35.592328166603579</v>
      </c>
      <c r="GE188" s="55">
        <f t="shared" si="523"/>
        <v>1.7229444100196625</v>
      </c>
      <c r="GF188" s="55">
        <f t="shared" si="524"/>
        <v>8.9583892263889117E-2</v>
      </c>
      <c r="GG188" s="55">
        <f t="shared" si="525"/>
        <v>34.718554079595506</v>
      </c>
      <c r="GH188" s="55">
        <f t="shared" si="526"/>
        <v>1.7328784265635711</v>
      </c>
      <c r="GI188" s="55">
        <f t="shared" si="527"/>
        <v>8.9326745848334263E-2</v>
      </c>
      <c r="GJ188" s="57">
        <f t="shared" si="414"/>
        <v>28.533479427801204</v>
      </c>
      <c r="GK188" s="57">
        <f t="shared" si="528"/>
        <v>132.74297419960109</v>
      </c>
      <c r="GL188" s="57">
        <f t="shared" si="415"/>
        <v>0.12155699394903019</v>
      </c>
      <c r="GM188" s="57">
        <f t="shared" si="416"/>
        <v>1.3893964408374149</v>
      </c>
      <c r="GN188" s="57">
        <f t="shared" si="529"/>
        <v>38.939644083741484</v>
      </c>
      <c r="GO188" s="58">
        <f t="shared" si="417"/>
        <v>4.3786742431612629</v>
      </c>
      <c r="GP188" s="15">
        <f t="shared" si="418"/>
        <v>0.83306397497685869</v>
      </c>
      <c r="GQ188" s="92">
        <f t="shared" si="419"/>
        <v>1.0304340288400582</v>
      </c>
      <c r="GR188" s="92">
        <f t="shared" si="530"/>
        <v>0.80845930128552179</v>
      </c>
      <c r="GS188" s="58">
        <v>100</v>
      </c>
      <c r="GT188" s="92">
        <f t="shared" si="531"/>
        <v>1.0937857067991494</v>
      </c>
      <c r="GU188" s="92">
        <f t="shared" si="532"/>
        <v>1.300495397945183</v>
      </c>
      <c r="GV188" s="92">
        <f t="shared" si="533"/>
        <v>0.14132385203264353</v>
      </c>
      <c r="GW188" s="92">
        <f t="shared" si="420"/>
        <v>154.32882826983658</v>
      </c>
      <c r="GX188" s="92">
        <f t="shared" si="534"/>
        <v>0.90246445398369635</v>
      </c>
      <c r="GY188" s="92">
        <f t="shared" si="535"/>
        <v>1.0887841201126494</v>
      </c>
      <c r="GZ188" s="92">
        <f t="shared" si="536"/>
        <v>0.15445393854680833</v>
      </c>
      <c r="HA188" s="92">
        <f t="shared" si="537"/>
        <v>168.6671783619681</v>
      </c>
      <c r="HB188" s="92">
        <f t="shared" si="538"/>
        <v>0.86921708084556215</v>
      </c>
      <c r="HC188" s="92">
        <f t="shared" si="539"/>
        <v>1.0519748545627703</v>
      </c>
      <c r="HD188" s="92">
        <f t="shared" si="540"/>
        <v>0.15713292567547893</v>
      </c>
      <c r="HE188" s="92">
        <f t="shared" si="541"/>
        <v>171.59269262280361</v>
      </c>
      <c r="HF188" s="92">
        <f t="shared" si="542"/>
        <v>0.86298408138507043</v>
      </c>
      <c r="HG188" s="92">
        <f t="shared" si="543"/>
        <v>1.0450737587240295</v>
      </c>
      <c r="HH188" s="92">
        <f t="shared" si="544"/>
        <v>0.15765088198152555</v>
      </c>
      <c r="HI188" s="92">
        <f t="shared" si="421"/>
        <v>1.8019495810488368</v>
      </c>
      <c r="HJ188" s="92">
        <f t="shared" si="545"/>
        <v>80.194958104883682</v>
      </c>
      <c r="HK188" s="27">
        <f t="shared" si="422"/>
        <v>0.60277919321021356</v>
      </c>
      <c r="HL188" s="27">
        <f t="shared" si="423"/>
        <v>1.9455949994632215E-4</v>
      </c>
      <c r="HM188" s="27">
        <f t="shared" si="546"/>
        <v>0.60297375271015985</v>
      </c>
      <c r="HN188" s="27">
        <f t="shared" si="549"/>
        <v>0.55000000000000004</v>
      </c>
      <c r="HO188" s="27">
        <f t="shared" si="424"/>
        <v>0.11230464034887062</v>
      </c>
      <c r="HP188" s="27">
        <f t="shared" si="425"/>
        <v>1.2836420391875911</v>
      </c>
      <c r="HQ188" s="27">
        <f t="shared" si="547"/>
        <v>28.364203918759113</v>
      </c>
    </row>
    <row r="189" spans="1:225" x14ac:dyDescent="0.25">
      <c r="A189" s="6" t="s">
        <v>211</v>
      </c>
      <c r="B189" s="7">
        <v>11.590299999999999</v>
      </c>
      <c r="C189" s="6" t="s">
        <v>193</v>
      </c>
      <c r="D189" s="6" t="s">
        <v>270</v>
      </c>
      <c r="E189" s="8">
        <v>0.12484394506866417</v>
      </c>
      <c r="F189" s="5">
        <f t="shared" si="426"/>
        <v>1.5586010620307636E-2</v>
      </c>
      <c r="G189" s="59">
        <v>0.48000000000000004</v>
      </c>
      <c r="H189" s="5">
        <v>3.0161083984053647</v>
      </c>
      <c r="I189" s="47">
        <f t="shared" si="371"/>
        <v>3.0161083984053647</v>
      </c>
      <c r="J189" s="60">
        <v>17</v>
      </c>
      <c r="K189" s="27">
        <v>0.99879999999999991</v>
      </c>
      <c r="L189" s="48">
        <v>1.0797999999999999E-3</v>
      </c>
      <c r="M189" s="49">
        <f t="shared" si="372"/>
        <v>1.0810973167801361E-6</v>
      </c>
      <c r="N189" s="49">
        <f t="shared" si="373"/>
        <v>2.0197320768976423</v>
      </c>
      <c r="O189" s="14">
        <v>1.295238973794</v>
      </c>
      <c r="P189" s="14">
        <v>0.98097176773179995</v>
      </c>
      <c r="Q189" s="14">
        <v>0.46258987462359996</v>
      </c>
      <c r="R189" s="13">
        <f t="shared" si="374"/>
        <v>-0.37321830215936969</v>
      </c>
      <c r="S189" s="13">
        <f t="shared" si="374"/>
        <v>2.7716478462654889E-2</v>
      </c>
      <c r="T189" s="13">
        <f t="shared" si="374"/>
        <v>1.1121944069292333</v>
      </c>
      <c r="U189" s="13">
        <f t="shared" si="375"/>
        <v>0.67235487227354485</v>
      </c>
      <c r="V189" s="13">
        <f t="shared" si="376"/>
        <v>0.57270519918303409</v>
      </c>
      <c r="W189" s="13">
        <f t="shared" si="377"/>
        <v>0.83765948730665007</v>
      </c>
      <c r="X189" s="13">
        <f t="shared" si="427"/>
        <v>0.2555641944108395</v>
      </c>
      <c r="Y189" s="13">
        <f t="shared" si="428"/>
        <v>1.1272057779118339</v>
      </c>
      <c r="Z189" s="13">
        <f t="shared" si="429"/>
        <v>-0.17275091184835728</v>
      </c>
      <c r="AA189" s="13">
        <f t="shared" si="430"/>
        <v>17.272012892197679</v>
      </c>
      <c r="AB189" s="18">
        <f t="shared" si="431"/>
        <v>0</v>
      </c>
      <c r="AC189" s="62">
        <v>0.15914547376804461</v>
      </c>
      <c r="AD189" s="17">
        <v>0.15914547376804461</v>
      </c>
      <c r="AE189" s="50">
        <f t="shared" si="378"/>
        <v>0.3077521936852336</v>
      </c>
      <c r="AF189" s="17">
        <v>0.20667572118027963</v>
      </c>
      <c r="AG189" s="65">
        <v>2.2739555534280416</v>
      </c>
      <c r="AH189" s="15">
        <f t="shared" si="379"/>
        <v>2.5824955542123647</v>
      </c>
      <c r="AI189" s="65">
        <v>0.82191708606335623</v>
      </c>
      <c r="AJ189" s="15">
        <f t="shared" si="380"/>
        <v>0.99792130319209449</v>
      </c>
      <c r="AK189" s="65">
        <v>3.7418276352930002</v>
      </c>
      <c r="AL189" s="92">
        <f t="shared" si="381"/>
        <v>1.9062207475406389E-2</v>
      </c>
      <c r="AM189" s="92">
        <f t="shared" si="382"/>
        <v>3.5925229260251519</v>
      </c>
      <c r="AN189" s="47">
        <v>1.2986591216631811</v>
      </c>
      <c r="AO189" s="47">
        <f t="shared" si="383"/>
        <v>1.9337791166702238</v>
      </c>
      <c r="AP189" s="5">
        <f t="shared" si="384"/>
        <v>1.2141386523204254</v>
      </c>
      <c r="AQ189" s="5">
        <f t="shared" si="385"/>
        <v>0.96009845353120948</v>
      </c>
      <c r="AR189" s="8">
        <v>3.3318572822379995E-2</v>
      </c>
      <c r="AS189" s="51">
        <f t="shared" si="386"/>
        <v>0.47156288268438035</v>
      </c>
      <c r="AT189" s="51">
        <f t="shared" si="387"/>
        <v>0.75736739519067131</v>
      </c>
      <c r="AU189" s="51">
        <f t="shared" si="388"/>
        <v>0.35714635212727325</v>
      </c>
      <c r="AV189" s="51">
        <f t="shared" si="389"/>
        <v>0.41038635862970368</v>
      </c>
      <c r="AW189" s="52">
        <f t="shared" si="390"/>
        <v>0.49229347647963367</v>
      </c>
      <c r="AX189" s="52">
        <f t="shared" si="391"/>
        <v>-0.30777591914836744</v>
      </c>
      <c r="AY189" s="9">
        <f t="shared" si="392"/>
        <v>0.44823658151569656</v>
      </c>
      <c r="AZ189" s="9">
        <f t="shared" si="393"/>
        <v>0.55843965820443331</v>
      </c>
      <c r="BA189" s="95">
        <f t="shared" si="432"/>
        <v>0.75147051860788916</v>
      </c>
      <c r="BB189" s="9">
        <f t="shared" si="394"/>
        <v>0.30839324974906657</v>
      </c>
      <c r="BC189" s="9">
        <f t="shared" si="395"/>
        <v>0.19362716320971715</v>
      </c>
      <c r="BD189" s="53">
        <f t="shared" si="550"/>
        <v>51.76187406252901</v>
      </c>
      <c r="BE189" s="53">
        <f t="shared" si="550"/>
        <v>64.488005779794619</v>
      </c>
      <c r="BF189" s="53">
        <f t="shared" si="550"/>
        <v>86.779000085968633</v>
      </c>
      <c r="BG189" s="53">
        <f t="shared" si="550"/>
        <v>35.612917850807406</v>
      </c>
      <c r="BH189" s="53">
        <f t="shared" si="550"/>
        <v>22.359854707207017</v>
      </c>
      <c r="BI189" s="96">
        <f t="shared" si="551"/>
        <v>1.7140099917773595</v>
      </c>
      <c r="BJ189" s="96">
        <f t="shared" si="551"/>
        <v>1.8094789470688037</v>
      </c>
      <c r="BK189" s="96">
        <f t="shared" si="551"/>
        <v>1.9384146416488273</v>
      </c>
      <c r="BL189" s="96">
        <f t="shared" si="551"/>
        <v>1.5516075579087563</v>
      </c>
      <c r="BM189" s="96">
        <f t="shared" si="551"/>
        <v>1.3494689772079786</v>
      </c>
      <c r="BN189" s="99">
        <f t="shared" si="433"/>
        <v>1.1396332071482573</v>
      </c>
      <c r="BO189" s="99">
        <f t="shared" si="434"/>
        <v>1.41982248866497</v>
      </c>
      <c r="BP189" s="99">
        <f t="shared" si="435"/>
        <v>1.9105998763032306</v>
      </c>
      <c r="BQ189" s="99">
        <f t="shared" si="436"/>
        <v>0.78408412603444499</v>
      </c>
      <c r="BR189" s="99">
        <f t="shared" si="437"/>
        <v>0.49229347647963367</v>
      </c>
      <c r="BS189" s="105">
        <f t="shared" si="552"/>
        <v>5.6765095421013427E-2</v>
      </c>
      <c r="BT189" s="105">
        <f t="shared" si="552"/>
        <v>0.15223405071245774</v>
      </c>
      <c r="BU189" s="105">
        <f t="shared" si="552"/>
        <v>0.28116974529248134</v>
      </c>
      <c r="BV189" s="105">
        <f t="shared" si="552"/>
        <v>-0.10563733844758971</v>
      </c>
      <c r="BW189" s="105">
        <f t="shared" si="552"/>
        <v>-0.30777591914836744</v>
      </c>
      <c r="BX189" s="88">
        <v>100</v>
      </c>
      <c r="BY189" s="89">
        <f t="shared" si="438"/>
        <v>1.1000185275062209</v>
      </c>
      <c r="BZ189" s="89">
        <f t="shared" si="396"/>
        <v>8.3517892034902147E-2</v>
      </c>
      <c r="CA189" s="89">
        <f t="shared" si="397"/>
        <v>14.958257930134438</v>
      </c>
      <c r="CB189" s="89">
        <f t="shared" si="439"/>
        <v>1.677804820686307</v>
      </c>
      <c r="CC189" s="89">
        <f t="shared" si="398"/>
        <v>6.7625237817670311E-2</v>
      </c>
      <c r="CD189" s="89">
        <f t="shared" si="399"/>
        <v>12.111844842068869</v>
      </c>
      <c r="CE189" s="89">
        <f t="shared" si="440"/>
        <v>1.7583716442047852</v>
      </c>
      <c r="CF189" s="89">
        <f t="shared" si="400"/>
        <v>6.6057812585982312E-2</v>
      </c>
      <c r="CG189" s="89">
        <f t="shared" si="401"/>
        <v>11.831115164504789</v>
      </c>
      <c r="CH189" s="89">
        <f t="shared" si="441"/>
        <v>1.7675580814694609</v>
      </c>
      <c r="CI189" s="89">
        <f t="shared" si="402"/>
        <v>6.5885929556410788E-2</v>
      </c>
      <c r="CJ189" s="89">
        <f t="shared" si="442"/>
        <v>-47.225370425314964</v>
      </c>
      <c r="CK189" s="89">
        <f t="shared" si="443"/>
        <v>259.04560306368091</v>
      </c>
      <c r="CL189" s="83">
        <v>284</v>
      </c>
      <c r="CM189" s="84">
        <f t="shared" si="444"/>
        <v>1.658006249131643</v>
      </c>
      <c r="CN189" s="84">
        <f t="shared" si="445"/>
        <v>8.5853050929680944E-2</v>
      </c>
      <c r="CO189" s="84">
        <f t="shared" si="446"/>
        <v>36.735593964748951</v>
      </c>
      <c r="CP189" s="84">
        <f t="shared" si="447"/>
        <v>2.6712940460546526</v>
      </c>
      <c r="CQ189" s="84">
        <f t="shared" si="448"/>
        <v>6.7637565359758234E-2</v>
      </c>
      <c r="CR189" s="84">
        <f t="shared" si="449"/>
        <v>28.941384271310032</v>
      </c>
      <c r="CS189" s="84">
        <f t="shared" si="450"/>
        <v>2.8240585682367039</v>
      </c>
      <c r="CT189" s="84">
        <f t="shared" si="451"/>
        <v>6.5782740933163053E-2</v>
      </c>
      <c r="CU189" s="84">
        <f t="shared" si="452"/>
        <v>28.147724916476989</v>
      </c>
      <c r="CV189" s="84">
        <f t="shared" si="453"/>
        <v>2.8424302924689799</v>
      </c>
      <c r="CW189" s="84">
        <f t="shared" si="454"/>
        <v>6.5569806682080234E-2</v>
      </c>
      <c r="CX189" s="84">
        <f t="shared" si="455"/>
        <v>-47.478584847653735</v>
      </c>
      <c r="CY189" s="84">
        <f t="shared" si="456"/>
        <v>477.38532567911693</v>
      </c>
      <c r="CZ189" s="88">
        <v>284</v>
      </c>
      <c r="DA189" s="89">
        <f t="shared" si="457"/>
        <v>1.6827324556992111</v>
      </c>
      <c r="DB189" s="89">
        <f t="shared" si="458"/>
        <v>0.10274069423501021</v>
      </c>
      <c r="DC189" s="89">
        <f t="shared" si="459"/>
        <v>63.896381276214129</v>
      </c>
      <c r="DD189" s="89">
        <f t="shared" si="460"/>
        <v>2.9781339959808388</v>
      </c>
      <c r="DE189" s="89">
        <f t="shared" si="461"/>
        <v>7.722855599083242E-2</v>
      </c>
      <c r="DF189" s="89">
        <f t="shared" si="462"/>
        <v>48.029899892579678</v>
      </c>
      <c r="DG189" s="89">
        <f t="shared" si="463"/>
        <v>3.3218917764130782</v>
      </c>
      <c r="DH189" s="89">
        <f t="shared" si="464"/>
        <v>7.3123554128250945E-2</v>
      </c>
      <c r="DI189" s="89">
        <f t="shared" si="465"/>
        <v>45.476921580489446</v>
      </c>
      <c r="DJ189" s="89">
        <f t="shared" si="466"/>
        <v>3.3920587205517774</v>
      </c>
      <c r="DK189" s="89">
        <f t="shared" si="467"/>
        <v>7.2363297809971874E-2</v>
      </c>
      <c r="DL189" s="89">
        <f t="shared" si="468"/>
        <v>-42.036998454212529</v>
      </c>
      <c r="DM189" s="89">
        <f t="shared" si="469"/>
        <v>589.03182402663992</v>
      </c>
      <c r="DN189" s="83">
        <v>284</v>
      </c>
      <c r="DO189" s="84">
        <f t="shared" si="470"/>
        <v>2.4984725163419172</v>
      </c>
      <c r="DP189" s="84">
        <f t="shared" si="471"/>
        <v>9.4112480687623429E-2</v>
      </c>
      <c r="DQ189" s="84">
        <f t="shared" si="472"/>
        <v>72.920551275389244</v>
      </c>
      <c r="DR189" s="84">
        <f t="shared" si="473"/>
        <v>4.0194013574784258</v>
      </c>
      <c r="DS189" s="84">
        <f t="shared" si="474"/>
        <v>7.4199985745512925E-2</v>
      </c>
      <c r="DT189" s="84">
        <f t="shared" si="475"/>
        <v>57.491884452052055</v>
      </c>
      <c r="DU189" s="84">
        <f t="shared" si="476"/>
        <v>4.3678286388714724</v>
      </c>
      <c r="DV189" s="84">
        <f t="shared" si="477"/>
        <v>7.1178972339434737E-2</v>
      </c>
      <c r="DW189" s="84">
        <f t="shared" si="478"/>
        <v>55.151132605198086</v>
      </c>
      <c r="DX189" s="84">
        <f t="shared" si="479"/>
        <v>4.4317822509855347</v>
      </c>
      <c r="DY189" s="84">
        <f t="shared" si="480"/>
        <v>7.0663525690408083E-2</v>
      </c>
      <c r="DZ189" s="84">
        <f t="shared" si="481"/>
        <v>-43.398515921983126</v>
      </c>
      <c r="EA189" s="84">
        <f t="shared" si="482"/>
        <v>800.2317647345219</v>
      </c>
      <c r="EB189" s="88">
        <v>284</v>
      </c>
      <c r="EC189" s="89">
        <f t="shared" si="483"/>
        <v>3.5446828905854688</v>
      </c>
      <c r="ED189" s="89">
        <f t="shared" si="484"/>
        <v>9.1656582903525005E-2</v>
      </c>
      <c r="EE189" s="89">
        <f t="shared" si="485"/>
        <v>95.56570738721004</v>
      </c>
      <c r="EF189" s="89">
        <f t="shared" si="486"/>
        <v>4.7591378851666386</v>
      </c>
      <c r="EG189" s="89">
        <f t="shared" si="487"/>
        <v>7.9102136325650288E-2</v>
      </c>
      <c r="EH189" s="89">
        <f t="shared" si="488"/>
        <v>82.475817604471985</v>
      </c>
      <c r="EI189" s="89">
        <f t="shared" si="489"/>
        <v>4.9526044862201486</v>
      </c>
      <c r="EJ189" s="89">
        <f t="shared" si="490"/>
        <v>7.7541738403853214E-2</v>
      </c>
      <c r="EK189" s="89">
        <f t="shared" si="491"/>
        <v>80.848869201223849</v>
      </c>
      <c r="EL189" s="89">
        <f t="shared" si="492"/>
        <v>4.9793676852572952</v>
      </c>
      <c r="EM189" s="89">
        <f t="shared" si="493"/>
        <v>7.7333071242431037E-2</v>
      </c>
      <c r="EN189" s="89">
        <f t="shared" si="494"/>
        <v>-38.056209934812735</v>
      </c>
      <c r="EO189" s="89">
        <f t="shared" si="495"/>
        <v>911.46326798082066</v>
      </c>
      <c r="EP189" s="57">
        <f t="shared" si="403"/>
        <v>17.272012892197679</v>
      </c>
      <c r="EQ189" s="57">
        <f t="shared" si="496"/>
        <v>53.96280696366442</v>
      </c>
      <c r="ER189" s="57">
        <f t="shared" si="404"/>
        <v>8.6768235377057024E-2</v>
      </c>
      <c r="ES189" s="57">
        <f t="shared" si="405"/>
        <v>0.69501356537022674</v>
      </c>
      <c r="ET189" s="57">
        <f t="shared" si="497"/>
        <v>-30.498643462977327</v>
      </c>
      <c r="EU189" s="58">
        <f t="shared" si="406"/>
        <v>1.4201917499004628</v>
      </c>
      <c r="EV189" s="15">
        <f t="shared" si="407"/>
        <v>0.62454683767213048</v>
      </c>
      <c r="EW189" s="15">
        <f t="shared" si="408"/>
        <v>1.1642998507745348</v>
      </c>
      <c r="EX189" s="58">
        <f t="shared" si="498"/>
        <v>0.5364140837574265</v>
      </c>
      <c r="EY189" s="58">
        <v>100</v>
      </c>
      <c r="EZ189" s="58">
        <f t="shared" si="499"/>
        <v>1.0937857067991494</v>
      </c>
      <c r="FA189" s="58">
        <f t="shared" si="500"/>
        <v>2.2137885473635452</v>
      </c>
      <c r="FB189" s="58">
        <f t="shared" si="501"/>
        <v>8.9573998972618155E-2</v>
      </c>
      <c r="FC189" s="58">
        <f t="shared" si="502"/>
        <v>55.707764419984628</v>
      </c>
      <c r="FD189" s="58">
        <f t="shared" si="503"/>
        <v>1.4547590556868877</v>
      </c>
      <c r="FE189" s="58">
        <f t="shared" si="504"/>
        <v>2.7637675189909268</v>
      </c>
      <c r="FF189" s="58">
        <f t="shared" si="505"/>
        <v>8.0167672947019694E-2</v>
      </c>
      <c r="FG189" s="58">
        <f t="shared" si="506"/>
        <v>49.857792326500309</v>
      </c>
      <c r="FH189" s="58">
        <f t="shared" si="507"/>
        <v>1.5413272654597596</v>
      </c>
      <c r="FI189" s="58">
        <f t="shared" si="508"/>
        <v>2.8952675097448419</v>
      </c>
      <c r="FJ189" s="58">
        <f t="shared" si="509"/>
        <v>7.8325952196277845E-2</v>
      </c>
      <c r="FK189" s="58">
        <f t="shared" si="510"/>
        <v>48.712391352037983</v>
      </c>
      <c r="FL189" s="58">
        <f t="shared" si="511"/>
        <v>1.5603536866812684</v>
      </c>
      <c r="FM189" s="58">
        <f t="shared" si="512"/>
        <v>2.9241422137181416</v>
      </c>
      <c r="FN189" s="58">
        <f t="shared" si="513"/>
        <v>7.7938274470138499E-2</v>
      </c>
      <c r="FO189" s="58">
        <f t="shared" si="409"/>
        <v>0.62428557850580935</v>
      </c>
      <c r="FP189" s="58">
        <f t="shared" si="514"/>
        <v>-37.571442149419063</v>
      </c>
      <c r="FQ189" s="27">
        <f t="shared" si="410"/>
        <v>0.85584504817473717</v>
      </c>
      <c r="FR189" s="27">
        <f t="shared" si="411"/>
        <v>3.888414888103015E-8</v>
      </c>
      <c r="FS189" s="27">
        <f t="shared" si="515"/>
        <v>0.85584508705888607</v>
      </c>
      <c r="FT189" s="91">
        <f t="shared" si="548"/>
        <v>0.55000000000000004</v>
      </c>
      <c r="FU189" s="27">
        <f t="shared" si="412"/>
        <v>7.0220398233987638E-2</v>
      </c>
      <c r="FV189" s="27">
        <f t="shared" si="413"/>
        <v>0.56246538985424099</v>
      </c>
      <c r="FW189" s="27">
        <f t="shared" si="516"/>
        <v>-43.753461014575898</v>
      </c>
      <c r="FX189" s="54">
        <v>284</v>
      </c>
      <c r="FY189" s="55">
        <f t="shared" si="517"/>
        <v>1.0657306790770986</v>
      </c>
      <c r="FZ189" s="55">
        <f t="shared" si="518"/>
        <v>0.10708412213316958</v>
      </c>
      <c r="GA189" s="55">
        <f t="shared" si="519"/>
        <v>30.546760137681705</v>
      </c>
      <c r="GB189" s="55">
        <f t="shared" si="520"/>
        <v>1.784956183705833</v>
      </c>
      <c r="GC189" s="55">
        <f t="shared" si="521"/>
        <v>8.274371862507697E-2</v>
      </c>
      <c r="GD189" s="55">
        <f t="shared" si="522"/>
        <v>23.603429485062161</v>
      </c>
      <c r="GE189" s="55">
        <f t="shared" si="523"/>
        <v>1.8946581281112167</v>
      </c>
      <c r="GF189" s="55">
        <f t="shared" si="524"/>
        <v>8.0312544570310326E-2</v>
      </c>
      <c r="GG189" s="55">
        <f t="shared" si="525"/>
        <v>22.909914057895875</v>
      </c>
      <c r="GH189" s="55">
        <f t="shared" si="526"/>
        <v>1.9077724535793128</v>
      </c>
      <c r="GI189" s="55">
        <f t="shared" si="527"/>
        <v>8.0036028066166567E-2</v>
      </c>
      <c r="GJ189" s="57">
        <f t="shared" si="414"/>
        <v>21.518495753751132</v>
      </c>
      <c r="GK189" s="57">
        <f t="shared" si="528"/>
        <v>80.738293742906961</v>
      </c>
      <c r="GL189" s="57">
        <f t="shared" si="415"/>
        <v>0.10420218961229238</v>
      </c>
      <c r="GM189" s="57">
        <f t="shared" si="416"/>
        <v>0.83465953879446197</v>
      </c>
      <c r="GN189" s="57">
        <f t="shared" si="529"/>
        <v>-16.534046120553803</v>
      </c>
      <c r="GO189" s="58">
        <f t="shared" si="417"/>
        <v>2.2043720510449267</v>
      </c>
      <c r="GP189" s="15">
        <f t="shared" si="418"/>
        <v>0.85358212812770484</v>
      </c>
      <c r="GQ189" s="92">
        <f t="shared" si="419"/>
        <v>1.0144869606808991</v>
      </c>
      <c r="GR189" s="92">
        <f t="shared" si="530"/>
        <v>0.84139290223582686</v>
      </c>
      <c r="GS189" s="58">
        <v>100</v>
      </c>
      <c r="GT189" s="92">
        <f t="shared" si="531"/>
        <v>1.0937857067991494</v>
      </c>
      <c r="GU189" s="92">
        <f t="shared" si="532"/>
        <v>1.2348727249032465</v>
      </c>
      <c r="GV189" s="92">
        <f t="shared" si="533"/>
        <v>0.13386696279283178</v>
      </c>
      <c r="GW189" s="92">
        <f t="shared" si="420"/>
        <v>103.72325384574685</v>
      </c>
      <c r="GX189" s="92">
        <f t="shared" si="534"/>
        <v>1.075569176408103</v>
      </c>
      <c r="GY189" s="92">
        <f t="shared" si="535"/>
        <v>1.2153882643617575</v>
      </c>
      <c r="GZ189" s="92">
        <f t="shared" si="536"/>
        <v>0.13493573841461082</v>
      </c>
      <c r="HA189" s="92">
        <f t="shared" si="537"/>
        <v>104.55136619556906</v>
      </c>
      <c r="HB189" s="92">
        <f t="shared" si="538"/>
        <v>1.0716629649498353</v>
      </c>
      <c r="HC189" s="92">
        <f t="shared" si="539"/>
        <v>1.2112099939632193</v>
      </c>
      <c r="HD189" s="92">
        <f t="shared" si="540"/>
        <v>0.13516827968013737</v>
      </c>
      <c r="HE189" s="92">
        <f t="shared" si="541"/>
        <v>104.73154460711</v>
      </c>
      <c r="HF189" s="92">
        <f t="shared" si="542"/>
        <v>1.070819786586471</v>
      </c>
      <c r="HG189" s="92">
        <f t="shared" si="543"/>
        <v>1.2103080821381764</v>
      </c>
      <c r="HH189" s="92">
        <f t="shared" si="544"/>
        <v>0.13521863345720797</v>
      </c>
      <c r="HI189" s="92">
        <f t="shared" si="421"/>
        <v>1.0831012539922358</v>
      </c>
      <c r="HJ189" s="92">
        <f t="shared" si="545"/>
        <v>8.310125399223578</v>
      </c>
      <c r="HK189" s="27">
        <f t="shared" si="422"/>
        <v>0.72390939694880585</v>
      </c>
      <c r="HL189" s="27">
        <f t="shared" si="423"/>
        <v>2.1401187703955989E-6</v>
      </c>
      <c r="HM189" s="27">
        <f t="shared" si="546"/>
        <v>0.72391153706757627</v>
      </c>
      <c r="HN189" s="27">
        <f t="shared" si="549"/>
        <v>0.55000000000000004</v>
      </c>
      <c r="HO189" s="27">
        <f t="shared" si="424"/>
        <v>9.6357918608625678E-2</v>
      </c>
      <c r="HP189" s="27">
        <f t="shared" si="425"/>
        <v>0.77182692805509168</v>
      </c>
      <c r="HQ189" s="27">
        <f t="shared" si="547"/>
        <v>-22.817307194490834</v>
      </c>
    </row>
    <row r="190" spans="1:225" x14ac:dyDescent="0.25">
      <c r="A190" s="6" t="s">
        <v>211</v>
      </c>
      <c r="B190" s="7">
        <v>11.590299999999999</v>
      </c>
      <c r="C190" s="6" t="s">
        <v>194</v>
      </c>
      <c r="D190" s="6" t="s">
        <v>269</v>
      </c>
      <c r="E190" s="8">
        <v>7.575757575757576E-2</v>
      </c>
      <c r="F190" s="5">
        <f t="shared" si="426"/>
        <v>5.7392102846648306E-3</v>
      </c>
      <c r="G190" s="59">
        <v>0.67</v>
      </c>
      <c r="H190" s="5">
        <v>2.8922945069444177</v>
      </c>
      <c r="I190" s="47">
        <f t="shared" si="371"/>
        <v>2.8922945069444177</v>
      </c>
      <c r="J190" s="60">
        <v>17</v>
      </c>
      <c r="K190" s="27">
        <v>0.99879999999999991</v>
      </c>
      <c r="L190" s="48">
        <v>1.0797999999999999E-3</v>
      </c>
      <c r="M190" s="49">
        <f t="shared" si="372"/>
        <v>1.0810973167801361E-6</v>
      </c>
      <c r="N190" s="49">
        <f t="shared" si="373"/>
        <v>1.8957694302607306</v>
      </c>
      <c r="O190" s="14">
        <v>1.1902160202099998</v>
      </c>
      <c r="P190" s="14">
        <v>1.0855088095786001</v>
      </c>
      <c r="Q190" s="14">
        <v>0.64495727611909992</v>
      </c>
      <c r="R190" s="13">
        <f t="shared" si="374"/>
        <v>-0.25122344160225801</v>
      </c>
      <c r="S190" s="13">
        <f t="shared" si="374"/>
        <v>-0.11837143436741536</v>
      </c>
      <c r="T190" s="13">
        <f t="shared" si="374"/>
        <v>0.63272449958028198</v>
      </c>
      <c r="U190" s="13">
        <f t="shared" si="375"/>
        <v>0.76198172555751198</v>
      </c>
      <c r="V190" s="13">
        <f t="shared" si="376"/>
        <v>0.39217169659618806</v>
      </c>
      <c r="W190" s="13">
        <f t="shared" si="377"/>
        <v>0.94101532633696927</v>
      </c>
      <c r="X190" s="13">
        <f t="shared" si="427"/>
        <v>8.7709874536869584E-2</v>
      </c>
      <c r="Y190" s="13">
        <f t="shared" si="428"/>
        <v>1.1366573693244311</v>
      </c>
      <c r="Z190" s="13">
        <f t="shared" si="429"/>
        <v>-0.18479743798483678</v>
      </c>
      <c r="AA190" s="13">
        <f t="shared" si="430"/>
        <v>19.16547279269269</v>
      </c>
      <c r="AB190" s="18">
        <f t="shared" si="431"/>
        <v>0</v>
      </c>
      <c r="AC190" s="62">
        <v>0.23164999220906643</v>
      </c>
      <c r="AD190" s="17">
        <v>0.23164999220906643</v>
      </c>
      <c r="AE190" s="50">
        <f t="shared" si="378"/>
        <v>0.43630351604523276</v>
      </c>
      <c r="AF190" s="17">
        <v>0.32749543008277232</v>
      </c>
      <c r="AG190" s="65">
        <v>2.9684746341611001</v>
      </c>
      <c r="AH190" s="15">
        <f t="shared" si="379"/>
        <v>2.9605830041875696</v>
      </c>
      <c r="AI190" s="65">
        <v>0.93769540475198798</v>
      </c>
      <c r="AJ190" s="15">
        <f t="shared" si="380"/>
        <v>1.0147265536810464</v>
      </c>
      <c r="AK190" s="65">
        <v>3.7016930921619995</v>
      </c>
      <c r="AL190" s="92">
        <f t="shared" si="381"/>
        <v>2.1169650326498218E-3</v>
      </c>
      <c r="AM190" s="92">
        <f t="shared" si="382"/>
        <v>3.5765923327087599</v>
      </c>
      <c r="AN190" s="47">
        <v>1.4137510947429881</v>
      </c>
      <c r="AO190" s="47">
        <f t="shared" si="383"/>
        <v>1.8834600937584514</v>
      </c>
      <c r="AP190" s="5">
        <f t="shared" si="384"/>
        <v>1.0821494363080861</v>
      </c>
      <c r="AQ190" s="5">
        <f t="shared" si="385"/>
        <v>0.96620444852164289</v>
      </c>
      <c r="AR190" s="8">
        <v>3.4843548000400001E-2</v>
      </c>
      <c r="AS190" s="51">
        <f t="shared" si="386"/>
        <v>0.5941520422754335</v>
      </c>
      <c r="AT190" s="51">
        <f t="shared" si="387"/>
        <v>0.91202671712238814</v>
      </c>
      <c r="AU190" s="51">
        <f t="shared" si="388"/>
        <v>0.54188253658802599</v>
      </c>
      <c r="AV190" s="51">
        <f t="shared" si="389"/>
        <v>0.56741573452554872</v>
      </c>
      <c r="AW190" s="52">
        <f t="shared" si="390"/>
        <v>1.6010425849569039</v>
      </c>
      <c r="AX190" s="52">
        <f t="shared" si="391"/>
        <v>0.20440288355317457</v>
      </c>
      <c r="AY190" s="9">
        <f t="shared" si="392"/>
        <v>0.50798781703834128</v>
      </c>
      <c r="AZ190" s="9">
        <f t="shared" si="393"/>
        <v>0.62734355089131277</v>
      </c>
      <c r="BA190" s="95">
        <f t="shared" si="432"/>
        <v>0.75777157954962071</v>
      </c>
      <c r="BB190" s="9">
        <f t="shared" si="394"/>
        <v>0.42997151741273321</v>
      </c>
      <c r="BC190" s="9">
        <f t="shared" si="395"/>
        <v>0.24704183366488372</v>
      </c>
      <c r="BD190" s="53">
        <f t="shared" si="550"/>
        <v>35.597096520251739</v>
      </c>
      <c r="BE190" s="53">
        <f t="shared" si="550"/>
        <v>43.960914383011669</v>
      </c>
      <c r="BF190" s="53">
        <f t="shared" si="550"/>
        <v>53.100620040058011</v>
      </c>
      <c r="BG190" s="53">
        <f t="shared" si="550"/>
        <v>30.130127323791587</v>
      </c>
      <c r="BH190" s="53">
        <f t="shared" si="550"/>
        <v>17.311383664236779</v>
      </c>
      <c r="BI190" s="96">
        <f t="shared" si="551"/>
        <v>1.5514145761566687</v>
      </c>
      <c r="BJ190" s="96">
        <f t="shared" si="551"/>
        <v>1.6430667171310331</v>
      </c>
      <c r="BK190" s="96">
        <f t="shared" si="551"/>
        <v>1.7250995922378456</v>
      </c>
      <c r="BL190" s="96">
        <f t="shared" si="551"/>
        <v>1.4790009669174085</v>
      </c>
      <c r="BM190" s="96">
        <f t="shared" si="551"/>
        <v>1.2383317815511377</v>
      </c>
      <c r="BN190" s="99">
        <f t="shared" si="433"/>
        <v>3.2921959639473415</v>
      </c>
      <c r="BO190" s="99">
        <f t="shared" si="434"/>
        <v>4.0657233047321055</v>
      </c>
      <c r="BP190" s="99">
        <f t="shared" si="435"/>
        <v>4.9110085953084361</v>
      </c>
      <c r="BQ190" s="99">
        <f t="shared" si="436"/>
        <v>2.7865835493682192</v>
      </c>
      <c r="BR190" s="99">
        <f t="shared" si="437"/>
        <v>1.6010425849569039</v>
      </c>
      <c r="BS190" s="105">
        <f t="shared" si="552"/>
        <v>0.51748567815870583</v>
      </c>
      <c r="BT190" s="105">
        <f t="shared" si="552"/>
        <v>0.60913781913307008</v>
      </c>
      <c r="BU190" s="105">
        <f t="shared" si="552"/>
        <v>0.69117069423988275</v>
      </c>
      <c r="BV190" s="105">
        <f t="shared" si="552"/>
        <v>0.44507206891944551</v>
      </c>
      <c r="BW190" s="105">
        <f t="shared" si="552"/>
        <v>0.20440288355317457</v>
      </c>
      <c r="BX190" s="88">
        <v>100</v>
      </c>
      <c r="BY190" s="89">
        <f t="shared" si="438"/>
        <v>1.1000185275062209</v>
      </c>
      <c r="BZ190" s="89">
        <f t="shared" si="396"/>
        <v>9.1396067674723899E-2</v>
      </c>
      <c r="CA190" s="89">
        <f t="shared" si="397"/>
        <v>20.884939586539964</v>
      </c>
      <c r="CB190" s="89">
        <f t="shared" si="439"/>
        <v>1.5578766133058215</v>
      </c>
      <c r="CC190" s="89">
        <f t="shared" si="398"/>
        <v>7.6799957850712183E-2</v>
      </c>
      <c r="CD190" s="89">
        <f t="shared" si="399"/>
        <v>17.549578671911775</v>
      </c>
      <c r="CE190" s="89">
        <f t="shared" si="440"/>
        <v>1.6192874146785607</v>
      </c>
      <c r="CF190" s="89">
        <f t="shared" si="400"/>
        <v>7.5329579009946329E-2</v>
      </c>
      <c r="CG190" s="89">
        <f t="shared" si="401"/>
        <v>17.213582014287361</v>
      </c>
      <c r="CH190" s="89">
        <f t="shared" si="441"/>
        <v>1.6262578561307304</v>
      </c>
      <c r="CI190" s="89">
        <f t="shared" si="402"/>
        <v>7.5167967407247932E-2</v>
      </c>
      <c r="CJ190" s="89">
        <f t="shared" si="442"/>
        <v>-0.77828302243273528</v>
      </c>
      <c r="CK190" s="89">
        <f t="shared" si="443"/>
        <v>1.5749282005828258</v>
      </c>
      <c r="CL190" s="83">
        <v>285</v>
      </c>
      <c r="CM190" s="84">
        <f t="shared" si="444"/>
        <v>1.6566477639499138</v>
      </c>
      <c r="CN190" s="84">
        <f t="shared" si="445"/>
        <v>9.8253270168026832E-2</v>
      </c>
      <c r="CO190" s="84">
        <f t="shared" si="446"/>
        <v>58.615594094802525</v>
      </c>
      <c r="CP190" s="84">
        <f t="shared" si="447"/>
        <v>2.3955173931862932</v>
      </c>
      <c r="CQ190" s="84">
        <f t="shared" si="448"/>
        <v>8.1707597152539863E-2</v>
      </c>
      <c r="CR190" s="84">
        <f t="shared" si="449"/>
        <v>48.74483404943652</v>
      </c>
      <c r="CS190" s="84">
        <f t="shared" si="450"/>
        <v>2.5007774891300083</v>
      </c>
      <c r="CT190" s="84">
        <f t="shared" si="451"/>
        <v>7.9969536259989885E-2</v>
      </c>
      <c r="CU190" s="84">
        <f t="shared" si="452"/>
        <v>47.707947728853654</v>
      </c>
      <c r="CV190" s="84">
        <f t="shared" si="453"/>
        <v>2.513348087789578</v>
      </c>
      <c r="CW190" s="84">
        <f t="shared" si="454"/>
        <v>7.9769300353466591E-2</v>
      </c>
      <c r="CX190" s="84">
        <f t="shared" si="455"/>
        <v>5.295476466575888</v>
      </c>
      <c r="CY190" s="84">
        <f t="shared" si="456"/>
        <v>56.981963590758021</v>
      </c>
      <c r="CZ190" s="88">
        <v>285</v>
      </c>
      <c r="DA190" s="89">
        <f t="shared" si="457"/>
        <v>1.6804704190186703</v>
      </c>
      <c r="DB190" s="89">
        <f t="shared" si="458"/>
        <v>0.10603603305227989</v>
      </c>
      <c r="DC190" s="89">
        <f t="shared" si="459"/>
        <v>74.736583083094899</v>
      </c>
      <c r="DD190" s="89">
        <f t="shared" si="460"/>
        <v>2.8047801793844691</v>
      </c>
      <c r="DE190" s="89">
        <f t="shared" si="461"/>
        <v>8.2076625588933652E-2</v>
      </c>
      <c r="DF190" s="89">
        <f t="shared" si="462"/>
        <v>57.84945335028754</v>
      </c>
      <c r="DG190" s="89">
        <f t="shared" si="463"/>
        <v>3.0936278831294359</v>
      </c>
      <c r="DH190" s="89">
        <f t="shared" si="464"/>
        <v>7.8151059681123194E-2</v>
      </c>
      <c r="DI190" s="89">
        <f t="shared" si="465"/>
        <v>55.082626129652148</v>
      </c>
      <c r="DJ190" s="89">
        <f t="shared" si="466"/>
        <v>3.152199517306391</v>
      </c>
      <c r="DK190" s="89">
        <f t="shared" si="467"/>
        <v>7.7421585121691394E-2</v>
      </c>
      <c r="DL190" s="89">
        <f t="shared" si="468"/>
        <v>2.1964923606326403</v>
      </c>
      <c r="DM190" s="89">
        <f t="shared" si="469"/>
        <v>96.884177030883947</v>
      </c>
      <c r="DN190" s="83">
        <v>285</v>
      </c>
      <c r="DO190" s="84">
        <f t="shared" si="470"/>
        <v>2.4954033424123496</v>
      </c>
      <c r="DP190" s="84">
        <f t="shared" si="471"/>
        <v>9.6699583192589728E-2</v>
      </c>
      <c r="DQ190" s="84">
        <f t="shared" si="472"/>
        <v>84.169841532526576</v>
      </c>
      <c r="DR190" s="84">
        <f t="shared" si="473"/>
        <v>3.8227224636126556</v>
      </c>
      <c r="DS190" s="84">
        <f t="shared" si="474"/>
        <v>7.8128339485190906E-2</v>
      </c>
      <c r="DT190" s="84">
        <f t="shared" si="475"/>
        <v>68.004946211307882</v>
      </c>
      <c r="DU190" s="84">
        <f t="shared" si="476"/>
        <v>4.1187040486006357</v>
      </c>
      <c r="DV190" s="84">
        <f t="shared" si="477"/>
        <v>7.5268746766144423E-2</v>
      </c>
      <c r="DW190" s="84">
        <f t="shared" si="478"/>
        <v>65.515882059600628</v>
      </c>
      <c r="DX190" s="84">
        <f t="shared" si="479"/>
        <v>4.1727618258350043</v>
      </c>
      <c r="DY190" s="84">
        <f t="shared" si="480"/>
        <v>7.4779607281199298E-2</v>
      </c>
      <c r="DZ190" s="84">
        <f t="shared" si="481"/>
        <v>-1.2909183888169307</v>
      </c>
      <c r="EA190" s="84">
        <f t="shared" si="482"/>
        <v>160.62778498470266</v>
      </c>
      <c r="EB190" s="88">
        <v>285</v>
      </c>
      <c r="EC190" s="89">
        <f t="shared" si="483"/>
        <v>3.5413142367155657</v>
      </c>
      <c r="ED190" s="89">
        <f t="shared" si="484"/>
        <v>8.921321351990727E-2</v>
      </c>
      <c r="EE190" s="89">
        <f t="shared" si="485"/>
        <v>93.798083682728603</v>
      </c>
      <c r="EF190" s="89">
        <f t="shared" si="486"/>
        <v>4.7832329516152949</v>
      </c>
      <c r="EG190" s="89">
        <f t="shared" si="487"/>
        <v>7.6762772090820733E-2</v>
      </c>
      <c r="EH190" s="89">
        <f t="shared" si="488"/>
        <v>80.70778572152156</v>
      </c>
      <c r="EI190" s="89">
        <f t="shared" si="489"/>
        <v>4.9817207044838687</v>
      </c>
      <c r="EJ190" s="89">
        <f t="shared" si="490"/>
        <v>7.5217990735918283E-2</v>
      </c>
      <c r="EK190" s="89">
        <f t="shared" si="491"/>
        <v>79.083614535643079</v>
      </c>
      <c r="EL190" s="89">
        <f t="shared" si="492"/>
        <v>5.0091910837404523</v>
      </c>
      <c r="EM190" s="89">
        <f t="shared" si="493"/>
        <v>7.5011459647227122E-2</v>
      </c>
      <c r="EN190" s="89">
        <f t="shared" si="494"/>
        <v>-0.98487326566020217</v>
      </c>
      <c r="EO190" s="89">
        <f t="shared" si="495"/>
        <v>212.87057138928552</v>
      </c>
      <c r="EP190" s="57">
        <f t="shared" si="403"/>
        <v>19.16547279269269</v>
      </c>
      <c r="EQ190" s="57">
        <f t="shared" si="496"/>
        <v>65.422004723141853</v>
      </c>
      <c r="ER190" s="57">
        <f t="shared" si="404"/>
        <v>9.2820538068439221E-2</v>
      </c>
      <c r="ES190" s="57">
        <f t="shared" si="405"/>
        <v>1.2252311025033977</v>
      </c>
      <c r="ET190" s="57">
        <f t="shared" si="497"/>
        <v>22.523110250339773</v>
      </c>
      <c r="EU190" s="58">
        <f t="shared" si="406"/>
        <v>1.8240594316582373</v>
      </c>
      <c r="EV190" s="15">
        <f t="shared" si="407"/>
        <v>0.61447701478295502</v>
      </c>
      <c r="EW190" s="15">
        <f t="shared" si="408"/>
        <v>1.0783620176553814</v>
      </c>
      <c r="EX190" s="58">
        <f t="shared" si="498"/>
        <v>0.56982442326647964</v>
      </c>
      <c r="EY190" s="58">
        <v>100</v>
      </c>
      <c r="EZ190" s="58">
        <f t="shared" si="499"/>
        <v>1.0937857067991494</v>
      </c>
      <c r="FA190" s="58">
        <f t="shared" si="500"/>
        <v>2.0469542035701145</v>
      </c>
      <c r="FB190" s="58">
        <f t="shared" si="501"/>
        <v>9.6075984787111046E-2</v>
      </c>
      <c r="FC190" s="58">
        <f t="shared" si="502"/>
        <v>67.716516854151578</v>
      </c>
      <c r="FD190" s="58">
        <f t="shared" si="503"/>
        <v>1.3179940965561854</v>
      </c>
      <c r="FE190" s="58">
        <f t="shared" si="504"/>
        <v>2.3737906727620897</v>
      </c>
      <c r="FF190" s="58">
        <f t="shared" si="505"/>
        <v>8.9217016995065526E-2</v>
      </c>
      <c r="FG190" s="58">
        <f t="shared" si="506"/>
        <v>62.882161951401294</v>
      </c>
      <c r="FH190" s="58">
        <f t="shared" si="507"/>
        <v>1.3677031158905388</v>
      </c>
      <c r="FI190" s="58">
        <f t="shared" si="508"/>
        <v>2.4461322497768498</v>
      </c>
      <c r="FJ190" s="58">
        <f t="shared" si="509"/>
        <v>8.7887870381431865E-2</v>
      </c>
      <c r="FK190" s="58">
        <f t="shared" si="510"/>
        <v>61.945349497558645</v>
      </c>
      <c r="FL190" s="58">
        <f t="shared" si="511"/>
        <v>1.3780922110148597</v>
      </c>
      <c r="FM190" s="58">
        <f t="shared" si="512"/>
        <v>2.4612445568246093</v>
      </c>
      <c r="FN190" s="58">
        <f t="shared" si="513"/>
        <v>8.761763442137846E-2</v>
      </c>
      <c r="FO190" s="58">
        <f t="shared" si="409"/>
        <v>1.1565527743621957</v>
      </c>
      <c r="FP190" s="58">
        <f t="shared" si="514"/>
        <v>15.655277436219572</v>
      </c>
      <c r="FQ190" s="27">
        <f t="shared" si="410"/>
        <v>0.77373426536515733</v>
      </c>
      <c r="FR190" s="27">
        <f t="shared" si="411"/>
        <v>4.2952076869982532E-7</v>
      </c>
      <c r="FS190" s="27">
        <f t="shared" si="515"/>
        <v>0.77373469488592606</v>
      </c>
      <c r="FT190" s="91">
        <f t="shared" si="548"/>
        <v>0.55000000000000004</v>
      </c>
      <c r="FU190" s="27">
        <f t="shared" si="412"/>
        <v>8.0818878508043965E-2</v>
      </c>
      <c r="FV190" s="27">
        <f t="shared" si="413"/>
        <v>1.0668091963061803</v>
      </c>
      <c r="FW190" s="27">
        <f t="shared" si="516"/>
        <v>6.6809196306180318</v>
      </c>
      <c r="FX190" s="54">
        <v>285</v>
      </c>
      <c r="FY190" s="55">
        <f t="shared" si="517"/>
        <v>1.0648645856413117</v>
      </c>
      <c r="FZ190" s="55">
        <f t="shared" si="518"/>
        <v>0.12255045028559965</v>
      </c>
      <c r="GA190" s="55">
        <f t="shared" si="519"/>
        <v>48.740480853149023</v>
      </c>
      <c r="GB190" s="55">
        <f t="shared" si="520"/>
        <v>1.6021054104645129</v>
      </c>
      <c r="GC190" s="55">
        <f t="shared" si="521"/>
        <v>9.9911748576129195E-2</v>
      </c>
      <c r="GD190" s="55">
        <f t="shared" si="522"/>
        <v>39.736668915786808</v>
      </c>
      <c r="GE190" s="55">
        <f t="shared" si="523"/>
        <v>1.6796044469070144</v>
      </c>
      <c r="GF190" s="55">
        <f t="shared" si="524"/>
        <v>9.7579501552042577E-2</v>
      </c>
      <c r="GG190" s="55">
        <f t="shared" si="525"/>
        <v>38.809093038608125</v>
      </c>
      <c r="GH190" s="55">
        <f t="shared" si="526"/>
        <v>1.6888056877151281</v>
      </c>
      <c r="GI190" s="55">
        <f t="shared" si="527"/>
        <v>9.7313313795897444E-2</v>
      </c>
      <c r="GJ190" s="57">
        <f t="shared" si="414"/>
        <v>23.668551396324521</v>
      </c>
      <c r="GK190" s="57">
        <f t="shared" si="528"/>
        <v>95.708600965330831</v>
      </c>
      <c r="GL190" s="57">
        <f t="shared" si="415"/>
        <v>0.10995603238384249</v>
      </c>
      <c r="GM190" s="57">
        <f t="shared" si="416"/>
        <v>1.4514196274667208</v>
      </c>
      <c r="GN190" s="57">
        <f t="shared" si="529"/>
        <v>45.141962746672078</v>
      </c>
      <c r="GO190" s="58">
        <f t="shared" si="417"/>
        <v>2.7819112218518507</v>
      </c>
      <c r="GP190" s="15">
        <f t="shared" si="418"/>
        <v>0.93964979800161041</v>
      </c>
      <c r="GQ190" s="92">
        <f t="shared" si="419"/>
        <v>1.0015900385416818</v>
      </c>
      <c r="GR190" s="92">
        <f t="shared" si="530"/>
        <v>0.93815809047955734</v>
      </c>
      <c r="GS190" s="58">
        <v>100</v>
      </c>
      <c r="GT190" s="92">
        <f t="shared" si="531"/>
        <v>1.0937857067991494</v>
      </c>
      <c r="GU190" s="92">
        <f t="shared" si="532"/>
        <v>1.0722974163775596</v>
      </c>
      <c r="GV190" s="92">
        <f t="shared" si="533"/>
        <v>0.14751539569664407</v>
      </c>
      <c r="GW190" s="92">
        <f t="shared" si="420"/>
        <v>128.40125127184592</v>
      </c>
      <c r="GX190" s="92">
        <f t="shared" si="534"/>
        <v>0.9772818750004052</v>
      </c>
      <c r="GY190" s="92">
        <f t="shared" si="535"/>
        <v>0.95877981347930907</v>
      </c>
      <c r="GZ190" s="92">
        <f t="shared" si="536"/>
        <v>0.15600392943848035</v>
      </c>
      <c r="HA190" s="92">
        <f t="shared" si="537"/>
        <v>135.78989263207691</v>
      </c>
      <c r="HB190" s="92">
        <f t="shared" si="538"/>
        <v>0.95362119183191907</v>
      </c>
      <c r="HC190" s="92">
        <f t="shared" si="539"/>
        <v>0.93573541772838997</v>
      </c>
      <c r="HD190" s="92">
        <f t="shared" si="540"/>
        <v>0.15791320367651071</v>
      </c>
      <c r="HE190" s="92">
        <f t="shared" si="541"/>
        <v>137.45177477004941</v>
      </c>
      <c r="HF190" s="92">
        <f t="shared" si="542"/>
        <v>0.94858432252003588</v>
      </c>
      <c r="HG190" s="92">
        <f t="shared" si="543"/>
        <v>0.93083021043852343</v>
      </c>
      <c r="HH190" s="92">
        <f t="shared" si="544"/>
        <v>0.15832873552826082</v>
      </c>
      <c r="HI190" s="92">
        <f t="shared" si="421"/>
        <v>2.0899393089730429</v>
      </c>
      <c r="HJ190" s="92">
        <f t="shared" si="545"/>
        <v>108.9939308973043</v>
      </c>
      <c r="HK190" s="27">
        <f t="shared" si="422"/>
        <v>0.67394657005711645</v>
      </c>
      <c r="HL190" s="27">
        <f t="shared" si="423"/>
        <v>1.225155349302574E-5</v>
      </c>
      <c r="HM190" s="27">
        <f t="shared" si="546"/>
        <v>0.67395882161060949</v>
      </c>
      <c r="HN190" s="27">
        <f t="shared" si="549"/>
        <v>0.55000000000000004</v>
      </c>
      <c r="HO190" s="27">
        <f t="shared" si="424"/>
        <v>0.11424225497778898</v>
      </c>
      <c r="HP190" s="27">
        <f t="shared" si="425"/>
        <v>1.5079977657068144</v>
      </c>
      <c r="HQ190" s="27">
        <f t="shared" si="547"/>
        <v>50.799776570681445</v>
      </c>
    </row>
    <row r="191" spans="1:225" x14ac:dyDescent="0.25">
      <c r="A191" s="6" t="s">
        <v>211</v>
      </c>
      <c r="B191" s="7">
        <v>11.590299999999999</v>
      </c>
      <c r="C191" s="6" t="s">
        <v>195</v>
      </c>
      <c r="D191" s="6" t="s">
        <v>260</v>
      </c>
      <c r="E191" s="8">
        <v>8.5324232081911255E-2</v>
      </c>
      <c r="F191" s="5">
        <f t="shared" si="426"/>
        <v>7.2802245803678537E-3</v>
      </c>
      <c r="G191" s="59">
        <v>1.36</v>
      </c>
      <c r="H191" s="5">
        <v>2.7015529639683438</v>
      </c>
      <c r="I191" s="47">
        <f t="shared" si="371"/>
        <v>2.7015529639683438</v>
      </c>
      <c r="J191" s="60">
        <v>17</v>
      </c>
      <c r="K191" s="27">
        <v>0.99879999999999991</v>
      </c>
      <c r="L191" s="48">
        <v>1.0797999999999999E-3</v>
      </c>
      <c r="M191" s="49">
        <f t="shared" si="372"/>
        <v>1.0810973167801361E-6</v>
      </c>
      <c r="N191" s="49">
        <f t="shared" si="373"/>
        <v>1.7047987224352665</v>
      </c>
      <c r="O191" s="14">
        <v>2.2981717406180002</v>
      </c>
      <c r="P191" s="14">
        <v>1.4045839502479998</v>
      </c>
      <c r="Q191" s="14">
        <v>0.97417103171349995</v>
      </c>
      <c r="R191" s="13">
        <f t="shared" si="374"/>
        <v>-1.2004866135105148</v>
      </c>
      <c r="S191" s="13">
        <f t="shared" si="374"/>
        <v>-0.49014285514210654</v>
      </c>
      <c r="T191" s="13">
        <f t="shared" si="374"/>
        <v>3.775301154953415E-2</v>
      </c>
      <c r="U191" s="13">
        <f t="shared" si="375"/>
        <v>0.98698132030362684</v>
      </c>
      <c r="V191" s="13">
        <f t="shared" si="376"/>
        <v>1.8905314522145149E-2</v>
      </c>
      <c r="W191" s="13">
        <f t="shared" si="377"/>
        <v>1.4650590546799134</v>
      </c>
      <c r="X191" s="13">
        <f t="shared" si="427"/>
        <v>-0.55095881903436239</v>
      </c>
      <c r="Y191" s="13">
        <f t="shared" si="428"/>
        <v>1.7966566566223923</v>
      </c>
      <c r="Z191" s="13">
        <f t="shared" si="429"/>
        <v>-0.84531473432631077</v>
      </c>
      <c r="AA191" s="13">
        <f t="shared" si="430"/>
        <v>23.961450982416274</v>
      </c>
      <c r="AB191" s="18">
        <f t="shared" si="431"/>
        <v>0</v>
      </c>
      <c r="AC191" s="62">
        <v>0.50341415405836787</v>
      </c>
      <c r="AD191" s="17">
        <v>0.50341415405836787</v>
      </c>
      <c r="AE191" s="50">
        <f t="shared" si="378"/>
        <v>1.6465086438875085</v>
      </c>
      <c r="AF191" s="17">
        <v>0.79513559968901981</v>
      </c>
      <c r="AG191" s="65">
        <v>5.6424568730398583</v>
      </c>
      <c r="AH191" s="15">
        <f t="shared" si="379"/>
        <v>7.3980554686252278</v>
      </c>
      <c r="AI191" s="65">
        <v>1.5621910757911257</v>
      </c>
      <c r="AJ191" s="15">
        <f t="shared" si="380"/>
        <v>2.5352457478509907</v>
      </c>
      <c r="AK191" s="65">
        <v>6.109444976420999</v>
      </c>
      <c r="AL191" s="92">
        <f t="shared" si="381"/>
        <v>5.8240398252932625E-2</v>
      </c>
      <c r="AM191" s="92">
        <f t="shared" si="382"/>
        <v>5.9012734326446887</v>
      </c>
      <c r="AN191" s="47">
        <v>1.5794859824239835</v>
      </c>
      <c r="AO191" s="47">
        <f t="shared" si="383"/>
        <v>3.2706840493336737</v>
      </c>
      <c r="AP191" s="5">
        <f t="shared" si="384"/>
        <v>1.6228781402858099</v>
      </c>
      <c r="AQ191" s="5">
        <f t="shared" si="385"/>
        <v>0.96592627569611733</v>
      </c>
      <c r="AR191" s="8">
        <v>5.6570325674079998E-2</v>
      </c>
      <c r="AS191" s="51">
        <f t="shared" si="386"/>
        <v>0.69356554411823934</v>
      </c>
      <c r="AT191" s="51">
        <f t="shared" si="387"/>
        <v>0.61117449380449429</v>
      </c>
      <c r="AU191" s="51">
        <f t="shared" si="388"/>
        <v>0.42388957034670355</v>
      </c>
      <c r="AV191" s="51">
        <f t="shared" si="389"/>
        <v>0.54221324264864468</v>
      </c>
      <c r="AW191" s="52">
        <f t="shared" si="390"/>
        <v>1.4805347565679157</v>
      </c>
      <c r="AX191" s="52">
        <f t="shared" si="391"/>
        <v>0.17041860720554519</v>
      </c>
      <c r="AY191" s="9">
        <f t="shared" si="392"/>
        <v>0.65798754686908456</v>
      </c>
      <c r="AZ191" s="9">
        <f t="shared" si="393"/>
        <v>0.97670603645327558</v>
      </c>
      <c r="BA191" s="95">
        <f t="shared" si="432"/>
        <v>1.1977711044149282</v>
      </c>
      <c r="BB191" s="9">
        <f t="shared" si="394"/>
        <v>0.64944735447566648</v>
      </c>
      <c r="BC191" s="9">
        <f t="shared" si="395"/>
        <v>0.32224877088318316</v>
      </c>
      <c r="BD191" s="53">
        <f t="shared" si="550"/>
        <v>51.930831096015886</v>
      </c>
      <c r="BE191" s="53">
        <f t="shared" si="550"/>
        <v>77.085282921936297</v>
      </c>
      <c r="BF191" s="53">
        <f t="shared" si="550"/>
        <v>94.53256252498015</v>
      </c>
      <c r="BG191" s="53">
        <f t="shared" si="550"/>
        <v>51.256807262555235</v>
      </c>
      <c r="BH191" s="53">
        <f t="shared" si="550"/>
        <v>25.433074791859077</v>
      </c>
      <c r="BI191" s="96">
        <f t="shared" si="551"/>
        <v>1.7154252730577058</v>
      </c>
      <c r="BJ191" s="96">
        <f t="shared" si="551"/>
        <v>1.8869714707112797</v>
      </c>
      <c r="BK191" s="96">
        <f t="shared" si="551"/>
        <v>1.9755814306152821</v>
      </c>
      <c r="BL191" s="96">
        <f t="shared" si="551"/>
        <v>1.7097515509032748</v>
      </c>
      <c r="BM191" s="96">
        <f t="shared" si="551"/>
        <v>1.405398868410592</v>
      </c>
      <c r="BN191" s="99">
        <f t="shared" si="433"/>
        <v>3.0230477834209744</v>
      </c>
      <c r="BO191" s="99">
        <f t="shared" si="434"/>
        <v>4.4873630703248324</v>
      </c>
      <c r="BP191" s="99">
        <f t="shared" si="435"/>
        <v>5.5030209910153065</v>
      </c>
      <c r="BQ191" s="99">
        <f t="shared" si="436"/>
        <v>2.9838108559019676</v>
      </c>
      <c r="BR191" s="99">
        <f t="shared" si="437"/>
        <v>1.4805347565679157</v>
      </c>
      <c r="BS191" s="105">
        <f t="shared" si="552"/>
        <v>0.48044501185265903</v>
      </c>
      <c r="BT191" s="105">
        <f t="shared" si="552"/>
        <v>0.6519912095062329</v>
      </c>
      <c r="BU191" s="105">
        <f t="shared" si="552"/>
        <v>0.74060116941023524</v>
      </c>
      <c r="BV191" s="105">
        <f t="shared" si="552"/>
        <v>0.47477128969822796</v>
      </c>
      <c r="BW191" s="105">
        <f t="shared" si="552"/>
        <v>0.17041860720554519</v>
      </c>
      <c r="BX191" s="88">
        <v>100</v>
      </c>
      <c r="BY191" s="89">
        <f t="shared" si="438"/>
        <v>1.1000185275062209</v>
      </c>
      <c r="BZ191" s="89">
        <f t="shared" si="396"/>
        <v>9.8987804499075863E-2</v>
      </c>
      <c r="CA191" s="89">
        <f t="shared" si="397"/>
        <v>29.505852837797111</v>
      </c>
      <c r="CB191" s="89">
        <f t="shared" si="439"/>
        <v>1.4427344568475864</v>
      </c>
      <c r="CC191" s="89">
        <f t="shared" si="398"/>
        <v>8.6434771819174569E-2</v>
      </c>
      <c r="CD191" s="89">
        <f t="shared" si="399"/>
        <v>25.764099630969667</v>
      </c>
      <c r="CE191" s="89">
        <f t="shared" si="440"/>
        <v>1.4868682016666599</v>
      </c>
      <c r="CF191" s="89">
        <f t="shared" si="400"/>
        <v>8.5142315139260363E-2</v>
      </c>
      <c r="CG191" s="89">
        <f t="shared" si="401"/>
        <v>25.378849783377255</v>
      </c>
      <c r="CH191" s="89">
        <f t="shared" si="441"/>
        <v>1.4918540444267723</v>
      </c>
      <c r="CI191" s="89">
        <f t="shared" si="402"/>
        <v>8.4999921360632336E-2</v>
      </c>
      <c r="CJ191" s="89">
        <f t="shared" si="442"/>
        <v>-0.38009216533889667</v>
      </c>
      <c r="CK191" s="89">
        <f t="shared" si="443"/>
        <v>0.76454050191272493</v>
      </c>
      <c r="CL191" s="83">
        <v>286</v>
      </c>
      <c r="CM191" s="84">
        <f t="shared" si="444"/>
        <v>1.6552951442776225</v>
      </c>
      <c r="CN191" s="84">
        <f t="shared" si="445"/>
        <v>0.11455665201243799</v>
      </c>
      <c r="CO191" s="84">
        <f t="shared" si="446"/>
        <v>103.22638873341765</v>
      </c>
      <c r="CP191" s="84">
        <f t="shared" si="447"/>
        <v>2.0993458975652075</v>
      </c>
      <c r="CQ191" s="84">
        <f t="shared" si="448"/>
        <v>0.10172226756441521</v>
      </c>
      <c r="CR191" s="84">
        <f t="shared" si="449"/>
        <v>91.661393293066595</v>
      </c>
      <c r="CS191" s="84">
        <f t="shared" si="450"/>
        <v>2.1583313493851524</v>
      </c>
      <c r="CT191" s="84">
        <f t="shared" si="451"/>
        <v>0.10032264499297261</v>
      </c>
      <c r="CU191" s="84">
        <f t="shared" si="452"/>
        <v>90.400200851582596</v>
      </c>
      <c r="CV191" s="84">
        <f t="shared" si="453"/>
        <v>2.165316059779208</v>
      </c>
      <c r="CW191" s="84">
        <f t="shared" si="454"/>
        <v>0.10016070775123602</v>
      </c>
      <c r="CX191" s="84">
        <f t="shared" si="455"/>
        <v>17.388349484448629</v>
      </c>
      <c r="CY191" s="84">
        <f t="shared" si="456"/>
        <v>46.252295001753964</v>
      </c>
      <c r="CZ191" s="88">
        <v>286</v>
      </c>
      <c r="DA191" s="89">
        <f t="shared" si="457"/>
        <v>1.6782193302468666</v>
      </c>
      <c r="DB191" s="89">
        <f t="shared" si="458"/>
        <v>0.11451715093095308</v>
      </c>
      <c r="DC191" s="89">
        <f t="shared" si="459"/>
        <v>104.54774706117233</v>
      </c>
      <c r="DD191" s="89">
        <f t="shared" si="460"/>
        <v>2.4666542141317427</v>
      </c>
      <c r="DE191" s="89">
        <f t="shared" si="461"/>
        <v>9.445843763609392E-2</v>
      </c>
      <c r="DF191" s="89">
        <f t="shared" si="462"/>
        <v>86.235264896924903</v>
      </c>
      <c r="DG191" s="89">
        <f t="shared" si="463"/>
        <v>2.6552987321035877</v>
      </c>
      <c r="DH191" s="89">
        <f t="shared" si="464"/>
        <v>9.1041247531559857E-2</v>
      </c>
      <c r="DI191" s="89">
        <f t="shared" si="465"/>
        <v>83.115561657676707</v>
      </c>
      <c r="DJ191" s="89">
        <f t="shared" si="466"/>
        <v>2.6930075250194054</v>
      </c>
      <c r="DK191" s="89">
        <f t="shared" si="467"/>
        <v>9.040159869525595E-2</v>
      </c>
      <c r="DL191" s="89">
        <f t="shared" si="468"/>
        <v>5.9506736708399899</v>
      </c>
      <c r="DM191" s="89">
        <f t="shared" si="469"/>
        <v>81.894245513166425</v>
      </c>
      <c r="DN191" s="83">
        <v>286</v>
      </c>
      <c r="DO191" s="84">
        <f t="shared" si="470"/>
        <v>2.4923486691310952</v>
      </c>
      <c r="DP191" s="84">
        <f t="shared" si="471"/>
        <v>0.11448895568695766</v>
      </c>
      <c r="DQ191" s="84">
        <f t="shared" si="472"/>
        <v>155.15077004315302</v>
      </c>
      <c r="DR191" s="84">
        <f t="shared" si="473"/>
        <v>3.0866923726720521</v>
      </c>
      <c r="DS191" s="84">
        <f t="shared" si="474"/>
        <v>0.10287771714000733</v>
      </c>
      <c r="DT191" s="84">
        <f t="shared" si="475"/>
        <v>139.41569244632501</v>
      </c>
      <c r="DU191" s="84">
        <f t="shared" si="476"/>
        <v>3.204307692992344</v>
      </c>
      <c r="DV191" s="84">
        <f t="shared" si="477"/>
        <v>0.10097198331228151</v>
      </c>
      <c r="DW191" s="84">
        <f t="shared" si="478"/>
        <v>136.83311957634967</v>
      </c>
      <c r="DX191" s="84">
        <f t="shared" si="479"/>
        <v>3.2253283017805114</v>
      </c>
      <c r="DY191" s="84">
        <f t="shared" si="480"/>
        <v>0.10064241033000303</v>
      </c>
      <c r="DZ191" s="84">
        <f t="shared" si="481"/>
        <v>17.952904906763557</v>
      </c>
      <c r="EA191" s="84">
        <f t="shared" si="482"/>
        <v>117.84887436599382</v>
      </c>
      <c r="EB191" s="88">
        <v>286</v>
      </c>
      <c r="EC191" s="89">
        <f t="shared" si="483"/>
        <v>3.537960566577532</v>
      </c>
      <c r="ED191" s="89">
        <f t="shared" si="484"/>
        <v>0.10641343908331205</v>
      </c>
      <c r="EE191" s="89">
        <f t="shared" si="485"/>
        <v>176.84662677041518</v>
      </c>
      <c r="EF191" s="89">
        <f t="shared" si="486"/>
        <v>4.029257944766039</v>
      </c>
      <c r="EG191" s="89">
        <f t="shared" si="487"/>
        <v>9.9714987136888963E-2</v>
      </c>
      <c r="EH191" s="89">
        <f t="shared" si="488"/>
        <v>165.71458704391773</v>
      </c>
      <c r="EI191" s="89">
        <f t="shared" si="489"/>
        <v>4.1007464738157848</v>
      </c>
      <c r="EJ191" s="89">
        <f t="shared" si="490"/>
        <v>9.8841997380939239E-2</v>
      </c>
      <c r="EK191" s="89">
        <f t="shared" si="491"/>
        <v>164.26378069018298</v>
      </c>
      <c r="EL191" s="89">
        <f t="shared" si="492"/>
        <v>4.1105121782189658</v>
      </c>
      <c r="EM191" s="89">
        <f t="shared" si="493"/>
        <v>9.8724513758040269E-2</v>
      </c>
      <c r="EN191" s="89">
        <f t="shared" si="494"/>
        <v>15.705130124423206</v>
      </c>
      <c r="EO191" s="89">
        <f t="shared" si="495"/>
        <v>177.63699298405541</v>
      </c>
      <c r="EP191" s="57">
        <f t="shared" si="403"/>
        <v>23.961450982416274</v>
      </c>
      <c r="EQ191" s="57">
        <f t="shared" si="496"/>
        <v>97.816834871355368</v>
      </c>
      <c r="ER191" s="57">
        <f t="shared" si="404"/>
        <v>0.1071443962919339</v>
      </c>
      <c r="ES191" s="57">
        <f t="shared" si="405"/>
        <v>1.2557323245414653</v>
      </c>
      <c r="ET191" s="57">
        <f t="shared" si="497"/>
        <v>25.573232454146535</v>
      </c>
      <c r="EU191" s="58">
        <f t="shared" si="406"/>
        <v>3.0603263326412393</v>
      </c>
      <c r="EV191" s="15">
        <f t="shared" si="407"/>
        <v>0.54237478486787205</v>
      </c>
      <c r="EW191" s="15">
        <f t="shared" si="408"/>
        <v>1.3788904047609716</v>
      </c>
      <c r="EX191" s="58">
        <f t="shared" si="498"/>
        <v>0.39334147441680967</v>
      </c>
      <c r="EY191" s="58">
        <v>100</v>
      </c>
      <c r="EZ191" s="58">
        <f t="shared" si="499"/>
        <v>1.0937857067991494</v>
      </c>
      <c r="FA191" s="58">
        <f t="shared" si="500"/>
        <v>3.3101565624636713</v>
      </c>
      <c r="FB191" s="58">
        <f t="shared" si="501"/>
        <v>8.1539984877237071E-2</v>
      </c>
      <c r="FC191" s="58">
        <f t="shared" si="502"/>
        <v>74.441440823629563</v>
      </c>
      <c r="FD191" s="58">
        <f t="shared" si="503"/>
        <v>1.2580289797337185</v>
      </c>
      <c r="FE191" s="58">
        <f t="shared" si="504"/>
        <v>3.6198138587563502</v>
      </c>
      <c r="FF191" s="58">
        <f t="shared" si="505"/>
        <v>7.7974352135377289E-2</v>
      </c>
      <c r="FG191" s="58">
        <f t="shared" si="506"/>
        <v>71.186217767707106</v>
      </c>
      <c r="FH191" s="58">
        <f t="shared" si="507"/>
        <v>1.2858641241601692</v>
      </c>
      <c r="FI191" s="58">
        <f t="shared" si="508"/>
        <v>3.6724880369512749</v>
      </c>
      <c r="FJ191" s="58">
        <f t="shared" si="509"/>
        <v>7.7413142829883375E-2</v>
      </c>
      <c r="FK191" s="58">
        <f t="shared" si="510"/>
        <v>70.673865093525308</v>
      </c>
      <c r="FL191" s="58">
        <f t="shared" si="511"/>
        <v>1.2904409880179006</v>
      </c>
      <c r="FM191" s="58">
        <f t="shared" si="512"/>
        <v>3.6811524905995334</v>
      </c>
      <c r="FN191" s="58">
        <f t="shared" si="513"/>
        <v>7.7321984185666492E-2</v>
      </c>
      <c r="FO191" s="58">
        <f t="shared" si="409"/>
        <v>0.90621365465601134</v>
      </c>
      <c r="FP191" s="58">
        <f t="shared" si="514"/>
        <v>-9.3786345343988664</v>
      </c>
      <c r="FQ191" s="27">
        <f t="shared" si="410"/>
        <v>0.65643194623619849</v>
      </c>
      <c r="FR191" s="27">
        <f t="shared" si="411"/>
        <v>2.3413557078883604E-5</v>
      </c>
      <c r="FS191" s="27">
        <f t="shared" si="515"/>
        <v>0.6564553597932774</v>
      </c>
      <c r="FT191" s="91">
        <f t="shared" si="548"/>
        <v>0.55000000000000004</v>
      </c>
      <c r="FU191" s="27">
        <f t="shared" si="412"/>
        <v>9.5029936130567594E-2</v>
      </c>
      <c r="FV191" s="27">
        <f t="shared" si="413"/>
        <v>1.1137508514502523</v>
      </c>
      <c r="FW191" s="27">
        <f t="shared" si="516"/>
        <v>11.375085145025231</v>
      </c>
      <c r="FX191" s="54">
        <v>286</v>
      </c>
      <c r="FY191" s="55">
        <f t="shared" si="517"/>
        <v>1.0640022259740356</v>
      </c>
      <c r="FZ191" s="55">
        <f t="shared" si="518"/>
        <v>0.14288504137060906</v>
      </c>
      <c r="GA191" s="55">
        <f t="shared" si="519"/>
        <v>85.835299627480524</v>
      </c>
      <c r="GB191" s="55">
        <f t="shared" si="520"/>
        <v>1.4055395512709015</v>
      </c>
      <c r="GC191" s="55">
        <f t="shared" si="521"/>
        <v>0.12431871076748678</v>
      </c>
      <c r="GD191" s="55">
        <f t="shared" si="522"/>
        <v>74.681951908118293</v>
      </c>
      <c r="GE191" s="55">
        <f t="shared" si="523"/>
        <v>1.4515273314933492</v>
      </c>
      <c r="GF191" s="55">
        <f t="shared" si="524"/>
        <v>0.12233350649643733</v>
      </c>
      <c r="GG191" s="55">
        <f t="shared" si="525"/>
        <v>73.489380580897929</v>
      </c>
      <c r="GH191" s="55">
        <f t="shared" si="526"/>
        <v>1.4569419662894301</v>
      </c>
      <c r="GI191" s="55">
        <f t="shared" si="527"/>
        <v>0.12210597243651393</v>
      </c>
      <c r="GJ191" s="57">
        <f t="shared" si="414"/>
        <v>35.567988981046241</v>
      </c>
      <c r="GK191" s="57">
        <f t="shared" si="528"/>
        <v>193.28016928037994</v>
      </c>
      <c r="GL191" s="57">
        <f t="shared" si="415"/>
        <v>0.14262542641428319</v>
      </c>
      <c r="GM191" s="57">
        <f t="shared" si="416"/>
        <v>1.671569997575399</v>
      </c>
      <c r="GN191" s="57">
        <f t="shared" si="529"/>
        <v>67.156999757539907</v>
      </c>
      <c r="GO191" s="58">
        <f t="shared" si="417"/>
        <v>6.7431082943502449</v>
      </c>
      <c r="GP191" s="15">
        <f t="shared" si="418"/>
        <v>0.91147036176565854</v>
      </c>
      <c r="GQ191" s="92">
        <f t="shared" si="419"/>
        <v>1.0455162191177374</v>
      </c>
      <c r="GR191" s="92">
        <f t="shared" si="530"/>
        <v>0.87178978680484376</v>
      </c>
      <c r="GS191" s="58">
        <v>100</v>
      </c>
      <c r="GT191" s="92">
        <f t="shared" si="531"/>
        <v>1.0937857067991494</v>
      </c>
      <c r="GU191" s="92">
        <f t="shared" si="532"/>
        <v>1.1793301353047216</v>
      </c>
      <c r="GV191" s="92">
        <f t="shared" si="533"/>
        <v>0.1664371593818795</v>
      </c>
      <c r="GW191" s="92">
        <f t="shared" si="420"/>
        <v>225.54886003589675</v>
      </c>
      <c r="GX191" s="92">
        <f t="shared" si="534"/>
        <v>0.77194040619660564</v>
      </c>
      <c r="GY191" s="92">
        <f t="shared" si="535"/>
        <v>0.8452681517736611</v>
      </c>
      <c r="GZ191" s="92">
        <f t="shared" si="536"/>
        <v>0.19659421774500582</v>
      </c>
      <c r="HA191" s="92">
        <f t="shared" si="537"/>
        <v>266.41647734623933</v>
      </c>
      <c r="HB191" s="92">
        <f t="shared" si="538"/>
        <v>0.72318275679545629</v>
      </c>
      <c r="HC191" s="92">
        <f t="shared" si="539"/>
        <v>0.79468289346695054</v>
      </c>
      <c r="HD191" s="92">
        <f t="shared" si="540"/>
        <v>0.20275476097969256</v>
      </c>
      <c r="HE191" s="92">
        <f t="shared" si="541"/>
        <v>274.76499464217153</v>
      </c>
      <c r="HF191" s="92">
        <f t="shared" si="542"/>
        <v>0.71464898284508638</v>
      </c>
      <c r="HG191" s="92">
        <f t="shared" si="543"/>
        <v>0.78583138767967164</v>
      </c>
      <c r="HH191" s="92">
        <f t="shared" si="544"/>
        <v>0.20389346544971157</v>
      </c>
      <c r="HI191" s="92">
        <f t="shared" si="421"/>
        <v>2.3896314150706197</v>
      </c>
      <c r="HJ191" s="92">
        <f t="shared" si="545"/>
        <v>138.96314150706198</v>
      </c>
      <c r="HK191" s="27">
        <f t="shared" si="422"/>
        <v>0.55715498864163515</v>
      </c>
      <c r="HL191" s="27">
        <f t="shared" si="423"/>
        <v>1.413473690660636E-3</v>
      </c>
      <c r="HM191" s="27">
        <f t="shared" si="546"/>
        <v>0.55856846233229573</v>
      </c>
      <c r="HN191" s="27">
        <f t="shared" si="549"/>
        <v>0.55000000000000004</v>
      </c>
      <c r="HO191" s="27">
        <f t="shared" si="424"/>
        <v>0.1462517839978037</v>
      </c>
      <c r="HP191" s="27">
        <f t="shared" si="425"/>
        <v>1.7140709084542596</v>
      </c>
      <c r="HQ191" s="27">
        <f t="shared" si="547"/>
        <v>71.407090845425955</v>
      </c>
    </row>
    <row r="192" spans="1:225" x14ac:dyDescent="0.25">
      <c r="A192" s="6" t="s">
        <v>211</v>
      </c>
      <c r="B192" s="7">
        <v>11.590299999999999</v>
      </c>
      <c r="C192" s="6" t="s">
        <v>196</v>
      </c>
      <c r="D192" s="6" t="s">
        <v>271</v>
      </c>
      <c r="E192" s="8">
        <v>4.8543689320388349E-2</v>
      </c>
      <c r="F192" s="5">
        <f t="shared" si="426"/>
        <v>2.3564897728343857E-3</v>
      </c>
      <c r="G192" s="59">
        <v>0.87</v>
      </c>
      <c r="H192" s="5">
        <v>2.679351256983491</v>
      </c>
      <c r="I192" s="47">
        <f t="shared" si="371"/>
        <v>2.679351256983491</v>
      </c>
      <c r="J192" s="60">
        <v>17</v>
      </c>
      <c r="K192" s="27">
        <v>0.99879999999999991</v>
      </c>
      <c r="L192" s="48">
        <v>1.0797999999999999E-3</v>
      </c>
      <c r="M192" s="49">
        <f t="shared" si="372"/>
        <v>1.0810973167801361E-6</v>
      </c>
      <c r="N192" s="49">
        <f t="shared" si="373"/>
        <v>1.6825703413931632</v>
      </c>
      <c r="O192" s="14">
        <v>3.1369764712989996</v>
      </c>
      <c r="P192" s="14">
        <v>1.3652709275809998</v>
      </c>
      <c r="Q192" s="14">
        <v>0.24585612095929998</v>
      </c>
      <c r="R192" s="13">
        <f t="shared" si="374"/>
        <v>-1.6493747083757933</v>
      </c>
      <c r="S192" s="13">
        <f t="shared" si="374"/>
        <v>-0.44918727135964037</v>
      </c>
      <c r="T192" s="13">
        <f t="shared" si="374"/>
        <v>2.0241138212106318</v>
      </c>
      <c r="U192" s="13">
        <f t="shared" si="375"/>
        <v>0.85276688239016429</v>
      </c>
      <c r="V192" s="13">
        <f t="shared" si="376"/>
        <v>0.2297766834544582</v>
      </c>
      <c r="W192" s="13">
        <f t="shared" si="377"/>
        <v>1.017349969214997</v>
      </c>
      <c r="X192" s="13">
        <f t="shared" si="427"/>
        <v>-2.4816052841600853E-2</v>
      </c>
      <c r="Y192" s="13">
        <f t="shared" si="428"/>
        <v>2.0694981944351043</v>
      </c>
      <c r="Z192" s="13">
        <f t="shared" si="429"/>
        <v>-1.0492809898677169</v>
      </c>
      <c r="AA192" s="13">
        <f t="shared" si="430"/>
        <v>20.612683992025403</v>
      </c>
      <c r="AB192" s="18">
        <f t="shared" si="431"/>
        <v>0</v>
      </c>
      <c r="AC192" s="62">
        <v>0.324705466568604</v>
      </c>
      <c r="AD192" s="17">
        <v>0.324705466568604</v>
      </c>
      <c r="AE192" s="50">
        <f t="shared" si="378"/>
        <v>0.55132762147642678</v>
      </c>
      <c r="AF192" s="17">
        <v>0.41241935538577673</v>
      </c>
      <c r="AG192" s="65">
        <v>6.0661145721906005</v>
      </c>
      <c r="AH192" s="15">
        <f t="shared" si="379"/>
        <v>7.1272764878770918</v>
      </c>
      <c r="AI192" s="65">
        <v>2.7921890263747127</v>
      </c>
      <c r="AJ192" s="15">
        <f t="shared" si="380"/>
        <v>3.3637211430320408</v>
      </c>
      <c r="AK192" s="65">
        <v>7.5481807887459986</v>
      </c>
      <c r="AL192" s="92">
        <f t="shared" si="381"/>
        <v>0.15485469476999675</v>
      </c>
      <c r="AM192" s="92">
        <f t="shared" si="382"/>
        <v>7.3486602950528583</v>
      </c>
      <c r="AN192" s="47">
        <v>1.2701336991462091</v>
      </c>
      <c r="AO192" s="47">
        <f t="shared" si="383"/>
        <v>1.6979314432328534</v>
      </c>
      <c r="AP192" s="5">
        <f t="shared" si="384"/>
        <v>1.2046896221060601</v>
      </c>
      <c r="AQ192" s="5">
        <f t="shared" si="385"/>
        <v>0.97356707539509169</v>
      </c>
      <c r="AR192" s="8">
        <v>4.6509613791500003E-2</v>
      </c>
      <c r="AS192" s="51">
        <f t="shared" si="386"/>
        <v>0.18007863200816138</v>
      </c>
      <c r="AT192" s="51">
        <f t="shared" si="387"/>
        <v>0.43521873373046077</v>
      </c>
      <c r="AU192" s="51">
        <f t="shared" si="388"/>
        <v>7.8373594194505611E-2</v>
      </c>
      <c r="AV192" s="51">
        <f t="shared" si="389"/>
        <v>0.11879987217210862</v>
      </c>
      <c r="AW192" s="52">
        <f t="shared" si="390"/>
        <v>1.6291139309077085</v>
      </c>
      <c r="AX192" s="52">
        <f t="shared" si="391"/>
        <v>0.21195145744192673</v>
      </c>
      <c r="AY192" s="9">
        <f t="shared" si="392"/>
        <v>0.56851125492677612</v>
      </c>
      <c r="AZ192" s="9">
        <f t="shared" si="393"/>
        <v>0.67823331280999799</v>
      </c>
      <c r="BA192" s="95">
        <f t="shared" si="432"/>
        <v>1.3796654629567362</v>
      </c>
      <c r="BB192" s="9">
        <f t="shared" si="394"/>
        <v>0.16390408063953329</v>
      </c>
      <c r="BC192" s="9">
        <f t="shared" si="395"/>
        <v>0.11629064633571425</v>
      </c>
      <c r="BD192" s="53">
        <f t="shared" si="550"/>
        <v>25.527427832773061</v>
      </c>
      <c r="BE192" s="53">
        <f t="shared" si="550"/>
        <v>30.454193820260944</v>
      </c>
      <c r="BF192" s="53">
        <f t="shared" si="550"/>
        <v>61.950067362402081</v>
      </c>
      <c r="BG192" s="53">
        <f t="shared" si="550"/>
        <v>7.359660083706884</v>
      </c>
      <c r="BH192" s="53">
        <f t="shared" si="550"/>
        <v>5.2217103113355847</v>
      </c>
      <c r="BI192" s="96">
        <f t="shared" si="551"/>
        <v>1.4070070570952722</v>
      </c>
      <c r="BJ192" s="96">
        <f t="shared" si="551"/>
        <v>1.483647107398556</v>
      </c>
      <c r="BK192" s="96">
        <f t="shared" si="551"/>
        <v>1.7920417829494286</v>
      </c>
      <c r="BL192" s="96">
        <f t="shared" si="551"/>
        <v>0.86685775629681094</v>
      </c>
      <c r="BM192" s="96">
        <f t="shared" si="551"/>
        <v>0.71781277448076075</v>
      </c>
      <c r="BN192" s="99">
        <f t="shared" si="433"/>
        <v>7.9642656951558868</v>
      </c>
      <c r="BO192" s="99">
        <f t="shared" si="434"/>
        <v>9.5013603683542289</v>
      </c>
      <c r="BP192" s="99">
        <f t="shared" si="435"/>
        <v>19.32771290312089</v>
      </c>
      <c r="BQ192" s="99">
        <f t="shared" si="436"/>
        <v>2.2961298222699758</v>
      </c>
      <c r="BR192" s="99">
        <f t="shared" si="437"/>
        <v>1.6291139309077085</v>
      </c>
      <c r="BS192" s="105">
        <f t="shared" si="552"/>
        <v>0.90114574005643822</v>
      </c>
      <c r="BT192" s="105">
        <f t="shared" si="552"/>
        <v>0.97778579035972202</v>
      </c>
      <c r="BU192" s="105">
        <f t="shared" si="552"/>
        <v>1.2861804659105947</v>
      </c>
      <c r="BV192" s="105">
        <f t="shared" si="552"/>
        <v>0.36099643925797692</v>
      </c>
      <c r="BW192" s="105">
        <f t="shared" si="552"/>
        <v>0.21195145744192673</v>
      </c>
      <c r="BX192" s="88">
        <v>100</v>
      </c>
      <c r="BY192" s="89">
        <f t="shared" si="438"/>
        <v>1.1000185275062209</v>
      </c>
      <c r="BZ192" s="89">
        <f t="shared" si="396"/>
        <v>5.9075649938497558E-2</v>
      </c>
      <c r="CA192" s="89">
        <f t="shared" si="397"/>
        <v>6.3546041669137052</v>
      </c>
      <c r="CB192" s="89">
        <f t="shared" si="439"/>
        <v>2.0293349479698577</v>
      </c>
      <c r="CC192" s="89">
        <f t="shared" si="398"/>
        <v>4.3494229433282933E-2</v>
      </c>
      <c r="CD192" s="89">
        <f t="shared" si="399"/>
        <v>4.6785538860966049</v>
      </c>
      <c r="CE192" s="89">
        <f t="shared" si="440"/>
        <v>2.1722069280408003</v>
      </c>
      <c r="CF192" s="89">
        <f t="shared" si="400"/>
        <v>4.2039535721823541E-2</v>
      </c>
      <c r="CG192" s="89">
        <f t="shared" si="401"/>
        <v>4.5220765095455775</v>
      </c>
      <c r="CH192" s="89">
        <f t="shared" si="441"/>
        <v>2.1886883048836294</v>
      </c>
      <c r="CI192" s="89">
        <f t="shared" si="402"/>
        <v>4.1880952442999241E-2</v>
      </c>
      <c r="CJ192" s="89">
        <f t="shared" si="442"/>
        <v>-13.725237967421567</v>
      </c>
      <c r="CK192" s="89">
        <f t="shared" si="443"/>
        <v>34.348388001576893</v>
      </c>
      <c r="CL192" s="83">
        <v>287</v>
      </c>
      <c r="CM192" s="84">
        <f t="shared" si="444"/>
        <v>1.6539483444129897</v>
      </c>
      <c r="CN192" s="84">
        <f t="shared" si="445"/>
        <v>5.7196575648695888E-2</v>
      </c>
      <c r="CO192" s="84">
        <f t="shared" si="446"/>
        <v>13.007273261046636</v>
      </c>
      <c r="CP192" s="84">
        <f t="shared" si="447"/>
        <v>3.4030769012351456</v>
      </c>
      <c r="CQ192" s="84">
        <f t="shared" si="448"/>
        <v>3.9874487818648621E-2</v>
      </c>
      <c r="CR192" s="84">
        <f t="shared" si="449"/>
        <v>9.0679966994363888</v>
      </c>
      <c r="CS192" s="84">
        <f t="shared" si="450"/>
        <v>3.7017608022545199</v>
      </c>
      <c r="CT192" s="84">
        <f t="shared" si="451"/>
        <v>3.8231982882206202E-2</v>
      </c>
      <c r="CU192" s="84">
        <f t="shared" si="452"/>
        <v>8.6944689086793598</v>
      </c>
      <c r="CV192" s="84">
        <f t="shared" si="453"/>
        <v>3.7382515210325802</v>
      </c>
      <c r="CW192" s="84">
        <f t="shared" si="454"/>
        <v>3.8044925667946712E-2</v>
      </c>
      <c r="CX192" s="84">
        <f t="shared" si="455"/>
        <v>-21.62745312402977</v>
      </c>
      <c r="CY192" s="84">
        <f t="shared" si="456"/>
        <v>129.46532161502685</v>
      </c>
      <c r="CZ192" s="88">
        <v>287</v>
      </c>
      <c r="DA192" s="89">
        <f t="shared" si="457"/>
        <v>1.6759790983952221</v>
      </c>
      <c r="DB192" s="89">
        <f t="shared" si="458"/>
        <v>0.10582087557061533</v>
      </c>
      <c r="DC192" s="89">
        <f t="shared" si="459"/>
        <v>83.471244217789007</v>
      </c>
      <c r="DD192" s="89">
        <f t="shared" si="460"/>
        <v>2.6886101466433301</v>
      </c>
      <c r="DE192" s="89">
        <f t="shared" si="461"/>
        <v>8.3549091731969519E-2</v>
      </c>
      <c r="DF192" s="89">
        <f t="shared" si="462"/>
        <v>65.903316359161082</v>
      </c>
      <c r="DG192" s="89">
        <f t="shared" si="463"/>
        <v>2.9430943701559316</v>
      </c>
      <c r="DH192" s="89">
        <f t="shared" si="464"/>
        <v>7.9855265083758134E-2</v>
      </c>
      <c r="DI192" s="89">
        <f t="shared" si="465"/>
        <v>62.989635059621293</v>
      </c>
      <c r="DJ192" s="89">
        <f t="shared" si="466"/>
        <v>2.9944682895989025</v>
      </c>
      <c r="DK192" s="89">
        <f t="shared" si="467"/>
        <v>7.9167292137683351E-2</v>
      </c>
      <c r="DL192" s="89">
        <f t="shared" si="468"/>
        <v>63.084621803627705</v>
      </c>
      <c r="DM192" s="89">
        <f t="shared" si="469"/>
        <v>83.809630056410285</v>
      </c>
      <c r="DN192" s="83">
        <v>287</v>
      </c>
      <c r="DO192" s="84">
        <f t="shared" si="470"/>
        <v>2.4893083776448615</v>
      </c>
      <c r="DP192" s="84">
        <f t="shared" si="471"/>
        <v>9.4838859892075217E-2</v>
      </c>
      <c r="DQ192" s="84">
        <f t="shared" si="472"/>
        <v>89.246647544136167</v>
      </c>
      <c r="DR192" s="84">
        <f t="shared" si="473"/>
        <v>3.7452258185229335</v>
      </c>
      <c r="DS192" s="84">
        <f t="shared" si="474"/>
        <v>7.7319078694944074E-2</v>
      </c>
      <c r="DT192" s="84">
        <f t="shared" si="475"/>
        <v>72.759927445116915</v>
      </c>
      <c r="DU192" s="84">
        <f t="shared" si="476"/>
        <v>4.0225020825368167</v>
      </c>
      <c r="DV192" s="84">
        <f t="shared" si="477"/>
        <v>7.4606649370868972E-2</v>
      </c>
      <c r="DW192" s="84">
        <f t="shared" si="478"/>
        <v>70.207437630819413</v>
      </c>
      <c r="DX192" s="84">
        <f t="shared" si="479"/>
        <v>4.0730507550756219</v>
      </c>
      <c r="DY192" s="84">
        <f t="shared" si="480"/>
        <v>7.4142250406085186E-2</v>
      </c>
      <c r="DZ192" s="84">
        <f t="shared" si="481"/>
        <v>52.733035836535478</v>
      </c>
      <c r="EA192" s="84">
        <f t="shared" si="482"/>
        <v>150.016323462792</v>
      </c>
      <c r="EB192" s="88">
        <v>287</v>
      </c>
      <c r="EC192" s="89">
        <f t="shared" si="483"/>
        <v>3.5346217614816884</v>
      </c>
      <c r="ED192" s="89">
        <f t="shared" si="484"/>
        <v>0.11351455190396917</v>
      </c>
      <c r="EE192" s="89">
        <f t="shared" si="485"/>
        <v>217.29603483527069</v>
      </c>
      <c r="EF192" s="89">
        <f t="shared" si="486"/>
        <v>3.8108994286436606</v>
      </c>
      <c r="EG192" s="89">
        <f t="shared" si="487"/>
        <v>0.10932242803350152</v>
      </c>
      <c r="EH192" s="89">
        <f t="shared" si="488"/>
        <v>209.27123202971023</v>
      </c>
      <c r="EI192" s="89">
        <f t="shared" si="489"/>
        <v>3.8498877919513901</v>
      </c>
      <c r="EJ192" s="89">
        <f t="shared" si="490"/>
        <v>0.10876745747333354</v>
      </c>
      <c r="EK192" s="89">
        <f t="shared" si="491"/>
        <v>208.20887570488566</v>
      </c>
      <c r="EL192" s="89">
        <f t="shared" si="492"/>
        <v>3.8551915007576278</v>
      </c>
      <c r="EM192" s="89">
        <f t="shared" si="493"/>
        <v>0.10869261430881061</v>
      </c>
      <c r="EN192" s="89">
        <f t="shared" si="494"/>
        <v>123.90678547614984</v>
      </c>
      <c r="EO192" s="89">
        <f t="shared" si="495"/>
        <v>136.64345553841008</v>
      </c>
      <c r="EP192" s="57">
        <f t="shared" si="403"/>
        <v>20.612683992025403</v>
      </c>
      <c r="EQ192" s="57">
        <f t="shared" si="496"/>
        <v>74.706120497823235</v>
      </c>
      <c r="ER192" s="57">
        <f t="shared" si="404"/>
        <v>9.4708868373124977E-2</v>
      </c>
      <c r="ES192" s="57">
        <f t="shared" si="405"/>
        <v>1.9510026884863745</v>
      </c>
      <c r="ET192" s="57">
        <f t="shared" si="497"/>
        <v>95.100268848637455</v>
      </c>
      <c r="EU192" s="58">
        <f t="shared" si="406"/>
        <v>2.2846018526787191</v>
      </c>
      <c r="EV192" s="15">
        <f t="shared" si="407"/>
        <v>0.37661699684213212</v>
      </c>
      <c r="EW192" s="15">
        <f t="shared" si="408"/>
        <v>1.2742802544164069</v>
      </c>
      <c r="EX192" s="58">
        <f t="shared" si="498"/>
        <v>0.29555272126115983</v>
      </c>
      <c r="EY192" s="58">
        <v>100</v>
      </c>
      <c r="EZ192" s="58">
        <f t="shared" si="499"/>
        <v>1.0937857067991494</v>
      </c>
      <c r="FA192" s="58">
        <f t="shared" si="500"/>
        <v>4.7953572478734801</v>
      </c>
      <c r="FB192" s="58">
        <f t="shared" si="501"/>
        <v>6.2559773275436589E-2</v>
      </c>
      <c r="FC192" s="58">
        <f t="shared" si="502"/>
        <v>49.346994013471594</v>
      </c>
      <c r="FD192" s="58">
        <f t="shared" si="503"/>
        <v>1.5497181660898072</v>
      </c>
      <c r="FE192" s="58">
        <f t="shared" si="504"/>
        <v>5.8196363983244837</v>
      </c>
      <c r="FF192" s="58">
        <f t="shared" si="505"/>
        <v>5.6788150407832659E-2</v>
      </c>
      <c r="FG192" s="58">
        <f t="shared" si="506"/>
        <v>44.79435220894166</v>
      </c>
      <c r="FH192" s="58">
        <f t="shared" si="507"/>
        <v>1.631733556936811</v>
      </c>
      <c r="FI192" s="58">
        <f t="shared" si="508"/>
        <v>6.0069654720280807</v>
      </c>
      <c r="FJ192" s="58">
        <f t="shared" si="509"/>
        <v>5.5895659137351124E-2</v>
      </c>
      <c r="FK192" s="58">
        <f t="shared" si="510"/>
        <v>44.090357308135012</v>
      </c>
      <c r="FL192" s="58">
        <f t="shared" si="511"/>
        <v>1.6457171128674146</v>
      </c>
      <c r="FM192" s="58">
        <f t="shared" si="512"/>
        <v>6.0389339377942619</v>
      </c>
      <c r="FN192" s="58">
        <f t="shared" si="513"/>
        <v>5.574751464676253E-2</v>
      </c>
      <c r="FO192" s="58">
        <f t="shared" si="409"/>
        <v>1.1483988017233082</v>
      </c>
      <c r="FP192" s="58">
        <f t="shared" si="514"/>
        <v>14.839880172330822</v>
      </c>
      <c r="FQ192" s="27">
        <f t="shared" si="410"/>
        <v>0.71549307128722928</v>
      </c>
      <c r="FR192" s="27">
        <f t="shared" si="411"/>
        <v>2.842769529872402E-6</v>
      </c>
      <c r="FS192" s="27">
        <f t="shared" si="515"/>
        <v>0.71549591405675916</v>
      </c>
      <c r="FT192" s="91">
        <f t="shared" si="548"/>
        <v>0.55000000000000004</v>
      </c>
      <c r="FU192" s="27">
        <f t="shared" si="412"/>
        <v>5.432331623062818E-2</v>
      </c>
      <c r="FV192" s="27">
        <f t="shared" si="413"/>
        <v>1.1190603143509406</v>
      </c>
      <c r="FW192" s="27">
        <f t="shared" si="516"/>
        <v>11.906031435094055</v>
      </c>
      <c r="FX192" s="54">
        <v>287</v>
      </c>
      <c r="FY192" s="55">
        <f t="shared" si="517"/>
        <v>1.063143571007845</v>
      </c>
      <c r="FZ192" s="55">
        <f t="shared" si="518"/>
        <v>7.1340317957220983E-2</v>
      </c>
      <c r="GA192" s="55">
        <f t="shared" si="519"/>
        <v>10.815834102831563</v>
      </c>
      <c r="GB192" s="55">
        <f t="shared" si="520"/>
        <v>2.2694567885591099</v>
      </c>
      <c r="GC192" s="55">
        <f t="shared" si="521"/>
        <v>4.882812416378577E-2</v>
      </c>
      <c r="GD192" s="55">
        <f t="shared" si="522"/>
        <v>7.4027829652322525</v>
      </c>
      <c r="GE192" s="55">
        <f t="shared" si="523"/>
        <v>2.4774730138679755</v>
      </c>
      <c r="GF192" s="55">
        <f t="shared" si="524"/>
        <v>4.6733309020095988E-2</v>
      </c>
      <c r="GG192" s="55">
        <f t="shared" si="525"/>
        <v>7.0851901408796305</v>
      </c>
      <c r="GH192" s="55">
        <f t="shared" si="526"/>
        <v>2.5027282500122499</v>
      </c>
      <c r="GI192" s="55">
        <f t="shared" si="527"/>
        <v>4.6496916315296205E-2</v>
      </c>
      <c r="GJ192" s="57">
        <f t="shared" si="414"/>
        <v>24.590909728986176</v>
      </c>
      <c r="GK192" s="57">
        <f t="shared" si="528"/>
        <v>102.40191575471373</v>
      </c>
      <c r="GL192" s="57">
        <f t="shared" si="415"/>
        <v>0.10881843977543869</v>
      </c>
      <c r="GM192" s="57">
        <f t="shared" si="416"/>
        <v>2.2416598593740371</v>
      </c>
      <c r="GN192" s="57">
        <f t="shared" si="529"/>
        <v>124.16598593740372</v>
      </c>
      <c r="GO192" s="58">
        <f t="shared" si="417"/>
        <v>3.251551411960075</v>
      </c>
      <c r="GP192" s="15">
        <f t="shared" si="418"/>
        <v>0.45621232984165766</v>
      </c>
      <c r="GQ192" s="92">
        <f t="shared" si="419"/>
        <v>1.13029874991513</v>
      </c>
      <c r="GR192" s="92">
        <f t="shared" si="530"/>
        <v>0.40362101601537909</v>
      </c>
      <c r="GS192" s="58">
        <v>100</v>
      </c>
      <c r="GT192" s="92">
        <f t="shared" si="531"/>
        <v>1.0937857067991494</v>
      </c>
      <c r="GU192" s="92">
        <f t="shared" si="532"/>
        <v>3.201250433173028</v>
      </c>
      <c r="GV192" s="92">
        <f t="shared" si="533"/>
        <v>8.3630722681929587E-2</v>
      </c>
      <c r="GW192" s="92">
        <f t="shared" si="420"/>
        <v>78.69940275061488</v>
      </c>
      <c r="GX192" s="92">
        <f t="shared" si="534"/>
        <v>1.2245597450306456</v>
      </c>
      <c r="GY192" s="92">
        <f t="shared" si="535"/>
        <v>3.4436638382365548</v>
      </c>
      <c r="GZ192" s="92">
        <f t="shared" si="536"/>
        <v>8.0633460719783723E-2</v>
      </c>
      <c r="HA192" s="92">
        <f t="shared" si="537"/>
        <v>75.878875571803562</v>
      </c>
      <c r="HB192" s="92">
        <f t="shared" si="538"/>
        <v>1.246378642595886</v>
      </c>
      <c r="HC192" s="92">
        <f t="shared" si="539"/>
        <v>3.4842266555412706</v>
      </c>
      <c r="HD192" s="92">
        <f t="shared" si="540"/>
        <v>8.0162725635599369E-2</v>
      </c>
      <c r="HE192" s="92">
        <f t="shared" si="541"/>
        <v>75.435897575308559</v>
      </c>
      <c r="HF192" s="92">
        <f t="shared" si="542"/>
        <v>1.2499292519580631</v>
      </c>
      <c r="HG192" s="92">
        <f t="shared" si="543"/>
        <v>3.4908296700384311</v>
      </c>
      <c r="HH192" s="92">
        <f t="shared" si="544"/>
        <v>8.0086874587155507E-2</v>
      </c>
      <c r="HI192" s="92">
        <f t="shared" si="421"/>
        <v>1.6497896164954036</v>
      </c>
      <c r="HJ192" s="92">
        <f t="shared" si="545"/>
        <v>64.978961649540352</v>
      </c>
      <c r="HK192" s="27">
        <f t="shared" si="422"/>
        <v>0.64608098410486225</v>
      </c>
      <c r="HL192" s="27">
        <f t="shared" si="423"/>
        <v>3.4662215533636953E-5</v>
      </c>
      <c r="HM192" s="27">
        <f t="shared" si="546"/>
        <v>0.64611564632039586</v>
      </c>
      <c r="HN192" s="27">
        <f t="shared" si="549"/>
        <v>0.55000000000000004</v>
      </c>
      <c r="HO192" s="27">
        <f t="shared" si="424"/>
        <v>6.7866775437004326E-2</v>
      </c>
      <c r="HP192" s="27">
        <f t="shared" si="425"/>
        <v>1.3980555740022891</v>
      </c>
      <c r="HQ192" s="27">
        <f t="shared" si="547"/>
        <v>39.805557400228906</v>
      </c>
    </row>
    <row r="193" spans="1:225" x14ac:dyDescent="0.25">
      <c r="A193" s="6" t="s">
        <v>211</v>
      </c>
      <c r="B193" s="7">
        <v>11.590299999999999</v>
      </c>
      <c r="C193" s="6" t="s">
        <v>197</v>
      </c>
      <c r="D193" s="6" t="s">
        <v>250</v>
      </c>
      <c r="E193" s="8">
        <v>8.7183958151700089E-2</v>
      </c>
      <c r="F193" s="5">
        <f t="shared" si="426"/>
        <v>7.6010425589973923E-3</v>
      </c>
      <c r="G193" s="59">
        <v>0.85</v>
      </c>
      <c r="H193" s="5">
        <v>2.5453835339705213</v>
      </c>
      <c r="I193" s="47">
        <f t="shared" si="371"/>
        <v>2.4873048108857603</v>
      </c>
      <c r="J193" s="60">
        <v>17</v>
      </c>
      <c r="K193" s="27">
        <v>0.99879999999999991</v>
      </c>
      <c r="L193" s="48">
        <v>1.0797999999999999E-3</v>
      </c>
      <c r="M193" s="49">
        <f t="shared" si="372"/>
        <v>1.0810973167801361E-6</v>
      </c>
      <c r="N193" s="49">
        <f t="shared" si="373"/>
        <v>1.4902931626809779</v>
      </c>
      <c r="O193" s="14">
        <v>1.1927778242189999</v>
      </c>
      <c r="P193" s="14">
        <v>1.1702988662100999</v>
      </c>
      <c r="Q193" s="14">
        <v>1.0939427927213998</v>
      </c>
      <c r="R193" s="13">
        <f t="shared" si="374"/>
        <v>-0.25432534081357372</v>
      </c>
      <c r="S193" s="13">
        <f t="shared" si="374"/>
        <v>-0.22687700650861739</v>
      </c>
      <c r="T193" s="13">
        <f t="shared" si="374"/>
        <v>-0.12953729497223651</v>
      </c>
      <c r="U193" s="13">
        <f t="shared" si="375"/>
        <v>0.87182651033817582</v>
      </c>
      <c r="V193" s="13">
        <f t="shared" si="376"/>
        <v>0.19788702132630887</v>
      </c>
      <c r="W193" s="13">
        <f t="shared" si="377"/>
        <v>1.1515522563619214</v>
      </c>
      <c r="X193" s="13">
        <f t="shared" si="427"/>
        <v>-0.20357988076480926</v>
      </c>
      <c r="Y193" s="13">
        <f t="shared" si="428"/>
        <v>1.1814848857789275</v>
      </c>
      <c r="Z193" s="13">
        <f t="shared" si="429"/>
        <v>-0.24060117366109551</v>
      </c>
      <c r="AA193" s="13">
        <f t="shared" si="430"/>
        <v>20.237977868109461</v>
      </c>
      <c r="AB193" s="18">
        <f t="shared" si="431"/>
        <v>3.7552916999999852E-2</v>
      </c>
      <c r="AC193" s="62">
        <v>0.33393788741694752</v>
      </c>
      <c r="AD193" s="17">
        <v>0.34696753028337401</v>
      </c>
      <c r="AE193" s="50">
        <f t="shared" si="378"/>
        <v>0.79955726579220576</v>
      </c>
      <c r="AF193" s="17">
        <v>0.49464069936546756</v>
      </c>
      <c r="AG193" s="65">
        <v>5.7942865155590528</v>
      </c>
      <c r="AH193" s="15">
        <f t="shared" si="379"/>
        <v>4.1706445701744084</v>
      </c>
      <c r="AI193" s="65">
        <v>0.87287093628692036</v>
      </c>
      <c r="AJ193" s="15">
        <f t="shared" si="380"/>
        <v>1.0963424291180006</v>
      </c>
      <c r="AK193" s="65">
        <v>3.8821276372779998</v>
      </c>
      <c r="AL193" s="92">
        <f t="shared" si="381"/>
        <v>9.0489193916086456E-5</v>
      </c>
      <c r="AM193" s="92">
        <f t="shared" si="382"/>
        <v>3.7119961577209741</v>
      </c>
      <c r="AN193" s="47">
        <v>1.4256109180057468</v>
      </c>
      <c r="AO193" s="47">
        <f t="shared" si="383"/>
        <v>2.3044152435220506</v>
      </c>
      <c r="AP193" s="5">
        <f t="shared" si="384"/>
        <v>1.2560189411068021</v>
      </c>
      <c r="AQ193" s="5">
        <f t="shared" si="385"/>
        <v>0.95617571201849627</v>
      </c>
      <c r="AR193" s="8">
        <v>1.0770731922034999E-2</v>
      </c>
      <c r="AS193" s="51">
        <f t="shared" si="386"/>
        <v>0.93475506497244432</v>
      </c>
      <c r="AT193" s="51">
        <f t="shared" si="387"/>
        <v>0.98115411139235542</v>
      </c>
      <c r="AU193" s="51">
        <f t="shared" si="388"/>
        <v>0.91713877514254194</v>
      </c>
      <c r="AV193" s="51">
        <f t="shared" si="389"/>
        <v>0.925905025014507</v>
      </c>
      <c r="AW193" s="52">
        <f t="shared" si="390"/>
        <v>1.5291016235679591</v>
      </c>
      <c r="AX193" s="52">
        <f t="shared" si="391"/>
        <v>0.18443634943336643</v>
      </c>
      <c r="AY193" s="9">
        <f t="shared" si="392"/>
        <v>0.58121767355878384</v>
      </c>
      <c r="AZ193" s="9">
        <f t="shared" si="393"/>
        <v>0.76770150424128092</v>
      </c>
      <c r="BA193" s="95">
        <f t="shared" si="432"/>
        <v>0.78765659051928494</v>
      </c>
      <c r="BB193" s="9">
        <f t="shared" si="394"/>
        <v>0.72929519514759966</v>
      </c>
      <c r="BC193" s="9">
        <f t="shared" si="395"/>
        <v>0.39750152726968874</v>
      </c>
      <c r="BD193" s="53">
        <f t="shared" si="550"/>
        <v>46.871689108893499</v>
      </c>
      <c r="BE193" s="53">
        <f t="shared" si="550"/>
        <v>61.910481859405927</v>
      </c>
      <c r="BF193" s="53">
        <f t="shared" si="550"/>
        <v>63.51973884300169</v>
      </c>
      <c r="BG193" s="53">
        <f t="shared" si="550"/>
        <v>58.813245382344419</v>
      </c>
      <c r="BH193" s="53">
        <f t="shared" si="550"/>
        <v>32.056093360710278</v>
      </c>
      <c r="BI193" s="96">
        <f t="shared" si="551"/>
        <v>1.6709106044153206</v>
      </c>
      <c r="BJ193" s="96">
        <f t="shared" si="551"/>
        <v>1.7917641842110419</v>
      </c>
      <c r="BK193" s="96">
        <f t="shared" si="551"/>
        <v>1.8029087038510858</v>
      </c>
      <c r="BL193" s="96">
        <f t="shared" si="551"/>
        <v>1.7694751449309536</v>
      </c>
      <c r="BM193" s="96">
        <f t="shared" si="551"/>
        <v>1.5059105942731041</v>
      </c>
      <c r="BN193" s="99">
        <f t="shared" si="433"/>
        <v>2.2358175436195333</v>
      </c>
      <c r="BO193" s="99">
        <f t="shared" si="434"/>
        <v>2.9531801415053875</v>
      </c>
      <c r="BP193" s="99">
        <f t="shared" si="435"/>
        <v>3.0299430033633565</v>
      </c>
      <c r="BQ193" s="99">
        <f t="shared" si="436"/>
        <v>2.805439452321679</v>
      </c>
      <c r="BR193" s="99">
        <f t="shared" si="437"/>
        <v>1.5291016235679591</v>
      </c>
      <c r="BS193" s="105">
        <f t="shared" si="552"/>
        <v>0.349436359575583</v>
      </c>
      <c r="BT193" s="105">
        <f t="shared" si="552"/>
        <v>0.47028993937130426</v>
      </c>
      <c r="BU193" s="105">
        <f t="shared" si="552"/>
        <v>0.48143445901134829</v>
      </c>
      <c r="BV193" s="105">
        <f t="shared" si="552"/>
        <v>0.44800090009121613</v>
      </c>
      <c r="BW193" s="105">
        <f t="shared" si="552"/>
        <v>0.18443634943336643</v>
      </c>
      <c r="BX193" s="88">
        <v>100</v>
      </c>
      <c r="BY193" s="89">
        <f t="shared" si="438"/>
        <v>1.1000185275062209</v>
      </c>
      <c r="BZ193" s="89">
        <f t="shared" si="396"/>
        <v>0.10279092087884863</v>
      </c>
      <c r="CA193" s="89">
        <f t="shared" si="397"/>
        <v>37.794514337056405</v>
      </c>
      <c r="CB193" s="89">
        <f t="shared" si="439"/>
        <v>1.365511391583496</v>
      </c>
      <c r="CC193" s="89">
        <f t="shared" si="398"/>
        <v>9.2258649503874385E-2</v>
      </c>
      <c r="CD193" s="89">
        <f t="shared" si="399"/>
        <v>33.921973084581431</v>
      </c>
      <c r="CE193" s="89">
        <f t="shared" si="440"/>
        <v>1.3987081273965309</v>
      </c>
      <c r="CF193" s="89">
        <f t="shared" si="400"/>
        <v>9.1157248434957636E-2</v>
      </c>
      <c r="CG193" s="89">
        <f t="shared" si="401"/>
        <v>33.517006204879223</v>
      </c>
      <c r="CH193" s="89">
        <f t="shared" si="441"/>
        <v>1.4024457418450267</v>
      </c>
      <c r="CI193" s="89">
        <f t="shared" si="402"/>
        <v>9.1035697224100626E-2</v>
      </c>
      <c r="CJ193" s="89">
        <f t="shared" si="442"/>
        <v>4.4179447160434204</v>
      </c>
      <c r="CK193" s="89">
        <f t="shared" si="443"/>
        <v>-8.2830257826420617</v>
      </c>
      <c r="CL193" s="83">
        <v>288</v>
      </c>
      <c r="CM193" s="84">
        <f t="shared" si="444"/>
        <v>1.6526073191679871</v>
      </c>
      <c r="CN193" s="84">
        <f t="shared" si="445"/>
        <v>0.11359316393660696</v>
      </c>
      <c r="CO193" s="84">
        <f t="shared" si="446"/>
        <v>114.94286505212315</v>
      </c>
      <c r="CP193" s="84">
        <f t="shared" si="447"/>
        <v>2.0473665023816197</v>
      </c>
      <c r="CQ193" s="84">
        <f t="shared" si="448"/>
        <v>0.10205616283508312</v>
      </c>
      <c r="CR193" s="84">
        <f t="shared" si="449"/>
        <v>103.26878260946221</v>
      </c>
      <c r="CS193" s="84">
        <f t="shared" si="450"/>
        <v>2.0991448888066566</v>
      </c>
      <c r="CT193" s="84">
        <f t="shared" si="451"/>
        <v>0.10078962380957586</v>
      </c>
      <c r="CU193" s="84">
        <f t="shared" si="452"/>
        <v>101.98719471062198</v>
      </c>
      <c r="CV193" s="84">
        <f t="shared" si="453"/>
        <v>2.1052668660297029</v>
      </c>
      <c r="CW193" s="84">
        <f t="shared" si="454"/>
        <v>0.10064297232881234</v>
      </c>
      <c r="CX193" s="84">
        <f t="shared" si="455"/>
        <v>15.437489261147741</v>
      </c>
      <c r="CY193" s="84">
        <f t="shared" si="456"/>
        <v>37.679983696396668</v>
      </c>
      <c r="CZ193" s="88">
        <v>288</v>
      </c>
      <c r="DA193" s="89">
        <f t="shared" si="457"/>
        <v>1.6737496335450184</v>
      </c>
      <c r="DB193" s="89">
        <f t="shared" si="458"/>
        <v>0.10076495480040414</v>
      </c>
      <c r="DC193" s="89">
        <f t="shared" si="459"/>
        <v>81.259621631163867</v>
      </c>
      <c r="DD193" s="89">
        <f t="shared" si="460"/>
        <v>2.7163824483487877</v>
      </c>
      <c r="DE193" s="89">
        <f t="shared" si="461"/>
        <v>7.9096871094147342E-2</v>
      </c>
      <c r="DF193" s="89">
        <f t="shared" si="462"/>
        <v>63.785884984027959</v>
      </c>
      <c r="DG193" s="89">
        <f t="shared" si="463"/>
        <v>2.9801072989280843</v>
      </c>
      <c r="DH193" s="89">
        <f t="shared" si="464"/>
        <v>7.5515971051104025E-2</v>
      </c>
      <c r="DI193" s="89">
        <f t="shared" si="465"/>
        <v>60.898149032842376</v>
      </c>
      <c r="DJ193" s="89">
        <f t="shared" si="466"/>
        <v>3.0334162833894003</v>
      </c>
      <c r="DK193" s="89">
        <f t="shared" si="467"/>
        <v>7.4849474397890983E-2</v>
      </c>
      <c r="DL193" s="89">
        <f t="shared" si="468"/>
        <v>-14.147652865619042</v>
      </c>
      <c r="DM193" s="89">
        <f t="shared" si="469"/>
        <v>98.378985192058011</v>
      </c>
      <c r="DN193" s="83">
        <v>288</v>
      </c>
      <c r="DO193" s="84">
        <f t="shared" si="470"/>
        <v>2.4862823504842999</v>
      </c>
      <c r="DP193" s="84">
        <f t="shared" si="471"/>
        <v>9.5018097010083388E-2</v>
      </c>
      <c r="DQ193" s="84">
        <f t="shared" si="472"/>
        <v>101.21041122649459</v>
      </c>
      <c r="DR193" s="84">
        <f t="shared" si="473"/>
        <v>3.5840392015997415</v>
      </c>
      <c r="DS193" s="84">
        <f t="shared" si="474"/>
        <v>7.9139841504477518E-2</v>
      </c>
      <c r="DT193" s="84">
        <f t="shared" si="475"/>
        <v>84.29737234389961</v>
      </c>
      <c r="DU193" s="84">
        <f t="shared" si="476"/>
        <v>3.8206990566266126</v>
      </c>
      <c r="DV193" s="84">
        <f t="shared" si="477"/>
        <v>7.6649642958785166E-2</v>
      </c>
      <c r="DW193" s="84">
        <f t="shared" si="478"/>
        <v>81.644887956442389</v>
      </c>
      <c r="DX193" s="84">
        <f t="shared" si="479"/>
        <v>3.863655799762963</v>
      </c>
      <c r="DY193" s="84">
        <f t="shared" si="480"/>
        <v>7.6222350467651606E-2</v>
      </c>
      <c r="DZ193" s="84">
        <f t="shared" si="481"/>
        <v>-12.572964013603604</v>
      </c>
      <c r="EA193" s="84">
        <f t="shared" si="482"/>
        <v>152.67488701945305</v>
      </c>
      <c r="EB193" s="88">
        <v>288</v>
      </c>
      <c r="EC193" s="89">
        <f t="shared" si="483"/>
        <v>3.5312977040878981</v>
      </c>
      <c r="ED193" s="89">
        <f t="shared" si="484"/>
        <v>8.0758202803998536E-2</v>
      </c>
      <c r="EE193" s="89">
        <f t="shared" si="485"/>
        <v>88.257175866248346</v>
      </c>
      <c r="EF193" s="89">
        <f t="shared" si="486"/>
        <v>4.8626679872242411</v>
      </c>
      <c r="EG193" s="89">
        <f t="shared" si="487"/>
        <v>6.882029068484527E-2</v>
      </c>
      <c r="EH193" s="89">
        <f t="shared" si="488"/>
        <v>75.210743766551346</v>
      </c>
      <c r="EI193" s="89">
        <f t="shared" si="489"/>
        <v>5.0776912679828534</v>
      </c>
      <c r="EJ193" s="89">
        <f t="shared" si="490"/>
        <v>6.7347373908454619E-2</v>
      </c>
      <c r="EK193" s="89">
        <f t="shared" si="491"/>
        <v>73.60105619975694</v>
      </c>
      <c r="EL193" s="89">
        <f t="shared" si="492"/>
        <v>5.1074940030640636</v>
      </c>
      <c r="EM193" s="89">
        <f t="shared" si="493"/>
        <v>6.7150597125655173E-2</v>
      </c>
      <c r="EN193" s="89">
        <f t="shared" si="494"/>
        <v>-22.978265096873518</v>
      </c>
      <c r="EO193" s="89">
        <f t="shared" si="495"/>
        <v>234.01926492932449</v>
      </c>
      <c r="EP193" s="57">
        <f t="shared" si="403"/>
        <v>20.237977868109461</v>
      </c>
      <c r="EQ193" s="57">
        <f t="shared" si="496"/>
        <v>72.260045003438876</v>
      </c>
      <c r="ER193" s="57">
        <f t="shared" si="404"/>
        <v>8.9605144873751721E-2</v>
      </c>
      <c r="ES193" s="57">
        <f t="shared" si="405"/>
        <v>1.0277710117019323</v>
      </c>
      <c r="ET193" s="57">
        <f t="shared" si="497"/>
        <v>2.7771011701932302</v>
      </c>
      <c r="EU193" s="58">
        <f t="shared" si="406"/>
        <v>2.3878663438356851</v>
      </c>
      <c r="EV193" s="15">
        <f t="shared" si="407"/>
        <v>0.41210705363355604</v>
      </c>
      <c r="EW193" s="15">
        <f t="shared" si="408"/>
        <v>1.172168001260935</v>
      </c>
      <c r="EX193" s="58">
        <f t="shared" si="498"/>
        <v>0.35157678181816987</v>
      </c>
      <c r="EY193" s="58">
        <v>100</v>
      </c>
      <c r="EZ193" s="58">
        <f t="shared" si="499"/>
        <v>1.0937857067991494</v>
      </c>
      <c r="FA193" s="58">
        <f t="shared" si="500"/>
        <v>3.8288184914722661</v>
      </c>
      <c r="FB193" s="58">
        <f t="shared" si="501"/>
        <v>6.6622721979769858E-2</v>
      </c>
      <c r="FC193" s="58">
        <f t="shared" si="502"/>
        <v>53.726389207814243</v>
      </c>
      <c r="FD193" s="58">
        <f t="shared" si="503"/>
        <v>1.482265222733107</v>
      </c>
      <c r="FE193" s="58">
        <f t="shared" si="504"/>
        <v>4.6171674059460566</v>
      </c>
      <c r="FF193" s="58">
        <f t="shared" si="505"/>
        <v>6.0669016026027575E-2</v>
      </c>
      <c r="FG193" s="58">
        <f t="shared" si="506"/>
        <v>48.925157528976975</v>
      </c>
      <c r="FH193" s="58">
        <f t="shared" si="507"/>
        <v>1.556761366265627</v>
      </c>
      <c r="FI193" s="58">
        <f t="shared" si="508"/>
        <v>4.7694215697786957</v>
      </c>
      <c r="FJ193" s="58">
        <f t="shared" si="509"/>
        <v>5.9692793870147899E-2</v>
      </c>
      <c r="FK193" s="58">
        <f t="shared" si="510"/>
        <v>48.137905223134396</v>
      </c>
      <c r="FL193" s="58">
        <f t="shared" si="511"/>
        <v>1.5701898954404094</v>
      </c>
      <c r="FM193" s="58">
        <f t="shared" si="512"/>
        <v>4.796872580732888</v>
      </c>
      <c r="FN193" s="58">
        <f t="shared" si="513"/>
        <v>5.9521747153575687E-2</v>
      </c>
      <c r="FO193" s="58">
        <f t="shared" si="409"/>
        <v>0.68271443985151314</v>
      </c>
      <c r="FP193" s="58">
        <f t="shared" si="514"/>
        <v>-31.728556014848685</v>
      </c>
      <c r="FQ193" s="27">
        <f t="shared" si="410"/>
        <v>0.70547771308999319</v>
      </c>
      <c r="FR193" s="27">
        <f t="shared" si="411"/>
        <v>4.0057845120814003E-6</v>
      </c>
      <c r="FS193" s="27">
        <f t="shared" si="515"/>
        <v>0.70548171887450528</v>
      </c>
      <c r="FT193" s="91">
        <f t="shared" si="548"/>
        <v>0.55000000000000004</v>
      </c>
      <c r="FU193" s="27">
        <f t="shared" si="412"/>
        <v>9.519041481670272E-2</v>
      </c>
      <c r="FV193" s="27">
        <f t="shared" si="413"/>
        <v>1.0918340579475803</v>
      </c>
      <c r="FW193" s="27">
        <f t="shared" si="516"/>
        <v>9.183405794758027</v>
      </c>
      <c r="FX193" s="54">
        <v>288</v>
      </c>
      <c r="FY193" s="55">
        <f t="shared" si="517"/>
        <v>1.0622885920018832</v>
      </c>
      <c r="FZ193" s="55">
        <f t="shared" si="518"/>
        <v>0.14168235708921259</v>
      </c>
      <c r="GA193" s="55">
        <f t="shared" si="519"/>
        <v>95.577207212108164</v>
      </c>
      <c r="GB193" s="55">
        <f t="shared" si="520"/>
        <v>1.3710207950815774</v>
      </c>
      <c r="GC193" s="55">
        <f t="shared" si="521"/>
        <v>0.1247139432509286</v>
      </c>
      <c r="GD193" s="55">
        <f t="shared" si="522"/>
        <v>84.130520138280872</v>
      </c>
      <c r="GE193" s="55">
        <f t="shared" si="523"/>
        <v>1.4120765417963903</v>
      </c>
      <c r="GF193" s="55">
        <f t="shared" si="524"/>
        <v>0.12288755768467395</v>
      </c>
      <c r="GG193" s="55">
        <f t="shared" si="525"/>
        <v>82.898462489739572</v>
      </c>
      <c r="GH193" s="55">
        <f t="shared" si="526"/>
        <v>1.416903262047283</v>
      </c>
      <c r="GI193" s="55">
        <f t="shared" si="527"/>
        <v>0.12267806918900938</v>
      </c>
      <c r="GJ193" s="57">
        <f t="shared" si="414"/>
        <v>26.731337946106027</v>
      </c>
      <c r="GK193" s="57">
        <f t="shared" si="528"/>
        <v>118.53437866459106</v>
      </c>
      <c r="GL193" s="57">
        <f t="shared" si="415"/>
        <v>0.11128213940142255</v>
      </c>
      <c r="GM193" s="57">
        <f t="shared" si="416"/>
        <v>1.2764061389343166</v>
      </c>
      <c r="GN193" s="57">
        <f t="shared" si="529"/>
        <v>27.640613893431663</v>
      </c>
      <c r="GO193" s="58">
        <f t="shared" si="417"/>
        <v>4.1659799355605429</v>
      </c>
      <c r="GP193" s="15">
        <f t="shared" si="418"/>
        <v>0.99888155546813462</v>
      </c>
      <c r="GQ193" s="92">
        <f t="shared" si="419"/>
        <v>1.0000678711178359</v>
      </c>
      <c r="GR193" s="92">
        <f t="shared" si="530"/>
        <v>0.99881376486140361</v>
      </c>
      <c r="GS193" s="58">
        <v>100</v>
      </c>
      <c r="GT193" s="92">
        <f t="shared" si="531"/>
        <v>1.0937857067991494</v>
      </c>
      <c r="GU193" s="92">
        <f t="shared" si="532"/>
        <v>0.98862708694216539</v>
      </c>
      <c r="GV193" s="92">
        <f t="shared" si="533"/>
        <v>0.15068336118135903</v>
      </c>
      <c r="GW193" s="92">
        <f t="shared" si="420"/>
        <v>160.50337177913951</v>
      </c>
      <c r="GX193" s="92">
        <f t="shared" si="534"/>
        <v>0.88756407882626709</v>
      </c>
      <c r="GY193" s="92">
        <f t="shared" si="535"/>
        <v>0.79853751101132275</v>
      </c>
      <c r="GZ193" s="92">
        <f t="shared" si="536"/>
        <v>0.16766170985808093</v>
      </c>
      <c r="HA193" s="92">
        <f t="shared" si="537"/>
        <v>178.58819672922746</v>
      </c>
      <c r="HB193" s="92">
        <f t="shared" si="538"/>
        <v>0.84874496163047841</v>
      </c>
      <c r="HC193" s="92">
        <f t="shared" si="539"/>
        <v>0.76281805449095419</v>
      </c>
      <c r="HD193" s="92">
        <f t="shared" si="540"/>
        <v>0.17154223733927224</v>
      </c>
      <c r="HE193" s="92">
        <f t="shared" si="541"/>
        <v>182.72161756700123</v>
      </c>
      <c r="HF193" s="92">
        <f t="shared" si="542"/>
        <v>0.84074243470772647</v>
      </c>
      <c r="HG193" s="92">
        <f t="shared" si="543"/>
        <v>0.7554572827753443</v>
      </c>
      <c r="HH193" s="92">
        <f t="shared" si="544"/>
        <v>0.17237591943043087</v>
      </c>
      <c r="HI193" s="92">
        <f t="shared" si="421"/>
        <v>1.9771517958670421</v>
      </c>
      <c r="HJ193" s="92">
        <f t="shared" si="545"/>
        <v>97.71517958670421</v>
      </c>
      <c r="HK193" s="27">
        <f t="shared" si="422"/>
        <v>0.60924079338743709</v>
      </c>
      <c r="HL193" s="27">
        <f t="shared" si="423"/>
        <v>1.4904285298465088E-4</v>
      </c>
      <c r="HM193" s="27">
        <f t="shared" si="546"/>
        <v>0.60938983624042176</v>
      </c>
      <c r="HN193" s="27">
        <f t="shared" si="549"/>
        <v>0.55000000000000004</v>
      </c>
      <c r="HO193" s="27">
        <f t="shared" si="424"/>
        <v>0.13873012373432908</v>
      </c>
      <c r="HP193" s="27">
        <f t="shared" si="425"/>
        <v>1.5912345192327546</v>
      </c>
      <c r="HQ193" s="27">
        <f t="shared" si="547"/>
        <v>59.123451923275461</v>
      </c>
    </row>
    <row r="194" spans="1:225" x14ac:dyDescent="0.25">
      <c r="A194" s="6" t="s">
        <v>211</v>
      </c>
      <c r="B194" s="7">
        <v>11.590299999999999</v>
      </c>
      <c r="C194" s="6" t="s">
        <v>198</v>
      </c>
      <c r="D194" s="6" t="s">
        <v>259</v>
      </c>
      <c r="E194" s="8">
        <v>7.6161462300076158E-2</v>
      </c>
      <c r="F194" s="5">
        <f t="shared" si="426"/>
        <v>5.8005683396859216E-3</v>
      </c>
      <c r="G194" s="59">
        <v>1.24</v>
      </c>
      <c r="H194" s="5">
        <v>2.4052404537119987</v>
      </c>
      <c r="I194" s="47">
        <f t="shared" si="371"/>
        <v>2.3831652132904955</v>
      </c>
      <c r="J194" s="60">
        <v>17</v>
      </c>
      <c r="K194" s="27">
        <v>0.99879999999999991</v>
      </c>
      <c r="L194" s="48">
        <v>1.0797999999999999E-3</v>
      </c>
      <c r="M194" s="49">
        <f t="shared" si="372"/>
        <v>1.0810973167801361E-6</v>
      </c>
      <c r="N194" s="49">
        <f t="shared" si="373"/>
        <v>1.3860284474274085</v>
      </c>
      <c r="O194" s="14">
        <v>2.1932776711699997</v>
      </c>
      <c r="P194" s="14">
        <v>1.1540670335399998</v>
      </c>
      <c r="Q194" s="14">
        <v>0.84674157108589998</v>
      </c>
      <c r="R194" s="13">
        <f t="shared" si="374"/>
        <v>-1.1330884702244712</v>
      </c>
      <c r="S194" s="13">
        <f t="shared" si="374"/>
        <v>-0.20672702480404134</v>
      </c>
      <c r="T194" s="13">
        <f t="shared" si="374"/>
        <v>0.24000637444705286</v>
      </c>
      <c r="U194" s="13">
        <f t="shared" si="375"/>
        <v>1.0001038021914923</v>
      </c>
      <c r="V194" s="13">
        <f t="shared" si="376"/>
        <v>-1.4974713499342073E-4</v>
      </c>
      <c r="W194" s="13">
        <f t="shared" si="377"/>
        <v>1.2893134452262331</v>
      </c>
      <c r="X194" s="13">
        <f t="shared" si="427"/>
        <v>-0.36660304019381984</v>
      </c>
      <c r="Y194" s="13">
        <f t="shared" si="428"/>
        <v>1.5909712303170918</v>
      </c>
      <c r="Z194" s="13">
        <f t="shared" si="429"/>
        <v>-0.66990774751425619</v>
      </c>
      <c r="AA194" s="13">
        <f t="shared" si="430"/>
        <v>22.661166890220336</v>
      </c>
      <c r="AB194" s="18">
        <f t="shared" si="431"/>
        <v>1.5695823000000164E-2</v>
      </c>
      <c r="AC194" s="62">
        <v>0.51554097141776933</v>
      </c>
      <c r="AD194" s="17">
        <v>0.5237618446251594</v>
      </c>
      <c r="AE194" s="50">
        <f t="shared" si="378"/>
        <v>1.1222100587408717</v>
      </c>
      <c r="AF194" s="17">
        <v>0.78145839673469941</v>
      </c>
      <c r="AG194" s="65">
        <v>5.7309049533434715</v>
      </c>
      <c r="AH194" s="15">
        <f t="shared" si="379"/>
        <v>5.8359114734515751</v>
      </c>
      <c r="AI194" s="65">
        <v>1.6447289510549952</v>
      </c>
      <c r="AJ194" s="15">
        <f t="shared" si="380"/>
        <v>1.9879915497151597</v>
      </c>
      <c r="AK194" s="65">
        <v>6.2984883327649994</v>
      </c>
      <c r="AL194" s="92">
        <f t="shared" si="381"/>
        <v>9.6384298737876753E-2</v>
      </c>
      <c r="AM194" s="92">
        <f t="shared" si="382"/>
        <v>5.3854761916097083</v>
      </c>
      <c r="AN194" s="47">
        <v>1.4920109296887896</v>
      </c>
      <c r="AO194" s="47">
        <f t="shared" si="383"/>
        <v>2.1425960486755264</v>
      </c>
      <c r="AP194" s="5">
        <f t="shared" si="384"/>
        <v>1.2087046612999559</v>
      </c>
      <c r="AQ194" s="5">
        <f t="shared" si="385"/>
        <v>0.85504265580587591</v>
      </c>
      <c r="AR194" s="8">
        <v>3.0566197623689999E-2</v>
      </c>
      <c r="AS194" s="51">
        <f t="shared" si="386"/>
        <v>0.73370224300454556</v>
      </c>
      <c r="AT194" s="51">
        <f t="shared" si="387"/>
        <v>0.52618373346424718</v>
      </c>
      <c r="AU194" s="51">
        <f t="shared" si="388"/>
        <v>0.38606218547522408</v>
      </c>
      <c r="AV194" s="51">
        <f t="shared" si="389"/>
        <v>0.53221677108337051</v>
      </c>
      <c r="AW194" s="52">
        <f t="shared" si="390"/>
        <v>1.4929323184881713</v>
      </c>
      <c r="AX194" s="52">
        <f t="shared" si="391"/>
        <v>0.17404011959818</v>
      </c>
      <c r="AY194" s="9">
        <f t="shared" si="392"/>
        <v>0.6667358681276615</v>
      </c>
      <c r="AZ194" s="9">
        <f t="shared" si="393"/>
        <v>0.85954229681748873</v>
      </c>
      <c r="BA194" s="95">
        <f t="shared" si="432"/>
        <v>1.0606474868780611</v>
      </c>
      <c r="BB194" s="9">
        <f t="shared" si="394"/>
        <v>0.56449438072393332</v>
      </c>
      <c r="BC194" s="9">
        <f t="shared" si="395"/>
        <v>0.31844872937221513</v>
      </c>
      <c r="BD194" s="53">
        <f t="shared" si="550"/>
        <v>46.970404880618652</v>
      </c>
      <c r="BE194" s="53">
        <f t="shared" si="550"/>
        <v>60.553288976203717</v>
      </c>
      <c r="BF194" s="53">
        <f t="shared" si="550"/>
        <v>74.72080665792862</v>
      </c>
      <c r="BG194" s="53">
        <f t="shared" si="550"/>
        <v>39.767666452227587</v>
      </c>
      <c r="BH194" s="53">
        <f t="shared" si="550"/>
        <v>22.434169912496028</v>
      </c>
      <c r="BI194" s="96">
        <f t="shared" si="551"/>
        <v>1.6718243037783236</v>
      </c>
      <c r="BJ194" s="96">
        <f t="shared" si="551"/>
        <v>1.7821377369988738</v>
      </c>
      <c r="BK194" s="96">
        <f t="shared" si="551"/>
        <v>1.8734415517284098</v>
      </c>
      <c r="BL194" s="96">
        <f t="shared" si="551"/>
        <v>1.5995301075398016</v>
      </c>
      <c r="BM194" s="96">
        <f t="shared" si="551"/>
        <v>1.3509100048210934</v>
      </c>
      <c r="BN194" s="99">
        <f t="shared" si="433"/>
        <v>3.1257512861971617</v>
      </c>
      <c r="BO194" s="99">
        <f t="shared" si="434"/>
        <v>4.029654872720446</v>
      </c>
      <c r="BP194" s="99">
        <f t="shared" si="435"/>
        <v>4.9724642167835125</v>
      </c>
      <c r="BQ194" s="99">
        <f t="shared" si="436"/>
        <v>2.6464288497841215</v>
      </c>
      <c r="BR194" s="99">
        <f t="shared" si="437"/>
        <v>1.4929323184881713</v>
      </c>
      <c r="BS194" s="105">
        <f t="shared" si="552"/>
        <v>0.49495441855541011</v>
      </c>
      <c r="BT194" s="105">
        <f t="shared" si="552"/>
        <v>0.60526785177596021</v>
      </c>
      <c r="BU194" s="105">
        <f t="shared" si="552"/>
        <v>0.6965716665054964</v>
      </c>
      <c r="BV194" s="105">
        <f t="shared" si="552"/>
        <v>0.42266022231688821</v>
      </c>
      <c r="BW194" s="105">
        <f t="shared" si="552"/>
        <v>0.17404011959818</v>
      </c>
      <c r="BX194" s="88">
        <v>100</v>
      </c>
      <c r="BY194" s="89">
        <f t="shared" si="438"/>
        <v>1.1000185275062209</v>
      </c>
      <c r="BZ194" s="89">
        <f t="shared" si="396"/>
        <v>8.8726905229658065E-2</v>
      </c>
      <c r="CA194" s="89">
        <f t="shared" si="397"/>
        <v>26.135454961322232</v>
      </c>
      <c r="CB194" s="89">
        <f t="shared" si="439"/>
        <v>1.4821476837200633</v>
      </c>
      <c r="CC194" s="89">
        <f t="shared" si="398"/>
        <v>7.6438049047481096E-2</v>
      </c>
      <c r="CD194" s="89">
        <f t="shared" si="399"/>
        <v>22.515641484856065</v>
      </c>
      <c r="CE194" s="89">
        <f t="shared" si="440"/>
        <v>1.5320677932130082</v>
      </c>
      <c r="CF194" s="89">
        <f t="shared" si="400"/>
        <v>7.5182427159644585E-2</v>
      </c>
      <c r="CG194" s="89">
        <f t="shared" si="401"/>
        <v>22.14578468422653</v>
      </c>
      <c r="CH194" s="89">
        <f t="shared" si="441"/>
        <v>1.5377166738543659</v>
      </c>
      <c r="CI194" s="89">
        <f t="shared" si="402"/>
        <v>7.5044206862383431E-2</v>
      </c>
      <c r="CJ194" s="89">
        <f t="shared" si="442"/>
        <v>-1.4669563896905546</v>
      </c>
      <c r="CK194" s="89">
        <f t="shared" si="443"/>
        <v>2.9997579134428465</v>
      </c>
      <c r="CL194" s="83">
        <v>289</v>
      </c>
      <c r="CM194" s="84">
        <f t="shared" si="444"/>
        <v>1.6512720238608027</v>
      </c>
      <c r="CN194" s="84">
        <f t="shared" si="445"/>
        <v>9.64175459606115E-2</v>
      </c>
      <c r="CO194" s="84">
        <f t="shared" si="446"/>
        <v>75.516554411667741</v>
      </c>
      <c r="CP194" s="84">
        <f t="shared" si="447"/>
        <v>2.2580864610627529</v>
      </c>
      <c r="CQ194" s="84">
        <f t="shared" si="448"/>
        <v>8.245084324702863E-2</v>
      </c>
      <c r="CR194" s="84">
        <f t="shared" si="449"/>
        <v>64.577494981004151</v>
      </c>
      <c r="CS194" s="84">
        <f t="shared" si="450"/>
        <v>2.3420117276757479</v>
      </c>
      <c r="CT194" s="84">
        <f t="shared" si="451"/>
        <v>8.0960065774144732E-2</v>
      </c>
      <c r="CU194" s="84">
        <f t="shared" si="452"/>
        <v>63.409882001176634</v>
      </c>
      <c r="CV194" s="84">
        <f t="shared" si="453"/>
        <v>2.3519982833316986</v>
      </c>
      <c r="CW194" s="84">
        <f t="shared" si="454"/>
        <v>8.0788005218535811E-2</v>
      </c>
      <c r="CX194" s="84">
        <f t="shared" si="455"/>
        <v>6.0746508519375242</v>
      </c>
      <c r="CY194" s="84">
        <f t="shared" si="456"/>
        <v>57.542190908792598</v>
      </c>
      <c r="CZ194" s="88">
        <v>289</v>
      </c>
      <c r="DA194" s="89">
        <f t="shared" si="457"/>
        <v>1.6715308468311447</v>
      </c>
      <c r="DB194" s="89">
        <f t="shared" si="458"/>
        <v>0.10414904341320068</v>
      </c>
      <c r="DC194" s="89">
        <f t="shared" si="459"/>
        <v>96.346418306143931</v>
      </c>
      <c r="DD194" s="89">
        <f t="shared" si="460"/>
        <v>2.5449902666250308</v>
      </c>
      <c r="DE194" s="89">
        <f t="shared" si="461"/>
        <v>8.4405242184417459E-2</v>
      </c>
      <c r="DF194" s="89">
        <f t="shared" si="462"/>
        <v>78.081780727143368</v>
      </c>
      <c r="DG194" s="89">
        <f t="shared" si="463"/>
        <v>2.7581712437099175</v>
      </c>
      <c r="DH194" s="89">
        <f t="shared" si="464"/>
        <v>8.1077783983580842E-2</v>
      </c>
      <c r="DI194" s="89">
        <f t="shared" si="465"/>
        <v>75.00360862678032</v>
      </c>
      <c r="DJ194" s="89">
        <f t="shared" si="466"/>
        <v>2.800954524240225</v>
      </c>
      <c r="DK194" s="89">
        <f t="shared" si="467"/>
        <v>8.045618844128391E-2</v>
      </c>
      <c r="DL194" s="89">
        <f t="shared" si="468"/>
        <v>5.6389754234057898</v>
      </c>
      <c r="DM194" s="89">
        <f t="shared" si="469"/>
        <v>87.614300364040048</v>
      </c>
      <c r="DN194" s="83">
        <v>289</v>
      </c>
      <c r="DO194" s="84">
        <f t="shared" si="470"/>
        <v>2.4832704715431415</v>
      </c>
      <c r="DP194" s="84">
        <f t="shared" si="471"/>
        <v>9.7019087945373755E-2</v>
      </c>
      <c r="DQ194" s="84">
        <f t="shared" si="472"/>
        <v>115.70467578636681</v>
      </c>
      <c r="DR194" s="84">
        <f t="shared" si="473"/>
        <v>3.4201581368012994</v>
      </c>
      <c r="DS194" s="84">
        <f t="shared" si="474"/>
        <v>8.2669651411818354E-2</v>
      </c>
      <c r="DT194" s="84">
        <f t="shared" si="475"/>
        <v>98.591580446129242</v>
      </c>
      <c r="DU194" s="84">
        <f t="shared" si="476"/>
        <v>3.6170474991937551</v>
      </c>
      <c r="DV194" s="84">
        <f t="shared" si="477"/>
        <v>8.0388161032737188E-2</v>
      </c>
      <c r="DW194" s="84">
        <f t="shared" si="478"/>
        <v>95.870681804308006</v>
      </c>
      <c r="DX194" s="84">
        <f t="shared" si="479"/>
        <v>3.6526198098032583</v>
      </c>
      <c r="DY194" s="84">
        <f t="shared" si="480"/>
        <v>7.9995759252955656E-2</v>
      </c>
      <c r="DZ194" s="84">
        <f t="shared" si="481"/>
        <v>5.0344318991307757</v>
      </c>
      <c r="EA194" s="84">
        <f t="shared" si="482"/>
        <v>144.66077695351322</v>
      </c>
      <c r="EB194" s="88">
        <v>289</v>
      </c>
      <c r="EC194" s="89">
        <f t="shared" si="483"/>
        <v>3.5279882783855983</v>
      </c>
      <c r="ED194" s="89">
        <f t="shared" si="484"/>
        <v>9.0418550462085981E-2</v>
      </c>
      <c r="EE194" s="89">
        <f t="shared" si="485"/>
        <v>133.06231570400669</v>
      </c>
      <c r="EF194" s="89">
        <f t="shared" si="486"/>
        <v>4.3515412186340283</v>
      </c>
      <c r="EG194" s="89">
        <f t="shared" si="487"/>
        <v>8.1414086891758608E-2</v>
      </c>
      <c r="EH194" s="89">
        <f t="shared" si="488"/>
        <v>119.81111041242734</v>
      </c>
      <c r="EI194" s="89">
        <f t="shared" si="489"/>
        <v>4.4767880782326523</v>
      </c>
      <c r="EJ194" s="89">
        <f t="shared" si="490"/>
        <v>8.0267149264418705E-2</v>
      </c>
      <c r="EK194" s="89">
        <f t="shared" si="491"/>
        <v>118.12324685033782</v>
      </c>
      <c r="EL194" s="89">
        <f t="shared" si="492"/>
        <v>4.4940022013609866</v>
      </c>
      <c r="EM194" s="89">
        <f t="shared" si="493"/>
        <v>8.0113271469636066E-2</v>
      </c>
      <c r="EN194" s="89">
        <f t="shared" si="494"/>
        <v>5.188725439632158</v>
      </c>
      <c r="EO194" s="89">
        <f t="shared" si="495"/>
        <v>201.01848193037114</v>
      </c>
      <c r="EP194" s="57">
        <f t="shared" si="403"/>
        <v>22.661166890220336</v>
      </c>
      <c r="EQ194" s="57">
        <f t="shared" si="496"/>
        <v>88.582368750985367</v>
      </c>
      <c r="ER194" s="57">
        <f t="shared" si="404"/>
        <v>9.5756221465081753E-2</v>
      </c>
      <c r="ES194" s="57">
        <f t="shared" si="405"/>
        <v>1.2572791878365235</v>
      </c>
      <c r="ET194" s="57">
        <f t="shared" si="497"/>
        <v>25.727918783652349</v>
      </c>
      <c r="EU194" s="58">
        <f t="shared" si="406"/>
        <v>3.1422448958445615</v>
      </c>
      <c r="EV194" s="15">
        <f t="shared" si="407"/>
        <v>0.54829820445920008</v>
      </c>
      <c r="EW194" s="15">
        <f t="shared" si="408"/>
        <v>1.385428855011914</v>
      </c>
      <c r="EX194" s="58">
        <f t="shared" si="498"/>
        <v>0.39576063575959297</v>
      </c>
      <c r="EY194" s="58">
        <v>100</v>
      </c>
      <c r="EZ194" s="58">
        <f t="shared" si="499"/>
        <v>1.0937857067991494</v>
      </c>
      <c r="FA194" s="58">
        <f t="shared" si="500"/>
        <v>3.283941906674666</v>
      </c>
      <c r="FB194" s="58">
        <f t="shared" si="501"/>
        <v>7.4304437407917048E-2</v>
      </c>
      <c r="FC194" s="58">
        <f t="shared" si="502"/>
        <v>68.737706789138699</v>
      </c>
      <c r="FD194" s="58">
        <f t="shared" si="503"/>
        <v>1.3082540053656915</v>
      </c>
      <c r="FE194" s="58">
        <f t="shared" si="504"/>
        <v>3.6870961263681492</v>
      </c>
      <c r="FF194" s="58">
        <f t="shared" si="505"/>
        <v>7.0124576758734611E-2</v>
      </c>
      <c r="FG194" s="58">
        <f t="shared" si="506"/>
        <v>64.870992421251586</v>
      </c>
      <c r="FH194" s="58">
        <f t="shared" si="507"/>
        <v>1.3464941988505115</v>
      </c>
      <c r="FI194" s="58">
        <f t="shared" si="508"/>
        <v>3.7592487222929853</v>
      </c>
      <c r="FJ194" s="58">
        <f t="shared" si="509"/>
        <v>6.9448353334833401E-2</v>
      </c>
      <c r="FK194" s="58">
        <f t="shared" si="510"/>
        <v>64.245430219886799</v>
      </c>
      <c r="FL194" s="58">
        <f t="shared" si="511"/>
        <v>1.3530451721886554</v>
      </c>
      <c r="FM194" s="58">
        <f t="shared" si="512"/>
        <v>3.7716130542705959</v>
      </c>
      <c r="FN194" s="58">
        <f t="shared" si="513"/>
        <v>6.933442497237953E-2</v>
      </c>
      <c r="FO194" s="58">
        <f t="shared" si="409"/>
        <v>0.91036099988734331</v>
      </c>
      <c r="FP194" s="58">
        <f t="shared" si="514"/>
        <v>-8.9639000112656682</v>
      </c>
      <c r="FQ194" s="27">
        <f t="shared" si="410"/>
        <v>0.65184945198015642</v>
      </c>
      <c r="FR194" s="27">
        <f t="shared" si="411"/>
        <v>2.7829790609887759E-5</v>
      </c>
      <c r="FS194" s="27">
        <f t="shared" si="515"/>
        <v>0.65187728177076631</v>
      </c>
      <c r="FT194" s="91">
        <f t="shared" si="548"/>
        <v>0.55000000000000004</v>
      </c>
      <c r="FU194" s="27">
        <f t="shared" si="412"/>
        <v>8.5477882582372433E-2</v>
      </c>
      <c r="FV194" s="27">
        <f t="shared" si="413"/>
        <v>1.1223245983065502</v>
      </c>
      <c r="FW194" s="27">
        <f t="shared" si="516"/>
        <v>12.232459830655017</v>
      </c>
      <c r="FX194" s="54">
        <v>289</v>
      </c>
      <c r="FY194" s="55">
        <f t="shared" si="517"/>
        <v>1.061437260537073</v>
      </c>
      <c r="FZ194" s="55">
        <f t="shared" si="518"/>
        <v>0.12025917511183433</v>
      </c>
      <c r="GA194" s="55">
        <f t="shared" si="519"/>
        <v>62.793263406953713</v>
      </c>
      <c r="GB194" s="55">
        <f t="shared" si="520"/>
        <v>1.5109243160171899</v>
      </c>
      <c r="GC194" s="55">
        <f t="shared" si="521"/>
        <v>0.10079616987458249</v>
      </c>
      <c r="GD194" s="55">
        <f t="shared" si="522"/>
        <v>52.63066572226856</v>
      </c>
      <c r="GE194" s="55">
        <f t="shared" si="523"/>
        <v>1.573901143443696</v>
      </c>
      <c r="GF194" s="55">
        <f t="shared" si="524"/>
        <v>9.8758994510338483E-2</v>
      </c>
      <c r="GG194" s="55">
        <f t="shared" si="525"/>
        <v>51.566955704848503</v>
      </c>
      <c r="GH194" s="55">
        <f t="shared" si="526"/>
        <v>1.581351713894233</v>
      </c>
      <c r="GI194" s="55">
        <f t="shared" si="527"/>
        <v>9.852606733024992E-2</v>
      </c>
      <c r="GJ194" s="57">
        <f t="shared" si="414"/>
        <v>29.214314646193404</v>
      </c>
      <c r="GK194" s="57">
        <f t="shared" si="528"/>
        <v>138.25474431815667</v>
      </c>
      <c r="GL194" s="57">
        <f t="shared" si="415"/>
        <v>0.11592746020596746</v>
      </c>
      <c r="GM194" s="57">
        <f t="shared" si="416"/>
        <v>1.5221275525043529</v>
      </c>
      <c r="GN194" s="57">
        <f t="shared" si="529"/>
        <v>52.212755250435293</v>
      </c>
      <c r="GO194" s="58">
        <f t="shared" si="417"/>
        <v>5.2223610770333337</v>
      </c>
      <c r="GP194" s="15">
        <f t="shared" si="418"/>
        <v>0.89486639761254549</v>
      </c>
      <c r="GQ194" s="92">
        <f t="shared" si="419"/>
        <v>1.0774866829333793</v>
      </c>
      <c r="GR194" s="92">
        <f t="shared" si="530"/>
        <v>0.83051272167590662</v>
      </c>
      <c r="GS194" s="58">
        <v>100</v>
      </c>
      <c r="GT194" s="92">
        <f t="shared" si="531"/>
        <v>1.0937857067991494</v>
      </c>
      <c r="GU194" s="92">
        <f t="shared" si="532"/>
        <v>1.2558916664923883</v>
      </c>
      <c r="GV194" s="92">
        <f t="shared" si="533"/>
        <v>0.13642473236338867</v>
      </c>
      <c r="GW194" s="92">
        <f t="shared" si="420"/>
        <v>162.69973014212857</v>
      </c>
      <c r="GX194" s="92">
        <f t="shared" si="534"/>
        <v>0.88248338661835324</v>
      </c>
      <c r="GY194" s="92">
        <f t="shared" si="535"/>
        <v>1.0273033407394174</v>
      </c>
      <c r="GZ194" s="92">
        <f t="shared" si="536"/>
        <v>0.15084115514670096</v>
      </c>
      <c r="HA194" s="92">
        <f t="shared" si="537"/>
        <v>179.89271308463498</v>
      </c>
      <c r="HB194" s="92">
        <f t="shared" si="538"/>
        <v>0.8461877222897175</v>
      </c>
      <c r="HC194" s="92">
        <f t="shared" si="539"/>
        <v>0.98802455469316841</v>
      </c>
      <c r="HD194" s="92">
        <f t="shared" si="540"/>
        <v>0.15381026869016018</v>
      </c>
      <c r="HE194" s="92">
        <f t="shared" si="541"/>
        <v>183.43366906756782</v>
      </c>
      <c r="HF194" s="92">
        <f t="shared" si="542"/>
        <v>0.83939292872340066</v>
      </c>
      <c r="HG194" s="92">
        <f t="shared" si="543"/>
        <v>0.98067119202119446</v>
      </c>
      <c r="HH194" s="92">
        <f t="shared" si="544"/>
        <v>0.15438584918222698</v>
      </c>
      <c r="HI194" s="92">
        <f t="shared" si="421"/>
        <v>2.0270861997626404</v>
      </c>
      <c r="HJ194" s="92">
        <f t="shared" si="545"/>
        <v>102.70861997626403</v>
      </c>
      <c r="HK194" s="27">
        <f t="shared" si="422"/>
        <v>0.58207005547545243</v>
      </c>
      <c r="HL194" s="27">
        <f t="shared" si="423"/>
        <v>4.6782449900936664E-4</v>
      </c>
      <c r="HM194" s="27">
        <f t="shared" si="546"/>
        <v>0.58253787997446183</v>
      </c>
      <c r="HN194" s="27">
        <f t="shared" si="549"/>
        <v>0.55000000000000004</v>
      </c>
      <c r="HO194" s="27">
        <f t="shared" si="424"/>
        <v>0.12038840048809897</v>
      </c>
      <c r="HP194" s="27">
        <f t="shared" si="425"/>
        <v>1.5806996984087396</v>
      </c>
      <c r="HQ194" s="27">
        <f t="shared" si="547"/>
        <v>58.069969840873959</v>
      </c>
    </row>
    <row r="195" spans="1:225" x14ac:dyDescent="0.25">
      <c r="A195" s="6" t="s">
        <v>211</v>
      </c>
      <c r="B195" s="7">
        <v>11.590299999999999</v>
      </c>
      <c r="C195" s="6" t="s">
        <v>199</v>
      </c>
      <c r="D195" s="6" t="s">
        <v>255</v>
      </c>
      <c r="E195" s="8">
        <v>8.6580086580086577E-2</v>
      </c>
      <c r="F195" s="5">
        <f t="shared" si="426"/>
        <v>7.4961113922152878E-3</v>
      </c>
      <c r="G195" s="59">
        <v>0.91</v>
      </c>
      <c r="H195" s="5">
        <v>2.66798037310223</v>
      </c>
      <c r="I195" s="47">
        <f t="shared" si="371"/>
        <v>2.6670051456726647</v>
      </c>
      <c r="J195" s="60">
        <v>17</v>
      </c>
      <c r="K195" s="27">
        <v>0.99879999999999991</v>
      </c>
      <c r="L195" s="48">
        <v>1.0797999999999999E-3</v>
      </c>
      <c r="M195" s="49">
        <f t="shared" si="372"/>
        <v>1.0810973167801361E-6</v>
      </c>
      <c r="N195" s="49">
        <f t="shared" si="373"/>
        <v>1.6702093969490037</v>
      </c>
      <c r="O195" s="14">
        <v>1.3515613412259997</v>
      </c>
      <c r="P195" s="14">
        <v>1.292461474302</v>
      </c>
      <c r="Q195" s="14">
        <v>1.0998376888432</v>
      </c>
      <c r="R195" s="13">
        <f t="shared" si="374"/>
        <v>-0.43462699072890842</v>
      </c>
      <c r="S195" s="13">
        <f t="shared" si="374"/>
        <v>-0.37012127732023309</v>
      </c>
      <c r="T195" s="13">
        <f t="shared" si="374"/>
        <v>-0.13729063031456115</v>
      </c>
      <c r="U195" s="13">
        <f t="shared" si="375"/>
        <v>0.86703770517826118</v>
      </c>
      <c r="V195" s="13">
        <f t="shared" si="376"/>
        <v>0.2058333610816781</v>
      </c>
      <c r="W195" s="13">
        <f t="shared" si="377"/>
        <v>1.2431608416752433</v>
      </c>
      <c r="X195" s="13">
        <f t="shared" si="427"/>
        <v>-0.31401296612123414</v>
      </c>
      <c r="Y195" s="13">
        <f t="shared" si="428"/>
        <v>1.3216811127085626</v>
      </c>
      <c r="Z195" s="13">
        <f t="shared" si="429"/>
        <v>-0.40237413402457084</v>
      </c>
      <c r="AA195" s="13">
        <f t="shared" si="430"/>
        <v>20.906183978744266</v>
      </c>
      <c r="AB195" s="18">
        <f t="shared" si="431"/>
        <v>5.8425526999983379E-4</v>
      </c>
      <c r="AC195" s="62">
        <v>0.34108196940815022</v>
      </c>
      <c r="AD195" s="17">
        <v>0.34128136484411314</v>
      </c>
      <c r="AE195" s="50">
        <f t="shared" si="378"/>
        <v>1.0059597118370787</v>
      </c>
      <c r="AF195" s="17">
        <v>0.52969663566147929</v>
      </c>
      <c r="AG195" s="65">
        <v>4.208848892992707</v>
      </c>
      <c r="AH195" s="15">
        <f t="shared" si="379"/>
        <v>4.8865989239817518</v>
      </c>
      <c r="AI195" s="65">
        <v>0.89144204553907624</v>
      </c>
      <c r="AJ195" s="15">
        <f t="shared" si="380"/>
        <v>1.3719656846299819</v>
      </c>
      <c r="AK195" s="65">
        <v>4.6487515725519994</v>
      </c>
      <c r="AL195" s="92">
        <f t="shared" si="381"/>
        <v>4.996232144050337E-4</v>
      </c>
      <c r="AM195" s="92">
        <f t="shared" si="382"/>
        <v>4.1537401042417166</v>
      </c>
      <c r="AN195" s="47">
        <v>1.5520819189861963</v>
      </c>
      <c r="AO195" s="47">
        <f t="shared" si="383"/>
        <v>2.947596369044557</v>
      </c>
      <c r="AP195" s="5">
        <f t="shared" si="384"/>
        <v>1.5390408064052234</v>
      </c>
      <c r="AQ195" s="5">
        <f t="shared" si="385"/>
        <v>0.89351733243113718</v>
      </c>
      <c r="AR195" s="8">
        <v>1.2633199830119998E-2</v>
      </c>
      <c r="AS195" s="51">
        <f t="shared" si="386"/>
        <v>0.85096361532723641</v>
      </c>
      <c r="AT195" s="51">
        <f t="shared" si="387"/>
        <v>0.95627289334097831</v>
      </c>
      <c r="AU195" s="51">
        <f t="shared" si="388"/>
        <v>0.81375343855687565</v>
      </c>
      <c r="AV195" s="51">
        <f t="shared" si="389"/>
        <v>0.83215056814216559</v>
      </c>
      <c r="AW195" s="52">
        <f t="shared" si="390"/>
        <v>1.6736065047767155</v>
      </c>
      <c r="AX195" s="52">
        <f t="shared" si="391"/>
        <v>0.22365335515511975</v>
      </c>
      <c r="AY195" s="9">
        <f t="shared" si="392"/>
        <v>0.57802513678550738</v>
      </c>
      <c r="AZ195" s="9">
        <f t="shared" si="393"/>
        <v>0.82877389445016214</v>
      </c>
      <c r="BA195" s="95">
        <f t="shared" si="432"/>
        <v>0.88112074180570832</v>
      </c>
      <c r="BB195" s="9">
        <f t="shared" si="394"/>
        <v>0.73322512589546673</v>
      </c>
      <c r="BC195" s="9">
        <f t="shared" si="395"/>
        <v>0.38284189819398989</v>
      </c>
      <c r="BD195" s="53">
        <f t="shared" si="550"/>
        <v>46.291361204565284</v>
      </c>
      <c r="BE195" s="53">
        <f t="shared" si="550"/>
        <v>66.372670085355068</v>
      </c>
      <c r="BF195" s="53">
        <f t="shared" si="550"/>
        <v>70.564887109569085</v>
      </c>
      <c r="BG195" s="53">
        <f t="shared" si="550"/>
        <v>58.720610899115684</v>
      </c>
      <c r="BH195" s="53">
        <f t="shared" si="550"/>
        <v>30.660037887099275</v>
      </c>
      <c r="BI195" s="96">
        <f t="shared" si="551"/>
        <v>1.6654999514663218</v>
      </c>
      <c r="BJ195" s="96">
        <f t="shared" si="551"/>
        <v>1.821989289090151</v>
      </c>
      <c r="BK195" s="96">
        <f t="shared" si="551"/>
        <v>1.8485886510809568</v>
      </c>
      <c r="BL195" s="96">
        <f t="shared" si="551"/>
        <v>1.7687905651085396</v>
      </c>
      <c r="BM195" s="96">
        <f t="shared" si="551"/>
        <v>1.4865726871833265</v>
      </c>
      <c r="BN195" s="99">
        <f t="shared" si="433"/>
        <v>2.5268567348877036</v>
      </c>
      <c r="BO195" s="99">
        <f t="shared" si="434"/>
        <v>3.6230135397513212</v>
      </c>
      <c r="BP195" s="99">
        <f t="shared" si="435"/>
        <v>3.8518495805610549</v>
      </c>
      <c r="BQ195" s="99">
        <f t="shared" si="436"/>
        <v>3.2053188168620448</v>
      </c>
      <c r="BR195" s="99">
        <f t="shared" si="437"/>
        <v>1.6736065047767155</v>
      </c>
      <c r="BS195" s="105">
        <f t="shared" si="552"/>
        <v>0.40258061943811518</v>
      </c>
      <c r="BT195" s="105">
        <f t="shared" si="552"/>
        <v>0.5590699570619444</v>
      </c>
      <c r="BU195" s="105">
        <f t="shared" si="552"/>
        <v>0.5856693190527501</v>
      </c>
      <c r="BV195" s="105">
        <f t="shared" si="552"/>
        <v>0.50587123308033299</v>
      </c>
      <c r="BW195" s="105">
        <f t="shared" si="552"/>
        <v>0.22365335515511975</v>
      </c>
      <c r="BX195" s="88">
        <v>100</v>
      </c>
      <c r="BY195" s="89">
        <f t="shared" si="438"/>
        <v>1.1000185275062209</v>
      </c>
      <c r="BZ195" s="89">
        <f t="shared" si="396"/>
        <v>0.10679346882994613</v>
      </c>
      <c r="CA195" s="89">
        <f t="shared" si="397"/>
        <v>37.818070294861435</v>
      </c>
      <c r="CB195" s="89">
        <f t="shared" si="439"/>
        <v>1.3653223549331779</v>
      </c>
      <c r="CC195" s="89">
        <f t="shared" si="398"/>
        <v>9.5857719514258172E-2</v>
      </c>
      <c r="CD195" s="89">
        <f t="shared" si="399"/>
        <v>33.945465154501946</v>
      </c>
      <c r="CE195" s="89">
        <f t="shared" si="440"/>
        <v>1.3984929842125347</v>
      </c>
      <c r="CF195" s="89">
        <f t="shared" si="400"/>
        <v>9.4714080485240285E-2</v>
      </c>
      <c r="CG195" s="89">
        <f t="shared" si="401"/>
        <v>33.540475770177189</v>
      </c>
      <c r="CH195" s="89">
        <f t="shared" si="441"/>
        <v>1.4022276275315821</v>
      </c>
      <c r="CI195" s="89">
        <f t="shared" si="402"/>
        <v>9.4587867330311909E-2</v>
      </c>
      <c r="CJ195" s="89">
        <f t="shared" si="442"/>
        <v>9.2489867665102707</v>
      </c>
      <c r="CK195" s="89">
        <f t="shared" si="443"/>
        <v>-16.215214058416883</v>
      </c>
      <c r="CL195" s="83">
        <v>290</v>
      </c>
      <c r="CM195" s="84">
        <f t="shared" si="444"/>
        <v>1.6499424143084414</v>
      </c>
      <c r="CN195" s="84">
        <f t="shared" si="445"/>
        <v>0.12067553666201621</v>
      </c>
      <c r="CO195" s="84">
        <f t="shared" si="446"/>
        <v>122.76739686817376</v>
      </c>
      <c r="CP195" s="84">
        <f t="shared" si="447"/>
        <v>2.0161638956907653</v>
      </c>
      <c r="CQ195" s="84">
        <f t="shared" si="448"/>
        <v>0.1091668340798414</v>
      </c>
      <c r="CR195" s="84">
        <f t="shared" si="449"/>
        <v>111.05919571634618</v>
      </c>
      <c r="CS195" s="84">
        <f t="shared" si="450"/>
        <v>2.0638431344769175</v>
      </c>
      <c r="CT195" s="84">
        <f t="shared" si="451"/>
        <v>0.10789847083976729</v>
      </c>
      <c r="CU195" s="84">
        <f t="shared" si="452"/>
        <v>109.7688459273637</v>
      </c>
      <c r="CV195" s="84">
        <f t="shared" si="453"/>
        <v>2.0694754286879422</v>
      </c>
      <c r="CW195" s="84">
        <f t="shared" si="454"/>
        <v>0.10775154230451063</v>
      </c>
      <c r="CX195" s="84">
        <f t="shared" si="455"/>
        <v>24.453031361709776</v>
      </c>
      <c r="CY195" s="84">
        <f t="shared" si="456"/>
        <v>23.653643958801517</v>
      </c>
      <c r="CZ195" s="88">
        <v>290</v>
      </c>
      <c r="DA195" s="89">
        <f t="shared" si="457"/>
        <v>1.6693226504261676</v>
      </c>
      <c r="DB195" s="89">
        <f t="shared" si="458"/>
        <v>0.10652172295254363</v>
      </c>
      <c r="DC195" s="89">
        <f t="shared" si="459"/>
        <v>85.430190961421971</v>
      </c>
      <c r="DD195" s="89">
        <f t="shared" si="460"/>
        <v>2.6648472856400103</v>
      </c>
      <c r="DE195" s="89">
        <f t="shared" si="461"/>
        <v>8.4308655305425015E-2</v>
      </c>
      <c r="DF195" s="89">
        <f t="shared" si="462"/>
        <v>67.615358847058275</v>
      </c>
      <c r="DG195" s="89">
        <f t="shared" si="463"/>
        <v>2.9143495601012388</v>
      </c>
      <c r="DH195" s="89">
        <f t="shared" si="464"/>
        <v>8.0619018145656224E-2</v>
      </c>
      <c r="DI195" s="89">
        <f t="shared" si="465"/>
        <v>64.656277840850436</v>
      </c>
      <c r="DJ195" s="89">
        <f t="shared" si="466"/>
        <v>2.9646899786639858</v>
      </c>
      <c r="DK195" s="89">
        <f t="shared" si="467"/>
        <v>7.9931632472306224E-2</v>
      </c>
      <c r="DL195" s="89">
        <f t="shared" si="468"/>
        <v>-7.6789644944863067</v>
      </c>
      <c r="DM195" s="89">
        <f t="shared" si="469"/>
        <v>77.14378918833853</v>
      </c>
      <c r="DN195" s="83">
        <v>290</v>
      </c>
      <c r="DO195" s="84">
        <f t="shared" si="470"/>
        <v>2.4802726260577361</v>
      </c>
      <c r="DP195" s="84">
        <f t="shared" si="471"/>
        <v>0.10464133802378038</v>
      </c>
      <c r="DQ195" s="84">
        <f t="shared" si="472"/>
        <v>120.32775572795376</v>
      </c>
      <c r="DR195" s="84">
        <f t="shared" si="473"/>
        <v>3.3736193107223413</v>
      </c>
      <c r="DS195" s="84">
        <f t="shared" si="474"/>
        <v>8.9723241924453453E-2</v>
      </c>
      <c r="DT195" s="84">
        <f t="shared" si="475"/>
        <v>103.1733399180373</v>
      </c>
      <c r="DU195" s="84">
        <f t="shared" si="476"/>
        <v>3.5600446822105778</v>
      </c>
      <c r="DV195" s="84">
        <f t="shared" si="477"/>
        <v>8.7342429877037484E-2</v>
      </c>
      <c r="DW195" s="84">
        <f t="shared" si="478"/>
        <v>100.43562864746337</v>
      </c>
      <c r="DX195" s="84">
        <f t="shared" si="479"/>
        <v>3.5936835821601845</v>
      </c>
      <c r="DY195" s="84">
        <f t="shared" si="480"/>
        <v>8.6932681615035215E-2</v>
      </c>
      <c r="DZ195" s="84">
        <f t="shared" si="481"/>
        <v>0.40724726536567335</v>
      </c>
      <c r="EA195" s="84">
        <f t="shared" si="482"/>
        <v>114.72691292148367</v>
      </c>
      <c r="EB195" s="88">
        <v>290</v>
      </c>
      <c r="EC195" s="89">
        <f t="shared" si="483"/>
        <v>3.5246933696741962</v>
      </c>
      <c r="ED195" s="89">
        <f t="shared" si="484"/>
        <v>9.0509049589855131E-2</v>
      </c>
      <c r="EE195" s="89">
        <f t="shared" si="485"/>
        <v>110.6506320156211</v>
      </c>
      <c r="EF195" s="89">
        <f t="shared" si="486"/>
        <v>4.5741507166189175</v>
      </c>
      <c r="EG195" s="89">
        <f t="shared" si="487"/>
        <v>7.9450647351493667E-2</v>
      </c>
      <c r="EH195" s="89">
        <f t="shared" si="488"/>
        <v>97.131329776756289</v>
      </c>
      <c r="EI195" s="89">
        <f t="shared" si="489"/>
        <v>4.7382644969072736</v>
      </c>
      <c r="EJ195" s="89">
        <f t="shared" si="490"/>
        <v>7.8062602377610604E-2</v>
      </c>
      <c r="EK195" s="89">
        <f t="shared" si="491"/>
        <v>95.434393897722586</v>
      </c>
      <c r="EL195" s="89">
        <f t="shared" si="492"/>
        <v>4.760908328921543</v>
      </c>
      <c r="EM195" s="89">
        <f t="shared" si="493"/>
        <v>7.7876740441831252E-2</v>
      </c>
      <c r="EN195" s="89">
        <f t="shared" si="494"/>
        <v>-10.052364789684898</v>
      </c>
      <c r="EO195" s="89">
        <f t="shared" si="495"/>
        <v>184.46999431068298</v>
      </c>
      <c r="EP195" s="57">
        <f t="shared" si="403"/>
        <v>20.906183978744266</v>
      </c>
      <c r="EQ195" s="57">
        <f t="shared" si="496"/>
        <v>76.642337467771398</v>
      </c>
      <c r="ER195" s="57">
        <f t="shared" si="404"/>
        <v>9.5564270034980719E-2</v>
      </c>
      <c r="ES195" s="57">
        <f t="shared" si="405"/>
        <v>1.1037673189040274</v>
      </c>
      <c r="ET195" s="57">
        <f t="shared" si="497"/>
        <v>10.376731890402734</v>
      </c>
      <c r="EU195" s="58">
        <f t="shared" si="406"/>
        <v>2.361706044425921</v>
      </c>
      <c r="EV195" s="15">
        <f t="shared" si="407"/>
        <v>0.5611287324564953</v>
      </c>
      <c r="EW195" s="15">
        <f t="shared" si="408"/>
        <v>1.3889443620447821</v>
      </c>
      <c r="EX195" s="58">
        <f t="shared" si="498"/>
        <v>0.40399655147482683</v>
      </c>
      <c r="EY195" s="58">
        <v>100</v>
      </c>
      <c r="EZ195" s="58">
        <f t="shared" si="499"/>
        <v>1.0937857067991494</v>
      </c>
      <c r="FA195" s="58">
        <f t="shared" si="500"/>
        <v>3.1973921770359444</v>
      </c>
      <c r="FB195" s="58">
        <f t="shared" si="501"/>
        <v>7.6968030097410017E-2</v>
      </c>
      <c r="FC195" s="58">
        <f t="shared" si="502"/>
        <v>61.728193338326008</v>
      </c>
      <c r="FD195" s="58">
        <f t="shared" si="503"/>
        <v>1.3805386168572993</v>
      </c>
      <c r="FE195" s="58">
        <f t="shared" si="504"/>
        <v>3.7298246503237964</v>
      </c>
      <c r="FF195" s="58">
        <f t="shared" si="505"/>
        <v>7.1263002774607745E-2</v>
      </c>
      <c r="FG195" s="58">
        <f t="shared" si="506"/>
        <v>57.152773788979616</v>
      </c>
      <c r="FH195" s="58">
        <f t="shared" si="507"/>
        <v>1.4357317807248231</v>
      </c>
      <c r="FI195" s="58">
        <f t="shared" si="508"/>
        <v>3.8326041002896174</v>
      </c>
      <c r="FJ195" s="58">
        <f t="shared" si="509"/>
        <v>7.0300974559655519E-2</v>
      </c>
      <c r="FK195" s="58">
        <f t="shared" si="510"/>
        <v>56.381229245429004</v>
      </c>
      <c r="FL195" s="58">
        <f t="shared" si="511"/>
        <v>1.4457874827597605</v>
      </c>
      <c r="FM195" s="58">
        <f t="shared" si="512"/>
        <v>3.8513303158743346</v>
      </c>
      <c r="FN195" s="58">
        <f t="shared" si="513"/>
        <v>7.0129855068479574E-2</v>
      </c>
      <c r="FO195" s="58">
        <f t="shared" si="409"/>
        <v>0.80999982604093912</v>
      </c>
      <c r="FP195" s="58">
        <f t="shared" si="514"/>
        <v>-19.000017395906088</v>
      </c>
      <c r="FQ195" s="27">
        <f t="shared" si="410"/>
        <v>0.70793377765399224</v>
      </c>
      <c r="FR195" s="27">
        <f t="shared" si="411"/>
        <v>3.6807391725903997E-6</v>
      </c>
      <c r="FS195" s="27">
        <f t="shared" si="515"/>
        <v>0.7079374583931648</v>
      </c>
      <c r="FT195" s="91">
        <f t="shared" si="548"/>
        <v>0.55000000000000004</v>
      </c>
      <c r="FU195" s="27">
        <f t="shared" si="412"/>
        <v>9.8725329509997531E-2</v>
      </c>
      <c r="FV195" s="27">
        <f t="shared" si="413"/>
        <v>1.1402775558404716</v>
      </c>
      <c r="FW195" s="27">
        <f t="shared" si="516"/>
        <v>14.027755584047163</v>
      </c>
      <c r="FX195" s="54">
        <v>290</v>
      </c>
      <c r="FY195" s="55">
        <f t="shared" si="517"/>
        <v>1.0605895485114152</v>
      </c>
      <c r="FZ195" s="55">
        <f t="shared" si="518"/>
        <v>0.15051506163180881</v>
      </c>
      <c r="GA195" s="55">
        <f t="shared" si="519"/>
        <v>102.08278505661229</v>
      </c>
      <c r="GB195" s="55">
        <f t="shared" si="520"/>
        <v>1.3502969429152831</v>
      </c>
      <c r="GC195" s="55">
        <f t="shared" si="521"/>
        <v>0.13339482760550395</v>
      </c>
      <c r="GD195" s="55">
        <f t="shared" si="522"/>
        <v>90.471447617829128</v>
      </c>
      <c r="GE195" s="55">
        <f t="shared" si="523"/>
        <v>1.3885415533332295</v>
      </c>
      <c r="GF195" s="55">
        <f t="shared" si="524"/>
        <v>0.13154495352472328</v>
      </c>
      <c r="GG195" s="55">
        <f t="shared" si="525"/>
        <v>89.216820365760015</v>
      </c>
      <c r="GH195" s="55">
        <f t="shared" si="526"/>
        <v>1.3930338470523282</v>
      </c>
      <c r="GI195" s="55">
        <f t="shared" si="527"/>
        <v>0.13133267736280252</v>
      </c>
      <c r="GJ195" s="57">
        <f t="shared" si="414"/>
        <v>29.975339153087663</v>
      </c>
      <c r="GK195" s="57">
        <f t="shared" si="528"/>
        <v>144.5069820836415</v>
      </c>
      <c r="GL195" s="57">
        <f t="shared" si="415"/>
        <v>0.12566846167394943</v>
      </c>
      <c r="GM195" s="57">
        <f t="shared" si="416"/>
        <v>1.4514707323341161</v>
      </c>
      <c r="GN195" s="57">
        <f t="shared" si="529"/>
        <v>45.147073233411604</v>
      </c>
      <c r="GO195" s="58">
        <f t="shared" si="417"/>
        <v>4.8551708424863822</v>
      </c>
      <c r="GP195" s="15">
        <f t="shared" si="418"/>
        <v>0.9935685162657546</v>
      </c>
      <c r="GQ195" s="92">
        <f t="shared" si="419"/>
        <v>1.0003748461749973</v>
      </c>
      <c r="GR195" s="92">
        <f t="shared" si="530"/>
        <v>0.99319622046149281</v>
      </c>
      <c r="GS195" s="58">
        <v>100</v>
      </c>
      <c r="GT195" s="92">
        <f t="shared" si="531"/>
        <v>1.0937857067991494</v>
      </c>
      <c r="GU195" s="92">
        <f t="shared" si="532"/>
        <v>0.99588423239910107</v>
      </c>
      <c r="GV195" s="92">
        <f t="shared" si="533"/>
        <v>0.16513858771272757</v>
      </c>
      <c r="GW195" s="92">
        <f t="shared" si="420"/>
        <v>189.8939369357127</v>
      </c>
      <c r="GX195" s="92">
        <f t="shared" si="534"/>
        <v>0.82751900492838515</v>
      </c>
      <c r="GY195" s="92">
        <f t="shared" si="535"/>
        <v>0.74931745805947014</v>
      </c>
      <c r="GZ195" s="92">
        <f t="shared" si="536"/>
        <v>0.19037945039075233</v>
      </c>
      <c r="HA195" s="92">
        <f t="shared" si="537"/>
        <v>218.91856922772305</v>
      </c>
      <c r="HB195" s="92">
        <f t="shared" si="538"/>
        <v>0.78118243186607117</v>
      </c>
      <c r="HC195" s="92">
        <f t="shared" si="539"/>
        <v>0.70650613048684052</v>
      </c>
      <c r="HD195" s="92">
        <f t="shared" si="540"/>
        <v>0.19606272163211422</v>
      </c>
      <c r="HE195" s="92">
        <f t="shared" si="541"/>
        <v>225.45379982187782</v>
      </c>
      <c r="HF195" s="92">
        <f t="shared" si="542"/>
        <v>0.77206987140201611</v>
      </c>
      <c r="HG195" s="92">
        <f t="shared" si="543"/>
        <v>0.69809073493246088</v>
      </c>
      <c r="HH195" s="92">
        <f t="shared" si="544"/>
        <v>0.19724093712069382</v>
      </c>
      <c r="HI195" s="92">
        <f t="shared" si="421"/>
        <v>2.2781328237440137</v>
      </c>
      <c r="HJ195" s="92">
        <f t="shared" si="545"/>
        <v>127.81328237440137</v>
      </c>
      <c r="HK195" s="27">
        <f t="shared" si="422"/>
        <v>0.59025104979095677</v>
      </c>
      <c r="HL195" s="27">
        <f t="shared" si="423"/>
        <v>3.2936564958328384E-4</v>
      </c>
      <c r="HM195" s="27">
        <f t="shared" si="546"/>
        <v>0.59058041544054007</v>
      </c>
      <c r="HN195" s="27">
        <f t="shared" si="549"/>
        <v>0.55000000000000004</v>
      </c>
      <c r="HO195" s="27">
        <f t="shared" si="424"/>
        <v>0.1495875525356847</v>
      </c>
      <c r="HP195" s="27">
        <f t="shared" si="425"/>
        <v>1.7277362317871583</v>
      </c>
      <c r="HQ195" s="27">
        <f t="shared" si="547"/>
        <v>72.773623178715823</v>
      </c>
    </row>
    <row r="196" spans="1:225" x14ac:dyDescent="0.25">
      <c r="A196" s="6" t="s">
        <v>211</v>
      </c>
      <c r="B196" s="7">
        <v>11.590299999999999</v>
      </c>
      <c r="C196" s="6" t="s">
        <v>200</v>
      </c>
      <c r="D196" s="6" t="s">
        <v>266</v>
      </c>
      <c r="E196" s="8">
        <v>0.10288065843621398</v>
      </c>
      <c r="F196" s="5">
        <f t="shared" si="426"/>
        <v>1.0584429880268927E-2</v>
      </c>
      <c r="G196" s="59">
        <v>2.0799999999999996</v>
      </c>
      <c r="H196" s="5">
        <v>2.6275975221937142</v>
      </c>
      <c r="I196" s="47">
        <f t="shared" si="371"/>
        <v>2.6268437905372553</v>
      </c>
      <c r="J196" s="60">
        <v>17</v>
      </c>
      <c r="K196" s="27">
        <v>0.99879999999999991</v>
      </c>
      <c r="L196" s="48">
        <v>1.0797999999999999E-3</v>
      </c>
      <c r="M196" s="49">
        <f t="shared" si="372"/>
        <v>1.0810973167801361E-6</v>
      </c>
      <c r="N196" s="49">
        <f t="shared" si="373"/>
        <v>1.629999790285598</v>
      </c>
      <c r="O196" s="14">
        <v>2.3343107596299997</v>
      </c>
      <c r="P196" s="14">
        <v>1.4053101984459997</v>
      </c>
      <c r="Q196" s="14">
        <v>0.85406951508029993</v>
      </c>
      <c r="R196" s="13">
        <f t="shared" si="374"/>
        <v>-1.22299663539543</v>
      </c>
      <c r="S196" s="13">
        <f t="shared" si="374"/>
        <v>-0.49088861611500773</v>
      </c>
      <c r="T196" s="13">
        <f t="shared" si="374"/>
        <v>0.22757459532250662</v>
      </c>
      <c r="U196" s="13">
        <f t="shared" si="375"/>
        <v>1.147895347311997</v>
      </c>
      <c r="V196" s="13">
        <f t="shared" si="376"/>
        <v>-0.19899111867193026</v>
      </c>
      <c r="W196" s="13">
        <f t="shared" si="377"/>
        <v>1.4097475985668868</v>
      </c>
      <c r="X196" s="13">
        <f t="shared" si="427"/>
        <v>-0.49543688539597708</v>
      </c>
      <c r="Y196" s="13">
        <f t="shared" si="428"/>
        <v>1.8111959355216838</v>
      </c>
      <c r="Z196" s="13">
        <f t="shared" si="429"/>
        <v>-0.85694262575521896</v>
      </c>
      <c r="AA196" s="13">
        <f t="shared" si="430"/>
        <v>27.454357710243837</v>
      </c>
      <c r="AB196" s="18">
        <f t="shared" si="431"/>
        <v>4.6275344000001883E-4</v>
      </c>
      <c r="AC196" s="62">
        <v>0.79159764097488594</v>
      </c>
      <c r="AD196" s="17">
        <v>0.79196412509813174</v>
      </c>
      <c r="AE196" s="50">
        <f t="shared" si="378"/>
        <v>1.4669749999413726</v>
      </c>
      <c r="AF196" s="17">
        <v>1.0178792671643526</v>
      </c>
      <c r="AG196" s="65">
        <v>6.1212343942445928</v>
      </c>
      <c r="AH196" s="15">
        <f t="shared" si="379"/>
        <v>7.0989120572105868</v>
      </c>
      <c r="AI196" s="65">
        <v>1.8990041178438728</v>
      </c>
      <c r="AJ196" s="15">
        <f t="shared" si="380"/>
        <v>2.5764442601667747</v>
      </c>
      <c r="AK196" s="65">
        <v>6.5191298603870003</v>
      </c>
      <c r="AL196" s="92">
        <f t="shared" si="381"/>
        <v>6.1713017575150103E-2</v>
      </c>
      <c r="AM196" s="92">
        <f t="shared" si="382"/>
        <v>5.9651663386370322</v>
      </c>
      <c r="AN196" s="47">
        <v>1.2852593127728202</v>
      </c>
      <c r="AO196" s="47">
        <f t="shared" si="383"/>
        <v>1.8523250655572319</v>
      </c>
      <c r="AP196" s="5">
        <f t="shared" si="384"/>
        <v>1.3567344251428306</v>
      </c>
      <c r="AQ196" s="5">
        <f t="shared" si="385"/>
        <v>0.91502492915257205</v>
      </c>
      <c r="AR196" s="8">
        <v>2.0208381149939999E-2</v>
      </c>
      <c r="AS196" s="51">
        <f t="shared" si="386"/>
        <v>0.60774447949266652</v>
      </c>
      <c r="AT196" s="51">
        <f t="shared" si="387"/>
        <v>0.60202361345785371</v>
      </c>
      <c r="AU196" s="51">
        <f t="shared" si="388"/>
        <v>0.36587652760323752</v>
      </c>
      <c r="AV196" s="51">
        <f t="shared" si="389"/>
        <v>0.47155003957884872</v>
      </c>
      <c r="AW196" s="52">
        <f t="shared" si="390"/>
        <v>1.2600816408844624</v>
      </c>
      <c r="AX196" s="52">
        <f t="shared" si="391"/>
        <v>0.10039868403580816</v>
      </c>
      <c r="AY196" s="9">
        <f t="shared" si="392"/>
        <v>0.76526356487466463</v>
      </c>
      <c r="AZ196" s="9">
        <f t="shared" si="393"/>
        <v>0.9398317323779245</v>
      </c>
      <c r="BA196" s="95">
        <f t="shared" si="432"/>
        <v>1.2074639570144559</v>
      </c>
      <c r="BB196" s="9">
        <f t="shared" si="394"/>
        <v>0.56937967672019985</v>
      </c>
      <c r="BC196" s="9">
        <f t="shared" si="395"/>
        <v>0.41704181557927689</v>
      </c>
      <c r="BD196" s="53">
        <f t="shared" si="550"/>
        <v>72.824914288045932</v>
      </c>
      <c r="BE196" s="53">
        <f t="shared" si="550"/>
        <v>89.437376215366712</v>
      </c>
      <c r="BF196" s="53">
        <f t="shared" si="550"/>
        <v>114.90610975302911</v>
      </c>
      <c r="BG196" s="53">
        <f t="shared" si="550"/>
        <v>54.183980601892394</v>
      </c>
      <c r="BH196" s="53">
        <f t="shared" si="550"/>
        <v>39.68702531795838</v>
      </c>
      <c r="BI196" s="96">
        <f t="shared" si="551"/>
        <v>1.8622799821531124</v>
      </c>
      <c r="BJ196" s="96">
        <f t="shared" si="551"/>
        <v>1.951519050024658</v>
      </c>
      <c r="BK196" s="96">
        <f t="shared" si="551"/>
        <v>2.060343121477505</v>
      </c>
      <c r="BL196" s="96">
        <f t="shared" si="551"/>
        <v>1.733870907118964</v>
      </c>
      <c r="BM196" s="96">
        <f t="shared" si="551"/>
        <v>1.5986485482291424</v>
      </c>
      <c r="BN196" s="99">
        <f t="shared" si="433"/>
        <v>2.3122251354985632</v>
      </c>
      <c r="BO196" s="99">
        <f t="shared" si="434"/>
        <v>2.8396785819788879</v>
      </c>
      <c r="BP196" s="99">
        <f t="shared" si="435"/>
        <v>3.6483227998377865</v>
      </c>
      <c r="BQ196" s="99">
        <f t="shared" si="436"/>
        <v>1.720366760659924</v>
      </c>
      <c r="BR196" s="99">
        <f t="shared" si="437"/>
        <v>1.2600816408844624</v>
      </c>
      <c r="BS196" s="105">
        <f t="shared" si="552"/>
        <v>0.36403011795977824</v>
      </c>
      <c r="BT196" s="105">
        <f t="shared" si="552"/>
        <v>0.4532691858313237</v>
      </c>
      <c r="BU196" s="105">
        <f t="shared" si="552"/>
        <v>0.56209325728417059</v>
      </c>
      <c r="BV196" s="105">
        <f t="shared" si="552"/>
        <v>0.23562104292562985</v>
      </c>
      <c r="BW196" s="105">
        <f t="shared" si="552"/>
        <v>0.10039868403580816</v>
      </c>
      <c r="BX196" s="88">
        <v>100</v>
      </c>
      <c r="BY196" s="89">
        <f t="shared" si="438"/>
        <v>1.1000185275062209</v>
      </c>
      <c r="BZ196" s="89">
        <f t="shared" si="396"/>
        <v>0.1101116009634544</v>
      </c>
      <c r="CA196" s="89">
        <f t="shared" si="397"/>
        <v>42.476418421708942</v>
      </c>
      <c r="CB196" s="89">
        <f t="shared" si="439"/>
        <v>1.3305326579572265</v>
      </c>
      <c r="CC196" s="89">
        <f t="shared" si="398"/>
        <v>0.10011987707012418</v>
      </c>
      <c r="CD196" s="89">
        <f t="shared" si="399"/>
        <v>38.622032134217378</v>
      </c>
      <c r="CE196" s="89">
        <f t="shared" si="440"/>
        <v>1.3589555014835073</v>
      </c>
      <c r="CF196" s="89">
        <f t="shared" si="400"/>
        <v>9.9067330159285302E-2</v>
      </c>
      <c r="CG196" s="89">
        <f t="shared" si="401"/>
        <v>38.216003862881031</v>
      </c>
      <c r="CH196" s="89">
        <f t="shared" si="441"/>
        <v>1.3621505199981365</v>
      </c>
      <c r="CI196" s="89">
        <f t="shared" si="402"/>
        <v>9.8951077302699891E-2</v>
      </c>
      <c r="CJ196" s="89">
        <f t="shared" si="442"/>
        <v>-3.8195528617756991</v>
      </c>
      <c r="CK196" s="89">
        <f t="shared" si="443"/>
        <v>8.1001798456511906</v>
      </c>
      <c r="CL196" s="83">
        <v>291</v>
      </c>
      <c r="CM196" s="84">
        <f t="shared" si="444"/>
        <v>1.6486184468194589</v>
      </c>
      <c r="CN196" s="84">
        <f t="shared" si="445"/>
        <v>0.1050955141161692</v>
      </c>
      <c r="CO196" s="84">
        <f t="shared" si="446"/>
        <v>83.025712287995447</v>
      </c>
      <c r="CP196" s="84">
        <f t="shared" si="447"/>
        <v>2.2087146883009465</v>
      </c>
      <c r="CQ196" s="84">
        <f t="shared" si="448"/>
        <v>9.0797616236384784E-2</v>
      </c>
      <c r="CR196" s="84">
        <f t="shared" si="449"/>
        <v>71.730338116478038</v>
      </c>
      <c r="CS196" s="84">
        <f t="shared" si="450"/>
        <v>2.2853361468054532</v>
      </c>
      <c r="CT196" s="84">
        <f t="shared" si="451"/>
        <v>8.9262534124147128E-2</v>
      </c>
      <c r="CU196" s="84">
        <f t="shared" si="452"/>
        <v>70.517619506545628</v>
      </c>
      <c r="CV196" s="84">
        <f t="shared" si="453"/>
        <v>2.2944415019956055</v>
      </c>
      <c r="CW196" s="84">
        <f t="shared" si="454"/>
        <v>8.9085241515873617E-2</v>
      </c>
      <c r="CX196" s="84">
        <f t="shared" si="455"/>
        <v>-13.40914524657083</v>
      </c>
      <c r="CY196" s="84">
        <f t="shared" si="456"/>
        <v>82.086733712358267</v>
      </c>
      <c r="CZ196" s="88">
        <v>291</v>
      </c>
      <c r="DA196" s="89">
        <f t="shared" si="457"/>
        <v>1.6671249575246767</v>
      </c>
      <c r="DB196" s="89">
        <f t="shared" si="458"/>
        <v>0.12116152124812525</v>
      </c>
      <c r="DC196" s="89">
        <f t="shared" si="459"/>
        <v>128.64775849060001</v>
      </c>
      <c r="DD196" s="89">
        <f t="shared" si="460"/>
        <v>2.2784094277713374</v>
      </c>
      <c r="DE196" s="89">
        <f t="shared" si="461"/>
        <v>0.10364131377636093</v>
      </c>
      <c r="DF196" s="89">
        <f t="shared" si="462"/>
        <v>110.04502557412454</v>
      </c>
      <c r="DG196" s="89">
        <f t="shared" si="463"/>
        <v>2.4187501089152312</v>
      </c>
      <c r="DH196" s="89">
        <f t="shared" si="464"/>
        <v>0.10058964908820385</v>
      </c>
      <c r="DI196" s="89">
        <f t="shared" si="465"/>
        <v>106.80480691598848</v>
      </c>
      <c r="DJ196" s="89">
        <f t="shared" si="466"/>
        <v>2.4465736901925674</v>
      </c>
      <c r="DK196" s="89">
        <f t="shared" si="467"/>
        <v>0.10001603729113052</v>
      </c>
      <c r="DL196" s="89">
        <f t="shared" si="468"/>
        <v>-2.784411753021121</v>
      </c>
      <c r="DM196" s="89">
        <f t="shared" si="469"/>
        <v>94.15993462735446</v>
      </c>
      <c r="DN196" s="83">
        <v>291</v>
      </c>
      <c r="DO196" s="84">
        <f t="shared" si="470"/>
        <v>2.4772887005869562</v>
      </c>
      <c r="DP196" s="84">
        <f t="shared" si="471"/>
        <v>0.11014886263542401</v>
      </c>
      <c r="DQ196" s="84">
        <f t="shared" si="472"/>
        <v>143.63378039605547</v>
      </c>
      <c r="DR196" s="84">
        <f t="shared" si="473"/>
        <v>3.1710812525280776</v>
      </c>
      <c r="DS196" s="84">
        <f t="shared" si="474"/>
        <v>9.735643061478548E-2</v>
      </c>
      <c r="DT196" s="84">
        <f t="shared" si="475"/>
        <v>126.95248811920771</v>
      </c>
      <c r="DU196" s="84">
        <f t="shared" si="476"/>
        <v>3.3109808312286839</v>
      </c>
      <c r="DV196" s="84">
        <f t="shared" si="477"/>
        <v>9.5277421386806935E-2</v>
      </c>
      <c r="DW196" s="84">
        <f t="shared" si="478"/>
        <v>124.24146643683942</v>
      </c>
      <c r="DX196" s="84">
        <f t="shared" si="479"/>
        <v>3.3360686644309729</v>
      </c>
      <c r="DY196" s="84">
        <f t="shared" si="480"/>
        <v>9.4918493685919023E-2</v>
      </c>
      <c r="DZ196" s="84">
        <f t="shared" si="481"/>
        <v>-7.7392241372867048</v>
      </c>
      <c r="EA196" s="84">
        <f t="shared" si="482"/>
        <v>164.75020000206948</v>
      </c>
      <c r="EB196" s="88">
        <v>291</v>
      </c>
      <c r="EC196" s="89">
        <f t="shared" si="483"/>
        <v>3.5214128645438243</v>
      </c>
      <c r="ED196" s="89">
        <f t="shared" si="484"/>
        <v>0.10471813295647535</v>
      </c>
      <c r="EE196" s="89">
        <f t="shared" si="485"/>
        <v>175.43754280241157</v>
      </c>
      <c r="EF196" s="89">
        <f t="shared" si="486"/>
        <v>4.0379864198024222</v>
      </c>
      <c r="EG196" s="89">
        <f t="shared" si="487"/>
        <v>9.7790785974694053E-2</v>
      </c>
      <c r="EH196" s="89">
        <f t="shared" si="488"/>
        <v>163.83194310050951</v>
      </c>
      <c r="EI196" s="89">
        <f t="shared" si="489"/>
        <v>4.1134401572323478</v>
      </c>
      <c r="EJ196" s="89">
        <f t="shared" si="490"/>
        <v>9.6889735863449455E-2</v>
      </c>
      <c r="EK196" s="89">
        <f t="shared" si="491"/>
        <v>162.32238584432451</v>
      </c>
      <c r="EL196" s="89">
        <f t="shared" si="492"/>
        <v>4.1237529391386287</v>
      </c>
      <c r="EM196" s="89">
        <f t="shared" si="493"/>
        <v>9.6768507916520183E-2</v>
      </c>
      <c r="EN196" s="89">
        <f t="shared" si="494"/>
        <v>-5.9410103051423686</v>
      </c>
      <c r="EO196" s="89">
        <f t="shared" si="495"/>
        <v>227.26077464664357</v>
      </c>
      <c r="EP196" s="57">
        <f t="shared" si="403"/>
        <v>27.454357710243837</v>
      </c>
      <c r="EQ196" s="57">
        <f t="shared" si="496"/>
        <v>124.16762788529188</v>
      </c>
      <c r="ER196" s="57">
        <f t="shared" si="404"/>
        <v>0.11694209724961789</v>
      </c>
      <c r="ES196" s="57">
        <f t="shared" si="405"/>
        <v>1.136677185266286</v>
      </c>
      <c r="ET196" s="57">
        <f t="shared" si="497"/>
        <v>13.667718526628603</v>
      </c>
      <c r="EU196" s="58">
        <f t="shared" si="406"/>
        <v>4.1395626889820107</v>
      </c>
      <c r="EV196" s="15">
        <f t="shared" si="407"/>
        <v>0.67626273107172274</v>
      </c>
      <c r="EW196" s="15">
        <f t="shared" si="408"/>
        <v>1.3345097372972148</v>
      </c>
      <c r="EX196" s="58">
        <f t="shared" si="498"/>
        <v>0.50674994132403939</v>
      </c>
      <c r="EY196" s="58">
        <v>100</v>
      </c>
      <c r="EZ196" s="58">
        <f t="shared" si="499"/>
        <v>1.0937857067991494</v>
      </c>
      <c r="FA196" s="58">
        <f t="shared" si="500"/>
        <v>2.3832761965573219</v>
      </c>
      <c r="FB196" s="58">
        <f t="shared" si="501"/>
        <v>0.10133549805332928</v>
      </c>
      <c r="FC196" s="58">
        <f t="shared" si="502"/>
        <v>107.59673983782281</v>
      </c>
      <c r="FD196" s="58">
        <f t="shared" si="503"/>
        <v>1.0577240391026828</v>
      </c>
      <c r="FE196" s="58">
        <f t="shared" si="504"/>
        <v>2.3259968910413993</v>
      </c>
      <c r="FF196" s="58">
        <f t="shared" si="505"/>
        <v>0.10257563852593397</v>
      </c>
      <c r="FG196" s="58">
        <f t="shared" si="506"/>
        <v>108.91350518023992</v>
      </c>
      <c r="FH196" s="58">
        <f t="shared" si="507"/>
        <v>1.0518956567936415</v>
      </c>
      <c r="FI196" s="58">
        <f t="shared" si="508"/>
        <v>2.3167422272394056</v>
      </c>
      <c r="FJ196" s="58">
        <f t="shared" si="509"/>
        <v>0.10278031319452985</v>
      </c>
      <c r="FK196" s="58">
        <f t="shared" si="510"/>
        <v>109.13082613381843</v>
      </c>
      <c r="FL196" s="58">
        <f t="shared" si="511"/>
        <v>1.0509448205617766</v>
      </c>
      <c r="FM196" s="58">
        <f t="shared" si="512"/>
        <v>2.315232522340283</v>
      </c>
      <c r="FN196" s="58">
        <f t="shared" si="513"/>
        <v>0.10281381796215724</v>
      </c>
      <c r="FO196" s="58">
        <f t="shared" si="409"/>
        <v>0.9993503105921685</v>
      </c>
      <c r="FP196" s="58">
        <f t="shared" si="514"/>
        <v>-6.4968940783149964E-2</v>
      </c>
      <c r="FQ196" s="27">
        <f t="shared" si="410"/>
        <v>0.610087142574396</v>
      </c>
      <c r="FR196" s="27">
        <f t="shared" si="411"/>
        <v>1.4396542923707218E-4</v>
      </c>
      <c r="FS196" s="27">
        <f t="shared" si="515"/>
        <v>0.61023110800363312</v>
      </c>
      <c r="FT196" s="91">
        <f t="shared" si="548"/>
        <v>0.55000000000000004</v>
      </c>
      <c r="FU196" s="27">
        <f t="shared" si="412"/>
        <v>0.10963955149647914</v>
      </c>
      <c r="FV196" s="27">
        <f t="shared" si="413"/>
        <v>1.0656964405457774</v>
      </c>
      <c r="FW196" s="27">
        <f t="shared" si="516"/>
        <v>6.569644054577739</v>
      </c>
      <c r="FX196" s="54">
        <v>291</v>
      </c>
      <c r="FY196" s="55">
        <f t="shared" si="517"/>
        <v>1.059745428135372</v>
      </c>
      <c r="FZ196" s="55">
        <f t="shared" si="518"/>
        <v>0.13108212726546728</v>
      </c>
      <c r="GA196" s="55">
        <f t="shared" si="519"/>
        <v>69.036800006586773</v>
      </c>
      <c r="GB196" s="55">
        <f t="shared" si="520"/>
        <v>1.4781572744600804</v>
      </c>
      <c r="GC196" s="55">
        <f t="shared" si="521"/>
        <v>0.11099002111798145</v>
      </c>
      <c r="GD196" s="55">
        <f t="shared" si="522"/>
        <v>58.454924790250452</v>
      </c>
      <c r="GE196" s="55">
        <f t="shared" si="523"/>
        <v>1.5361523096324665</v>
      </c>
      <c r="GF196" s="55">
        <f t="shared" si="524"/>
        <v>0.10887473663082683</v>
      </c>
      <c r="GG196" s="55">
        <f t="shared" si="525"/>
        <v>57.340871523469218</v>
      </c>
      <c r="GH196" s="55">
        <f t="shared" si="526"/>
        <v>1.5430045611190402</v>
      </c>
      <c r="GI196" s="55">
        <f t="shared" si="527"/>
        <v>0.1086327194655488</v>
      </c>
      <c r="GJ196" s="57">
        <f t="shared" si="414"/>
        <v>33.717111009156227</v>
      </c>
      <c r="GK196" s="57">
        <f t="shared" si="528"/>
        <v>176.60293253325707</v>
      </c>
      <c r="GL196" s="57">
        <f t="shared" si="415"/>
        <v>0.13543201399406321</v>
      </c>
      <c r="GM196" s="57">
        <f t="shared" si="416"/>
        <v>1.3163991760222946</v>
      </c>
      <c r="GN196" s="57">
        <f t="shared" si="529"/>
        <v>31.63991760222946</v>
      </c>
      <c r="GO196" s="58">
        <f t="shared" si="417"/>
        <v>6.2435644569254602</v>
      </c>
      <c r="GP196" s="15">
        <f t="shared" si="418"/>
        <v>0.87951004416003109</v>
      </c>
      <c r="GQ196" s="92">
        <f t="shared" si="419"/>
        <v>1.0483522964466154</v>
      </c>
      <c r="GR196" s="92">
        <f t="shared" si="530"/>
        <v>0.83894512096851959</v>
      </c>
      <c r="GS196" s="58">
        <v>100</v>
      </c>
      <c r="GT196" s="92">
        <f t="shared" si="531"/>
        <v>1.0937857067991494</v>
      </c>
      <c r="GU196" s="92">
        <f t="shared" si="532"/>
        <v>1.2395469231442278</v>
      </c>
      <c r="GV196" s="92">
        <f t="shared" si="533"/>
        <v>0.15571729187033742</v>
      </c>
      <c r="GW196" s="92">
        <f t="shared" si="420"/>
        <v>203.05487291685844</v>
      </c>
      <c r="GX196" s="92">
        <f t="shared" si="534"/>
        <v>0.80520767866732224</v>
      </c>
      <c r="GY196" s="92">
        <f t="shared" si="535"/>
        <v>0.92999917845496394</v>
      </c>
      <c r="GZ196" s="92">
        <f t="shared" si="536"/>
        <v>0.17977406783921718</v>
      </c>
      <c r="HA196" s="92">
        <f t="shared" si="537"/>
        <v>234.42483529212069</v>
      </c>
      <c r="HB196" s="92">
        <f t="shared" si="538"/>
        <v>0.76021907999322968</v>
      </c>
      <c r="HC196" s="92">
        <f t="shared" si="539"/>
        <v>0.88173672644054313</v>
      </c>
      <c r="HD196" s="92">
        <f t="shared" si="540"/>
        <v>0.18462855160607394</v>
      </c>
      <c r="HE196" s="92">
        <f t="shared" si="541"/>
        <v>240.75506729472221</v>
      </c>
      <c r="HF196" s="92">
        <f t="shared" si="542"/>
        <v>0.75227872002397878</v>
      </c>
      <c r="HG196" s="92">
        <f t="shared" si="543"/>
        <v>0.87321960305307467</v>
      </c>
      <c r="HH196" s="92">
        <f t="shared" si="544"/>
        <v>0.18552677257024125</v>
      </c>
      <c r="HI196" s="92">
        <f t="shared" si="421"/>
        <v>1.8033202293827451</v>
      </c>
      <c r="HJ196" s="92">
        <f t="shared" si="545"/>
        <v>80.332022938274505</v>
      </c>
      <c r="HK196" s="27">
        <f t="shared" si="422"/>
        <v>0.56409036942052992</v>
      </c>
      <c r="HL196" s="27">
        <f t="shared" si="423"/>
        <v>1.0330096735702578E-3</v>
      </c>
      <c r="HM196" s="27">
        <f t="shared" si="546"/>
        <v>0.56512337909410015</v>
      </c>
      <c r="HN196" s="27">
        <f t="shared" si="549"/>
        <v>0.55000000000000004</v>
      </c>
      <c r="HO196" s="27">
        <f t="shared" si="424"/>
        <v>0.13312326605615468</v>
      </c>
      <c r="HP196" s="27">
        <f t="shared" si="425"/>
        <v>1.2939581460658236</v>
      </c>
      <c r="HQ196" s="27">
        <f t="shared" si="547"/>
        <v>29.395814606582359</v>
      </c>
    </row>
    <row r="197" spans="1:225" x14ac:dyDescent="0.25">
      <c r="A197" s="6" t="s">
        <v>211</v>
      </c>
      <c r="B197" s="7">
        <v>11.590299999999999</v>
      </c>
      <c r="C197" s="6" t="s">
        <v>201</v>
      </c>
      <c r="D197" s="6" t="s">
        <v>265</v>
      </c>
      <c r="E197" s="8">
        <v>8.1300813008130079E-2</v>
      </c>
      <c r="F197" s="5">
        <f t="shared" si="426"/>
        <v>6.6098221957829328E-3</v>
      </c>
      <c r="G197" s="59">
        <v>1.3699999999999999</v>
      </c>
      <c r="H197" s="5">
        <v>2.5462457964580225</v>
      </c>
      <c r="I197" s="47">
        <f t="shared" ref="I197:I207" si="553">(H197*(AC197/AD197))+(K197*(1-(AC197/AD197)))</f>
        <v>2.5450107323374875</v>
      </c>
      <c r="J197" s="60">
        <v>17</v>
      </c>
      <c r="K197" s="27">
        <v>0.99879999999999991</v>
      </c>
      <c r="L197" s="48">
        <v>1.0797999999999999E-3</v>
      </c>
      <c r="M197" s="49">
        <f t="shared" ref="M197:M207" si="554">L197/(K197*1000)</f>
        <v>1.0810973167801361E-6</v>
      </c>
      <c r="N197" s="49">
        <f t="shared" ref="N197:N207" si="555">((I197/K197)-1)</f>
        <v>1.5480684144348094</v>
      </c>
      <c r="O197" s="14">
        <v>1.8757558393260001</v>
      </c>
      <c r="P197" s="14">
        <v>1.4744622166570001</v>
      </c>
      <c r="Q197" s="14">
        <v>0.79570603786679983</v>
      </c>
      <c r="R197" s="13">
        <f t="shared" ref="R197:T207" si="556">-LOG(O197,2)</f>
        <v>-0.90747204943212212</v>
      </c>
      <c r="S197" s="13">
        <f t="shared" si="556"/>
        <v>-0.56018885356955128</v>
      </c>
      <c r="T197" s="13">
        <f t="shared" si="556"/>
        <v>0.32969254859146208</v>
      </c>
      <c r="U197" s="13">
        <f t="shared" ref="U197:U207" si="557">(6*AD197/PI())^(1/3)</f>
        <v>1.0093833282885836</v>
      </c>
      <c r="V197" s="13">
        <f t="shared" ref="V197:V207" si="558">-LOG(U197,2)</f>
        <v>-1.3474163341988572E-2</v>
      </c>
      <c r="W197" s="13">
        <f t="shared" ref="W197:W207" si="559">(O197*P197*Q197)^(1/3)</f>
        <v>1.3007311361664562</v>
      </c>
      <c r="X197" s="13">
        <f t="shared" si="427"/>
        <v>-0.37932278480340365</v>
      </c>
      <c r="Y197" s="13">
        <f t="shared" si="428"/>
        <v>1.6630487403440481</v>
      </c>
      <c r="Z197" s="13">
        <f t="shared" si="429"/>
        <v>-0.73383045150083659</v>
      </c>
      <c r="AA197" s="13">
        <f t="shared" si="430"/>
        <v>23.73008643284</v>
      </c>
      <c r="AB197" s="18">
        <f t="shared" si="431"/>
        <v>7.9813078000012805E-4</v>
      </c>
      <c r="AC197" s="62">
        <v>0.53804703454228586</v>
      </c>
      <c r="AD197" s="17">
        <v>0.53847680945823073</v>
      </c>
      <c r="AE197" s="50">
        <f t="shared" ref="AE197:AE207" si="560">(4/3)*PI()*(O197/2)*(P197/2)*(Q197/2)</f>
        <v>1.1522885093325148</v>
      </c>
      <c r="AF197" s="17">
        <v>0.82774105014437382</v>
      </c>
      <c r="AG197" s="65">
        <v>6.3298410160450347</v>
      </c>
      <c r="AH197" s="15">
        <f t="shared" ref="AH197:AH207" si="561">PI()*((((O197*P197)^1.6075+(O197*Q197)^1.6075+(P197*Q197)^1.6075)/3)^(1/1.6075))</f>
        <v>5.9289837448404983</v>
      </c>
      <c r="AI197" s="65">
        <v>1.8834090270795107</v>
      </c>
      <c r="AJ197" s="15">
        <f t="shared" ref="AJ197:AJ207" si="562">PI()*(O197/2)*(P197/2)</f>
        <v>2.1722001364128265</v>
      </c>
      <c r="AK197" s="65">
        <v>6.3579006741769994</v>
      </c>
      <c r="AL197" s="92">
        <f t="shared" ref="AL197:AL207" si="563">(((O197/2)-(P197/2))^2)/(((O197/2)+(P197/2))^2)</f>
        <v>1.4347570458420115E-2</v>
      </c>
      <c r="AM197" s="92">
        <f t="shared" ref="AM197:AM207" si="564">PI()*((O197/2)+(P197/2))*(1+((3*AL197)/(10+SQRT(4-(3*AL197)))))</f>
        <v>5.2814032629848509</v>
      </c>
      <c r="AN197" s="47">
        <v>1.5371897834879389</v>
      </c>
      <c r="AO197" s="47">
        <f t="shared" ref="AO197:AO207" si="565">AE197/AD197</f>
        <v>2.1399036859021821</v>
      </c>
      <c r="AP197" s="5">
        <f t="shared" ref="AP197:AP207" si="566">AJ197/AI197</f>
        <v>1.1533342493218941</v>
      </c>
      <c r="AQ197" s="5">
        <f t="shared" ref="AQ197:AQ207" si="567">AM197/AK197</f>
        <v>0.83068351231650905</v>
      </c>
      <c r="AR197" s="8">
        <v>4.3859398974099996E-2</v>
      </c>
      <c r="AS197" s="51">
        <f t="shared" ref="AS197:AS207" si="568">Q197/P197</f>
        <v>0.53965847946302625</v>
      </c>
      <c r="AT197" s="51">
        <f t="shared" ref="AT197:AT207" si="569">P197/O197</f>
        <v>0.78606297565188787</v>
      </c>
      <c r="AU197" s="51">
        <f t="shared" ref="AU197:AU207" si="570">Q197/O197</f>
        <v>0.42420555020247963</v>
      </c>
      <c r="AV197" s="51">
        <f t="shared" ref="AV197:AV207" si="571">Q197/SQRT(P197*O197)</f>
        <v>0.47846224741566251</v>
      </c>
      <c r="AW197" s="52">
        <f t="shared" ref="AW197:AW207" si="572">(2*(BC197/1000)*9.81*N197)/(E197^2)</f>
        <v>1.3137772354061301</v>
      </c>
      <c r="AX197" s="52">
        <f t="shared" ref="AX197:AX207" si="573">LOG(AW197)</f>
        <v>0.11852173232002162</v>
      </c>
      <c r="AY197" s="9">
        <f t="shared" ref="AY197:AY207" si="574">(2/3)*U197</f>
        <v>0.67292221885905568</v>
      </c>
      <c r="AZ197" s="9">
        <f t="shared" ref="AZ197:AZ207" si="575">(2/3)*W197</f>
        <v>0.86715409077763739</v>
      </c>
      <c r="BA197" s="95">
        <f t="shared" si="432"/>
        <v>1.1086991602293654</v>
      </c>
      <c r="BB197" s="9">
        <f t="shared" ref="BB197:BB207" si="576">AE197/AJ197</f>
        <v>0.53047069191119989</v>
      </c>
      <c r="BC197" s="9">
        <f t="shared" ref="BC197:BC207" si="577">AD197/AI197</f>
        <v>0.28590539904824308</v>
      </c>
      <c r="BD197" s="53">
        <f t="shared" si="550"/>
        <v>50.605179233464256</v>
      </c>
      <c r="BE197" s="53">
        <f t="shared" si="550"/>
        <v>65.21182828713421</v>
      </c>
      <c r="BF197" s="53">
        <f t="shared" si="550"/>
        <v>83.376530224438596</v>
      </c>
      <c r="BG197" s="53">
        <f t="shared" si="550"/>
        <v>39.8925220329048</v>
      </c>
      <c r="BH197" s="53">
        <f t="shared" si="550"/>
        <v>21.500692884212615</v>
      </c>
      <c r="BI197" s="96">
        <f t="shared" si="551"/>
        <v>1.7041949673814218</v>
      </c>
      <c r="BJ197" s="96">
        <f t="shared" si="551"/>
        <v>1.8143263763136253</v>
      </c>
      <c r="BK197" s="96">
        <f t="shared" si="551"/>
        <v>1.9210438176824014</v>
      </c>
      <c r="BL197" s="96">
        <f t="shared" si="551"/>
        <v>1.6008914935760725</v>
      </c>
      <c r="BM197" s="96">
        <f t="shared" si="551"/>
        <v>1.3324524557733453</v>
      </c>
      <c r="BN197" s="99">
        <f t="shared" si="433"/>
        <v>3.0921762767650036</v>
      </c>
      <c r="BO197" s="99">
        <f t="shared" si="434"/>
        <v>3.9847002114875294</v>
      </c>
      <c r="BP197" s="99">
        <f t="shared" si="435"/>
        <v>5.0946352271488671</v>
      </c>
      <c r="BQ197" s="99">
        <f t="shared" si="436"/>
        <v>2.4375906205446514</v>
      </c>
      <c r="BR197" s="99">
        <f t="shared" si="437"/>
        <v>1.3137772354061301</v>
      </c>
      <c r="BS197" s="105">
        <f t="shared" si="552"/>
        <v>0.49026424392809825</v>
      </c>
      <c r="BT197" s="105">
        <f t="shared" si="552"/>
        <v>0.6003956528603015</v>
      </c>
      <c r="BU197" s="105">
        <f t="shared" si="552"/>
        <v>0.70711309422907775</v>
      </c>
      <c r="BV197" s="105">
        <f t="shared" si="552"/>
        <v>0.38696077012274888</v>
      </c>
      <c r="BW197" s="105">
        <f t="shared" si="552"/>
        <v>0.11852173232002162</v>
      </c>
      <c r="BX197" s="88">
        <v>100</v>
      </c>
      <c r="BY197" s="89">
        <f t="shared" si="438"/>
        <v>1.1000185275062209</v>
      </c>
      <c r="BZ197" s="89">
        <f t="shared" ref="BZ197:BZ207" si="578">SQRT(2*($BC197/1000)*9.81*$N197*(1/BY197))</f>
        <v>8.8849656826074833E-2</v>
      </c>
      <c r="CA197" s="89">
        <f t="shared" ref="CA197:CA207" si="579">BZ197*($BC197/1000)/$M197</f>
        <v>23.497048966706977</v>
      </c>
      <c r="CB197" s="89">
        <f t="shared" si="439"/>
        <v>1.5176123072881398</v>
      </c>
      <c r="CC197" s="89">
        <f t="shared" ref="CC197:CC207" si="580">SQRT(2*($BC197/1000)*9.81*$N197*(1/CB197))</f>
        <v>7.5644147846445242E-2</v>
      </c>
      <c r="CD197" s="89">
        <f t="shared" ref="CD197:CD207" si="581">CC197*($BC197/1000)/$M197</f>
        <v>20.004739573413026</v>
      </c>
      <c r="CE197" s="89">
        <f t="shared" si="440"/>
        <v>1.572853485797385</v>
      </c>
      <c r="CF197" s="89">
        <f t="shared" ref="CF197:CF207" si="582">SQRT(2*($BC197/1000)*9.81*$N197*(1/CE197))</f>
        <v>7.4303901863879016E-2</v>
      </c>
      <c r="CG197" s="89">
        <f t="shared" ref="CG197:CG207" si="583">CF197*($BC197/1000)/$M197</f>
        <v>19.650300101109412</v>
      </c>
      <c r="CH197" s="89">
        <f t="shared" si="441"/>
        <v>1.5791135734153965</v>
      </c>
      <c r="CI197" s="89">
        <f t="shared" ref="CI197:CI207" si="584">SQRT(2*($BC197/1000)*9.81*$N197*(1/CH197))</f>
        <v>7.4156473946738466E-2</v>
      </c>
      <c r="CJ197" s="89">
        <f t="shared" si="442"/>
        <v>-8.7875370455116837</v>
      </c>
      <c r="CK197" s="89">
        <f t="shared" si="443"/>
        <v>20.196448138884261</v>
      </c>
      <c r="CL197" s="83">
        <v>292</v>
      </c>
      <c r="CM197" s="84">
        <f t="shared" si="444"/>
        <v>1.6473000781868286</v>
      </c>
      <c r="CN197" s="84">
        <f t="shared" si="445"/>
        <v>9.8898319969009593E-2</v>
      </c>
      <c r="CO197" s="84">
        <f t="shared" si="446"/>
        <v>72.790847884629159</v>
      </c>
      <c r="CP197" s="84">
        <f t="shared" si="447"/>
        <v>2.2775278448900131</v>
      </c>
      <c r="CQ197" s="84">
        <f t="shared" si="448"/>
        <v>8.410918522881583E-2</v>
      </c>
      <c r="CR197" s="84">
        <f t="shared" si="449"/>
        <v>61.905792834593321</v>
      </c>
      <c r="CS197" s="84">
        <f t="shared" si="450"/>
        <v>2.3652021394280989</v>
      </c>
      <c r="CT197" s="84">
        <f t="shared" si="451"/>
        <v>8.2535567552156547E-2</v>
      </c>
      <c r="CU197" s="84">
        <f t="shared" si="452"/>
        <v>60.747583423491456</v>
      </c>
      <c r="CV197" s="84">
        <f t="shared" si="453"/>
        <v>2.3756422243987831</v>
      </c>
      <c r="CW197" s="84">
        <f t="shared" si="454"/>
        <v>8.235401093848474E-2</v>
      </c>
      <c r="CX197" s="84">
        <f t="shared" si="455"/>
        <v>1.2954334543362256</v>
      </c>
      <c r="CY197" s="84">
        <f t="shared" si="456"/>
        <v>80.82534545245008</v>
      </c>
      <c r="CZ197" s="88">
        <v>292</v>
      </c>
      <c r="DA197" s="89">
        <f t="shared" si="457"/>
        <v>1.6649376823279385</v>
      </c>
      <c r="DB197" s="89">
        <f t="shared" si="458"/>
        <v>0.11079700453907441</v>
      </c>
      <c r="DC197" s="89">
        <f t="shared" si="459"/>
        <v>103.44734694110852</v>
      </c>
      <c r="DD197" s="89">
        <f t="shared" si="460"/>
        <v>2.4766629201164569</v>
      </c>
      <c r="DE197" s="89">
        <f t="shared" si="461"/>
        <v>9.0843437500973317E-2</v>
      </c>
      <c r="DF197" s="89">
        <f t="shared" si="462"/>
        <v>84.817388661188076</v>
      </c>
      <c r="DG197" s="89">
        <f t="shared" si="463"/>
        <v>2.6721992008419786</v>
      </c>
      <c r="DH197" s="89">
        <f t="shared" si="464"/>
        <v>8.7456601231638065E-2</v>
      </c>
      <c r="DI197" s="89">
        <f t="shared" si="465"/>
        <v>81.655216289794282</v>
      </c>
      <c r="DJ197" s="89">
        <f t="shared" si="466"/>
        <v>2.7113385481535843</v>
      </c>
      <c r="DK197" s="89">
        <f t="shared" si="467"/>
        <v>8.6823069618980953E-2</v>
      </c>
      <c r="DL197" s="89">
        <f t="shared" si="468"/>
        <v>6.7923756313465811</v>
      </c>
      <c r="DM197" s="89">
        <f t="shared" si="469"/>
        <v>106.37734275517596</v>
      </c>
      <c r="DN197" s="83">
        <v>292</v>
      </c>
      <c r="DO197" s="84">
        <f t="shared" si="470"/>
        <v>2.4743185829924825</v>
      </c>
      <c r="DP197" s="84">
        <f t="shared" si="471"/>
        <v>0.10317272625413063</v>
      </c>
      <c r="DQ197" s="84">
        <f t="shared" si="472"/>
        <v>124.13311489997757</v>
      </c>
      <c r="DR197" s="84">
        <f t="shared" si="473"/>
        <v>3.3370866809357698</v>
      </c>
      <c r="DS197" s="84">
        <f t="shared" si="474"/>
        <v>8.8840086183295294E-2</v>
      </c>
      <c r="DT197" s="84">
        <f t="shared" si="475"/>
        <v>106.88868101392627</v>
      </c>
      <c r="DU197" s="84">
        <f t="shared" si="476"/>
        <v>3.516272937723226</v>
      </c>
      <c r="DV197" s="84">
        <f t="shared" si="477"/>
        <v>8.6546881918831739E-2</v>
      </c>
      <c r="DW197" s="84">
        <f t="shared" si="478"/>
        <v>104.12959342571422</v>
      </c>
      <c r="DX197" s="84">
        <f t="shared" si="479"/>
        <v>3.5485776410652767</v>
      </c>
      <c r="DY197" s="84">
        <f t="shared" si="480"/>
        <v>8.6152038708865661E-2</v>
      </c>
      <c r="DZ197" s="84">
        <f t="shared" si="481"/>
        <v>5.9670076119047621</v>
      </c>
      <c r="EA197" s="84">
        <f t="shared" si="482"/>
        <v>170.10497255025879</v>
      </c>
      <c r="EB197" s="88">
        <v>292</v>
      </c>
      <c r="EC197" s="89">
        <f t="shared" si="483"/>
        <v>3.5181466508564343</v>
      </c>
      <c r="ED197" s="89">
        <f t="shared" si="484"/>
        <v>9.7835048881967215E-2</v>
      </c>
      <c r="EE197" s="89">
        <f t="shared" si="485"/>
        <v>150.49936049165436</v>
      </c>
      <c r="EF197" s="89">
        <f t="shared" si="486"/>
        <v>4.2089801343102398</v>
      </c>
      <c r="EG197" s="89">
        <f t="shared" si="487"/>
        <v>8.9446427132697029E-2</v>
      </c>
      <c r="EH197" s="89">
        <f t="shared" si="488"/>
        <v>137.59516896623626</v>
      </c>
      <c r="EI197" s="89">
        <f t="shared" si="489"/>
        <v>4.3122887976213358</v>
      </c>
      <c r="EJ197" s="89">
        <f t="shared" si="490"/>
        <v>8.8368506793217366E-2</v>
      </c>
      <c r="EK197" s="89">
        <f t="shared" si="491"/>
        <v>135.93700736048746</v>
      </c>
      <c r="EL197" s="89">
        <f t="shared" si="492"/>
        <v>4.3264546009603793</v>
      </c>
      <c r="EM197" s="89">
        <f t="shared" si="493"/>
        <v>8.8223718812757423E-2</v>
      </c>
      <c r="EN197" s="89">
        <f t="shared" si="494"/>
        <v>8.5151741396916272</v>
      </c>
      <c r="EO197" s="89">
        <f t="shared" si="495"/>
        <v>229.31417019285885</v>
      </c>
      <c r="EP197" s="57">
        <f t="shared" ref="EP197:EP207" si="585">(U197/1000)*((9.81/(M197^2))*N197)^(1/3)</f>
        <v>23.73008643284</v>
      </c>
      <c r="EQ197" s="57">
        <f t="shared" si="496"/>
        <v>96.150175228915188</v>
      </c>
      <c r="ER197" s="57">
        <f t="shared" ref="ER197:ER207" si="586">EQ197*M197/(U197/1000)</f>
        <v>0.10298138827412986</v>
      </c>
      <c r="ES197" s="57">
        <f t="shared" ref="ES197:ES207" si="587">ER197/E197</f>
        <v>1.2666710757717974</v>
      </c>
      <c r="ET197" s="57">
        <f t="shared" si="497"/>
        <v>26.667107577179738</v>
      </c>
      <c r="EU197" s="58">
        <f t="shared" ref="EU197:EU207" si="588">PI()*(U197^2)</f>
        <v>3.2008264513614773</v>
      </c>
      <c r="EV197" s="15">
        <f t="shared" ref="EV197:EV207" si="589">EU197/AG197</f>
        <v>0.50567248738916892</v>
      </c>
      <c r="EW197" s="15">
        <f t="shared" ref="EW197:EW207" si="590">AK197/(PI()*SQRT(4*AI197/PI()))</f>
        <v>1.3068823211011327</v>
      </c>
      <c r="EX197" s="58">
        <f t="shared" si="498"/>
        <v>0.38693039091928894</v>
      </c>
      <c r="EY197" s="58">
        <v>100</v>
      </c>
      <c r="EZ197" s="58">
        <f t="shared" si="499"/>
        <v>1.0937857067991494</v>
      </c>
      <c r="FA197" s="58">
        <f t="shared" si="500"/>
        <v>3.381452936443567</v>
      </c>
      <c r="FB197" s="58">
        <f t="shared" si="501"/>
        <v>7.7745513596879534E-2</v>
      </c>
      <c r="FC197" s="58">
        <f t="shared" si="502"/>
        <v>72.588308245596295</v>
      </c>
      <c r="FD197" s="58">
        <f t="shared" si="503"/>
        <v>1.2736178081475682</v>
      </c>
      <c r="FE197" s="58">
        <f t="shared" si="504"/>
        <v>3.7241122257106474</v>
      </c>
      <c r="FF197" s="58">
        <f t="shared" si="505"/>
        <v>7.4082500148479502E-2</v>
      </c>
      <c r="FG197" s="58">
        <f t="shared" si="506"/>
        <v>69.16827875451969</v>
      </c>
      <c r="FH197" s="58">
        <f t="shared" si="507"/>
        <v>1.3042200423565415</v>
      </c>
      <c r="FI197" s="58">
        <f t="shared" si="508"/>
        <v>3.782668683718422</v>
      </c>
      <c r="FJ197" s="58">
        <f t="shared" si="509"/>
        <v>7.3506857831435124E-2</v>
      </c>
      <c r="FK197" s="58">
        <f t="shared" si="510"/>
        <v>68.630821350025755</v>
      </c>
      <c r="FL197" s="58">
        <f t="shared" si="511"/>
        <v>1.3092620095985845</v>
      </c>
      <c r="FM197" s="58">
        <f t="shared" si="512"/>
        <v>3.7923204421574201</v>
      </c>
      <c r="FN197" s="58">
        <f t="shared" si="513"/>
        <v>7.3413257826330403E-2</v>
      </c>
      <c r="FO197" s="58">
        <f t="shared" ref="FO197:FO207" si="591">FN197/E197</f>
        <v>0.90298307126386401</v>
      </c>
      <c r="FP197" s="58">
        <f t="shared" si="514"/>
        <v>-9.7016928736135988</v>
      </c>
      <c r="FQ197" s="27">
        <f t="shared" ref="FQ197:FQ207" si="592">(((9.5*M197)/(((U197/1000)^1.5)*SQRT(9.81)))+0.76)^2.92</f>
        <v>0.64871085220656755</v>
      </c>
      <c r="FR197" s="27">
        <f t="shared" ref="FR197:FR207" si="593">(((20.47*M197)/(((U197/1000)^1.5)*SQRT(9.81)))+1.02)^(-48.15)</f>
        <v>3.1351941627434769E-5</v>
      </c>
      <c r="FS197" s="27">
        <f t="shared" si="515"/>
        <v>0.64874220414819495</v>
      </c>
      <c r="FT197" s="91">
        <f t="shared" si="548"/>
        <v>0.55000000000000004</v>
      </c>
      <c r="FU197" s="27">
        <f t="shared" ref="FU197:FU207" si="594">SQRT(2*FT197*9.81*N197*(BC197/1000)/FS197)</f>
        <v>8.5802713673896566E-2</v>
      </c>
      <c r="FV197" s="27">
        <f t="shared" ref="FV197:FV207" si="595">FU197/E197</f>
        <v>1.0553733781889278</v>
      </c>
      <c r="FW197" s="27">
        <f t="shared" si="516"/>
        <v>5.5373378188927846</v>
      </c>
      <c r="FX197" s="54">
        <v>292</v>
      </c>
      <c r="FY197" s="55">
        <f t="shared" si="517"/>
        <v>1.0589048719273346</v>
      </c>
      <c r="FZ197" s="55">
        <f t="shared" si="518"/>
        <v>0.12335217182646203</v>
      </c>
      <c r="GA197" s="55">
        <f t="shared" si="519"/>
        <v>60.526199558443693</v>
      </c>
      <c r="GB197" s="55">
        <f t="shared" si="520"/>
        <v>1.52382989807219</v>
      </c>
      <c r="GC197" s="55">
        <f t="shared" si="521"/>
        <v>0.10282696758732815</v>
      </c>
      <c r="GD197" s="55">
        <f t="shared" si="522"/>
        <v>50.454932961667602</v>
      </c>
      <c r="GE197" s="55">
        <f t="shared" si="523"/>
        <v>1.5893457670275253</v>
      </c>
      <c r="GF197" s="55">
        <f t="shared" si="524"/>
        <v>0.10068530241424341</v>
      </c>
      <c r="GG197" s="55">
        <f t="shared" si="525"/>
        <v>49.404064932883628</v>
      </c>
      <c r="GH197" s="55">
        <f t="shared" si="526"/>
        <v>1.597102138605879</v>
      </c>
      <c r="GI197" s="55">
        <f t="shared" si="527"/>
        <v>0.10044051434210018</v>
      </c>
      <c r="GJ197" s="57">
        <f t="shared" ref="GJ197:GJ207" si="596">(W197/1000)*((9.81/(M197^2))*N197)^(1/3)</f>
        <v>30.579524569174808</v>
      </c>
      <c r="GK197" s="57">
        <f t="shared" si="528"/>
        <v>149.53838271963505</v>
      </c>
      <c r="GL197" s="57">
        <f t="shared" ref="GL197:GL207" si="597">GK197*M197/(W197/1000)</f>
        <v>0.12428820977585177</v>
      </c>
      <c r="GM197" s="57">
        <f t="shared" ref="GM197:GM207" si="598">GL197/E197</f>
        <v>1.5287449802429769</v>
      </c>
      <c r="GN197" s="57">
        <f t="shared" si="529"/>
        <v>52.874498024297687</v>
      </c>
      <c r="GO197" s="58">
        <f t="shared" ref="GO197:GO207" si="599">PI()*(W197^2)</f>
        <v>5.3152652871610266</v>
      </c>
      <c r="GP197" s="15">
        <f t="shared" ref="GP197:GP207" si="600">GO197/AH197</f>
        <v>0.89648842295890252</v>
      </c>
      <c r="GQ197" s="92">
        <f t="shared" ref="GQ197:GQ207" si="601">AM197/(PI()*SQRT(4*AJ197/PI()))</f>
        <v>1.0108680706397224</v>
      </c>
      <c r="GR197" s="92">
        <f t="shared" si="530"/>
        <v>0.88685007371096869</v>
      </c>
      <c r="GS197" s="58">
        <v>100</v>
      </c>
      <c r="GT197" s="92">
        <f t="shared" si="531"/>
        <v>1.0937857067991494</v>
      </c>
      <c r="GU197" s="92">
        <f t="shared" si="532"/>
        <v>1.153425565398088</v>
      </c>
      <c r="GV197" s="92">
        <f t="shared" si="533"/>
        <v>0.15111164327943591</v>
      </c>
      <c r="GW197" s="92">
        <f t="shared" ref="GW197:GW207" si="602">GV197*($W197/1000)/$M197</f>
        <v>181.81121754723088</v>
      </c>
      <c r="GX197" s="92">
        <f t="shared" si="534"/>
        <v>0.8424801067887735</v>
      </c>
      <c r="GY197" s="92">
        <f t="shared" si="535"/>
        <v>0.89639145902751916</v>
      </c>
      <c r="GZ197" s="92">
        <f t="shared" si="536"/>
        <v>0.17141304114263034</v>
      </c>
      <c r="HA197" s="92">
        <f t="shared" si="537"/>
        <v>206.23701150536215</v>
      </c>
      <c r="HB197" s="92">
        <f t="shared" si="538"/>
        <v>0.80015448081519391</v>
      </c>
      <c r="HC197" s="92">
        <f t="shared" si="539"/>
        <v>0.85311485422529654</v>
      </c>
      <c r="HD197" s="92">
        <f t="shared" si="540"/>
        <v>0.17570695927736119</v>
      </c>
      <c r="HE197" s="92">
        <f t="shared" si="541"/>
        <v>211.40327445625806</v>
      </c>
      <c r="HF197" s="92">
        <f t="shared" si="542"/>
        <v>0.79220829193808162</v>
      </c>
      <c r="HG197" s="92">
        <f t="shared" si="543"/>
        <v>0.84499105364958838</v>
      </c>
      <c r="HH197" s="92">
        <f t="shared" si="544"/>
        <v>0.17654956813373832</v>
      </c>
      <c r="HI197" s="92">
        <f t="shared" ref="HI197:HI207" si="603">HH197/E197</f>
        <v>2.1715596880449812</v>
      </c>
      <c r="HJ197" s="92">
        <f t="shared" si="545"/>
        <v>117.15596880449812</v>
      </c>
      <c r="HK197" s="27">
        <f t="shared" ref="HK197:HK207" si="604">(((9.5*M197)/(((W197/1000)^1.5)*SQRT(9.81)))+0.76)^2.92</f>
        <v>0.58016844479182195</v>
      </c>
      <c r="HL197" s="27">
        <f t="shared" ref="HL197:HL207" si="605">(((20.47*M197)/(((W197/1000)^1.5)*SQRT(9.81)))+1.02)^(-48.15)</f>
        <v>5.080079452139569E-4</v>
      </c>
      <c r="HM197" s="27">
        <f t="shared" si="546"/>
        <v>0.58067645273703594</v>
      </c>
      <c r="HN197" s="27">
        <f t="shared" si="549"/>
        <v>0.55000000000000004</v>
      </c>
      <c r="HO197" s="27">
        <f t="shared" ref="HO197:HO207" si="606">SQRT(2*HN197*(4/6)*9.81*N197*((W197/1000)/HM197)*(AV197^(2/3)))</f>
        <v>0.1235348552832513</v>
      </c>
      <c r="HP197" s="27">
        <f t="shared" ref="HP197:HP207" si="607">HO197/E197</f>
        <v>1.519478719983991</v>
      </c>
      <c r="HQ197" s="27">
        <f t="shared" si="547"/>
        <v>51.947871998399094</v>
      </c>
    </row>
    <row r="198" spans="1:225" x14ac:dyDescent="0.25">
      <c r="A198" s="6" t="s">
        <v>211</v>
      </c>
      <c r="B198" s="7">
        <v>11.590299999999999</v>
      </c>
      <c r="C198" s="6" t="s">
        <v>202</v>
      </c>
      <c r="D198" s="6" t="s">
        <v>258</v>
      </c>
      <c r="E198" s="8">
        <v>9.7181729834791064E-2</v>
      </c>
      <c r="F198" s="5">
        <f t="shared" ref="F198:F207" si="608">E198^2</f>
        <v>9.4442886136823188E-3</v>
      </c>
      <c r="G198" s="59">
        <v>1.76</v>
      </c>
      <c r="H198" s="5">
        <v>2.6201207340590011</v>
      </c>
      <c r="I198" s="47">
        <f t="shared" si="553"/>
        <v>2.6174443789038753</v>
      </c>
      <c r="J198" s="60">
        <v>17</v>
      </c>
      <c r="K198" s="27">
        <v>0.99879999999999991</v>
      </c>
      <c r="L198" s="48">
        <v>1.0797999999999999E-3</v>
      </c>
      <c r="M198" s="49">
        <f t="shared" si="554"/>
        <v>1.0810973167801361E-6</v>
      </c>
      <c r="N198" s="49">
        <f t="shared" si="555"/>
        <v>1.6205890858068437</v>
      </c>
      <c r="O198" s="14">
        <v>1.9901396987049997</v>
      </c>
      <c r="P198" s="14">
        <v>1.3829814854960001</v>
      </c>
      <c r="Q198" s="14">
        <v>0.9005145477201999</v>
      </c>
      <c r="R198" s="13">
        <f t="shared" si="556"/>
        <v>-0.99286970491720095</v>
      </c>
      <c r="S198" s="13">
        <f t="shared" si="556"/>
        <v>-0.46778184270540052</v>
      </c>
      <c r="T198" s="13">
        <f t="shared" si="556"/>
        <v>0.15117851197706719</v>
      </c>
      <c r="U198" s="13">
        <f t="shared" si="557"/>
        <v>1.0871848995127156</v>
      </c>
      <c r="V198" s="13">
        <f t="shared" si="558"/>
        <v>-0.12059732300104156</v>
      </c>
      <c r="W198" s="13">
        <f t="shared" si="559"/>
        <v>1.3533087425158552</v>
      </c>
      <c r="X198" s="13">
        <f t="shared" ref="X198:X207" si="609">-LOG(W198,2)</f>
        <v>-0.43649101188184475</v>
      </c>
      <c r="Y198" s="13">
        <f t="shared" ref="Y198:Y207" si="610">SQRT(O198*P198)</f>
        <v>1.659013669883284</v>
      </c>
      <c r="Z198" s="13">
        <f t="shared" ref="Z198:Z207" si="611">-LOG(Y198,2)</f>
        <v>-0.7303257738113007</v>
      </c>
      <c r="AA198" s="13">
        <f t="shared" ref="AA198:AA207" si="612">(U198/1000)*(N198*9.81/M198^2)^(1/3)</f>
        <v>25.952200693014845</v>
      </c>
      <c r="AB198" s="18">
        <f t="shared" ref="AB198:AB207" si="613">1-(AC198/AD198)</f>
        <v>1.6507252999999888E-3</v>
      </c>
      <c r="AC198" s="62">
        <v>0.67172477097017902</v>
      </c>
      <c r="AD198" s="17">
        <v>0.67283543744951346</v>
      </c>
      <c r="AE198" s="50">
        <f t="shared" si="560"/>
        <v>1.2977447617375866</v>
      </c>
      <c r="AF198" s="17">
        <v>0.9003958664576226</v>
      </c>
      <c r="AG198" s="65">
        <v>5.7206723836033291</v>
      </c>
      <c r="AH198" s="15">
        <f t="shared" si="561"/>
        <v>6.2518978675501859</v>
      </c>
      <c r="AI198" s="65">
        <v>1.7251943051043641</v>
      </c>
      <c r="AJ198" s="15">
        <f t="shared" si="562"/>
        <v>2.1616720657479216</v>
      </c>
      <c r="AK198" s="65">
        <v>5.9908919702289998</v>
      </c>
      <c r="AL198" s="92">
        <f t="shared" si="563"/>
        <v>3.2399615792889705E-2</v>
      </c>
      <c r="AM198" s="92">
        <f t="shared" si="564"/>
        <v>5.3414912159555579</v>
      </c>
      <c r="AN198" s="47">
        <v>1.3382111231696001</v>
      </c>
      <c r="AO198" s="47">
        <f t="shared" si="565"/>
        <v>1.928769933190333</v>
      </c>
      <c r="AP198" s="5">
        <f t="shared" si="566"/>
        <v>1.2530020875632053</v>
      </c>
      <c r="AQ198" s="5">
        <f t="shared" si="567"/>
        <v>0.89160199224079506</v>
      </c>
      <c r="AR198" s="8">
        <v>8.2227262810879997E-2</v>
      </c>
      <c r="AS198" s="51">
        <f t="shared" si="568"/>
        <v>0.65113998789161986</v>
      </c>
      <c r="AT198" s="51">
        <f t="shared" si="569"/>
        <v>0.69491678719635486</v>
      </c>
      <c r="AU198" s="51">
        <f t="shared" si="570"/>
        <v>0.45248810840071785</v>
      </c>
      <c r="AV198" s="51">
        <f t="shared" si="571"/>
        <v>0.54280116196001782</v>
      </c>
      <c r="AW198" s="52">
        <f t="shared" si="572"/>
        <v>1.3130265372996641</v>
      </c>
      <c r="AX198" s="52">
        <f t="shared" si="573"/>
        <v>0.1182735036114468</v>
      </c>
      <c r="AY198" s="9">
        <f t="shared" si="574"/>
        <v>0.72478993300847705</v>
      </c>
      <c r="AZ198" s="9">
        <f t="shared" si="575"/>
        <v>0.90220582834390339</v>
      </c>
      <c r="BA198" s="95">
        <f t="shared" ref="BA198:BA207" si="614">(2/3)*Y198</f>
        <v>1.1060091132555225</v>
      </c>
      <c r="BB198" s="9">
        <f t="shared" si="576"/>
        <v>0.6003430318134666</v>
      </c>
      <c r="BC198" s="9">
        <f t="shared" si="577"/>
        <v>0.39000559847594146</v>
      </c>
      <c r="BD198" s="53">
        <f t="shared" si="550"/>
        <v>65.15263553367123</v>
      </c>
      <c r="BE198" s="53">
        <f t="shared" si="550"/>
        <v>81.100860861096976</v>
      </c>
      <c r="BF198" s="53">
        <f t="shared" si="550"/>
        <v>99.421094818121858</v>
      </c>
      <c r="BG198" s="53">
        <f t="shared" si="550"/>
        <v>53.965885790613648</v>
      </c>
      <c r="BH198" s="53">
        <f t="shared" si="550"/>
        <v>35.058285796164824</v>
      </c>
      <c r="BI198" s="96">
        <f t="shared" si="551"/>
        <v>1.8139319883460636</v>
      </c>
      <c r="BJ198" s="96">
        <f t="shared" si="551"/>
        <v>1.9090254641401307</v>
      </c>
      <c r="BK198" s="96">
        <f t="shared" si="551"/>
        <v>1.9974785412496818</v>
      </c>
      <c r="BL198" s="96">
        <f t="shared" si="551"/>
        <v>1.7321193099210286</v>
      </c>
      <c r="BM198" s="96">
        <f t="shared" si="551"/>
        <v>1.5447906770895816</v>
      </c>
      <c r="BN198" s="99">
        <f t="shared" ref="BN198:BN207" si="615">(2*(AY198/1000)*9.81*N198)/(E198^2)</f>
        <v>2.4401403972832516</v>
      </c>
      <c r="BO198" s="99">
        <f t="shared" ref="BO198:BO207" si="616">(2*(AZ198/1000)*9.81*N198)/(E198^2)</f>
        <v>3.0374440760625316</v>
      </c>
      <c r="BP198" s="99">
        <f t="shared" ref="BP198:BP207" si="617">(2*(BA198/1000)*9.81*N198)/(E198^2)</f>
        <v>3.723585819984979</v>
      </c>
      <c r="BQ198" s="99">
        <f t="shared" ref="BQ198:BQ207" si="618">(2*(BB198/1000)*9.81*N198)/(E198^2)</f>
        <v>2.0211667097456925</v>
      </c>
      <c r="BR198" s="99">
        <f t="shared" ref="BR198:BR207" si="619">(2*(BC198/1000)*9.81*N198)/(E198^2)</f>
        <v>1.3130265372996641</v>
      </c>
      <c r="BS198" s="105">
        <f t="shared" si="552"/>
        <v>0.38741481486792878</v>
      </c>
      <c r="BT198" s="105">
        <f t="shared" si="552"/>
        <v>0.48250829066199596</v>
      </c>
      <c r="BU198" s="105">
        <f t="shared" si="552"/>
        <v>0.57096136777154705</v>
      </c>
      <c r="BV198" s="105">
        <f t="shared" si="552"/>
        <v>0.30560213644289391</v>
      </c>
      <c r="BW198" s="105">
        <f t="shared" si="552"/>
        <v>0.1182735036114468</v>
      </c>
      <c r="BX198" s="88">
        <v>100</v>
      </c>
      <c r="BY198" s="89">
        <f t="shared" ref="BY198:BY207" si="620">(10^0.4858)*(BX198^(-0.2222))</f>
        <v>1.1000185275062209</v>
      </c>
      <c r="BZ198" s="89">
        <f t="shared" si="578"/>
        <v>0.10617478177532948</v>
      </c>
      <c r="CA198" s="89">
        <f t="shared" si="579"/>
        <v>38.302527132958559</v>
      </c>
      <c r="CB198" s="89">
        <f t="shared" ref="CB198:CB207" si="621">(10^0.4858)*(CA198^(-0.2222))</f>
        <v>1.3614662042667416</v>
      </c>
      <c r="CC198" s="89">
        <f t="shared" si="580"/>
        <v>9.5437256072996232E-2</v>
      </c>
      <c r="CD198" s="89">
        <f t="shared" si="581"/>
        <v>34.428967303801251</v>
      </c>
      <c r="CE198" s="89">
        <f t="shared" ref="CE198:CE207" si="622">(10^0.4858)*(CD198^(-0.2222))</f>
        <v>1.3941050103444874</v>
      </c>
      <c r="CF198" s="89">
        <f t="shared" si="582"/>
        <v>9.4313450287832279E-2</v>
      </c>
      <c r="CG198" s="89">
        <f t="shared" si="583"/>
        <v>34.023554635569901</v>
      </c>
      <c r="CH198" s="89">
        <f t="shared" ref="CH198:CH207" si="623">(10^0.4858)*(CG198^(-0.2222))</f>
        <v>1.397779137113329</v>
      </c>
      <c r="CI198" s="89">
        <f t="shared" si="584"/>
        <v>9.4189415104596358E-2</v>
      </c>
      <c r="CJ198" s="89">
        <f t="shared" ref="CJ198:CJ207" si="624">((CI198/$E198)-1)*100</f>
        <v>-3.079091857370353</v>
      </c>
      <c r="CK198" s="89">
        <f t="shared" ref="CK198:CK207" si="625">((CH198/$AW198)-1)*100</f>
        <v>6.454751477297993</v>
      </c>
      <c r="CL198" s="83">
        <v>293</v>
      </c>
      <c r="CM198" s="84">
        <f t="shared" ref="CM198:CM207" si="626">(10^0.7917)*(CL198^(-0.2332))</f>
        <v>1.6459872656809285</v>
      </c>
      <c r="CN198" s="84">
        <f t="shared" ref="CN198:CN207" si="627">SQRT(2*($BB198/1000)*9.81*$N198*(1/CM198))</f>
        <v>0.10768927619913499</v>
      </c>
      <c r="CO198" s="84">
        <f t="shared" ref="CO198:CO207" si="628">CN198*($Q198/1000)/$M198</f>
        <v>89.70123072694831</v>
      </c>
      <c r="CP198" s="84">
        <f t="shared" ref="CP198:CP207" si="629">(10^0.7917)*(CO198^(-0.2332))</f>
        <v>2.1692390442138776</v>
      </c>
      <c r="CQ198" s="84">
        <f t="shared" ref="CQ198:CQ207" si="630">SQRT(2*($BB198/1000)*9.81*$N198*(1/CP198))</f>
        <v>9.3806295824558572E-2</v>
      </c>
      <c r="CR198" s="84">
        <f t="shared" ref="CR198:CR207" si="631">CQ198*($Q198/1000)/$M198</f>
        <v>78.137215537034933</v>
      </c>
      <c r="CS198" s="84">
        <f t="shared" ref="CS198:CS207" si="632">(10^0.7917)*(CR198^(-0.2332))</f>
        <v>2.2401934883977579</v>
      </c>
      <c r="CT198" s="84">
        <f t="shared" ref="CT198:CT207" si="633">SQRT(2*($BB198/1000)*9.81*$N198*(1/CS198))</f>
        <v>9.2308762368583874E-2</v>
      </c>
      <c r="CU198" s="84">
        <f t="shared" ref="CU198:CU207" si="634">CT198*($Q198/1000)/$M198</f>
        <v>76.889824907281678</v>
      </c>
      <c r="CV198" s="84">
        <f t="shared" ref="CV198:CV207" si="635">(10^0.7917)*(CU198^(-0.2332))</f>
        <v>2.248616427200151</v>
      </c>
      <c r="CW198" s="84">
        <f t="shared" ref="CW198:CW207" si="636">SQRT(2*($BB198/1000)*9.81*$N198*(1/CV198))</f>
        <v>9.2135713617310822E-2</v>
      </c>
      <c r="CX198" s="84">
        <f t="shared" ref="CX198:CX207" si="637">((CW198/$E198)-1)*100</f>
        <v>-5.1923506877871723</v>
      </c>
      <c r="CY198" s="84">
        <f t="shared" ref="CY198:CY207" si="638">((CV198/$AW198)-1)*100</f>
        <v>71.254453990289974</v>
      </c>
      <c r="CZ198" s="88">
        <v>293</v>
      </c>
      <c r="DA198" s="89">
        <f t="shared" ref="DA198:DA207" si="639">(10^1.1649)*(CZ198^(-0.3827))</f>
        <v>1.6627607400288129</v>
      </c>
      <c r="DB198" s="89">
        <f t="shared" ref="DB198:DB207" si="640">SQRT(2*($AY198/1000)*9.81*$N198*(1/DA198))</f>
        <v>0.11772729131428152</v>
      </c>
      <c r="DC198" s="89">
        <f t="shared" ref="DC198:DC207" si="641">DB198*($U198/1000)/$M198</f>
        <v>118.39020538744992</v>
      </c>
      <c r="DD198" s="89">
        <f t="shared" ref="DD198:DD207" si="642">(10^1.1649)*(DC198^(-0.3827))</f>
        <v>2.3520256482038868</v>
      </c>
      <c r="DE198" s="89">
        <f t="shared" ref="DE198:DE207" si="643">SQRT(2*($AY198/1000)*9.81*$N198*(1/DD198))</f>
        <v>9.8985368915792613E-2</v>
      </c>
      <c r="DF198" s="89">
        <f t="shared" ref="DF198:DF207" si="644">DE198*($U198/1000)/$M198</f>
        <v>99.542748545948825</v>
      </c>
      <c r="DG198" s="89">
        <f t="shared" ref="DG198:DG207" si="645">(10^1.1649)*(DF198^(-0.3827))</f>
        <v>2.5134006050484143</v>
      </c>
      <c r="DH198" s="89">
        <f t="shared" ref="DH198:DH207" si="646">SQRT(2*($AY198/1000)*9.81*$N198*(1/DG198))</f>
        <v>9.5754937032840548E-2</v>
      </c>
      <c r="DI198" s="89">
        <f t="shared" ref="DI198:DI207" si="647">DH198*($U198/1000)/$M198</f>
        <v>96.294126328931355</v>
      </c>
      <c r="DJ198" s="89">
        <f t="shared" ref="DJ198:DJ207" si="648">(10^1.1649)*(DI198^(-0.3827))</f>
        <v>2.5455190856570011</v>
      </c>
      <c r="DK198" s="89">
        <f t="shared" ref="DK198:DK207" si="649">SQRT(2*($AY198/1000)*9.81*$N198*(1/DJ198))</f>
        <v>9.5148917968585087E-2</v>
      </c>
      <c r="DL198" s="89">
        <f t="shared" ref="DL198:DL207" si="650">((DK198/$E198)-1)*100</f>
        <v>-2.091763410325953</v>
      </c>
      <c r="DM198" s="89">
        <f t="shared" ref="DM198:DM207" si="651">((DJ198/$AW198)-1)*100</f>
        <v>93.866537601901683</v>
      </c>
      <c r="DN198" s="83">
        <v>293</v>
      </c>
      <c r="DO198" s="84">
        <f t="shared" ref="DO198:DO207" si="652">(10^1.2556)*(DN198^(-0.3497))</f>
        <v>2.4713621624194291</v>
      </c>
      <c r="DP198" s="84">
        <f t="shared" ref="DP198:DP207" si="653">SQRT(2*($AZ198/1000)*9.81*$N198*(1/DO198))</f>
        <v>0.10773841298542862</v>
      </c>
      <c r="DQ198" s="84">
        <f t="shared" ref="DQ198:DQ207" si="654">DP198*($W198/1000)/$M198</f>
        <v>134.86606056170285</v>
      </c>
      <c r="DR198" s="84">
        <f t="shared" ref="DR198:DR207" si="655">(10^1.2556)*(DQ198^(-0.3497))</f>
        <v>3.241701601929829</v>
      </c>
      <c r="DS198" s="84">
        <f t="shared" ref="DS198:DS207" si="656">SQRT(2*($AZ198/1000)*9.81*$N198*(1/DR198))</f>
        <v>9.4070240156582274E-2</v>
      </c>
      <c r="DT198" s="84">
        <f t="shared" ref="DT198:DT207" si="657">DS198*($W198/1000)/$M198</f>
        <v>117.75635406591175</v>
      </c>
      <c r="DU198" s="84">
        <f t="shared" ref="DU198:DU207" si="658">(10^1.2556)*(DT198^(-0.3497))</f>
        <v>3.3992004263571296</v>
      </c>
      <c r="DV198" s="84">
        <f t="shared" ref="DV198:DV207" si="659">SQRT(2*($AZ198/1000)*9.81*$N198*(1/DU198))</f>
        <v>9.1865064498723295E-2</v>
      </c>
      <c r="DW198" s="84">
        <f t="shared" ref="DW198:DW207" si="660">DV198*($W198/1000)/$M198</f>
        <v>114.99593328764925</v>
      </c>
      <c r="DX198" s="84">
        <f t="shared" ref="DX198:DX207" si="661">(10^1.2556)*(DW198^(-0.3497))</f>
        <v>3.4275147779751864</v>
      </c>
      <c r="DY198" s="84">
        <f t="shared" ref="DY198:DY207" si="662">SQRT(2*($AZ198/1000)*9.81*$N198*(1/DX198))</f>
        <v>9.1484833622258649E-2</v>
      </c>
      <c r="DZ198" s="84">
        <f t="shared" ref="DZ198:DZ207" si="663">((DY198/$E198)-1)*100</f>
        <v>-5.8621062026958608</v>
      </c>
      <c r="EA198" s="84">
        <f t="shared" ref="EA198:EA207" si="664">((DX198/$AW198)-1)*100</f>
        <v>161.03926163016652</v>
      </c>
      <c r="EB198" s="88">
        <v>293</v>
      </c>
      <c r="EC198" s="89">
        <f t="shared" ref="EC198:EC207" si="665">(10^1.2132)*(EB198^(-0.2705))</f>
        <v>3.5148946177272409</v>
      </c>
      <c r="ED198" s="89">
        <f t="shared" ref="ED198:ED207" si="666">SQRT(2*($BA198/1000)*9.81*$N198*(1/EC198))</f>
        <v>0.1000251369748667</v>
      </c>
      <c r="EE198" s="89">
        <f t="shared" ref="EE198:EE207" si="667">ED198*($Y198/1000)/$M198</f>
        <v>153.49503416351536</v>
      </c>
      <c r="EF198" s="89">
        <f t="shared" ref="EF198:EF207" si="668">(10^1.2132)*(EE198^(-0.2705))</f>
        <v>4.1866001413992091</v>
      </c>
      <c r="EG198" s="89">
        <f t="shared" ref="EG198:EG207" si="669">SQRT(2*($BA198/1000)*9.81*$N198*(1/EF198))</f>
        <v>9.1650442732647025E-2</v>
      </c>
      <c r="EH198" s="89">
        <f t="shared" ref="EH198:EH207" si="670">EG198*($Y198/1000)/$M198</f>
        <v>140.64352485599494</v>
      </c>
      <c r="EI198" s="89">
        <f t="shared" ref="EI198:EI207" si="671">(10^1.2132)*(EH198^(-0.2705))</f>
        <v>4.2868038265516724</v>
      </c>
      <c r="EJ198" s="89">
        <f t="shared" ref="EJ198:EJ207" si="672">SQRT(2*($BA198/1000)*9.81*$N198*(1/EI198))</f>
        <v>9.0572948151868976E-2</v>
      </c>
      <c r="EK198" s="89">
        <f t="shared" ref="EK198:EK207" si="673">EJ198*($Y198/1000)/$M198</f>
        <v>138.99003981723826</v>
      </c>
      <c r="EL198" s="89">
        <f t="shared" ref="EL198:EL207" si="674">(10^1.2132)*(EK198^(-0.2705))</f>
        <v>4.3005392402598668</v>
      </c>
      <c r="EM198" s="89">
        <f t="shared" ref="EM198:EM207" si="675">SQRT(2*($BA198/1000)*9.81*$N198*(1/EL198))</f>
        <v>9.0428192834428059E-2</v>
      </c>
      <c r="EN198" s="89">
        <f t="shared" ref="EN198:EN207" si="676">((EM198/$E198)-1)*100</f>
        <v>-6.9493895733735318</v>
      </c>
      <c r="EO198" s="89">
        <f t="shared" ref="EO198:EO207" si="677">((EL198/$AW198)-1)*100</f>
        <v>227.52873746971196</v>
      </c>
      <c r="EP198" s="57">
        <f t="shared" si="585"/>
        <v>25.952200693014845</v>
      </c>
      <c r="EQ198" s="57">
        <f t="shared" ref="EQ198:EQ207" si="678">(SQRT(22+1.13*(EP198^2))-4.67)^1.5</f>
        <v>112.56672471585335</v>
      </c>
      <c r="ER198" s="57">
        <f t="shared" si="586"/>
        <v>0.11193641863824835</v>
      </c>
      <c r="ES198" s="57">
        <f t="shared" si="587"/>
        <v>1.1518257477875755</v>
      </c>
      <c r="ET198" s="57">
        <f t="shared" ref="ET198:ET207" si="679">(ES198-1)*100</f>
        <v>15.182574778757552</v>
      </c>
      <c r="EU198" s="58">
        <f t="shared" si="588"/>
        <v>3.7132714283527113</v>
      </c>
      <c r="EV198" s="15">
        <f t="shared" si="589"/>
        <v>0.64909702555170645</v>
      </c>
      <c r="EW198" s="15">
        <f t="shared" si="590"/>
        <v>1.286671105990921</v>
      </c>
      <c r="EX198" s="58">
        <f t="shared" ref="EX198:EX207" si="680">EV198/EW198</f>
        <v>0.50447781296200689</v>
      </c>
      <c r="EY198" s="58">
        <v>100</v>
      </c>
      <c r="EZ198" s="58">
        <f t="shared" ref="EZ198:EZ207" si="681">(24/EY198)*(1+0.15*(EY198^0.687))+(0.42/(1+(42500/(EY198^1.16))))</f>
        <v>1.0937857067991494</v>
      </c>
      <c r="FA198" s="58">
        <f t="shared" ref="FA198:FA207" si="682">0.945*(EZ198/($EX198^(0.641*EY198^0.153)))*EY198^(-0.01)</f>
        <v>2.3972049748418582</v>
      </c>
      <c r="FB198" s="58">
        <f t="shared" ref="FB198:FB207" si="683">SQRT((4/3)*9.81*$N198*($U198/1000)/FA198)</f>
        <v>9.8048159895067988E-2</v>
      </c>
      <c r="FC198" s="58">
        <f t="shared" ref="FC198:FC207" si="684">FB198*($U198/1000)/$M198</f>
        <v>98.600262167337149</v>
      </c>
      <c r="FD198" s="58">
        <f t="shared" ref="FD198:FD207" si="685">(24/FC198)*(1+0.15*(FC198^0.687))+(0.42/(1+(42500/(FC198^1.16))))</f>
        <v>1.1009258564146553</v>
      </c>
      <c r="FE198" s="58">
        <f t="shared" ref="FE198:FE207" si="686">0.945*(FD198/($EX198^(0.641*FC198^0.153)))*FC198^(-0.01)</f>
        <v>2.4085853295863697</v>
      </c>
      <c r="FF198" s="58">
        <f t="shared" ref="FF198:FF207" si="687">SQRT((4/3)*9.81*$N198*($U198/1000)/FE198)</f>
        <v>9.7816251149242806E-2</v>
      </c>
      <c r="FG198" s="58">
        <f t="shared" ref="FG198:FG207" si="688">FF198*($U198/1000)/$M198</f>
        <v>98.36704755972255</v>
      </c>
      <c r="FH198" s="58">
        <f t="shared" ref="FH198:FH207" si="689">(24/FG198)*(1+0.15*(FG198^0.687))+(0.42/(1+(42500/(FG198^1.16))))</f>
        <v>1.1021317529056873</v>
      </c>
      <c r="FI198" s="58">
        <f t="shared" ref="FI198:FI207" si="690">0.945*(FH198/($EX198^(0.641*FG198^0.153)))*FG198^(-0.01)</f>
        <v>2.410507440425897</v>
      </c>
      <c r="FJ198" s="58">
        <f t="shared" ref="FJ198:FJ207" si="691">SQRT((4/3)*9.81*$N198*($U198/1000)/FI198)</f>
        <v>9.7777244596432153E-2</v>
      </c>
      <c r="FK198" s="58">
        <f t="shared" ref="FK198:FK207" si="692">FJ198*($U198/1000)/$M198</f>
        <v>98.327821363764457</v>
      </c>
      <c r="FL198" s="58">
        <f t="shared" ref="FL198:FL207" si="693">(24/FK198)*(1+0.15*(FK198^0.687))+(0.42/(1+(42500/(FK198^1.16))))</f>
        <v>1.1023350452392877</v>
      </c>
      <c r="FM198" s="58">
        <f t="shared" ref="FM198:FM207" si="694">0.945*(FL198/($EX198^(0.641*FK198^0.153)))*FK198^(-0.01)</f>
        <v>2.4108314759526848</v>
      </c>
      <c r="FN198" s="58">
        <f t="shared" ref="FN198:FN207" si="695">SQRT((4/3)*9.81*$N198*($U198/1000)/FM198)</f>
        <v>9.7770673343739428E-2</v>
      </c>
      <c r="FO198" s="58">
        <f t="shared" si="591"/>
        <v>1.0060602287070786</v>
      </c>
      <c r="FP198" s="58">
        <f t="shared" ref="FP198:FP207" si="696">(FO198-1)*100</f>
        <v>0.60602287070785632</v>
      </c>
      <c r="FQ198" s="27">
        <f t="shared" si="592"/>
        <v>0.62531782458891361</v>
      </c>
      <c r="FR198" s="27">
        <f t="shared" si="593"/>
        <v>7.7891606897572823E-5</v>
      </c>
      <c r="FS198" s="27">
        <f t="shared" ref="FS198:FS207" si="697">FQ198+FR198</f>
        <v>0.62539571619581114</v>
      </c>
      <c r="FT198" s="91">
        <f t="shared" si="548"/>
        <v>0.55000000000000004</v>
      </c>
      <c r="FU198" s="27">
        <f t="shared" si="594"/>
        <v>0.10442999825238829</v>
      </c>
      <c r="FV198" s="27">
        <f t="shared" si="595"/>
        <v>1.0745846820170755</v>
      </c>
      <c r="FW198" s="27">
        <f t="shared" ref="FW198:FW207" si="698">(FV198-1)*100</f>
        <v>7.4584682017075465</v>
      </c>
      <c r="FX198" s="54">
        <v>293</v>
      </c>
      <c r="FY198" s="55">
        <f t="shared" ref="FY198:FY207" si="699">(10^0.5951)*(FX198^(-0.2313))</f>
        <v>1.0580678527091691</v>
      </c>
      <c r="FZ198" s="55">
        <f t="shared" ref="FZ198:FZ207" si="700">SQRT(2*($BB198/1000)*9.81*$N198*(1/FY198))</f>
        <v>0.13431636616388168</v>
      </c>
      <c r="GA198" s="55">
        <f t="shared" ref="GA198:GA207" si="701">FZ198*($BB198/1000)/$M198</f>
        <v>74.587082248203799</v>
      </c>
      <c r="GB198" s="55">
        <f t="shared" ref="GB198:GB207" si="702">(10^0.5951)*(GA198^(-0.2313))</f>
        <v>1.4519541589718852</v>
      </c>
      <c r="GC198" s="55">
        <f t="shared" ref="GC198:GC207" si="703">SQRT(2*($BB198/1000)*9.81*$N198*(1/GB198))</f>
        <v>0.11465928808539021</v>
      </c>
      <c r="GD198" s="55">
        <f t="shared" ref="GD198:GD207" si="704">GC198*($BB198/1000)/$M198</f>
        <v>63.671330569730635</v>
      </c>
      <c r="GE198" s="55">
        <f t="shared" ref="GE198:GE207" si="705">(10^0.5951)*(GD198^(-0.2313))</f>
        <v>1.5060790590312361</v>
      </c>
      <c r="GF198" s="55">
        <f t="shared" ref="GF198:GF207" si="706">SQRT(2*($BB198/1000)*9.81*$N198*(1/GE198))</f>
        <v>0.11258014623727217</v>
      </c>
      <c r="GG198" s="55">
        <f t="shared" ref="GG198:GG207" si="707">GF198*($BB198/1000)/$M198</f>
        <v>62.516764462410173</v>
      </c>
      <c r="GH198" s="55">
        <f t="shared" ref="GH198:GH207" si="708">(10^0.5951)*(GG198^(-0.2313))</f>
        <v>1.5124673602092575</v>
      </c>
      <c r="GI198" s="55">
        <f t="shared" ref="GI198:GI207" si="709">SQRT(2*($BB198/1000)*9.81*$N198*(1/GH198))</f>
        <v>0.11234213881450757</v>
      </c>
      <c r="GJ198" s="57">
        <f t="shared" si="596"/>
        <v>32.304845386580212</v>
      </c>
      <c r="GK198" s="57">
        <f t="shared" ref="GK198:GK207" si="710">(SQRT(22+1.13*(GJ198^2))-4.67)^1.5</f>
        <v>164.229381525387</v>
      </c>
      <c r="GL198" s="57">
        <f t="shared" si="597"/>
        <v>0.13119544574395375</v>
      </c>
      <c r="GM198" s="57">
        <f t="shared" si="598"/>
        <v>1.350001136705284</v>
      </c>
      <c r="GN198" s="57">
        <f t="shared" ref="GN198:GN207" si="711">(GM198-1)*100</f>
        <v>35.0001136705284</v>
      </c>
      <c r="GO198" s="58">
        <f t="shared" si="599"/>
        <v>5.7536527518104714</v>
      </c>
      <c r="GP198" s="15">
        <f t="shared" si="600"/>
        <v>0.9203049815759462</v>
      </c>
      <c r="GQ198" s="92">
        <f t="shared" si="601"/>
        <v>1.0248556065979542</v>
      </c>
      <c r="GR198" s="92">
        <f t="shared" ref="GR198:GR207" si="712">GP198/GQ198</f>
        <v>0.89798501920766416</v>
      </c>
      <c r="GS198" s="58">
        <v>100</v>
      </c>
      <c r="GT198" s="92">
        <f t="shared" ref="GT198:GT207" si="713">(24/GS198)*(1+0.15*(GS198^0.687))+(0.42/(1+(42500/(GS198^1.16))))</f>
        <v>1.0937857067991494</v>
      </c>
      <c r="GU198" s="92">
        <f t="shared" ref="GU198:GU207" si="714">0.945*(GT198/($GR198^(0.641*GS198^0.153)))*GS198^(-0.01)</f>
        <v>1.1349130903773186</v>
      </c>
      <c r="GV198" s="92">
        <f t="shared" ref="GV198:GV207" si="715">SQRT((4/3)*9.81*$N198*($W198/1000)/GU198)</f>
        <v>0.15898548201584833</v>
      </c>
      <c r="GW198" s="92">
        <f t="shared" si="602"/>
        <v>199.01672070184352</v>
      </c>
      <c r="GX198" s="92">
        <f t="shared" ref="GX198:GX207" si="716">(24/GW198)*(1+0.15*(GW198^0.687))+(0.42/(1+(42500/(GW198^1.16))))</f>
        <v>0.81180392763367093</v>
      </c>
      <c r="GY198" s="92">
        <f t="shared" ref="GY198:GY207" si="717">0.945*(GX198/($GR198^(0.641*GW198^0.153)))*GW198^(-0.01)</f>
        <v>0.84961376621936646</v>
      </c>
      <c r="GZ198" s="92">
        <f t="shared" ref="GZ198:GZ207" si="718">SQRT((4/3)*9.81*$N198*($W198/1000)/GY198)</f>
        <v>0.18375027607165814</v>
      </c>
      <c r="HA198" s="92">
        <f t="shared" ref="HA198:HA207" si="719">GZ198*($W198/1000)/$M198</f>
        <v>230.01708651733651</v>
      </c>
      <c r="HB198" s="92">
        <f t="shared" ref="HB198:HB207" si="720">(24/HA198)*(1+0.15*(HA198^0.687))+(0.42/(1+(42500/(HA198^1.16))))</f>
        <v>0.76595057702583957</v>
      </c>
      <c r="HC198" s="92">
        <f t="shared" ref="HC198:HC207" si="721">0.945*(HB198/($GR198^(0.641*HA198^0.153)))*HA198^(-0.01)</f>
        <v>0.8032492134053717</v>
      </c>
      <c r="HD198" s="92">
        <f t="shared" ref="HD198:HD207" si="722">SQRT((4/3)*9.81*$N198*($W198/1000)/HC198)</f>
        <v>0.18897903026479168</v>
      </c>
      <c r="HE198" s="92">
        <f t="shared" ref="HE198:HE207" si="723">HD198*($W198/1000)/$M198</f>
        <v>236.56239807458746</v>
      </c>
      <c r="HF198" s="92">
        <f t="shared" ref="HF198:HF207" si="724">(24/HE198)*(1+0.15*(HE198^0.687))+(0.42/(1+(42500/(HE198^1.16))))</f>
        <v>0.75750037464321163</v>
      </c>
      <c r="HG198" s="92">
        <f t="shared" ref="HG198:HG207" si="725">0.945*(HF198/($GR198^(0.641*HE198^0.153)))*HE198^(-0.01)</f>
        <v>0.79470637737192085</v>
      </c>
      <c r="HH198" s="92">
        <f t="shared" ref="HH198:HH207" si="726">SQRT((4/3)*9.81*$N198*($W198/1000)/HG198)</f>
        <v>0.18999204681056031</v>
      </c>
      <c r="HI198" s="92">
        <f t="shared" si="603"/>
        <v>1.9550181616806654</v>
      </c>
      <c r="HJ198" s="92">
        <f t="shared" ref="HJ198:HJ207" si="727">(HI198-1)*100</f>
        <v>95.50181616806654</v>
      </c>
      <c r="HK198" s="27">
        <f t="shared" si="604"/>
        <v>0.57197277618723896</v>
      </c>
      <c r="HL198" s="27">
        <f t="shared" si="605"/>
        <v>7.2729496659225683E-4</v>
      </c>
      <c r="HM198" s="27">
        <f t="shared" ref="HM198:HM207" si="728">HK198+HL198</f>
        <v>0.57270007115383126</v>
      </c>
      <c r="HN198" s="27">
        <f t="shared" si="549"/>
        <v>0.55000000000000004</v>
      </c>
      <c r="HO198" s="27">
        <f t="shared" si="606"/>
        <v>0.13539524724963203</v>
      </c>
      <c r="HP198" s="27">
        <f t="shared" si="607"/>
        <v>1.3932170941987136</v>
      </c>
      <c r="HQ198" s="27">
        <f t="shared" ref="HQ198:HQ207" si="729">(HP198-1)*100</f>
        <v>39.321709419871368</v>
      </c>
    </row>
    <row r="199" spans="1:225" x14ac:dyDescent="0.25">
      <c r="A199" s="6" t="s">
        <v>1</v>
      </c>
      <c r="B199" s="7">
        <v>12.4658</v>
      </c>
      <c r="C199" s="6" t="s">
        <v>106</v>
      </c>
      <c r="D199" s="6" t="s">
        <v>339</v>
      </c>
      <c r="E199" s="8">
        <v>9.7181729834791064E-2</v>
      </c>
      <c r="F199" s="5">
        <f t="shared" si="608"/>
        <v>9.4442886136823188E-3</v>
      </c>
      <c r="G199" s="59">
        <v>3.57</v>
      </c>
      <c r="H199" s="5">
        <v>2.8168414441934244</v>
      </c>
      <c r="I199" s="47">
        <f t="shared" si="553"/>
        <v>2.8135434561092691</v>
      </c>
      <c r="J199" s="60">
        <v>17</v>
      </c>
      <c r="K199" s="27">
        <v>0.99879999999999991</v>
      </c>
      <c r="L199" s="48">
        <v>1.0797999999999999E-3</v>
      </c>
      <c r="M199" s="49">
        <f t="shared" si="554"/>
        <v>1.0810973167801361E-6</v>
      </c>
      <c r="N199" s="49">
        <f t="shared" si="555"/>
        <v>1.8169237646268215</v>
      </c>
      <c r="O199" s="14">
        <v>4.6260581306840001</v>
      </c>
      <c r="P199" s="14">
        <v>1.1702095727432</v>
      </c>
      <c r="Q199" s="14">
        <v>0.96160904459240004</v>
      </c>
      <c r="R199" s="13">
        <f t="shared" si="556"/>
        <v>-2.2097833948808501</v>
      </c>
      <c r="S199" s="13">
        <f t="shared" si="556"/>
        <v>-0.22676692509229029</v>
      </c>
      <c r="T199" s="13">
        <f t="shared" si="556"/>
        <v>5.6477629238392127E-2</v>
      </c>
      <c r="U199" s="13">
        <f t="shared" si="557"/>
        <v>1.3434821812026414</v>
      </c>
      <c r="V199" s="13">
        <f t="shared" si="558"/>
        <v>-0.42597718680618768</v>
      </c>
      <c r="W199" s="13">
        <f t="shared" si="559"/>
        <v>1.7331031991270063</v>
      </c>
      <c r="X199" s="13">
        <f t="shared" si="609"/>
        <v>-0.79335756357824938</v>
      </c>
      <c r="Y199" s="13">
        <f t="shared" si="610"/>
        <v>2.326683800732908</v>
      </c>
      <c r="Z199" s="13">
        <f t="shared" si="611"/>
        <v>-1.21827515998657</v>
      </c>
      <c r="AA199" s="13">
        <f t="shared" si="612"/>
        <v>33.316340240747614</v>
      </c>
      <c r="AB199" s="18">
        <f t="shared" si="613"/>
        <v>1.8140334999999785E-3</v>
      </c>
      <c r="AC199" s="62">
        <v>1.2673769790483309</v>
      </c>
      <c r="AD199" s="17">
        <v>1.2696802215044274</v>
      </c>
      <c r="AE199" s="50">
        <f t="shared" si="560"/>
        <v>2.7256613385935355</v>
      </c>
      <c r="AF199" s="17">
        <v>2.290628103130615</v>
      </c>
      <c r="AG199" s="65">
        <v>9.6649127887764479</v>
      </c>
      <c r="AH199" s="15">
        <f t="shared" si="561"/>
        <v>12.417176345327533</v>
      </c>
      <c r="AI199" s="65">
        <v>2.8220084530115028</v>
      </c>
      <c r="AJ199" s="15">
        <f t="shared" si="562"/>
        <v>4.2517195848790132</v>
      </c>
      <c r="AK199" s="65">
        <v>11.293751279617998</v>
      </c>
      <c r="AL199" s="92">
        <f t="shared" si="563"/>
        <v>0.35547784152394268</v>
      </c>
      <c r="AM199" s="92">
        <f t="shared" si="564"/>
        <v>9.9337333289963112</v>
      </c>
      <c r="AN199" s="47">
        <v>1.8040984370194253</v>
      </c>
      <c r="AO199" s="47">
        <f t="shared" si="565"/>
        <v>2.1467305644597152</v>
      </c>
      <c r="AP199" s="5">
        <f t="shared" si="566"/>
        <v>1.506628933142208</v>
      </c>
      <c r="AQ199" s="5">
        <f t="shared" si="567"/>
        <v>0.87957783760687802</v>
      </c>
      <c r="AR199" s="8">
        <v>2.5133677975909995E-2</v>
      </c>
      <c r="AS199" s="51">
        <f t="shared" si="568"/>
        <v>0.82174088042896487</v>
      </c>
      <c r="AT199" s="51">
        <f t="shared" si="569"/>
        <v>0.25296041244734102</v>
      </c>
      <c r="AU199" s="51">
        <f t="shared" si="570"/>
        <v>0.20786791203815211</v>
      </c>
      <c r="AV199" s="51">
        <f t="shared" si="571"/>
        <v>0.41329597270135809</v>
      </c>
      <c r="AW199" s="52">
        <f t="shared" si="572"/>
        <v>1.6982534362678654</v>
      </c>
      <c r="AX199" s="52">
        <f t="shared" si="573"/>
        <v>0.23000250202069922</v>
      </c>
      <c r="AY199" s="9">
        <f t="shared" si="574"/>
        <v>0.89565478746842753</v>
      </c>
      <c r="AZ199" s="9">
        <f t="shared" si="575"/>
        <v>1.1554021327513375</v>
      </c>
      <c r="BA199" s="95">
        <f t="shared" si="614"/>
        <v>1.5511225338219385</v>
      </c>
      <c r="BB199" s="9">
        <f t="shared" si="576"/>
        <v>0.64107269639493336</v>
      </c>
      <c r="BC199" s="9">
        <f t="shared" si="577"/>
        <v>0.44992077190608332</v>
      </c>
      <c r="BD199" s="53">
        <f t="shared" si="550"/>
        <v>80.511976331817692</v>
      </c>
      <c r="BE199" s="53">
        <f t="shared" si="550"/>
        <v>103.86111978337024</v>
      </c>
      <c r="BF199" s="53">
        <f t="shared" si="550"/>
        <v>139.43311918625037</v>
      </c>
      <c r="BG199" s="53">
        <f t="shared" si="550"/>
        <v>57.627146620865751</v>
      </c>
      <c r="BH199" s="53">
        <f t="shared" si="550"/>
        <v>40.444165593401294</v>
      </c>
      <c r="BI199" s="96">
        <f t="shared" si="551"/>
        <v>1.9058604874231939</v>
      </c>
      <c r="BJ199" s="96">
        <f t="shared" si="551"/>
        <v>2.0164530006499195</v>
      </c>
      <c r="BK199" s="96">
        <f t="shared" si="551"/>
        <v>2.1443659428542654</v>
      </c>
      <c r="BL199" s="96">
        <f t="shared" si="551"/>
        <v>1.7606271162412273</v>
      </c>
      <c r="BM199" s="96">
        <f t="shared" si="551"/>
        <v>1.6068558798828596</v>
      </c>
      <c r="BN199" s="99">
        <f t="shared" si="615"/>
        <v>3.3807037049748088</v>
      </c>
      <c r="BO199" s="99">
        <f t="shared" si="616"/>
        <v>4.3611359260064635</v>
      </c>
      <c r="BP199" s="99">
        <f t="shared" si="617"/>
        <v>5.854806751810715</v>
      </c>
      <c r="BQ199" s="99">
        <f t="shared" si="618"/>
        <v>2.4197680514680888</v>
      </c>
      <c r="BR199" s="99">
        <f t="shared" si="619"/>
        <v>1.6982534362678654</v>
      </c>
      <c r="BS199" s="105">
        <f t="shared" si="552"/>
        <v>0.52900710956103336</v>
      </c>
      <c r="BT199" s="105">
        <f t="shared" si="552"/>
        <v>0.63959962278775895</v>
      </c>
      <c r="BU199" s="105">
        <f t="shared" si="552"/>
        <v>0.76751256499210496</v>
      </c>
      <c r="BV199" s="105">
        <f t="shared" si="552"/>
        <v>0.3837737383790667</v>
      </c>
      <c r="BW199" s="105">
        <f t="shared" si="552"/>
        <v>0.23000250202069922</v>
      </c>
      <c r="BX199" s="88">
        <v>100</v>
      </c>
      <c r="BY199" s="89">
        <f t="shared" si="620"/>
        <v>1.1000185275062209</v>
      </c>
      <c r="BZ199" s="89">
        <f t="shared" si="578"/>
        <v>0.12074964879075781</v>
      </c>
      <c r="CA199" s="89">
        <f t="shared" si="579"/>
        <v>50.252437359785723</v>
      </c>
      <c r="CB199" s="89">
        <f t="shared" si="621"/>
        <v>1.2817486996500673</v>
      </c>
      <c r="CC199" s="89">
        <f t="shared" si="580"/>
        <v>0.11186247743670952</v>
      </c>
      <c r="CD199" s="89">
        <f t="shared" si="581"/>
        <v>46.553859134114091</v>
      </c>
      <c r="CE199" s="89">
        <f t="shared" si="622"/>
        <v>1.3037077465851303</v>
      </c>
      <c r="CF199" s="89">
        <f t="shared" si="582"/>
        <v>0.11091639691176028</v>
      </c>
      <c r="CG199" s="89">
        <f t="shared" si="583"/>
        <v>46.160128363106139</v>
      </c>
      <c r="CH199" s="89">
        <f t="shared" si="623"/>
        <v>1.30617049972482</v>
      </c>
      <c r="CI199" s="89">
        <f t="shared" si="584"/>
        <v>0.11081178247385123</v>
      </c>
      <c r="CJ199" s="89">
        <f t="shared" si="624"/>
        <v>14.025324165592924</v>
      </c>
      <c r="CK199" s="89">
        <f t="shared" si="625"/>
        <v>-23.08742194596697</v>
      </c>
      <c r="CL199" s="83">
        <v>294</v>
      </c>
      <c r="CM199" s="84">
        <f t="shared" si="626"/>
        <v>1.6446799670426626</v>
      </c>
      <c r="CN199" s="84">
        <f t="shared" si="627"/>
        <v>0.11787746650474028</v>
      </c>
      <c r="CO199" s="84">
        <f t="shared" si="628"/>
        <v>104.84906047329359</v>
      </c>
      <c r="CP199" s="84">
        <f t="shared" si="629"/>
        <v>2.0917238511023579</v>
      </c>
      <c r="CQ199" s="84">
        <f t="shared" si="630"/>
        <v>0.10452479396642164</v>
      </c>
      <c r="CR199" s="84">
        <f t="shared" si="631"/>
        <v>92.972191959208615</v>
      </c>
      <c r="CS199" s="84">
        <f t="shared" si="632"/>
        <v>2.1511964078955881</v>
      </c>
      <c r="CT199" s="84">
        <f t="shared" si="633"/>
        <v>0.10306980690329337</v>
      </c>
      <c r="CU199" s="84">
        <f t="shared" si="634"/>
        <v>91.67801732945729</v>
      </c>
      <c r="CV199" s="84">
        <f t="shared" si="635"/>
        <v>2.1582400751655055</v>
      </c>
      <c r="CW199" s="84">
        <f t="shared" si="636"/>
        <v>0.102901479306185</v>
      </c>
      <c r="CX199" s="84">
        <f t="shared" si="637"/>
        <v>5.885622206064367</v>
      </c>
      <c r="CY199" s="84">
        <f t="shared" si="638"/>
        <v>27.085865341071891</v>
      </c>
      <c r="CZ199" s="88">
        <v>294</v>
      </c>
      <c r="DA199" s="89">
        <f t="shared" si="639"/>
        <v>1.6605940467969644</v>
      </c>
      <c r="DB199" s="89">
        <f t="shared" si="640"/>
        <v>0.13866167487999306</v>
      </c>
      <c r="DC199" s="89">
        <f t="shared" si="641"/>
        <v>172.3151898774627</v>
      </c>
      <c r="DD199" s="89">
        <f t="shared" si="642"/>
        <v>2.037318704636637</v>
      </c>
      <c r="DE199" s="89">
        <f t="shared" si="643"/>
        <v>0.12518684484099785</v>
      </c>
      <c r="DF199" s="89">
        <f t="shared" si="644"/>
        <v>155.56998685906891</v>
      </c>
      <c r="DG199" s="89">
        <f t="shared" si="645"/>
        <v>2.1186049887186589</v>
      </c>
      <c r="DH199" s="89">
        <f t="shared" si="646"/>
        <v>0.12276178220767427</v>
      </c>
      <c r="DI199" s="89">
        <f t="shared" si="647"/>
        <v>152.55635581438733</v>
      </c>
      <c r="DJ199" s="89">
        <f t="shared" si="648"/>
        <v>2.1345248829775243</v>
      </c>
      <c r="DK199" s="89">
        <f t="shared" si="649"/>
        <v>0.12230312925557699</v>
      </c>
      <c r="DL199" s="89">
        <f t="shared" si="650"/>
        <v>25.849920003988714</v>
      </c>
      <c r="DM199" s="89">
        <f t="shared" si="651"/>
        <v>25.689419340638729</v>
      </c>
      <c r="DN199" s="83">
        <v>294</v>
      </c>
      <c r="DO199" s="84">
        <f t="shared" si="652"/>
        <v>2.4684193292773489</v>
      </c>
      <c r="DP199" s="84">
        <f t="shared" si="653"/>
        <v>0.12917395812493396</v>
      </c>
      <c r="DQ199" s="84">
        <f t="shared" si="654"/>
        <v>207.07830515848929</v>
      </c>
      <c r="DR199" s="84">
        <f t="shared" si="655"/>
        <v>2.7902796372966541</v>
      </c>
      <c r="DS199" s="84">
        <f t="shared" si="656"/>
        <v>0.12149560605591203</v>
      </c>
      <c r="DT199" s="84">
        <f t="shared" si="657"/>
        <v>194.76916672266455</v>
      </c>
      <c r="DU199" s="84">
        <f t="shared" si="658"/>
        <v>2.8507214521560091</v>
      </c>
      <c r="DV199" s="84">
        <f t="shared" si="659"/>
        <v>0.12020071324684291</v>
      </c>
      <c r="DW199" s="84">
        <f t="shared" si="660"/>
        <v>192.6933287429643</v>
      </c>
      <c r="DX199" s="84">
        <f t="shared" si="661"/>
        <v>2.8614233862649034</v>
      </c>
      <c r="DY199" s="84">
        <f t="shared" si="662"/>
        <v>0.11997572292160798</v>
      </c>
      <c r="DZ199" s="84">
        <f t="shared" si="663"/>
        <v>23.45501888633461</v>
      </c>
      <c r="EA199" s="84">
        <f t="shared" si="664"/>
        <v>68.492129923390976</v>
      </c>
      <c r="EB199" s="88">
        <v>294</v>
      </c>
      <c r="EC199" s="89">
        <f t="shared" si="665"/>
        <v>3.5116566555064934</v>
      </c>
      <c r="ED199" s="89">
        <f t="shared" si="666"/>
        <v>0.12548299742101665</v>
      </c>
      <c r="EE199" s="89">
        <f t="shared" si="667"/>
        <v>270.05825732362331</v>
      </c>
      <c r="EF199" s="89">
        <f t="shared" si="668"/>
        <v>3.5932774904450913</v>
      </c>
      <c r="EG199" s="89">
        <f t="shared" si="669"/>
        <v>0.12404964601351279</v>
      </c>
      <c r="EH199" s="89">
        <f t="shared" si="670"/>
        <v>266.9734698129767</v>
      </c>
      <c r="EI199" s="89">
        <f t="shared" si="671"/>
        <v>3.6044613857644672</v>
      </c>
      <c r="EJ199" s="89">
        <f t="shared" si="672"/>
        <v>0.1238570463500967</v>
      </c>
      <c r="EK199" s="89">
        <f t="shared" si="673"/>
        <v>266.55896640986816</v>
      </c>
      <c r="EL199" s="89">
        <f t="shared" si="674"/>
        <v>3.6059766775677686</v>
      </c>
      <c r="EM199" s="89">
        <f t="shared" si="675"/>
        <v>0.12383102021285748</v>
      </c>
      <c r="EN199" s="89">
        <f t="shared" si="676"/>
        <v>27.422119799030355</v>
      </c>
      <c r="EO199" s="89">
        <f t="shared" si="677"/>
        <v>112.33442550791332</v>
      </c>
      <c r="EP199" s="57">
        <f t="shared" si="585"/>
        <v>33.31634024074755</v>
      </c>
      <c r="EQ199" s="57">
        <f t="shared" si="678"/>
        <v>173.06025242089305</v>
      </c>
      <c r="ER199" s="57">
        <f t="shared" si="586"/>
        <v>0.13926122515896655</v>
      </c>
      <c r="ES199" s="57">
        <f t="shared" si="587"/>
        <v>1.4329980068857657</v>
      </c>
      <c r="ET199" s="57">
        <f t="shared" si="679"/>
        <v>43.299800688576575</v>
      </c>
      <c r="EU199" s="58">
        <f t="shared" si="588"/>
        <v>5.670399976728465</v>
      </c>
      <c r="EV199" s="15">
        <f t="shared" si="589"/>
        <v>0.58669954925132051</v>
      </c>
      <c r="EW199" s="15">
        <f t="shared" si="590"/>
        <v>1.8965056110280136</v>
      </c>
      <c r="EX199" s="58">
        <f t="shared" si="680"/>
        <v>0.30935819321583558</v>
      </c>
      <c r="EY199" s="58">
        <v>100</v>
      </c>
      <c r="EZ199" s="58">
        <f t="shared" si="681"/>
        <v>1.0937857067991494</v>
      </c>
      <c r="FA199" s="58">
        <f t="shared" si="682"/>
        <v>4.5197107350628949</v>
      </c>
      <c r="FB199" s="58">
        <f t="shared" si="683"/>
        <v>8.4049059821851152E-2</v>
      </c>
      <c r="FC199" s="58">
        <f t="shared" si="684"/>
        <v>104.44796454938961</v>
      </c>
      <c r="FD199" s="58">
        <f t="shared" si="685"/>
        <v>1.072147930727043</v>
      </c>
      <c r="FE199" s="58">
        <f t="shared" si="686"/>
        <v>4.4736117339703414</v>
      </c>
      <c r="FF199" s="58">
        <f t="shared" si="687"/>
        <v>8.448099798371439E-2</v>
      </c>
      <c r="FG199" s="58">
        <f t="shared" si="688"/>
        <v>104.9847351202139</v>
      </c>
      <c r="FH199" s="58">
        <f t="shared" si="689"/>
        <v>1.0696389518608365</v>
      </c>
      <c r="FI199" s="58">
        <f t="shared" si="690"/>
        <v>4.4682801715312648</v>
      </c>
      <c r="FJ199" s="58">
        <f t="shared" si="691"/>
        <v>8.453138442091232E-2</v>
      </c>
      <c r="FK199" s="58">
        <f t="shared" si="692"/>
        <v>105.04735046436379</v>
      </c>
      <c r="FL199" s="58">
        <f t="shared" si="693"/>
        <v>1.0693476461396805</v>
      </c>
      <c r="FM199" s="58">
        <f t="shared" si="694"/>
        <v>4.4676613411326196</v>
      </c>
      <c r="FN199" s="58">
        <f t="shared" si="695"/>
        <v>8.4537238577597762E-2</v>
      </c>
      <c r="FO199" s="58">
        <f t="shared" si="591"/>
        <v>0.86988818496348097</v>
      </c>
      <c r="FP199" s="58">
        <f t="shared" si="696"/>
        <v>-13.011181503651903</v>
      </c>
      <c r="FQ199" s="27">
        <f t="shared" si="592"/>
        <v>0.57343807494851806</v>
      </c>
      <c r="FR199" s="27">
        <f t="shared" si="593"/>
        <v>6.8179699049768195E-4</v>
      </c>
      <c r="FS199" s="27">
        <f t="shared" si="697"/>
        <v>0.5741198719390157</v>
      </c>
      <c r="FT199" s="91">
        <f t="shared" ref="FT199:FT207" si="730">FT$5</f>
        <v>0.55000000000000004</v>
      </c>
      <c r="FU199" s="27">
        <f t="shared" si="594"/>
        <v>0.12395553705654222</v>
      </c>
      <c r="FV199" s="27">
        <f t="shared" si="595"/>
        <v>1.2755024763118195</v>
      </c>
      <c r="FW199" s="27">
        <f t="shared" si="698"/>
        <v>27.550247631181946</v>
      </c>
      <c r="FX199" s="54">
        <v>294</v>
      </c>
      <c r="FY199" s="55">
        <f t="shared" si="699"/>
        <v>1.0572343436018425</v>
      </c>
      <c r="FZ199" s="55">
        <f t="shared" si="700"/>
        <v>0.14702319733746999</v>
      </c>
      <c r="GA199" s="55">
        <f t="shared" si="701"/>
        <v>87.182306427742731</v>
      </c>
      <c r="GB199" s="55">
        <f t="shared" si="702"/>
        <v>1.4004864834902697</v>
      </c>
      <c r="GC199" s="55">
        <f t="shared" si="703"/>
        <v>0.12774150648574079</v>
      </c>
      <c r="GD199" s="55">
        <f t="shared" si="704"/>
        <v>75.74858501014954</v>
      </c>
      <c r="GE199" s="55">
        <f t="shared" si="705"/>
        <v>1.446773923430809</v>
      </c>
      <c r="GF199" s="55">
        <f t="shared" si="706"/>
        <v>0.12568144294888209</v>
      </c>
      <c r="GG199" s="55">
        <f t="shared" si="707"/>
        <v>74.527001656069814</v>
      </c>
      <c r="GH199" s="55">
        <f t="shared" si="708"/>
        <v>1.452224813047408</v>
      </c>
      <c r="GI199" s="55">
        <f t="shared" si="709"/>
        <v>0.12544535011768743</v>
      </c>
      <c r="GJ199" s="57">
        <f t="shared" si="596"/>
        <v>42.97835629107923</v>
      </c>
      <c r="GK199" s="57">
        <f t="shared" si="710"/>
        <v>264.99804045188523</v>
      </c>
      <c r="GL199" s="57">
        <f t="shared" si="597"/>
        <v>0.16530387263080257</v>
      </c>
      <c r="GM199" s="57">
        <f t="shared" si="598"/>
        <v>1.7009768493709583</v>
      </c>
      <c r="GN199" s="57">
        <f t="shared" si="711"/>
        <v>70.097684937095835</v>
      </c>
      <c r="GO199" s="58">
        <f t="shared" si="599"/>
        <v>9.4362344030055407</v>
      </c>
      <c r="GP199" s="15">
        <f t="shared" si="600"/>
        <v>0.75993399308984666</v>
      </c>
      <c r="GQ199" s="92">
        <f t="shared" si="601"/>
        <v>1.3590181546529481</v>
      </c>
      <c r="GR199" s="92">
        <f t="shared" si="712"/>
        <v>0.55917869123971398</v>
      </c>
      <c r="GS199" s="58">
        <v>100</v>
      </c>
      <c r="GT199" s="92">
        <f t="shared" si="713"/>
        <v>1.0937857067991494</v>
      </c>
      <c r="GU199" s="92">
        <f t="shared" si="714"/>
        <v>2.097631185000846</v>
      </c>
      <c r="GV199" s="92">
        <f t="shared" si="715"/>
        <v>0.14012636983334079</v>
      </c>
      <c r="GW199" s="92">
        <f t="shared" si="602"/>
        <v>224.63607676274191</v>
      </c>
      <c r="GX199" s="92">
        <f t="shared" si="716"/>
        <v>0.77318712326257943</v>
      </c>
      <c r="GY199" s="92">
        <f t="shared" si="717"/>
        <v>1.6244977588357368</v>
      </c>
      <c r="GZ199" s="92">
        <f t="shared" si="718"/>
        <v>0.15922999386389944</v>
      </c>
      <c r="HA199" s="92">
        <f t="shared" si="719"/>
        <v>255.26102736468115</v>
      </c>
      <c r="HB199" s="92">
        <f t="shared" si="720"/>
        <v>0.73526496501822602</v>
      </c>
      <c r="HC199" s="92">
        <f t="shared" si="721"/>
        <v>1.5690608529324426</v>
      </c>
      <c r="HD199" s="92">
        <f t="shared" si="722"/>
        <v>0.16201847611602452</v>
      </c>
      <c r="HE199" s="92">
        <f t="shared" si="723"/>
        <v>259.73123317951041</v>
      </c>
      <c r="HF199" s="92">
        <f t="shared" si="724"/>
        <v>0.73032543875172395</v>
      </c>
      <c r="HG199" s="92">
        <f t="shared" si="725"/>
        <v>1.5618591963500752</v>
      </c>
      <c r="HH199" s="92">
        <f t="shared" si="726"/>
        <v>0.16239157616998187</v>
      </c>
      <c r="HI199" s="92">
        <f t="shared" si="603"/>
        <v>1.6710093187891133</v>
      </c>
      <c r="HJ199" s="92">
        <f t="shared" si="727"/>
        <v>67.100931878911325</v>
      </c>
      <c r="HK199" s="27">
        <f t="shared" si="604"/>
        <v>0.53165503380821566</v>
      </c>
      <c r="HL199" s="27">
        <f t="shared" si="605"/>
        <v>4.6650303067526638E-3</v>
      </c>
      <c r="HM199" s="27">
        <f t="shared" si="728"/>
        <v>0.53632006411496835</v>
      </c>
      <c r="HN199" s="27">
        <f t="shared" ref="HN199:HN207" si="731">$HN$5</f>
        <v>0.55000000000000004</v>
      </c>
      <c r="HO199" s="27">
        <f t="shared" si="606"/>
        <v>0.1530878828324013</v>
      </c>
      <c r="HP199" s="27">
        <f t="shared" si="607"/>
        <v>1.5752743143454093</v>
      </c>
      <c r="HQ199" s="27">
        <f t="shared" si="729"/>
        <v>57.527431434540929</v>
      </c>
    </row>
    <row r="200" spans="1:225" x14ac:dyDescent="0.25">
      <c r="A200" s="6" t="s">
        <v>211</v>
      </c>
      <c r="B200" s="7">
        <v>11.590299999999999</v>
      </c>
      <c r="C200" s="6" t="s">
        <v>203</v>
      </c>
      <c r="D200" s="6" t="s">
        <v>257</v>
      </c>
      <c r="E200" s="8">
        <v>0.10405827263267431</v>
      </c>
      <c r="F200" s="5">
        <f t="shared" si="608"/>
        <v>1.0828124103295976E-2</v>
      </c>
      <c r="G200" s="59">
        <v>1.1100000000000001</v>
      </c>
      <c r="H200" s="5">
        <v>2.6886935392833506</v>
      </c>
      <c r="I200" s="47">
        <f t="shared" si="553"/>
        <v>2.6886935392833506</v>
      </c>
      <c r="J200" s="60">
        <v>17</v>
      </c>
      <c r="K200" s="27">
        <v>0.99879999999999991</v>
      </c>
      <c r="L200" s="48">
        <v>1.0797999999999999E-3</v>
      </c>
      <c r="M200" s="49">
        <f t="shared" si="554"/>
        <v>1.0810973167801361E-6</v>
      </c>
      <c r="N200" s="49">
        <f t="shared" si="555"/>
        <v>1.6919238479008318</v>
      </c>
      <c r="O200" s="14">
        <v>1.3237023166309998</v>
      </c>
      <c r="P200" s="14">
        <v>1.0909680263234001</v>
      </c>
      <c r="Q200" s="14">
        <v>0.77856491139079997</v>
      </c>
      <c r="R200" s="13">
        <f t="shared" si="556"/>
        <v>-0.40457871534205192</v>
      </c>
      <c r="S200" s="13">
        <f t="shared" si="556"/>
        <v>-0.12560882032273196</v>
      </c>
      <c r="T200" s="13">
        <f t="shared" si="556"/>
        <v>0.3611107685725683</v>
      </c>
      <c r="U200" s="13">
        <f t="shared" si="557"/>
        <v>0.92383487076775206</v>
      </c>
      <c r="V200" s="13">
        <f t="shared" si="558"/>
        <v>0.11429309217925705</v>
      </c>
      <c r="W200" s="13">
        <f t="shared" si="559"/>
        <v>1.0398381001850976</v>
      </c>
      <c r="X200" s="13">
        <f t="shared" si="609"/>
        <v>-5.6358922364071876E-2</v>
      </c>
      <c r="Y200" s="13">
        <f t="shared" si="610"/>
        <v>1.2017141522902333</v>
      </c>
      <c r="Z200" s="13">
        <f t="shared" si="611"/>
        <v>-0.26509376783239175</v>
      </c>
      <c r="AA200" s="13">
        <f t="shared" si="612"/>
        <v>22.371808736176455</v>
      </c>
      <c r="AB200" s="18">
        <f t="shared" si="613"/>
        <v>0</v>
      </c>
      <c r="AC200" s="62">
        <v>0.41283991045549262</v>
      </c>
      <c r="AD200" s="17">
        <v>0.41283991045549262</v>
      </c>
      <c r="AE200" s="50">
        <f t="shared" si="560"/>
        <v>0.58870239246837219</v>
      </c>
      <c r="AF200" s="17">
        <v>0.44768247207693179</v>
      </c>
      <c r="AG200" s="65">
        <v>3.421381910649183</v>
      </c>
      <c r="AH200" s="15">
        <f t="shared" si="561"/>
        <v>3.5335829154347698</v>
      </c>
      <c r="AI200" s="65">
        <v>1.0235356386505521</v>
      </c>
      <c r="AJ200" s="15">
        <f t="shared" si="562"/>
        <v>1.1342067639872231</v>
      </c>
      <c r="AK200" s="65">
        <v>3.9017835111450001</v>
      </c>
      <c r="AL200" s="92">
        <f t="shared" si="563"/>
        <v>9.2897719917834076E-3</v>
      </c>
      <c r="AM200" s="92">
        <f t="shared" si="564"/>
        <v>3.8017693540999207</v>
      </c>
      <c r="AN200" s="47">
        <v>1.0843972705618428</v>
      </c>
      <c r="AO200" s="47">
        <f t="shared" si="565"/>
        <v>1.4259822695408682</v>
      </c>
      <c r="AP200" s="5">
        <f t="shared" si="566"/>
        <v>1.1081263037236122</v>
      </c>
      <c r="AQ200" s="5">
        <f t="shared" si="567"/>
        <v>0.97436706655830585</v>
      </c>
      <c r="AR200" s="8">
        <v>2.9433439356699998E-2</v>
      </c>
      <c r="AS200" s="51">
        <f t="shared" si="568"/>
        <v>0.71364594800691883</v>
      </c>
      <c r="AT200" s="51">
        <f t="shared" si="569"/>
        <v>0.82417928307329724</v>
      </c>
      <c r="AU200" s="51">
        <f t="shared" si="570"/>
        <v>0.58817220579650586</v>
      </c>
      <c r="AV200" s="51">
        <f t="shared" si="571"/>
        <v>0.64787862396977414</v>
      </c>
      <c r="AW200" s="52">
        <f t="shared" si="572"/>
        <v>1.2365318193782406</v>
      </c>
      <c r="AX200" s="52">
        <f t="shared" si="573"/>
        <v>9.2205296437377321E-2</v>
      </c>
      <c r="AY200" s="9">
        <f t="shared" si="574"/>
        <v>0.615889913845168</v>
      </c>
      <c r="AZ200" s="9">
        <f t="shared" si="575"/>
        <v>0.69322540012339839</v>
      </c>
      <c r="BA200" s="95">
        <f t="shared" si="614"/>
        <v>0.80114276819348884</v>
      </c>
      <c r="BB200" s="9">
        <f t="shared" si="576"/>
        <v>0.51904327426053332</v>
      </c>
      <c r="BC200" s="9">
        <f t="shared" si="577"/>
        <v>0.4033468839441568</v>
      </c>
      <c r="BD200" s="53">
        <f t="shared" si="550"/>
        <v>59.280917242021538</v>
      </c>
      <c r="BE200" s="53">
        <f t="shared" si="550"/>
        <v>66.724647783586775</v>
      </c>
      <c r="BF200" s="53">
        <f t="shared" si="550"/>
        <v>77.111959577018908</v>
      </c>
      <c r="BG200" s="53">
        <f t="shared" si="550"/>
        <v>49.959190262371848</v>
      </c>
      <c r="BH200" s="53">
        <f t="shared" si="550"/>
        <v>38.823128467292754</v>
      </c>
      <c r="BI200" s="96">
        <f t="shared" si="551"/>
        <v>1.7729149147767151</v>
      </c>
      <c r="BJ200" s="96">
        <f t="shared" si="551"/>
        <v>1.8242862899747432</v>
      </c>
      <c r="BK200" s="96">
        <f t="shared" si="551"/>
        <v>1.8871217396009932</v>
      </c>
      <c r="BL200" s="96">
        <f t="shared" si="551"/>
        <v>1.6986153907222428</v>
      </c>
      <c r="BM200" s="96">
        <f t="shared" si="551"/>
        <v>1.5890905290260118</v>
      </c>
      <c r="BN200" s="99">
        <f t="shared" si="615"/>
        <v>1.8881203897167382</v>
      </c>
      <c r="BO200" s="99">
        <f t="shared" si="616"/>
        <v>2.1252061175523367</v>
      </c>
      <c r="BP200" s="99">
        <f t="shared" si="617"/>
        <v>2.4560460590372832</v>
      </c>
      <c r="BQ200" s="99">
        <f t="shared" si="618"/>
        <v>1.5912197411354616</v>
      </c>
      <c r="BR200" s="99">
        <f t="shared" si="619"/>
        <v>1.2365318193782406</v>
      </c>
      <c r="BS200" s="105">
        <f t="shared" si="552"/>
        <v>0.27602968218808055</v>
      </c>
      <c r="BT200" s="105">
        <f t="shared" si="552"/>
        <v>0.32740105738610853</v>
      </c>
      <c r="BU200" s="105">
        <f t="shared" si="552"/>
        <v>0.39023650701235874</v>
      </c>
      <c r="BV200" s="105">
        <f t="shared" si="552"/>
        <v>0.20173015813360817</v>
      </c>
      <c r="BW200" s="105">
        <f t="shared" si="552"/>
        <v>9.2205296437377321E-2</v>
      </c>
      <c r="BX200" s="88">
        <v>100</v>
      </c>
      <c r="BY200" s="89">
        <f t="shared" si="620"/>
        <v>1.1000185275062209</v>
      </c>
      <c r="BZ200" s="89">
        <f t="shared" si="578"/>
        <v>0.1103263525878542</v>
      </c>
      <c r="CA200" s="89">
        <f t="shared" si="579"/>
        <v>41.161688076121017</v>
      </c>
      <c r="CB200" s="89">
        <f t="shared" si="621"/>
        <v>1.3398605987404233</v>
      </c>
      <c r="CC200" s="89">
        <f t="shared" si="580"/>
        <v>9.9965341174308039E-2</v>
      </c>
      <c r="CD200" s="89">
        <f t="shared" si="581"/>
        <v>37.296095586621206</v>
      </c>
      <c r="CE200" s="89">
        <f t="shared" si="622"/>
        <v>1.3695452921546007</v>
      </c>
      <c r="CF200" s="89">
        <f t="shared" si="582"/>
        <v>9.8876039166136034E-2</v>
      </c>
      <c r="CG200" s="89">
        <f t="shared" si="583"/>
        <v>36.88968761219494</v>
      </c>
      <c r="CH200" s="89">
        <f t="shared" si="623"/>
        <v>1.3728835900893579</v>
      </c>
      <c r="CI200" s="89">
        <f t="shared" si="584"/>
        <v>9.8755752720174145E-2</v>
      </c>
      <c r="CJ200" s="89">
        <f t="shared" si="624"/>
        <v>-5.0957216359126534</v>
      </c>
      <c r="CK200" s="89">
        <f t="shared" si="625"/>
        <v>11.026952042340366</v>
      </c>
      <c r="CL200" s="83">
        <v>295</v>
      </c>
      <c r="CM200" s="84">
        <f t="shared" si="626"/>
        <v>1.6433781404766992</v>
      </c>
      <c r="CN200" s="84">
        <f t="shared" si="627"/>
        <v>0.10239362972467737</v>
      </c>
      <c r="CO200" s="84">
        <f t="shared" si="628"/>
        <v>73.739973281044215</v>
      </c>
      <c r="CP200" s="84">
        <f t="shared" si="629"/>
        <v>2.2706576813985242</v>
      </c>
      <c r="CQ200" s="84">
        <f t="shared" si="630"/>
        <v>8.7109567684827E-2</v>
      </c>
      <c r="CR200" s="84">
        <f t="shared" si="631"/>
        <v>62.732976757189519</v>
      </c>
      <c r="CS200" s="84">
        <f t="shared" si="632"/>
        <v>2.3578922613527289</v>
      </c>
      <c r="CT200" s="84">
        <f t="shared" si="633"/>
        <v>8.5482991666112534E-2</v>
      </c>
      <c r="CU200" s="84">
        <f t="shared" si="634"/>
        <v>61.56157896142718</v>
      </c>
      <c r="CV200" s="84">
        <f t="shared" si="635"/>
        <v>2.3682795573506645</v>
      </c>
      <c r="CW200" s="84">
        <f t="shared" si="636"/>
        <v>8.5295321063496951E-2</v>
      </c>
      <c r="CX200" s="84">
        <f t="shared" si="637"/>
        <v>-18.031196457979437</v>
      </c>
      <c r="CY200" s="84">
        <f t="shared" si="638"/>
        <v>91.525969670679004</v>
      </c>
      <c r="CZ200" s="88">
        <v>295</v>
      </c>
      <c r="DA200" s="89">
        <f t="shared" si="639"/>
        <v>1.658437519764326</v>
      </c>
      <c r="DB200" s="89">
        <f t="shared" si="640"/>
        <v>0.11103039789560233</v>
      </c>
      <c r="DC200" s="89">
        <f t="shared" si="641"/>
        <v>94.879296895005055</v>
      </c>
      <c r="DD200" s="89">
        <f t="shared" si="642"/>
        <v>2.5599794740358526</v>
      </c>
      <c r="DE200" s="89">
        <f t="shared" si="643"/>
        <v>8.9366183631211946E-2</v>
      </c>
      <c r="DF200" s="89">
        <f t="shared" si="644"/>
        <v>76.36648007955246</v>
      </c>
      <c r="DG200" s="89">
        <f t="shared" si="645"/>
        <v>2.7817180504341623</v>
      </c>
      <c r="DH200" s="89">
        <f t="shared" si="646"/>
        <v>8.5730409682296421E-2</v>
      </c>
      <c r="DI200" s="89">
        <f t="shared" si="647"/>
        <v>73.259586089434251</v>
      </c>
      <c r="DJ200" s="89">
        <f t="shared" si="648"/>
        <v>2.8262877159860693</v>
      </c>
      <c r="DK200" s="89">
        <f t="shared" si="649"/>
        <v>8.5051752742858325E-2</v>
      </c>
      <c r="DL200" s="89">
        <f t="shared" si="650"/>
        <v>-18.265265614113158</v>
      </c>
      <c r="DM200" s="89">
        <f t="shared" si="651"/>
        <v>128.56570867761397</v>
      </c>
      <c r="DN200" s="83">
        <v>295</v>
      </c>
      <c r="DO200" s="84">
        <f t="shared" si="652"/>
        <v>2.4654899752215544</v>
      </c>
      <c r="DP200" s="84">
        <f t="shared" si="653"/>
        <v>9.6610764886496864E-2</v>
      </c>
      <c r="DQ200" s="84">
        <f t="shared" si="654"/>
        <v>92.923692120710896</v>
      </c>
      <c r="DR200" s="84">
        <f t="shared" si="655"/>
        <v>3.6927182937663403</v>
      </c>
      <c r="DS200" s="84">
        <f t="shared" si="656"/>
        <v>7.8941259650613785E-2</v>
      </c>
      <c r="DT200" s="84">
        <f t="shared" si="657"/>
        <v>75.928529455416893</v>
      </c>
      <c r="DU200" s="84">
        <f t="shared" si="658"/>
        <v>3.9629845155144086</v>
      </c>
      <c r="DV200" s="84">
        <f t="shared" si="659"/>
        <v>7.6201926887869656E-2</v>
      </c>
      <c r="DW200" s="84">
        <f t="shared" si="660"/>
        <v>73.293741142122116</v>
      </c>
      <c r="DX200" s="84">
        <f t="shared" si="661"/>
        <v>4.0122326578060274</v>
      </c>
      <c r="DY200" s="84">
        <f t="shared" si="662"/>
        <v>7.5732812702970456E-2</v>
      </c>
      <c r="DZ200" s="84">
        <f t="shared" si="663"/>
        <v>-27.220766992445398</v>
      </c>
      <c r="EA200" s="84">
        <f t="shared" si="664"/>
        <v>224.47467949700473</v>
      </c>
      <c r="EB200" s="88">
        <v>295</v>
      </c>
      <c r="EC200" s="89">
        <f t="shared" si="665"/>
        <v>3.5084326557615748</v>
      </c>
      <c r="ED200" s="89">
        <f t="shared" si="666"/>
        <v>8.7063935314546231E-2</v>
      </c>
      <c r="EE200" s="89">
        <f t="shared" si="667"/>
        <v>96.777562572426149</v>
      </c>
      <c r="EF200" s="89">
        <f t="shared" si="668"/>
        <v>4.7429434773844292</v>
      </c>
      <c r="EG200" s="89">
        <f t="shared" si="669"/>
        <v>7.4880871671378024E-2</v>
      </c>
      <c r="EH200" s="89">
        <f t="shared" si="670"/>
        <v>83.235247952820714</v>
      </c>
      <c r="EI200" s="89">
        <f t="shared" si="671"/>
        <v>4.9403404868550478</v>
      </c>
      <c r="EJ200" s="89">
        <f t="shared" si="672"/>
        <v>7.3369646249142384E-2</v>
      </c>
      <c r="EK200" s="89">
        <f t="shared" si="673"/>
        <v>81.555416776650389</v>
      </c>
      <c r="EL200" s="89">
        <f t="shared" si="674"/>
        <v>4.9676617225860458</v>
      </c>
      <c r="EM200" s="89">
        <f t="shared" si="675"/>
        <v>7.3167608219745481E-2</v>
      </c>
      <c r="EN200" s="89">
        <f t="shared" si="676"/>
        <v>-29.685928500824598</v>
      </c>
      <c r="EO200" s="89">
        <f t="shared" si="677"/>
        <v>301.74151968720963</v>
      </c>
      <c r="EP200" s="57">
        <f t="shared" si="585"/>
        <v>22.371808736176455</v>
      </c>
      <c r="EQ200" s="57">
        <f t="shared" si="678"/>
        <v>86.571690895625238</v>
      </c>
      <c r="ER200" s="57">
        <f t="shared" si="586"/>
        <v>0.10130860578860797</v>
      </c>
      <c r="ES200" s="57">
        <f t="shared" si="587"/>
        <v>0.97357570162852247</v>
      </c>
      <c r="ET200" s="57">
        <f t="shared" si="679"/>
        <v>-2.6424298371477528</v>
      </c>
      <c r="EU200" s="58">
        <f t="shared" si="588"/>
        <v>2.6812578103643281</v>
      </c>
      <c r="EV200" s="15">
        <f t="shared" si="589"/>
        <v>0.78367685350144922</v>
      </c>
      <c r="EW200" s="15">
        <f t="shared" si="590"/>
        <v>1.087944528961865</v>
      </c>
      <c r="EX200" s="58">
        <f t="shared" si="680"/>
        <v>0.7203279511403462</v>
      </c>
      <c r="EY200" s="58">
        <v>100</v>
      </c>
      <c r="EZ200" s="58">
        <f t="shared" si="681"/>
        <v>1.0937857067991494</v>
      </c>
      <c r="FA200" s="58">
        <f t="shared" si="682"/>
        <v>1.5104711427339494</v>
      </c>
      <c r="FB200" s="58">
        <f t="shared" si="683"/>
        <v>0.11634165490458133</v>
      </c>
      <c r="FC200" s="58">
        <f t="shared" si="684"/>
        <v>99.417948833498684</v>
      </c>
      <c r="FD200" s="58">
        <f t="shared" si="685"/>
        <v>1.0967346664202067</v>
      </c>
      <c r="FE200" s="58">
        <f t="shared" si="686"/>
        <v>1.5140568394726415</v>
      </c>
      <c r="FF200" s="58">
        <f t="shared" si="687"/>
        <v>0.11620380896477023</v>
      </c>
      <c r="FG200" s="58">
        <f t="shared" si="688"/>
        <v>99.300154732991146</v>
      </c>
      <c r="FH200" s="58">
        <f t="shared" si="689"/>
        <v>1.0973349324508068</v>
      </c>
      <c r="FI200" s="58">
        <f t="shared" si="690"/>
        <v>1.5147867007626519</v>
      </c>
      <c r="FJ200" s="58">
        <f t="shared" si="691"/>
        <v>0.11617581067281987</v>
      </c>
      <c r="FK200" s="58">
        <f t="shared" si="692"/>
        <v>99.276229228761125</v>
      </c>
      <c r="FL200" s="58">
        <f t="shared" si="693"/>
        <v>1.0974569976026027</v>
      </c>
      <c r="FM200" s="58">
        <f t="shared" si="694"/>
        <v>1.5149351187690066</v>
      </c>
      <c r="FN200" s="58">
        <f t="shared" si="695"/>
        <v>0.116170119668523</v>
      </c>
      <c r="FO200" s="58">
        <f t="shared" si="591"/>
        <v>1.116394850014506</v>
      </c>
      <c r="FP200" s="58">
        <f t="shared" si="696"/>
        <v>11.6394850014506</v>
      </c>
      <c r="FQ200" s="27">
        <f t="shared" si="592"/>
        <v>0.68114296957282272</v>
      </c>
      <c r="FR200" s="27">
        <f t="shared" si="593"/>
        <v>9.4424472857915996E-6</v>
      </c>
      <c r="FS200" s="27">
        <f t="shared" si="697"/>
        <v>0.68115241202010857</v>
      </c>
      <c r="FT200" s="91">
        <f t="shared" si="730"/>
        <v>0.55000000000000004</v>
      </c>
      <c r="FU200" s="27">
        <f t="shared" si="594"/>
        <v>0.10397728085881042</v>
      </c>
      <c r="FV200" s="27">
        <f t="shared" si="595"/>
        <v>0.999221669053168</v>
      </c>
      <c r="FW200" s="27">
        <f t="shared" si="698"/>
        <v>-7.7833094683199544E-2</v>
      </c>
      <c r="FX200" s="54">
        <v>295</v>
      </c>
      <c r="FY200" s="55">
        <f t="shared" si="699"/>
        <v>1.0564043180211293</v>
      </c>
      <c r="FZ200" s="55">
        <f t="shared" si="700"/>
        <v>0.12771050068739487</v>
      </c>
      <c r="GA200" s="55">
        <f t="shared" si="701"/>
        <v>61.314809874529018</v>
      </c>
      <c r="GB200" s="55">
        <f t="shared" si="702"/>
        <v>1.51927407206808</v>
      </c>
      <c r="GC200" s="55">
        <f t="shared" si="703"/>
        <v>0.10649362936128695</v>
      </c>
      <c r="GD200" s="55">
        <f t="shared" si="704"/>
        <v>51.128424068423932</v>
      </c>
      <c r="GE200" s="55">
        <f t="shared" si="705"/>
        <v>1.584478626854892</v>
      </c>
      <c r="GF200" s="55">
        <f t="shared" si="706"/>
        <v>0.1042793940112061</v>
      </c>
      <c r="GG200" s="55">
        <f t="shared" si="707"/>
        <v>50.065352365025092</v>
      </c>
      <c r="GH200" s="55">
        <f t="shared" si="708"/>
        <v>1.592197830427702</v>
      </c>
      <c r="GI200" s="55">
        <f t="shared" si="709"/>
        <v>0.1040263061534709</v>
      </c>
      <c r="GJ200" s="57">
        <f t="shared" si="596"/>
        <v>25.180971004696275</v>
      </c>
      <c r="GK200" s="57">
        <f t="shared" si="710"/>
        <v>106.76653942500074</v>
      </c>
      <c r="GL200" s="57">
        <f t="shared" si="597"/>
        <v>0.1110028756146967</v>
      </c>
      <c r="GM200" s="57">
        <f t="shared" si="598"/>
        <v>1.066737634657235</v>
      </c>
      <c r="GN200" s="57">
        <f t="shared" si="711"/>
        <v>6.6737634657235034</v>
      </c>
      <c r="GO200" s="58">
        <f t="shared" si="599"/>
        <v>3.3968887600689746</v>
      </c>
      <c r="GP200" s="15">
        <f t="shared" si="600"/>
        <v>0.96131570741733208</v>
      </c>
      <c r="GQ200" s="92">
        <f t="shared" si="601"/>
        <v>1.0070121651594737</v>
      </c>
      <c r="GR200" s="92">
        <f t="shared" si="712"/>
        <v>0.95462174209692396</v>
      </c>
      <c r="GS200" s="58">
        <v>100</v>
      </c>
      <c r="GT200" s="92">
        <f t="shared" si="713"/>
        <v>1.0937857067991494</v>
      </c>
      <c r="GU200" s="92">
        <f t="shared" si="714"/>
        <v>1.0483779861029647</v>
      </c>
      <c r="GV200" s="92">
        <f t="shared" si="715"/>
        <v>0.14815564191827332</v>
      </c>
      <c r="GW200" s="92">
        <f t="shared" si="602"/>
        <v>142.5014000430933</v>
      </c>
      <c r="GX200" s="92">
        <f t="shared" si="716"/>
        <v>0.93386503524674469</v>
      </c>
      <c r="GY200" s="92">
        <f t="shared" si="717"/>
        <v>0.894927695087674</v>
      </c>
      <c r="GZ200" s="92">
        <f t="shared" si="718"/>
        <v>0.16035524396943113</v>
      </c>
      <c r="HA200" s="92">
        <f t="shared" si="719"/>
        <v>154.23541401481612</v>
      </c>
      <c r="HB200" s="92">
        <f t="shared" si="720"/>
        <v>0.90269721133285297</v>
      </c>
      <c r="HC200" s="92">
        <f t="shared" si="721"/>
        <v>0.86504476491318238</v>
      </c>
      <c r="HD200" s="92">
        <f t="shared" si="722"/>
        <v>0.16310146048208585</v>
      </c>
      <c r="HE200" s="92">
        <f t="shared" si="723"/>
        <v>156.87682336519802</v>
      </c>
      <c r="HF200" s="92">
        <f t="shared" si="724"/>
        <v>0.89620168264264921</v>
      </c>
      <c r="HG200" s="92">
        <f t="shared" si="725"/>
        <v>0.8588181040648778</v>
      </c>
      <c r="HH200" s="92">
        <f t="shared" si="726"/>
        <v>0.16369165723882603</v>
      </c>
      <c r="HI200" s="92">
        <f t="shared" si="603"/>
        <v>1.573076826065118</v>
      </c>
      <c r="HJ200" s="92">
        <f t="shared" si="727"/>
        <v>57.307682606511804</v>
      </c>
      <c r="HK200" s="27">
        <f t="shared" si="604"/>
        <v>0.63896353246067716</v>
      </c>
      <c r="HL200" s="27">
        <f t="shared" si="605"/>
        <v>4.5591405563791634E-5</v>
      </c>
      <c r="HM200" s="27">
        <f t="shared" si="728"/>
        <v>0.63900912386624098</v>
      </c>
      <c r="HN200" s="27">
        <f t="shared" si="731"/>
        <v>0.55000000000000004</v>
      </c>
      <c r="HO200" s="27">
        <f t="shared" si="606"/>
        <v>0.12177818769355912</v>
      </c>
      <c r="HP200" s="27">
        <f t="shared" si="607"/>
        <v>1.170288383735103</v>
      </c>
      <c r="HQ200" s="27">
        <f t="shared" si="729"/>
        <v>17.028838373510304</v>
      </c>
    </row>
    <row r="201" spans="1:225" x14ac:dyDescent="0.25">
      <c r="A201" s="6" t="s">
        <v>211</v>
      </c>
      <c r="B201" s="7">
        <v>11.590299999999999</v>
      </c>
      <c r="C201" s="6" t="s">
        <v>204</v>
      </c>
      <c r="D201" s="6" t="s">
        <v>253</v>
      </c>
      <c r="E201" s="8">
        <v>0.11507479861910243</v>
      </c>
      <c r="F201" s="5">
        <f t="shared" si="608"/>
        <v>1.3242209277226979E-2</v>
      </c>
      <c r="G201" s="59">
        <v>2.19</v>
      </c>
      <c r="H201" s="5">
        <v>2.4896881165407914</v>
      </c>
      <c r="I201" s="47">
        <f t="shared" si="553"/>
        <v>2.4660699440827494</v>
      </c>
      <c r="J201" s="60">
        <v>17</v>
      </c>
      <c r="K201" s="27">
        <v>0.99879999999999991</v>
      </c>
      <c r="L201" s="48">
        <v>1.0797999999999999E-3</v>
      </c>
      <c r="M201" s="49">
        <f t="shared" si="554"/>
        <v>1.0810973167801361E-6</v>
      </c>
      <c r="N201" s="49">
        <f t="shared" si="555"/>
        <v>1.4690327834228571</v>
      </c>
      <c r="O201" s="14">
        <v>1.970796647035</v>
      </c>
      <c r="P201" s="14">
        <v>1.3039043456859998</v>
      </c>
      <c r="Q201" s="14">
        <v>1.0534178651057997</v>
      </c>
      <c r="R201" s="13">
        <f t="shared" si="556"/>
        <v>-0.97877892227212526</v>
      </c>
      <c r="S201" s="13">
        <f t="shared" si="556"/>
        <v>-0.38283803746304085</v>
      </c>
      <c r="T201" s="13">
        <f t="shared" si="556"/>
        <v>-7.5077831740437584E-2</v>
      </c>
      <c r="U201" s="13">
        <f t="shared" si="557"/>
        <v>1.1951209494371651</v>
      </c>
      <c r="V201" s="13">
        <f t="shared" si="558"/>
        <v>-0.25715663019205864</v>
      </c>
      <c r="W201" s="13">
        <f t="shared" si="559"/>
        <v>1.3936789555706399</v>
      </c>
      <c r="X201" s="13">
        <f t="shared" si="609"/>
        <v>-0.47889826382520123</v>
      </c>
      <c r="Y201" s="13">
        <f t="shared" si="610"/>
        <v>1.6030378387712294</v>
      </c>
      <c r="Z201" s="13">
        <f t="shared" si="611"/>
        <v>-0.68080847986758308</v>
      </c>
      <c r="AA201" s="13">
        <f t="shared" si="612"/>
        <v>27.610154149713555</v>
      </c>
      <c r="AB201" s="18">
        <f t="shared" si="613"/>
        <v>1.5841679999999969E-2</v>
      </c>
      <c r="AC201" s="62">
        <v>0.87962824959891672</v>
      </c>
      <c r="AD201" s="17">
        <v>0.89378734266953785</v>
      </c>
      <c r="AE201" s="50">
        <f t="shared" si="560"/>
        <v>1.4173817911530722</v>
      </c>
      <c r="AF201" s="17">
        <v>1.0856954991741437</v>
      </c>
      <c r="AG201" s="65">
        <v>8.1212220679644869</v>
      </c>
      <c r="AH201" s="15">
        <f t="shared" si="561"/>
        <v>6.4186587409278308</v>
      </c>
      <c r="AI201" s="65">
        <v>1.6690313713553628</v>
      </c>
      <c r="AJ201" s="15">
        <f t="shared" si="562"/>
        <v>2.018261467889646</v>
      </c>
      <c r="AK201" s="65">
        <v>6.793817304617999</v>
      </c>
      <c r="AL201" s="92">
        <f t="shared" si="563"/>
        <v>4.1473253368548083E-2</v>
      </c>
      <c r="AM201" s="92">
        <f t="shared" si="564"/>
        <v>5.1973614378325985</v>
      </c>
      <c r="AN201" s="47">
        <v>1.2147134417135739</v>
      </c>
      <c r="AO201" s="47">
        <f t="shared" si="565"/>
        <v>1.5858154658127936</v>
      </c>
      <c r="AP201" s="5">
        <f t="shared" si="566"/>
        <v>1.2092411817584263</v>
      </c>
      <c r="AQ201" s="5">
        <f t="shared" si="567"/>
        <v>0.76501342394058303</v>
      </c>
      <c r="AR201" s="8">
        <v>1.8239356080259998E-2</v>
      </c>
      <c r="AS201" s="51">
        <f t="shared" si="568"/>
        <v>0.80789504888994279</v>
      </c>
      <c r="AT201" s="51">
        <f t="shared" si="569"/>
        <v>0.66161282933360066</v>
      </c>
      <c r="AU201" s="51">
        <f t="shared" si="570"/>
        <v>0.53451372910068262</v>
      </c>
      <c r="AV201" s="51">
        <f t="shared" si="571"/>
        <v>0.65713849020137427</v>
      </c>
      <c r="AW201" s="52">
        <f t="shared" si="572"/>
        <v>1.1655737122203245</v>
      </c>
      <c r="AX201" s="52">
        <f t="shared" si="573"/>
        <v>6.6539744006960985E-2</v>
      </c>
      <c r="AY201" s="9">
        <f t="shared" si="574"/>
        <v>0.79674729962477664</v>
      </c>
      <c r="AZ201" s="9">
        <f t="shared" si="575"/>
        <v>0.92911930371375995</v>
      </c>
      <c r="BA201" s="95">
        <f t="shared" si="614"/>
        <v>1.0686918925141529</v>
      </c>
      <c r="BB201" s="9">
        <f t="shared" si="576"/>
        <v>0.70227857673719973</v>
      </c>
      <c r="BC201" s="9">
        <f t="shared" si="577"/>
        <v>0.53551260809658952</v>
      </c>
      <c r="BD201" s="53">
        <f t="shared" si="550"/>
        <v>84.807846279467753</v>
      </c>
      <c r="BE201" s="53">
        <f t="shared" si="550"/>
        <v>98.897865260103742</v>
      </c>
      <c r="BF201" s="53">
        <f t="shared" si="550"/>
        <v>113.75433312812862</v>
      </c>
      <c r="BG201" s="53">
        <f t="shared" si="550"/>
        <v>74.752350725682618</v>
      </c>
      <c r="BH201" s="53">
        <f t="shared" si="550"/>
        <v>57.001349072109385</v>
      </c>
      <c r="BI201" s="96">
        <f t="shared" si="551"/>
        <v>1.9284360343114182</v>
      </c>
      <c r="BJ201" s="96">
        <f t="shared" si="551"/>
        <v>1.9951869173225272</v>
      </c>
      <c r="BK201" s="96">
        <f t="shared" si="551"/>
        <v>2.0559679487822788</v>
      </c>
      <c r="BL201" s="96">
        <f t="shared" si="551"/>
        <v>1.8736248544030238</v>
      </c>
      <c r="BM201" s="96">
        <f t="shared" si="551"/>
        <v>1.755885134403008</v>
      </c>
      <c r="BN201" s="99">
        <f t="shared" si="615"/>
        <v>1.734165906991433</v>
      </c>
      <c r="BO201" s="99">
        <f t="shared" si="616"/>
        <v>2.022281118225099</v>
      </c>
      <c r="BP201" s="99">
        <f t="shared" si="617"/>
        <v>2.3260688124691384</v>
      </c>
      <c r="BQ201" s="99">
        <f t="shared" si="618"/>
        <v>1.5285493475304732</v>
      </c>
      <c r="BR201" s="99">
        <f t="shared" si="619"/>
        <v>1.1655737122203245</v>
      </c>
      <c r="BS201" s="105">
        <f t="shared" si="552"/>
        <v>0.2390906439153711</v>
      </c>
      <c r="BT201" s="105">
        <f t="shared" si="552"/>
        <v>0.30584152692648015</v>
      </c>
      <c r="BU201" s="105">
        <f t="shared" si="552"/>
        <v>0.36662255838623187</v>
      </c>
      <c r="BV201" s="105">
        <f t="shared" si="552"/>
        <v>0.18427946400697676</v>
      </c>
      <c r="BW201" s="105">
        <f t="shared" si="552"/>
        <v>6.6539744006960985E-2</v>
      </c>
      <c r="BX201" s="88">
        <v>100</v>
      </c>
      <c r="BY201" s="89">
        <f t="shared" si="620"/>
        <v>1.1000185275062209</v>
      </c>
      <c r="BZ201" s="89">
        <f t="shared" si="578"/>
        <v>0.11845409950652747</v>
      </c>
      <c r="CA201" s="89">
        <f t="shared" si="579"/>
        <v>58.675257797697434</v>
      </c>
      <c r="CB201" s="89">
        <f t="shared" si="621"/>
        <v>1.2383667923049535</v>
      </c>
      <c r="CC201" s="89">
        <f t="shared" si="580"/>
        <v>0.11164144441999641</v>
      </c>
      <c r="CD201" s="89">
        <f t="shared" si="581"/>
        <v>55.300665485955811</v>
      </c>
      <c r="CE201" s="89">
        <f t="shared" si="622"/>
        <v>1.2547734319055968</v>
      </c>
      <c r="CF201" s="89">
        <f t="shared" si="582"/>
        <v>0.11090916567593961</v>
      </c>
      <c r="CG201" s="89">
        <f t="shared" si="583"/>
        <v>54.937937270838717</v>
      </c>
      <c r="CH201" s="89">
        <f t="shared" si="623"/>
        <v>1.2566095733542559</v>
      </c>
      <c r="CI201" s="89">
        <f t="shared" si="584"/>
        <v>0.1108281065444187</v>
      </c>
      <c r="CJ201" s="89">
        <f t="shared" si="624"/>
        <v>-3.6903754129001598</v>
      </c>
      <c r="CK201" s="89">
        <f t="shared" si="625"/>
        <v>7.8103907268563422</v>
      </c>
      <c r="CL201" s="83">
        <v>296</v>
      </c>
      <c r="CM201" s="84">
        <f t="shared" si="626"/>
        <v>1.6420817446448301</v>
      </c>
      <c r="CN201" s="84">
        <f t="shared" si="627"/>
        <v>0.11102545689355832</v>
      </c>
      <c r="CO201" s="84">
        <f t="shared" si="628"/>
        <v>108.18286009768509</v>
      </c>
      <c r="CP201" s="84">
        <f t="shared" si="629"/>
        <v>2.0765110540631428</v>
      </c>
      <c r="CQ201" s="84">
        <f t="shared" si="630"/>
        <v>9.8730839971003459E-2</v>
      </c>
      <c r="CR201" s="84">
        <f t="shared" si="631"/>
        <v>96.203023583591403</v>
      </c>
      <c r="CS201" s="84">
        <f t="shared" si="632"/>
        <v>2.134127637570201</v>
      </c>
      <c r="CT201" s="84">
        <f t="shared" si="633"/>
        <v>9.738896726827917E-2</v>
      </c>
      <c r="CU201" s="84">
        <f t="shared" si="634"/>
        <v>94.895506992987336</v>
      </c>
      <c r="CV201" s="84">
        <f t="shared" si="635"/>
        <v>2.1409489621642313</v>
      </c>
      <c r="CW201" s="84">
        <f t="shared" si="636"/>
        <v>9.7233696926351199E-2</v>
      </c>
      <c r="CX201" s="84">
        <f t="shared" si="637"/>
        <v>-15.503917371000819</v>
      </c>
      <c r="CY201" s="84">
        <f t="shared" si="638"/>
        <v>83.681987652749569</v>
      </c>
      <c r="CZ201" s="88">
        <v>296</v>
      </c>
      <c r="DA201" s="89">
        <f t="shared" si="639"/>
        <v>1.6562910770108468</v>
      </c>
      <c r="DB201" s="89">
        <f t="shared" si="640"/>
        <v>0.1177489964511442</v>
      </c>
      <c r="DC201" s="89">
        <f t="shared" si="641"/>
        <v>130.16801563534366</v>
      </c>
      <c r="DD201" s="89">
        <f t="shared" si="642"/>
        <v>2.2681888459466273</v>
      </c>
      <c r="DE201" s="89">
        <f t="shared" si="643"/>
        <v>0.10062037702533097</v>
      </c>
      <c r="DF201" s="89">
        <f t="shared" si="644"/>
        <v>111.23283598685977</v>
      </c>
      <c r="DG201" s="89">
        <f t="shared" si="645"/>
        <v>2.4088326385442738</v>
      </c>
      <c r="DH201" s="89">
        <f t="shared" si="646"/>
        <v>9.7638754761535204E-2</v>
      </c>
      <c r="DI201" s="89">
        <f t="shared" si="647"/>
        <v>107.93674119921978</v>
      </c>
      <c r="DJ201" s="89">
        <f t="shared" si="648"/>
        <v>2.4367226948560607</v>
      </c>
      <c r="DK201" s="89">
        <f t="shared" si="649"/>
        <v>9.7078373517469271E-2</v>
      </c>
      <c r="DL201" s="89">
        <f t="shared" si="650"/>
        <v>-15.638893413319209</v>
      </c>
      <c r="DM201" s="89">
        <f t="shared" si="651"/>
        <v>109.05779439845973</v>
      </c>
      <c r="DN201" s="83">
        <v>296</v>
      </c>
      <c r="DO201" s="84">
        <f t="shared" si="652"/>
        <v>2.4625739931348054</v>
      </c>
      <c r="DP201" s="84">
        <f t="shared" si="653"/>
        <v>0.10428127745932295</v>
      </c>
      <c r="DQ201" s="84">
        <f t="shared" si="654"/>
        <v>134.43250630566331</v>
      </c>
      <c r="DR201" s="84">
        <f t="shared" si="655"/>
        <v>3.2453537887050605</v>
      </c>
      <c r="DS201" s="84">
        <f t="shared" si="656"/>
        <v>9.0838501863001783E-2</v>
      </c>
      <c r="DT201" s="84">
        <f t="shared" si="657"/>
        <v>117.10297161691751</v>
      </c>
      <c r="DU201" s="84">
        <f t="shared" si="658"/>
        <v>3.4058208496476565</v>
      </c>
      <c r="DV201" s="84">
        <f t="shared" si="659"/>
        <v>8.8672731563427795E-2</v>
      </c>
      <c r="DW201" s="84">
        <f t="shared" si="660"/>
        <v>114.31100419431218</v>
      </c>
      <c r="DX201" s="84">
        <f t="shared" si="661"/>
        <v>3.4346826194605553</v>
      </c>
      <c r="DY201" s="84">
        <f t="shared" si="662"/>
        <v>8.8299385415821649E-2</v>
      </c>
      <c r="DZ201" s="84">
        <f t="shared" si="663"/>
        <v>-23.267834073650995</v>
      </c>
      <c r="EA201" s="84">
        <f t="shared" si="664"/>
        <v>194.67742652824251</v>
      </c>
      <c r="EB201" s="88">
        <v>296</v>
      </c>
      <c r="EC201" s="89">
        <f t="shared" si="665"/>
        <v>3.5052225112594217</v>
      </c>
      <c r="ED201" s="89">
        <f t="shared" si="666"/>
        <v>9.3741890271643327E-2</v>
      </c>
      <c r="EE201" s="89">
        <f t="shared" si="667"/>
        <v>138.99932489976368</v>
      </c>
      <c r="EF201" s="89">
        <f t="shared" si="668"/>
        <v>4.3004615308084286</v>
      </c>
      <c r="EG201" s="89">
        <f t="shared" si="669"/>
        <v>8.4631876270234385E-2</v>
      </c>
      <c r="EH201" s="89">
        <f t="shared" si="670"/>
        <v>125.49110789716406</v>
      </c>
      <c r="EI201" s="89">
        <f t="shared" si="671"/>
        <v>4.4210476533703131</v>
      </c>
      <c r="EJ201" s="89">
        <f t="shared" si="672"/>
        <v>8.3469710014330137E-2</v>
      </c>
      <c r="EK201" s="89">
        <f t="shared" si="673"/>
        <v>123.76786202998699</v>
      </c>
      <c r="EL201" s="89">
        <f t="shared" si="674"/>
        <v>4.4376144395989092</v>
      </c>
      <c r="EM201" s="89">
        <f t="shared" si="675"/>
        <v>8.3313757093172319E-2</v>
      </c>
      <c r="EN201" s="89">
        <f t="shared" si="676"/>
        <v>-27.600345086033261</v>
      </c>
      <c r="EO201" s="89">
        <f t="shared" si="677"/>
        <v>280.7236207434371</v>
      </c>
      <c r="EP201" s="57">
        <f t="shared" si="585"/>
        <v>27.610154149713555</v>
      </c>
      <c r="EQ201" s="57">
        <f t="shared" si="678"/>
        <v>125.39336120777008</v>
      </c>
      <c r="ER201" s="57">
        <f t="shared" si="586"/>
        <v>0.11342988038792638</v>
      </c>
      <c r="ES201" s="57">
        <f t="shared" si="587"/>
        <v>0.98570566057108011</v>
      </c>
      <c r="ET201" s="57">
        <f t="shared" si="679"/>
        <v>-1.4294339428919889</v>
      </c>
      <c r="EU201" s="58">
        <f t="shared" si="588"/>
        <v>4.487181032633365</v>
      </c>
      <c r="EV201" s="15">
        <f t="shared" si="589"/>
        <v>0.55252534594932434</v>
      </c>
      <c r="EW201" s="15">
        <f t="shared" si="590"/>
        <v>1.4834628743161737</v>
      </c>
      <c r="EX201" s="58">
        <f t="shared" si="680"/>
        <v>0.37245647027332573</v>
      </c>
      <c r="EY201" s="58">
        <v>100</v>
      </c>
      <c r="EZ201" s="58">
        <f t="shared" si="681"/>
        <v>1.0937857067991494</v>
      </c>
      <c r="FA201" s="58">
        <f t="shared" si="682"/>
        <v>3.5528276345864476</v>
      </c>
      <c r="FB201" s="58">
        <f t="shared" si="683"/>
        <v>8.0396746935992261E-2</v>
      </c>
      <c r="FC201" s="58">
        <f t="shared" si="684"/>
        <v>88.876214045162811</v>
      </c>
      <c r="FD201" s="58">
        <f t="shared" si="685"/>
        <v>1.1555880677073234</v>
      </c>
      <c r="FE201" s="58">
        <f t="shared" si="686"/>
        <v>3.6729210247321307</v>
      </c>
      <c r="FF201" s="58">
        <f t="shared" si="687"/>
        <v>7.9071458647864107E-2</v>
      </c>
      <c r="FG201" s="58">
        <f t="shared" si="688"/>
        <v>87.4111472351711</v>
      </c>
      <c r="FH201" s="58">
        <f t="shared" si="689"/>
        <v>1.1646898025993242</v>
      </c>
      <c r="FI201" s="58">
        <f t="shared" si="690"/>
        <v>3.6906558341357911</v>
      </c>
      <c r="FJ201" s="58">
        <f t="shared" si="691"/>
        <v>7.8881247745021393E-2</v>
      </c>
      <c r="FK201" s="58">
        <f t="shared" si="692"/>
        <v>87.200874735859244</v>
      </c>
      <c r="FL201" s="58">
        <f t="shared" si="693"/>
        <v>1.1660169332981487</v>
      </c>
      <c r="FM201" s="58">
        <f t="shared" si="694"/>
        <v>3.6932426748281793</v>
      </c>
      <c r="FN201" s="58">
        <f t="shared" si="695"/>
        <v>7.8853617694273043E-2</v>
      </c>
      <c r="FO201" s="58">
        <f t="shared" si="591"/>
        <v>0.68523793776323272</v>
      </c>
      <c r="FP201" s="58">
        <f t="shared" si="696"/>
        <v>-31.476206223676726</v>
      </c>
      <c r="FQ201" s="27">
        <f t="shared" si="592"/>
        <v>0.59970608378880064</v>
      </c>
      <c r="FR201" s="27">
        <f t="shared" si="593"/>
        <v>2.2111186258746057E-4</v>
      </c>
      <c r="FS201" s="27">
        <f t="shared" si="697"/>
        <v>0.59992719565138808</v>
      </c>
      <c r="FT201" s="91">
        <f t="shared" si="730"/>
        <v>0.55000000000000004</v>
      </c>
      <c r="FU201" s="27">
        <f t="shared" si="594"/>
        <v>0.11895485322971686</v>
      </c>
      <c r="FV201" s="27">
        <f t="shared" si="595"/>
        <v>1.0337176745662393</v>
      </c>
      <c r="FW201" s="27">
        <f t="shared" si="698"/>
        <v>3.3717674566239308</v>
      </c>
      <c r="FX201" s="54">
        <v>296</v>
      </c>
      <c r="FY201" s="55">
        <f t="shared" si="699"/>
        <v>1.0555777496733896</v>
      </c>
      <c r="FZ201" s="55">
        <f t="shared" si="700"/>
        <v>0.13847610581613129</v>
      </c>
      <c r="GA201" s="55">
        <f t="shared" si="701"/>
        <v>89.953791388828449</v>
      </c>
      <c r="GB201" s="55">
        <f t="shared" si="702"/>
        <v>1.390385711199505</v>
      </c>
      <c r="GC201" s="55">
        <f t="shared" si="703"/>
        <v>0.12065694018752378</v>
      </c>
      <c r="GD201" s="55">
        <f t="shared" si="704"/>
        <v>78.378498321249879</v>
      </c>
      <c r="GE201" s="55">
        <f t="shared" si="705"/>
        <v>1.4353977070467889</v>
      </c>
      <c r="GF201" s="55">
        <f t="shared" si="706"/>
        <v>0.11875005829240237</v>
      </c>
      <c r="GG201" s="55">
        <f t="shared" si="707"/>
        <v>77.139791793607884</v>
      </c>
      <c r="GH201" s="55">
        <f t="shared" si="708"/>
        <v>1.4406964686664712</v>
      </c>
      <c r="GI201" s="55">
        <f t="shared" si="709"/>
        <v>0.11853148071773913</v>
      </c>
      <c r="GJ201" s="57">
        <f t="shared" si="596"/>
        <v>32.197319289431697</v>
      </c>
      <c r="GK201" s="57">
        <f t="shared" si="710"/>
        <v>163.30000742637944</v>
      </c>
      <c r="GL201" s="57">
        <f t="shared" si="597"/>
        <v>0.12667422375374085</v>
      </c>
      <c r="GM201" s="57">
        <f t="shared" si="598"/>
        <v>1.1007990044200078</v>
      </c>
      <c r="GN201" s="57">
        <f t="shared" si="711"/>
        <v>10.079900442000778</v>
      </c>
      <c r="GO201" s="58">
        <f t="shared" si="599"/>
        <v>6.1020443143854184</v>
      </c>
      <c r="GP201" s="15">
        <f t="shared" si="600"/>
        <v>0.95067280574934487</v>
      </c>
      <c r="GQ201" s="92">
        <f t="shared" si="601"/>
        <v>1.0320227556204391</v>
      </c>
      <c r="GR201" s="92">
        <f t="shared" si="712"/>
        <v>0.92117426730364327</v>
      </c>
      <c r="GS201" s="58">
        <v>100</v>
      </c>
      <c r="GT201" s="92">
        <f t="shared" si="713"/>
        <v>1.0937857067991494</v>
      </c>
      <c r="GU201" s="92">
        <f t="shared" si="714"/>
        <v>1.0980042348046981</v>
      </c>
      <c r="GV201" s="92">
        <f t="shared" si="715"/>
        <v>0.15617049234347632</v>
      </c>
      <c r="GW201" s="92">
        <f t="shared" si="602"/>
        <v>201.32464051288801</v>
      </c>
      <c r="GX201" s="92">
        <f t="shared" si="716"/>
        <v>0.80800828440597061</v>
      </c>
      <c r="GY201" s="92">
        <f t="shared" si="717"/>
        <v>0.81521818266657986</v>
      </c>
      <c r="GZ201" s="92">
        <f t="shared" si="718"/>
        <v>0.18124417521115152</v>
      </c>
      <c r="HA201" s="92">
        <f t="shared" si="719"/>
        <v>233.64796942041667</v>
      </c>
      <c r="HB201" s="92">
        <f t="shared" si="720"/>
        <v>0.76121686240313025</v>
      </c>
      <c r="HC201" s="92">
        <f t="shared" si="721"/>
        <v>0.76896343700524572</v>
      </c>
      <c r="HD201" s="92">
        <f t="shared" si="722"/>
        <v>0.18661568439533327</v>
      </c>
      <c r="HE201" s="92">
        <f t="shared" si="723"/>
        <v>240.57256278814856</v>
      </c>
      <c r="HF201" s="92">
        <f t="shared" si="724"/>
        <v>0.75250302600386354</v>
      </c>
      <c r="HG201" s="92">
        <f t="shared" si="725"/>
        <v>0.7603516631953765</v>
      </c>
      <c r="HH201" s="92">
        <f t="shared" si="726"/>
        <v>0.18766951726770309</v>
      </c>
      <c r="HI201" s="92">
        <f t="shared" si="603"/>
        <v>1.6308481050563397</v>
      </c>
      <c r="HJ201" s="92">
        <f t="shared" si="727"/>
        <v>63.084810505633968</v>
      </c>
      <c r="HK201" s="27">
        <f t="shared" si="604"/>
        <v>0.56624626726853056</v>
      </c>
      <c r="HL201" s="27">
        <f t="shared" si="605"/>
        <v>9.3793869739202198E-4</v>
      </c>
      <c r="HM201" s="27">
        <f t="shared" si="728"/>
        <v>0.56718420596592256</v>
      </c>
      <c r="HN201" s="27">
        <f t="shared" si="731"/>
        <v>0.55000000000000004</v>
      </c>
      <c r="HO201" s="27">
        <f t="shared" si="606"/>
        <v>0.14010035504920035</v>
      </c>
      <c r="HP201" s="27">
        <f t="shared" si="607"/>
        <v>1.2174720853775509</v>
      </c>
      <c r="HQ201" s="27">
        <f t="shared" si="729"/>
        <v>21.747208537755093</v>
      </c>
    </row>
    <row r="202" spans="1:225" x14ac:dyDescent="0.25">
      <c r="A202" s="6" t="s">
        <v>211</v>
      </c>
      <c r="B202" s="7">
        <v>11.590299999999999</v>
      </c>
      <c r="C202" s="6" t="s">
        <v>205</v>
      </c>
      <c r="D202" s="6" t="s">
        <v>262</v>
      </c>
      <c r="E202" s="8">
        <v>0.10245901639344263</v>
      </c>
      <c r="F202" s="5">
        <f t="shared" si="608"/>
        <v>1.0497850040311745E-2</v>
      </c>
      <c r="G202" s="59">
        <v>1.1800000000000002</v>
      </c>
      <c r="H202" s="5">
        <v>2.5262223083879118</v>
      </c>
      <c r="I202" s="47">
        <f t="shared" si="553"/>
        <v>2.5262223083879118</v>
      </c>
      <c r="J202" s="60">
        <v>17</v>
      </c>
      <c r="K202" s="27">
        <v>0.99879999999999991</v>
      </c>
      <c r="L202" s="48">
        <v>1.0797999999999999E-3</v>
      </c>
      <c r="M202" s="49">
        <f t="shared" si="554"/>
        <v>1.0810973167801361E-6</v>
      </c>
      <c r="N202" s="49">
        <f t="shared" si="555"/>
        <v>1.5292574172886586</v>
      </c>
      <c r="O202" s="14">
        <v>1.4458400867099999</v>
      </c>
      <c r="P202" s="14">
        <v>1.1513904391998</v>
      </c>
      <c r="Q202" s="14">
        <v>0.93750204623400002</v>
      </c>
      <c r="R202" s="13">
        <f t="shared" si="556"/>
        <v>-0.53190799567194758</v>
      </c>
      <c r="S202" s="13">
        <f t="shared" si="556"/>
        <v>-0.20337713771075289</v>
      </c>
      <c r="T202" s="13">
        <f t="shared" si="556"/>
        <v>9.3106255497164003E-2</v>
      </c>
      <c r="U202" s="13">
        <f t="shared" si="557"/>
        <v>0.96265485695037911</v>
      </c>
      <c r="V202" s="13">
        <f t="shared" si="558"/>
        <v>5.4909457170203887E-2</v>
      </c>
      <c r="W202" s="13">
        <f t="shared" si="559"/>
        <v>1.1599475936469597</v>
      </c>
      <c r="X202" s="13">
        <f t="shared" si="609"/>
        <v>-0.21405962596184544</v>
      </c>
      <c r="Y202" s="13">
        <f t="shared" si="610"/>
        <v>1.2902427881796912</v>
      </c>
      <c r="Z202" s="13">
        <f t="shared" si="611"/>
        <v>-0.36764256669135009</v>
      </c>
      <c r="AA202" s="13">
        <f t="shared" si="612"/>
        <v>22.539482871493732</v>
      </c>
      <c r="AB202" s="18">
        <f t="shared" si="613"/>
        <v>0</v>
      </c>
      <c r="AC202" s="62">
        <v>0.46710061742468245</v>
      </c>
      <c r="AD202" s="17">
        <v>0.46710061742468245</v>
      </c>
      <c r="AE202" s="50">
        <f t="shared" si="560"/>
        <v>0.81717247004298854</v>
      </c>
      <c r="AF202" s="17">
        <v>0.54875981251904404</v>
      </c>
      <c r="AG202" s="65">
        <v>3.8827603556481809</v>
      </c>
      <c r="AH202" s="15">
        <f t="shared" si="561"/>
        <v>4.3329487472570909</v>
      </c>
      <c r="AI202" s="65">
        <v>1.1138797642081077</v>
      </c>
      <c r="AJ202" s="15">
        <f t="shared" si="562"/>
        <v>1.3074730983131468</v>
      </c>
      <c r="AK202" s="65">
        <v>4.2692797031110006</v>
      </c>
      <c r="AL202" s="92">
        <f t="shared" si="563"/>
        <v>1.2852898570874946E-2</v>
      </c>
      <c r="AM202" s="92">
        <f t="shared" si="564"/>
        <v>4.0928397919187622</v>
      </c>
      <c r="AN202" s="47">
        <v>1.1748214240104888</v>
      </c>
      <c r="AO202" s="47">
        <f t="shared" si="565"/>
        <v>1.7494570539178389</v>
      </c>
      <c r="AP202" s="5">
        <f t="shared" si="566"/>
        <v>1.1738009256705284</v>
      </c>
      <c r="AQ202" s="5">
        <f t="shared" si="567"/>
        <v>0.95867220621228744</v>
      </c>
      <c r="AR202" s="8">
        <v>1.1100128595744E-2</v>
      </c>
      <c r="AS202" s="51">
        <f t="shared" si="568"/>
        <v>0.81423469773255253</v>
      </c>
      <c r="AT202" s="51">
        <f t="shared" si="569"/>
        <v>0.79634701637010341</v>
      </c>
      <c r="AU202" s="51">
        <f t="shared" si="570"/>
        <v>0.64841337216433115</v>
      </c>
      <c r="AV202" s="51">
        <f t="shared" si="571"/>
        <v>0.72660901872325345</v>
      </c>
      <c r="AW202" s="52">
        <f t="shared" si="572"/>
        <v>1.1985367666862892</v>
      </c>
      <c r="AX202" s="52">
        <f t="shared" si="573"/>
        <v>7.8651361126500077E-2</v>
      </c>
      <c r="AY202" s="9">
        <f t="shared" si="574"/>
        <v>0.64176990463358607</v>
      </c>
      <c r="AZ202" s="9">
        <f t="shared" si="575"/>
        <v>0.77329839576463977</v>
      </c>
      <c r="BA202" s="95">
        <f t="shared" si="614"/>
        <v>0.86016185878646079</v>
      </c>
      <c r="BB202" s="9">
        <f t="shared" si="576"/>
        <v>0.62500136415599994</v>
      </c>
      <c r="BC202" s="9">
        <f t="shared" si="577"/>
        <v>0.41934563534939429</v>
      </c>
      <c r="BD202" s="53">
        <f t="shared" si="550"/>
        <v>60.822566256580018</v>
      </c>
      <c r="BE202" s="53">
        <f t="shared" si="550"/>
        <v>73.2879378931855</v>
      </c>
      <c r="BF202" s="53">
        <f t="shared" si="550"/>
        <v>81.520263368056646</v>
      </c>
      <c r="BG202" s="53">
        <f t="shared" si="550"/>
        <v>59.233358571924825</v>
      </c>
      <c r="BH202" s="53">
        <f t="shared" si="550"/>
        <v>39.742713870337163</v>
      </c>
      <c r="BI202" s="96">
        <f t="shared" si="551"/>
        <v>1.7840647401678553</v>
      </c>
      <c r="BJ202" s="96">
        <f t="shared" si="551"/>
        <v>1.8650325020968412</v>
      </c>
      <c r="BK202" s="96">
        <f t="shared" si="551"/>
        <v>1.9112655740787055</v>
      </c>
      <c r="BL202" s="96">
        <f t="shared" si="551"/>
        <v>1.7725663581331126</v>
      </c>
      <c r="BM202" s="96">
        <f t="shared" si="551"/>
        <v>1.5992575200125869</v>
      </c>
      <c r="BN202" s="99">
        <f t="shared" si="615"/>
        <v>1.8342502261057987</v>
      </c>
      <c r="BO202" s="99">
        <f t="shared" si="616"/>
        <v>2.2101733768403804</v>
      </c>
      <c r="BP202" s="99">
        <f t="shared" si="617"/>
        <v>2.4584388775093093</v>
      </c>
      <c r="BQ202" s="99">
        <f t="shared" si="618"/>
        <v>1.7863238603781355</v>
      </c>
      <c r="BR202" s="99">
        <f t="shared" si="619"/>
        <v>1.1985367666862892</v>
      </c>
      <c r="BS202" s="105">
        <f t="shared" si="552"/>
        <v>0.26345858128176847</v>
      </c>
      <c r="BT202" s="105">
        <f t="shared" si="552"/>
        <v>0.34442634321075427</v>
      </c>
      <c r="BU202" s="105">
        <f t="shared" si="552"/>
        <v>0.3906594151926186</v>
      </c>
      <c r="BV202" s="105">
        <f t="shared" si="552"/>
        <v>0.25196019924702562</v>
      </c>
      <c r="BW202" s="105">
        <f t="shared" si="552"/>
        <v>7.8651361126500077E-2</v>
      </c>
      <c r="BX202" s="88">
        <v>100</v>
      </c>
      <c r="BY202" s="89">
        <f t="shared" si="620"/>
        <v>1.1000185275062209</v>
      </c>
      <c r="BZ202" s="89">
        <f t="shared" si="578"/>
        <v>0.10694878692014438</v>
      </c>
      <c r="CA202" s="89">
        <f t="shared" si="579"/>
        <v>41.484245964506293</v>
      </c>
      <c r="CB202" s="89">
        <f t="shared" si="621"/>
        <v>1.3375386882733376</v>
      </c>
      <c r="CC202" s="89">
        <f t="shared" si="580"/>
        <v>9.6989045758657952E-2</v>
      </c>
      <c r="CD202" s="89">
        <f t="shared" si="581"/>
        <v>37.620973046839403</v>
      </c>
      <c r="CE202" s="89">
        <f t="shared" si="622"/>
        <v>1.3669085141378192</v>
      </c>
      <c r="CF202" s="89">
        <f t="shared" si="582"/>
        <v>9.5941419236019995E-2</v>
      </c>
      <c r="CG202" s="89">
        <f t="shared" si="583"/>
        <v>37.214610360589354</v>
      </c>
      <c r="CH202" s="89">
        <f t="shared" si="623"/>
        <v>1.3702110500975961</v>
      </c>
      <c r="CI202" s="89">
        <f t="shared" si="584"/>
        <v>9.5825728613576661E-2</v>
      </c>
      <c r="CJ202" s="89">
        <f t="shared" si="624"/>
        <v>-6.4740888731491868</v>
      </c>
      <c r="CK202" s="89">
        <f t="shared" si="625"/>
        <v>14.323655993128304</v>
      </c>
      <c r="CL202" s="83">
        <v>297</v>
      </c>
      <c r="CM202" s="84">
        <f t="shared" si="626"/>
        <v>1.6407907386594431</v>
      </c>
      <c r="CN202" s="84">
        <f t="shared" si="627"/>
        <v>0.10690639476280955</v>
      </c>
      <c r="CO202" s="84">
        <f t="shared" si="628"/>
        <v>92.706699285996464</v>
      </c>
      <c r="CP202" s="84">
        <f t="shared" si="629"/>
        <v>2.1526314800167525</v>
      </c>
      <c r="CQ202" s="84">
        <f t="shared" si="630"/>
        <v>9.3335194838641555E-2</v>
      </c>
      <c r="CR202" s="84">
        <f t="shared" si="631"/>
        <v>80.938075406093063</v>
      </c>
      <c r="CS202" s="84">
        <f t="shared" si="632"/>
        <v>2.2218705364746607</v>
      </c>
      <c r="CT202" s="84">
        <f t="shared" si="633"/>
        <v>9.1869405706576923E-2</v>
      </c>
      <c r="CU202" s="84">
        <f t="shared" si="634"/>
        <v>79.666977708106984</v>
      </c>
      <c r="CV202" s="84">
        <f t="shared" si="635"/>
        <v>2.2300874346188837</v>
      </c>
      <c r="CW202" s="84">
        <f t="shared" si="636"/>
        <v>9.1700000199482753E-2</v>
      </c>
      <c r="CX202" s="84">
        <f t="shared" si="637"/>
        <v>-10.500799805304839</v>
      </c>
      <c r="CY202" s="84">
        <f t="shared" si="638"/>
        <v>86.067503025762207</v>
      </c>
      <c r="CZ202" s="88">
        <v>297</v>
      </c>
      <c r="DA202" s="89">
        <f t="shared" si="639"/>
        <v>1.6541546375504781</v>
      </c>
      <c r="DB202" s="89">
        <f t="shared" si="640"/>
        <v>0.10789254054592701</v>
      </c>
      <c r="DC202" s="89">
        <f t="shared" si="641"/>
        <v>96.072089508640531</v>
      </c>
      <c r="DD202" s="89">
        <f t="shared" si="642"/>
        <v>2.5477689330453366</v>
      </c>
      <c r="DE202" s="89">
        <f t="shared" si="643"/>
        <v>8.6935959987463243E-2</v>
      </c>
      <c r="DF202" s="89">
        <f t="shared" si="644"/>
        <v>77.411462249143014</v>
      </c>
      <c r="DG202" s="89">
        <f t="shared" si="645"/>
        <v>2.7672871266523917</v>
      </c>
      <c r="DH202" s="89">
        <f t="shared" si="646"/>
        <v>8.3416576422553734E-2</v>
      </c>
      <c r="DI202" s="89">
        <f t="shared" si="647"/>
        <v>74.277654006678844</v>
      </c>
      <c r="DJ202" s="89">
        <f t="shared" si="648"/>
        <v>2.8113995766235051</v>
      </c>
      <c r="DK202" s="89">
        <f t="shared" si="649"/>
        <v>8.2759562362867148E-2</v>
      </c>
      <c r="DL202" s="89">
        <f t="shared" si="650"/>
        <v>-19.226667133841669</v>
      </c>
      <c r="DM202" s="89">
        <f t="shared" si="651"/>
        <v>134.56932275815402</v>
      </c>
      <c r="DN202" s="83">
        <v>297</v>
      </c>
      <c r="DO202" s="84">
        <f t="shared" si="652"/>
        <v>2.4596712771092966</v>
      </c>
      <c r="DP202" s="84">
        <f t="shared" si="653"/>
        <v>9.7123610608945865E-2</v>
      </c>
      <c r="DQ202" s="84">
        <f t="shared" si="654"/>
        <v>104.20736104283803</v>
      </c>
      <c r="DR202" s="84">
        <f t="shared" si="655"/>
        <v>3.5476513323479701</v>
      </c>
      <c r="DS202" s="84">
        <f t="shared" si="656"/>
        <v>8.0871014051311016E-2</v>
      </c>
      <c r="DT202" s="84">
        <f t="shared" si="657"/>
        <v>86.7693746794167</v>
      </c>
      <c r="DU202" s="84">
        <f t="shared" si="658"/>
        <v>3.7822762551218507</v>
      </c>
      <c r="DV202" s="84">
        <f t="shared" si="659"/>
        <v>7.8322534158809257E-2</v>
      </c>
      <c r="DW202" s="84">
        <f t="shared" si="660"/>
        <v>84.035020359151304</v>
      </c>
      <c r="DX202" s="84">
        <f t="shared" si="661"/>
        <v>3.8248660440436404</v>
      </c>
      <c r="DY202" s="84">
        <f t="shared" si="662"/>
        <v>7.788525373293903E-2</v>
      </c>
      <c r="DZ202" s="84">
        <f t="shared" si="663"/>
        <v>-23.983992356651505</v>
      </c>
      <c r="EA202" s="84">
        <f t="shared" si="664"/>
        <v>219.12796923356956</v>
      </c>
      <c r="EB202" s="88">
        <v>297</v>
      </c>
      <c r="EC202" s="89">
        <f t="shared" si="665"/>
        <v>3.5020261159492514</v>
      </c>
      <c r="ED202" s="89">
        <f t="shared" si="666"/>
        <v>8.5846026825741037E-2</v>
      </c>
      <c r="EE202" s="89">
        <f t="shared" si="667"/>
        <v>102.45351208129814</v>
      </c>
      <c r="EF202" s="89">
        <f t="shared" si="668"/>
        <v>4.6703828936064804</v>
      </c>
      <c r="EG202" s="89">
        <f t="shared" si="669"/>
        <v>7.4336763115480473E-2</v>
      </c>
      <c r="EH202" s="89">
        <f t="shared" si="670"/>
        <v>88.717704703985106</v>
      </c>
      <c r="EI202" s="89">
        <f t="shared" si="671"/>
        <v>4.8558271004879341</v>
      </c>
      <c r="EJ202" s="89">
        <f t="shared" si="672"/>
        <v>7.2903483870657523E-2</v>
      </c>
      <c r="EK202" s="89">
        <f t="shared" si="673"/>
        <v>87.00714804976252</v>
      </c>
      <c r="EL202" s="89">
        <f t="shared" si="674"/>
        <v>4.8814673686006547</v>
      </c>
      <c r="EM202" s="89">
        <f t="shared" si="675"/>
        <v>7.2711766318106996E-2</v>
      </c>
      <c r="EN202" s="89">
        <f t="shared" si="676"/>
        <v>-29.033316073527573</v>
      </c>
      <c r="EO202" s="89">
        <f t="shared" si="677"/>
        <v>307.28557556869288</v>
      </c>
      <c r="EP202" s="57">
        <f t="shared" si="585"/>
        <v>22.539482871493732</v>
      </c>
      <c r="EQ202" s="57">
        <f t="shared" si="678"/>
        <v>87.734825827403881</v>
      </c>
      <c r="ER202" s="57">
        <f t="shared" si="586"/>
        <v>9.8529482405206467E-2</v>
      </c>
      <c r="ES202" s="57">
        <f t="shared" si="587"/>
        <v>0.96164774827481514</v>
      </c>
      <c r="ET202" s="57">
        <f t="shared" si="679"/>
        <v>-3.835225172518486</v>
      </c>
      <c r="EU202" s="58">
        <f t="shared" si="588"/>
        <v>2.9113276521831937</v>
      </c>
      <c r="EV202" s="15">
        <f t="shared" si="589"/>
        <v>0.7498087405647218</v>
      </c>
      <c r="EW202" s="15">
        <f t="shared" si="590"/>
        <v>1.1411179042587642</v>
      </c>
      <c r="EX202" s="58">
        <f t="shared" si="680"/>
        <v>0.65708261851502092</v>
      </c>
      <c r="EY202" s="58">
        <v>100</v>
      </c>
      <c r="EZ202" s="58">
        <f t="shared" si="681"/>
        <v>1.0937857067991494</v>
      </c>
      <c r="FA202" s="58">
        <f t="shared" si="682"/>
        <v>1.7016346085072458</v>
      </c>
      <c r="FB202" s="58">
        <f t="shared" si="683"/>
        <v>0.10637665210741611</v>
      </c>
      <c r="FC202" s="58">
        <f t="shared" si="684"/>
        <v>94.722278214802841</v>
      </c>
      <c r="FD202" s="58">
        <f t="shared" si="685"/>
        <v>1.1216115395139121</v>
      </c>
      <c r="FE202" s="58">
        <f t="shared" si="686"/>
        <v>1.7380335353235112</v>
      </c>
      <c r="FF202" s="58">
        <f t="shared" si="687"/>
        <v>0.10525685683247769</v>
      </c>
      <c r="FG202" s="58">
        <f t="shared" si="688"/>
        <v>93.725165056275998</v>
      </c>
      <c r="FH202" s="58">
        <f t="shared" si="689"/>
        <v>1.1271579027144918</v>
      </c>
      <c r="FI202" s="58">
        <f t="shared" si="690"/>
        <v>1.7452873758013343</v>
      </c>
      <c r="FJ202" s="58">
        <f t="shared" si="691"/>
        <v>0.10503789247955597</v>
      </c>
      <c r="FK202" s="58">
        <f t="shared" si="692"/>
        <v>93.530189918915667</v>
      </c>
      <c r="FL202" s="58">
        <f t="shared" si="693"/>
        <v>1.1282538536395907</v>
      </c>
      <c r="FM202" s="58">
        <f t="shared" si="694"/>
        <v>1.7467206663427663</v>
      </c>
      <c r="FN202" s="58">
        <f t="shared" si="695"/>
        <v>0.10499478864584563</v>
      </c>
      <c r="FO202" s="58">
        <f t="shared" si="591"/>
        <v>1.0247491371834534</v>
      </c>
      <c r="FP202" s="58">
        <f t="shared" si="696"/>
        <v>2.4749137183453396</v>
      </c>
      <c r="FQ202" s="27">
        <f t="shared" si="592"/>
        <v>0.66540279651390277</v>
      </c>
      <c r="FR202" s="27">
        <f t="shared" si="593"/>
        <v>1.6761744450707711E-5</v>
      </c>
      <c r="FS202" s="27">
        <f t="shared" si="697"/>
        <v>0.66541955825835353</v>
      </c>
      <c r="FT202" s="91">
        <f t="shared" si="730"/>
        <v>0.55000000000000004</v>
      </c>
      <c r="FU202" s="27">
        <f t="shared" si="594"/>
        <v>0.10197868953346248</v>
      </c>
      <c r="FV202" s="27">
        <f t="shared" si="595"/>
        <v>0.99531200984659374</v>
      </c>
      <c r="FW202" s="27">
        <f t="shared" si="698"/>
        <v>-0.46879901534062629</v>
      </c>
      <c r="FX202" s="54">
        <v>297</v>
      </c>
      <c r="FY202" s="55">
        <f t="shared" si="699"/>
        <v>1.0547546125514242</v>
      </c>
      <c r="FZ202" s="55">
        <f t="shared" si="700"/>
        <v>0.13333819301608285</v>
      </c>
      <c r="GA202" s="55">
        <f t="shared" si="701"/>
        <v>77.085153422960587</v>
      </c>
      <c r="GB202" s="55">
        <f t="shared" si="702"/>
        <v>1.4409326017519677</v>
      </c>
      <c r="GC202" s="55">
        <f t="shared" si="703"/>
        <v>0.11407972042056325</v>
      </c>
      <c r="GD202" s="55">
        <f t="shared" si="704"/>
        <v>65.951491858052094</v>
      </c>
      <c r="GE202" s="55">
        <f t="shared" si="705"/>
        <v>1.493871852851431</v>
      </c>
      <c r="GF202" s="55">
        <f t="shared" si="706"/>
        <v>0.11204013145902854</v>
      </c>
      <c r="GG202" s="55">
        <f t="shared" si="707"/>
        <v>64.772369624104343</v>
      </c>
      <c r="GH202" s="55">
        <f t="shared" si="708"/>
        <v>1.5001184158740992</v>
      </c>
      <c r="GI202" s="55">
        <f t="shared" si="709"/>
        <v>0.11180661794967357</v>
      </c>
      <c r="GJ202" s="57">
        <f t="shared" si="596"/>
        <v>27.158870835244397</v>
      </c>
      <c r="GK202" s="57">
        <f t="shared" si="710"/>
        <v>121.85440916743556</v>
      </c>
      <c r="GL202" s="57">
        <f t="shared" si="597"/>
        <v>0.1135710574428232</v>
      </c>
      <c r="GM202" s="57">
        <f t="shared" si="598"/>
        <v>1.1084535206419543</v>
      </c>
      <c r="GN202" s="57">
        <f t="shared" si="711"/>
        <v>10.845352064195435</v>
      </c>
      <c r="GO202" s="58">
        <f t="shared" si="599"/>
        <v>4.2269451198587626</v>
      </c>
      <c r="GP202" s="15">
        <f t="shared" si="600"/>
        <v>0.97553545320252577</v>
      </c>
      <c r="GQ202" s="92">
        <f t="shared" si="601"/>
        <v>1.0097257510519888</v>
      </c>
      <c r="GR202" s="92">
        <f t="shared" si="712"/>
        <v>0.96613902555833431</v>
      </c>
      <c r="GS202" s="58">
        <v>100</v>
      </c>
      <c r="GT202" s="92">
        <f t="shared" si="713"/>
        <v>1.0937857067991494</v>
      </c>
      <c r="GU202" s="92">
        <f t="shared" si="714"/>
        <v>1.0322003399801505</v>
      </c>
      <c r="GV202" s="92">
        <f t="shared" si="715"/>
        <v>0.14992751924166961</v>
      </c>
      <c r="GW202" s="92">
        <f t="shared" si="602"/>
        <v>160.8625444412242</v>
      </c>
      <c r="GX202" s="92">
        <f t="shared" si="716"/>
        <v>0.88672563188619558</v>
      </c>
      <c r="GY202" s="92">
        <f t="shared" si="717"/>
        <v>0.83564162914902873</v>
      </c>
      <c r="GZ202" s="92">
        <f t="shared" si="718"/>
        <v>0.16663004837232442</v>
      </c>
      <c r="HA202" s="92">
        <f t="shared" si="719"/>
        <v>178.78327939469133</v>
      </c>
      <c r="HB202" s="92">
        <f t="shared" si="720"/>
        <v>0.84836065103634362</v>
      </c>
      <c r="HC202" s="92">
        <f t="shared" si="721"/>
        <v>0.79926814768232257</v>
      </c>
      <c r="HD202" s="92">
        <f t="shared" si="722"/>
        <v>0.17037940646583685</v>
      </c>
      <c r="HE202" s="92">
        <f t="shared" si="723"/>
        <v>182.80609846082632</v>
      </c>
      <c r="HF202" s="92">
        <f t="shared" si="724"/>
        <v>0.84058188588760208</v>
      </c>
      <c r="HG202" s="92">
        <f t="shared" si="725"/>
        <v>0.79189516001153049</v>
      </c>
      <c r="HH202" s="92">
        <f t="shared" si="726"/>
        <v>0.1711707326830588</v>
      </c>
      <c r="HI202" s="92">
        <f t="shared" si="603"/>
        <v>1.6706263509866539</v>
      </c>
      <c r="HJ202" s="92">
        <f t="shared" si="727"/>
        <v>67.062635098665396</v>
      </c>
      <c r="HK202" s="27">
        <f t="shared" si="604"/>
        <v>0.60732584591687155</v>
      </c>
      <c r="HL202" s="27">
        <f t="shared" si="605"/>
        <v>1.6123557388926131E-4</v>
      </c>
      <c r="HM202" s="27">
        <f t="shared" si="728"/>
        <v>0.60748708149076081</v>
      </c>
      <c r="HN202" s="27">
        <f t="shared" si="731"/>
        <v>0.55000000000000004</v>
      </c>
      <c r="HO202" s="27">
        <f t="shared" si="606"/>
        <v>0.13029960623011114</v>
      </c>
      <c r="HP202" s="27">
        <f t="shared" si="607"/>
        <v>1.2717241568058846</v>
      </c>
      <c r="HQ202" s="27">
        <f t="shared" si="729"/>
        <v>27.172415680588458</v>
      </c>
    </row>
    <row r="203" spans="1:225" x14ac:dyDescent="0.25">
      <c r="A203" s="6" t="s">
        <v>211</v>
      </c>
      <c r="B203" s="7">
        <v>11.590299999999999</v>
      </c>
      <c r="C203" s="6" t="s">
        <v>206</v>
      </c>
      <c r="D203" s="6" t="s">
        <v>268</v>
      </c>
      <c r="E203" s="8">
        <v>7.6745970836531091E-2</v>
      </c>
      <c r="F203" s="5">
        <f t="shared" si="608"/>
        <v>5.8899440396416808E-3</v>
      </c>
      <c r="G203" s="59">
        <v>1.91</v>
      </c>
      <c r="H203" s="5">
        <v>2.6857767616696044</v>
      </c>
      <c r="I203" s="47">
        <f t="shared" si="553"/>
        <v>2.6857767616696044</v>
      </c>
      <c r="J203" s="60">
        <v>17</v>
      </c>
      <c r="K203" s="27">
        <v>0.99879999999999991</v>
      </c>
      <c r="L203" s="48">
        <v>1.0797999999999999E-3</v>
      </c>
      <c r="M203" s="49">
        <f t="shared" si="554"/>
        <v>1.0810973167801361E-6</v>
      </c>
      <c r="N203" s="49">
        <f t="shared" si="555"/>
        <v>1.689003565948743</v>
      </c>
      <c r="O203" s="14">
        <v>2.8325130827559999</v>
      </c>
      <c r="P203" s="14">
        <v>1.3436845733459999</v>
      </c>
      <c r="Q203" s="14">
        <v>0.74894858869040004</v>
      </c>
      <c r="R203" s="13">
        <f t="shared" si="556"/>
        <v>-1.5020826195528036</v>
      </c>
      <c r="S203" s="13">
        <f t="shared" si="556"/>
        <v>-0.42619450874320258</v>
      </c>
      <c r="T203" s="13">
        <f t="shared" si="556"/>
        <v>0.41706140609260534</v>
      </c>
      <c r="U203" s="13">
        <f t="shared" si="557"/>
        <v>1.1074435830951919</v>
      </c>
      <c r="V203" s="13">
        <f t="shared" si="558"/>
        <v>-0.14723320490945394</v>
      </c>
      <c r="W203" s="13">
        <f t="shared" si="559"/>
        <v>1.4178830825589503</v>
      </c>
      <c r="X203" s="13">
        <f t="shared" si="609"/>
        <v>-0.50373857406780032</v>
      </c>
      <c r="Y203" s="13">
        <f t="shared" si="610"/>
        <v>1.950898288763399</v>
      </c>
      <c r="Z203" s="13">
        <f t="shared" si="611"/>
        <v>-0.96413856414800325</v>
      </c>
      <c r="AA203" s="13">
        <f t="shared" si="612"/>
        <v>26.80268337674271</v>
      </c>
      <c r="AB203" s="18">
        <f t="shared" si="613"/>
        <v>0</v>
      </c>
      <c r="AC203" s="62">
        <v>0.71115366967902971</v>
      </c>
      <c r="AD203" s="17">
        <v>0.71115366967902971</v>
      </c>
      <c r="AE203" s="50">
        <f t="shared" si="560"/>
        <v>1.492519055465956</v>
      </c>
      <c r="AF203" s="17">
        <v>0.96543383266798921</v>
      </c>
      <c r="AG203" s="65">
        <v>7.313816405217656</v>
      </c>
      <c r="AH203" s="15">
        <f t="shared" si="561"/>
        <v>7.7965815451981095</v>
      </c>
      <c r="AI203" s="65">
        <v>2.5155695070338826</v>
      </c>
      <c r="AJ203" s="15">
        <f t="shared" si="562"/>
        <v>2.9892286560198049</v>
      </c>
      <c r="AK203" s="65">
        <v>7.3034757120699991</v>
      </c>
      <c r="AL203" s="92">
        <f t="shared" si="563"/>
        <v>0.12709464790832015</v>
      </c>
      <c r="AM203" s="92">
        <f t="shared" si="564"/>
        <v>6.7701008249174039</v>
      </c>
      <c r="AN203" s="47">
        <v>1.3575600799525167</v>
      </c>
      <c r="AO203" s="47">
        <f t="shared" si="565"/>
        <v>2.0987293170259331</v>
      </c>
      <c r="AP203" s="5">
        <f t="shared" si="566"/>
        <v>1.1882910202486974</v>
      </c>
      <c r="AQ203" s="5">
        <f t="shared" si="567"/>
        <v>0.92696971850387344</v>
      </c>
      <c r="AR203" s="8">
        <v>8.8200587015689988E-2</v>
      </c>
      <c r="AS203" s="51">
        <f t="shared" si="568"/>
        <v>0.55738422807474264</v>
      </c>
      <c r="AT203" s="51">
        <f t="shared" si="569"/>
        <v>0.4743789469239138</v>
      </c>
      <c r="AU203" s="51">
        <f t="shared" si="570"/>
        <v>0.26441134314609499</v>
      </c>
      <c r="AV203" s="51">
        <f t="shared" si="571"/>
        <v>0.38389935190579844</v>
      </c>
      <c r="AW203" s="52">
        <f t="shared" si="572"/>
        <v>1.5905434395053881</v>
      </c>
      <c r="AX203" s="52">
        <f t="shared" si="573"/>
        <v>0.20154553466932679</v>
      </c>
      <c r="AY203" s="9">
        <f t="shared" si="574"/>
        <v>0.73829572206346117</v>
      </c>
      <c r="AZ203" s="9">
        <f t="shared" si="575"/>
        <v>0.94525538837263356</v>
      </c>
      <c r="BA203" s="95">
        <f t="shared" si="614"/>
        <v>1.3005988591755993</v>
      </c>
      <c r="BB203" s="9">
        <f t="shared" si="576"/>
        <v>0.49929905912693329</v>
      </c>
      <c r="BC203" s="9">
        <f t="shared" si="577"/>
        <v>0.2827008626438447</v>
      </c>
      <c r="BD203" s="53">
        <f t="shared" si="550"/>
        <v>52.410843200475078</v>
      </c>
      <c r="BE203" s="53">
        <f t="shared" si="550"/>
        <v>67.102694034225834</v>
      </c>
      <c r="BF203" s="53">
        <f t="shared" si="550"/>
        <v>92.328156371343368</v>
      </c>
      <c r="BG203" s="53">
        <f t="shared" si="550"/>
        <v>35.444719393615934</v>
      </c>
      <c r="BH203" s="53">
        <f t="shared" si="550"/>
        <v>20.068639356672325</v>
      </c>
      <c r="BI203" s="96">
        <f t="shared" si="551"/>
        <v>1.7194211468113074</v>
      </c>
      <c r="BJ203" s="96">
        <f t="shared" si="551"/>
        <v>1.8267399565432305</v>
      </c>
      <c r="BK203" s="96">
        <f t="shared" si="551"/>
        <v>1.9653341635607711</v>
      </c>
      <c r="BL203" s="96">
        <f t="shared" si="551"/>
        <v>1.5495515425081496</v>
      </c>
      <c r="BM203" s="96">
        <f t="shared" si="551"/>
        <v>1.3025179285452522</v>
      </c>
      <c r="BN203" s="99">
        <f t="shared" si="615"/>
        <v>4.1538303284993523</v>
      </c>
      <c r="BO203" s="99">
        <f t="shared" si="616"/>
        <v>5.3182354753806598</v>
      </c>
      <c r="BP203" s="99">
        <f t="shared" si="617"/>
        <v>7.3174838008757765</v>
      </c>
      <c r="BQ203" s="99">
        <f t="shared" si="618"/>
        <v>2.8091772887373891</v>
      </c>
      <c r="BR203" s="99">
        <f t="shared" si="619"/>
        <v>1.5905434395053881</v>
      </c>
      <c r="BS203" s="105">
        <f t="shared" si="552"/>
        <v>0.61844875293538226</v>
      </c>
      <c r="BT203" s="105">
        <f t="shared" si="552"/>
        <v>0.72576756266730535</v>
      </c>
      <c r="BU203" s="105">
        <f t="shared" si="552"/>
        <v>0.86436176968484579</v>
      </c>
      <c r="BV203" s="105">
        <f t="shared" si="552"/>
        <v>0.44857914863222442</v>
      </c>
      <c r="BW203" s="105">
        <f t="shared" si="552"/>
        <v>0.20154553466932679</v>
      </c>
      <c r="BX203" s="88">
        <v>100</v>
      </c>
      <c r="BY203" s="89">
        <f t="shared" si="620"/>
        <v>1.1000185275062209</v>
      </c>
      <c r="BZ203" s="89">
        <f t="shared" si="578"/>
        <v>9.2284412469944274E-2</v>
      </c>
      <c r="CA203" s="89">
        <f t="shared" si="579"/>
        <v>24.131854375085226</v>
      </c>
      <c r="CB203" s="89">
        <f t="shared" si="621"/>
        <v>1.5086494798920715</v>
      </c>
      <c r="CC203" s="89">
        <f t="shared" si="580"/>
        <v>7.8801444385834779E-2</v>
      </c>
      <c r="CD203" s="89">
        <f t="shared" si="581"/>
        <v>20.606134119179384</v>
      </c>
      <c r="CE203" s="89">
        <f t="shared" si="622"/>
        <v>1.562535786729641</v>
      </c>
      <c r="CF203" s="89">
        <f t="shared" si="582"/>
        <v>7.7430732054148854E-2</v>
      </c>
      <c r="CG203" s="89">
        <f t="shared" si="583"/>
        <v>20.247700560433465</v>
      </c>
      <c r="CH203" s="89">
        <f t="shared" si="623"/>
        <v>1.5686401159939449</v>
      </c>
      <c r="CI203" s="89">
        <f t="shared" si="584"/>
        <v>7.7279925181722858E-2</v>
      </c>
      <c r="CJ203" s="89">
        <f t="shared" si="624"/>
        <v>0.69574251178488034</v>
      </c>
      <c r="CK203" s="89">
        <f t="shared" si="625"/>
        <v>-1.3770968442241682</v>
      </c>
      <c r="CL203" s="83">
        <v>298</v>
      </c>
      <c r="CM203" s="84">
        <f t="shared" si="626"/>
        <v>1.6395050820771193</v>
      </c>
      <c r="CN203" s="84">
        <f t="shared" si="627"/>
        <v>0.10045898247821966</v>
      </c>
      <c r="CO203" s="84">
        <f t="shared" si="628"/>
        <v>69.594671987922069</v>
      </c>
      <c r="CP203" s="84">
        <f t="shared" si="629"/>
        <v>2.3015015864942834</v>
      </c>
      <c r="CQ203" s="84">
        <f t="shared" si="630"/>
        <v>8.4789001184854454E-2</v>
      </c>
      <c r="CR203" s="84">
        <f t="shared" si="631"/>
        <v>58.739025421871425</v>
      </c>
      <c r="CS203" s="84">
        <f t="shared" si="632"/>
        <v>2.3943425586047269</v>
      </c>
      <c r="CT203" s="84">
        <f t="shared" si="633"/>
        <v>8.3128896618502118E-2</v>
      </c>
      <c r="CU203" s="84">
        <f t="shared" si="634"/>
        <v>57.588959694438934</v>
      </c>
      <c r="CV203" s="84">
        <f t="shared" si="635"/>
        <v>2.4054087740225971</v>
      </c>
      <c r="CW203" s="84">
        <f t="shared" si="636"/>
        <v>8.293745665070075E-2</v>
      </c>
      <c r="CX203" s="84">
        <f t="shared" si="637"/>
        <v>8.0675060158630565</v>
      </c>
      <c r="CY203" s="84">
        <f t="shared" si="638"/>
        <v>51.231881775615506</v>
      </c>
      <c r="CZ203" s="88">
        <v>298</v>
      </c>
      <c r="DA203" s="89">
        <f t="shared" si="639"/>
        <v>1.6520281213174286</v>
      </c>
      <c r="DB203" s="89">
        <f t="shared" si="640"/>
        <v>0.12169458188147012</v>
      </c>
      <c r="DC203" s="89">
        <f t="shared" si="641"/>
        <v>124.66027036629373</v>
      </c>
      <c r="DD203" s="89">
        <f t="shared" si="642"/>
        <v>2.3060295584105632</v>
      </c>
      <c r="DE203" s="89">
        <f t="shared" si="643"/>
        <v>0.10300244312264617</v>
      </c>
      <c r="DF203" s="89">
        <f t="shared" si="644"/>
        <v>105.51260548776331</v>
      </c>
      <c r="DG203" s="89">
        <f t="shared" si="645"/>
        <v>2.4579974399401561</v>
      </c>
      <c r="DH203" s="89">
        <f t="shared" si="646"/>
        <v>9.9767536285491606E-2</v>
      </c>
      <c r="DI203" s="89">
        <f t="shared" si="647"/>
        <v>102.19886419628791</v>
      </c>
      <c r="DJ203" s="89">
        <f t="shared" si="648"/>
        <v>2.4881983016129632</v>
      </c>
      <c r="DK203" s="89">
        <f t="shared" si="649"/>
        <v>9.9160216452887279E-2</v>
      </c>
      <c r="DL203" s="89">
        <f t="shared" si="650"/>
        <v>29.205762038112116</v>
      </c>
      <c r="DM203" s="89">
        <f t="shared" si="651"/>
        <v>56.436991270525702</v>
      </c>
      <c r="DN203" s="83">
        <v>298</v>
      </c>
      <c r="DO203" s="84">
        <f t="shared" si="652"/>
        <v>2.4567817224290032</v>
      </c>
      <c r="DP203" s="84">
        <f t="shared" si="653"/>
        <v>0.11291615452768868</v>
      </c>
      <c r="DQ203" s="84">
        <f t="shared" si="654"/>
        <v>148.09203830905639</v>
      </c>
      <c r="DR203" s="84">
        <f t="shared" si="655"/>
        <v>3.1373650971885492</v>
      </c>
      <c r="DS203" s="84">
        <f t="shared" si="656"/>
        <v>9.9921014603372202E-2</v>
      </c>
      <c r="DT203" s="84">
        <f t="shared" si="657"/>
        <v>131.04862439230357</v>
      </c>
      <c r="DU203" s="84">
        <f t="shared" si="658"/>
        <v>3.2744160956232795</v>
      </c>
      <c r="DV203" s="84">
        <f t="shared" si="659"/>
        <v>9.7807561728992812E-2</v>
      </c>
      <c r="DW203" s="84">
        <f t="shared" si="660"/>
        <v>128.27678412422014</v>
      </c>
      <c r="DX203" s="84">
        <f t="shared" si="661"/>
        <v>3.2989871363876553</v>
      </c>
      <c r="DY203" s="84">
        <f t="shared" si="662"/>
        <v>9.7442642879087923E-2</v>
      </c>
      <c r="DZ203" s="84">
        <f t="shared" si="663"/>
        <v>26.96776367145155</v>
      </c>
      <c r="EA203" s="84">
        <f t="shared" si="664"/>
        <v>107.41257701289454</v>
      </c>
      <c r="EB203" s="88">
        <v>298</v>
      </c>
      <c r="EC203" s="89">
        <f t="shared" si="665"/>
        <v>3.4988433649456039</v>
      </c>
      <c r="ED203" s="89">
        <f t="shared" si="666"/>
        <v>0.11098753829532729</v>
      </c>
      <c r="EE203" s="89">
        <f t="shared" si="667"/>
        <v>200.28298579012309</v>
      </c>
      <c r="EF203" s="89">
        <f t="shared" si="668"/>
        <v>3.8958774089367973</v>
      </c>
      <c r="EG203" s="89">
        <f t="shared" si="669"/>
        <v>0.10518016017832676</v>
      </c>
      <c r="EH203" s="89">
        <f t="shared" si="670"/>
        <v>189.80325944652103</v>
      </c>
      <c r="EI203" s="89">
        <f t="shared" si="671"/>
        <v>3.9529275837699607</v>
      </c>
      <c r="EJ203" s="89">
        <f t="shared" si="672"/>
        <v>0.1044184013795699</v>
      </c>
      <c r="EK203" s="89">
        <f t="shared" si="673"/>
        <v>188.42862469914104</v>
      </c>
      <c r="EL203" s="89">
        <f t="shared" si="674"/>
        <v>3.9607074878501307</v>
      </c>
      <c r="EM203" s="89">
        <f t="shared" si="675"/>
        <v>0.10431579793459195</v>
      </c>
      <c r="EN203" s="89">
        <f t="shared" si="676"/>
        <v>35.923484708773287</v>
      </c>
      <c r="EO203" s="89">
        <f t="shared" si="677"/>
        <v>149.01598972246828</v>
      </c>
      <c r="EP203" s="57">
        <f t="shared" si="585"/>
        <v>26.80268337674271</v>
      </c>
      <c r="EQ203" s="57">
        <f t="shared" si="678"/>
        <v>119.08619250031902</v>
      </c>
      <c r="ER203" s="57">
        <f t="shared" si="586"/>
        <v>0.11625311225139974</v>
      </c>
      <c r="ES203" s="57">
        <f t="shared" si="587"/>
        <v>1.5147780526357384</v>
      </c>
      <c r="ET203" s="57">
        <f t="shared" si="679"/>
        <v>51.477805263573842</v>
      </c>
      <c r="EU203" s="58">
        <f t="shared" si="588"/>
        <v>3.8529475299758085</v>
      </c>
      <c r="EV203" s="15">
        <f t="shared" si="589"/>
        <v>0.52680397162104409</v>
      </c>
      <c r="EW203" s="15">
        <f t="shared" si="590"/>
        <v>1.2989920599880114</v>
      </c>
      <c r="EX203" s="58">
        <f t="shared" si="680"/>
        <v>0.40554826149276546</v>
      </c>
      <c r="EY203" s="58">
        <v>100</v>
      </c>
      <c r="EZ203" s="58">
        <f t="shared" si="681"/>
        <v>1.0937857067991494</v>
      </c>
      <c r="FA203" s="58">
        <f t="shared" si="682"/>
        <v>3.1815368535559201</v>
      </c>
      <c r="FB203" s="58">
        <f t="shared" si="683"/>
        <v>8.769230417577567E-2</v>
      </c>
      <c r="FC203" s="58">
        <f t="shared" si="684"/>
        <v>89.82935952105845</v>
      </c>
      <c r="FD203" s="58">
        <f t="shared" si="685"/>
        <v>1.1497991919552966</v>
      </c>
      <c r="FE203" s="58">
        <f t="shared" si="686"/>
        <v>3.2848804894054791</v>
      </c>
      <c r="FF203" s="58">
        <f t="shared" si="687"/>
        <v>8.6301863592050498E-2</v>
      </c>
      <c r="FG203" s="58">
        <f t="shared" si="688"/>
        <v>88.405033997147498</v>
      </c>
      <c r="FH203" s="58">
        <f t="shared" si="689"/>
        <v>1.1584879524368503</v>
      </c>
      <c r="FI203" s="58">
        <f t="shared" si="690"/>
        <v>3.3009375457853967</v>
      </c>
      <c r="FJ203" s="58">
        <f t="shared" si="691"/>
        <v>8.6091704630516006E-2</v>
      </c>
      <c r="FK203" s="58">
        <f t="shared" si="692"/>
        <v>88.189753476357296</v>
      </c>
      <c r="FL203" s="58">
        <f t="shared" si="693"/>
        <v>1.1598214530856719</v>
      </c>
      <c r="FM203" s="58">
        <f t="shared" si="694"/>
        <v>3.303402439937245</v>
      </c>
      <c r="FN203" s="58">
        <f t="shared" si="695"/>
        <v>8.6059579186610308E-2</v>
      </c>
      <c r="FO203" s="58">
        <f t="shared" si="591"/>
        <v>1.1213563168015321</v>
      </c>
      <c r="FP203" s="58">
        <f t="shared" si="696"/>
        <v>12.135631680153214</v>
      </c>
      <c r="FQ203" s="27">
        <f t="shared" si="592"/>
        <v>0.61997499975839276</v>
      </c>
      <c r="FR203" s="27">
        <f t="shared" si="593"/>
        <v>9.6425837021411328E-5</v>
      </c>
      <c r="FS203" s="27">
        <f t="shared" si="697"/>
        <v>0.62007142559541417</v>
      </c>
      <c r="FT203" s="91">
        <f t="shared" si="730"/>
        <v>0.55000000000000004</v>
      </c>
      <c r="FU203" s="27">
        <f t="shared" si="594"/>
        <v>9.1156750881876386E-2</v>
      </c>
      <c r="FV203" s="27">
        <f t="shared" si="595"/>
        <v>1.1877724639908491</v>
      </c>
      <c r="FW203" s="27">
        <f t="shared" si="698"/>
        <v>18.777246399084913</v>
      </c>
      <c r="FX203" s="54">
        <v>298</v>
      </c>
      <c r="FY203" s="55">
        <f t="shared" si="699"/>
        <v>1.0539348809304037</v>
      </c>
      <c r="FZ203" s="55">
        <f t="shared" si="700"/>
        <v>0.1252963066579541</v>
      </c>
      <c r="GA203" s="55">
        <f t="shared" si="701"/>
        <v>57.867434370035674</v>
      </c>
      <c r="GB203" s="55">
        <f t="shared" si="702"/>
        <v>1.5397455695108613</v>
      </c>
      <c r="GC203" s="55">
        <f t="shared" si="703"/>
        <v>0.10366226098730157</v>
      </c>
      <c r="GD203" s="55">
        <f t="shared" si="704"/>
        <v>47.875865173806964</v>
      </c>
      <c r="GE203" s="55">
        <f t="shared" si="705"/>
        <v>1.6087517126791242</v>
      </c>
      <c r="GF203" s="55">
        <f t="shared" si="706"/>
        <v>0.10141463862896703</v>
      </c>
      <c r="GG203" s="55">
        <f t="shared" si="707"/>
        <v>46.837812714171349</v>
      </c>
      <c r="GH203" s="55">
        <f t="shared" si="708"/>
        <v>1.616929204111873</v>
      </c>
      <c r="GI203" s="55">
        <f t="shared" si="709"/>
        <v>0.10115786531198398</v>
      </c>
      <c r="GJ203" s="57">
        <f t="shared" si="596"/>
        <v>34.316033707877729</v>
      </c>
      <c r="GK203" s="57">
        <f t="shared" si="710"/>
        <v>181.94294471916709</v>
      </c>
      <c r="GL203" s="57">
        <f t="shared" si="597"/>
        <v>0.1387265507025966</v>
      </c>
      <c r="GM203" s="57">
        <f t="shared" si="598"/>
        <v>1.8076069556548335</v>
      </c>
      <c r="GN203" s="57">
        <f t="shared" si="711"/>
        <v>80.76069556548336</v>
      </c>
      <c r="GO203" s="58">
        <f t="shared" si="599"/>
        <v>6.3158341071633552</v>
      </c>
      <c r="GP203" s="15">
        <f t="shared" si="600"/>
        <v>0.81007734871358561</v>
      </c>
      <c r="GQ203" s="92">
        <f t="shared" si="601"/>
        <v>1.1046142361415536</v>
      </c>
      <c r="GR203" s="92">
        <f t="shared" si="712"/>
        <v>0.73335769376212911</v>
      </c>
      <c r="GS203" s="58">
        <v>100</v>
      </c>
      <c r="GT203" s="92">
        <f t="shared" si="713"/>
        <v>1.0937857067991494</v>
      </c>
      <c r="GU203" s="92">
        <f t="shared" si="714"/>
        <v>1.4757623743390405</v>
      </c>
      <c r="GV203" s="92">
        <f t="shared" si="715"/>
        <v>0.14569047152011266</v>
      </c>
      <c r="GW203" s="92">
        <f t="shared" si="602"/>
        <v>191.07628115630138</v>
      </c>
      <c r="GX203" s="92">
        <f t="shared" si="716"/>
        <v>0.82541520762435905</v>
      </c>
      <c r="GY203" s="92">
        <f t="shared" si="717"/>
        <v>1.1538068320888422</v>
      </c>
      <c r="GZ203" s="92">
        <f t="shared" si="718"/>
        <v>0.16476797813001734</v>
      </c>
      <c r="HA203" s="92">
        <f t="shared" si="719"/>
        <v>216.0968537354224</v>
      </c>
      <c r="HB203" s="92">
        <f t="shared" si="720"/>
        <v>0.78525107601510902</v>
      </c>
      <c r="HC203" s="92">
        <f t="shared" si="721"/>
        <v>1.1056045628143449</v>
      </c>
      <c r="HD203" s="92">
        <f t="shared" si="722"/>
        <v>0.16832144640882793</v>
      </c>
      <c r="HE203" s="92">
        <f t="shared" si="723"/>
        <v>220.75730610981313</v>
      </c>
      <c r="HF203" s="92">
        <f t="shared" si="724"/>
        <v>0.77857548551973754</v>
      </c>
      <c r="HG203" s="92">
        <f t="shared" si="725"/>
        <v>1.0975944489965623</v>
      </c>
      <c r="HH203" s="92">
        <f t="shared" si="726"/>
        <v>0.16893452485252805</v>
      </c>
      <c r="HI203" s="92">
        <f t="shared" si="603"/>
        <v>2.2012168588284404</v>
      </c>
      <c r="HJ203" s="92">
        <f t="shared" si="727"/>
        <v>120.12168588284405</v>
      </c>
      <c r="HK203" s="27">
        <f t="shared" si="604"/>
        <v>0.56302409726401081</v>
      </c>
      <c r="HL203" s="27">
        <f t="shared" si="605"/>
        <v>1.0837083023298155E-3</v>
      </c>
      <c r="HM203" s="27">
        <f t="shared" si="728"/>
        <v>0.56410780556634066</v>
      </c>
      <c r="HN203" s="27">
        <f t="shared" si="731"/>
        <v>0.55000000000000004</v>
      </c>
      <c r="HO203" s="27">
        <f t="shared" si="606"/>
        <v>0.1270122029884988</v>
      </c>
      <c r="HP203" s="27">
        <f t="shared" si="607"/>
        <v>1.6549690049401391</v>
      </c>
      <c r="HQ203" s="27">
        <f t="shared" si="729"/>
        <v>65.496900494013914</v>
      </c>
    </row>
    <row r="204" spans="1:225" x14ac:dyDescent="0.25">
      <c r="A204" s="6" t="s">
        <v>211</v>
      </c>
      <c r="B204" s="7">
        <v>11.590299999999999</v>
      </c>
      <c r="C204" s="6" t="s">
        <v>207</v>
      </c>
      <c r="D204" s="6" t="s">
        <v>251</v>
      </c>
      <c r="E204" s="8">
        <v>0.11976047904191617</v>
      </c>
      <c r="F204" s="5">
        <f t="shared" si="608"/>
        <v>1.4342572340349241E-2</v>
      </c>
      <c r="G204" s="59">
        <v>1.58</v>
      </c>
      <c r="H204" s="5">
        <v>2.6038133914445409</v>
      </c>
      <c r="I204" s="47">
        <f t="shared" si="553"/>
        <v>2.6038133914445409</v>
      </c>
      <c r="J204" s="60">
        <v>17</v>
      </c>
      <c r="K204" s="27">
        <v>0.99879999999999991</v>
      </c>
      <c r="L204" s="48">
        <v>1.0797999999999999E-3</v>
      </c>
      <c r="M204" s="49">
        <f t="shared" si="554"/>
        <v>1.0810973167801361E-6</v>
      </c>
      <c r="N204" s="49">
        <f t="shared" si="555"/>
        <v>1.6069417215103536</v>
      </c>
      <c r="O204" s="14">
        <v>1.607604512974</v>
      </c>
      <c r="P204" s="14">
        <v>1.1091634644388999</v>
      </c>
      <c r="Q204" s="14">
        <v>1.0110709886914</v>
      </c>
      <c r="R204" s="13">
        <f t="shared" si="556"/>
        <v>-0.68491253254417428</v>
      </c>
      <c r="S204" s="13">
        <f t="shared" si="556"/>
        <v>-0.14947200026669058</v>
      </c>
      <c r="T204" s="13">
        <f t="shared" si="556"/>
        <v>-1.5884294409678663E-2</v>
      </c>
      <c r="U204" s="13">
        <f t="shared" si="557"/>
        <v>1.0503874789184717</v>
      </c>
      <c r="V204" s="13">
        <f t="shared" si="558"/>
        <v>-7.0921623885428178E-2</v>
      </c>
      <c r="W204" s="13">
        <f t="shared" si="559"/>
        <v>1.2170791068771361</v>
      </c>
      <c r="X204" s="13">
        <f t="shared" si="609"/>
        <v>-0.2834229424068479</v>
      </c>
      <c r="Y204" s="13">
        <f t="shared" si="610"/>
        <v>1.3353262489211586</v>
      </c>
      <c r="Z204" s="13">
        <f t="shared" si="611"/>
        <v>-0.41719226640543233</v>
      </c>
      <c r="AA204" s="13">
        <f t="shared" si="612"/>
        <v>25.003226464944124</v>
      </c>
      <c r="AB204" s="18">
        <f t="shared" si="613"/>
        <v>0</v>
      </c>
      <c r="AC204" s="62">
        <v>0.60680231739781065</v>
      </c>
      <c r="AD204" s="17">
        <v>0.60680231739781065</v>
      </c>
      <c r="AE204" s="50">
        <f t="shared" si="560"/>
        <v>0.94396315617614968</v>
      </c>
      <c r="AF204" s="17">
        <v>0.67750077865557945</v>
      </c>
      <c r="AG204" s="65">
        <v>4.4391375955284378</v>
      </c>
      <c r="AH204" s="15">
        <f t="shared" si="561"/>
        <v>4.7947008930337143</v>
      </c>
      <c r="AI204" s="65">
        <v>1.1824109801211973</v>
      </c>
      <c r="AJ204" s="15">
        <f t="shared" si="562"/>
        <v>1.4004404736178226</v>
      </c>
      <c r="AK204" s="65">
        <v>4.4245022163460002</v>
      </c>
      <c r="AL204" s="92">
        <f t="shared" si="563"/>
        <v>3.366065036090727E-2</v>
      </c>
      <c r="AM204" s="92">
        <f t="shared" si="564"/>
        <v>4.3034769695904567</v>
      </c>
      <c r="AN204" s="47">
        <v>1.1165098735300643</v>
      </c>
      <c r="AO204" s="47">
        <f t="shared" si="565"/>
        <v>1.5556353842289323</v>
      </c>
      <c r="AP204" s="5">
        <f t="shared" si="566"/>
        <v>1.1843940027301483</v>
      </c>
      <c r="AQ204" s="5">
        <f t="shared" si="567"/>
        <v>0.97264658466924836</v>
      </c>
      <c r="AR204" s="8">
        <v>3.319190938786E-2</v>
      </c>
      <c r="AS204" s="51">
        <f t="shared" si="568"/>
        <v>0.91156175001029027</v>
      </c>
      <c r="AT204" s="51">
        <f t="shared" si="569"/>
        <v>0.68994796636082756</v>
      </c>
      <c r="AU204" s="51">
        <f t="shared" si="570"/>
        <v>0.62893017563191689</v>
      </c>
      <c r="AV204" s="51">
        <f t="shared" si="571"/>
        <v>0.757171507343818</v>
      </c>
      <c r="AW204" s="52">
        <f t="shared" si="572"/>
        <v>1.1281084630583231</v>
      </c>
      <c r="AX204" s="52">
        <f t="shared" si="573"/>
        <v>5.2350857309712222E-2</v>
      </c>
      <c r="AY204" s="9">
        <f t="shared" si="574"/>
        <v>0.70025831927898108</v>
      </c>
      <c r="AZ204" s="9">
        <f t="shared" si="575"/>
        <v>0.81138607125142403</v>
      </c>
      <c r="BA204" s="95">
        <f t="shared" si="614"/>
        <v>0.89021749928077232</v>
      </c>
      <c r="BB204" s="9">
        <f t="shared" si="576"/>
        <v>0.67404732579426674</v>
      </c>
      <c r="BC204" s="9">
        <f t="shared" si="577"/>
        <v>0.51319069900349989</v>
      </c>
      <c r="BD204" s="53">
        <f t="shared" si="550"/>
        <v>77.572361403791376</v>
      </c>
      <c r="BE204" s="53">
        <f t="shared" si="550"/>
        <v>89.882735876562009</v>
      </c>
      <c r="BF204" s="53">
        <f t="shared" si="550"/>
        <v>98.615427594335557</v>
      </c>
      <c r="BG204" s="53">
        <f t="shared" si="550"/>
        <v>74.668791958958224</v>
      </c>
      <c r="BH204" s="53">
        <f t="shared" si="550"/>
        <v>56.849612887360571</v>
      </c>
      <c r="BI204" s="96">
        <f t="shared" si="551"/>
        <v>1.889707012135516</v>
      </c>
      <c r="BJ204" s="96">
        <f t="shared" si="551"/>
        <v>1.9536762831286094</v>
      </c>
      <c r="BK204" s="96">
        <f t="shared" si="551"/>
        <v>1.9939448621518769</v>
      </c>
      <c r="BL204" s="96">
        <f t="shared" si="551"/>
        <v>1.8731391250820744</v>
      </c>
      <c r="BM204" s="96">
        <f t="shared" si="551"/>
        <v>1.754727511742213</v>
      </c>
      <c r="BN204" s="99">
        <f t="shared" si="615"/>
        <v>1.5393251238565968</v>
      </c>
      <c r="BO204" s="99">
        <f t="shared" si="616"/>
        <v>1.7836088915168209</v>
      </c>
      <c r="BP204" s="99">
        <f t="shared" si="617"/>
        <v>1.9568980826256304</v>
      </c>
      <c r="BQ204" s="99">
        <f t="shared" si="618"/>
        <v>1.4817074709398763</v>
      </c>
      <c r="BR204" s="99">
        <f t="shared" si="619"/>
        <v>1.1281084630583231</v>
      </c>
      <c r="BS204" s="105">
        <f t="shared" si="552"/>
        <v>0.18733035770301532</v>
      </c>
      <c r="BT204" s="105">
        <f t="shared" si="552"/>
        <v>0.2512996286961085</v>
      </c>
      <c r="BU204" s="105">
        <f t="shared" si="552"/>
        <v>0.29156820771937608</v>
      </c>
      <c r="BV204" s="105">
        <f t="shared" si="552"/>
        <v>0.17076247064957342</v>
      </c>
      <c r="BW204" s="105">
        <f t="shared" si="552"/>
        <v>5.2350857309712222E-2</v>
      </c>
      <c r="BX204" s="88">
        <v>100</v>
      </c>
      <c r="BY204" s="89">
        <f t="shared" si="620"/>
        <v>1.1000185275062209</v>
      </c>
      <c r="BZ204" s="89">
        <f t="shared" si="578"/>
        <v>0.12127993434190441</v>
      </c>
      <c r="CA204" s="89">
        <f t="shared" si="579"/>
        <v>57.570889608153799</v>
      </c>
      <c r="CB204" s="89">
        <f t="shared" si="621"/>
        <v>1.2436062804406403</v>
      </c>
      <c r="CC204" s="89">
        <f t="shared" si="580"/>
        <v>0.11406371174556311</v>
      </c>
      <c r="CD204" s="89">
        <f t="shared" si="581"/>
        <v>54.145390107876729</v>
      </c>
      <c r="CE204" s="89">
        <f t="shared" si="622"/>
        <v>1.2606735398662543</v>
      </c>
      <c r="CF204" s="89">
        <f t="shared" si="582"/>
        <v>0.11328897158783328</v>
      </c>
      <c r="CG204" s="89">
        <f t="shared" si="583"/>
        <v>53.777625396115532</v>
      </c>
      <c r="CH204" s="89">
        <f t="shared" si="623"/>
        <v>1.2625841111009366</v>
      </c>
      <c r="CI204" s="89">
        <f t="shared" si="584"/>
        <v>0.11320322340145907</v>
      </c>
      <c r="CJ204" s="89">
        <f t="shared" si="624"/>
        <v>-5.4753084597816803</v>
      </c>
      <c r="CK204" s="89">
        <f t="shared" si="625"/>
        <v>11.920453790236408</v>
      </c>
      <c r="CL204" s="83">
        <v>299</v>
      </c>
      <c r="CM204" s="84">
        <f t="shared" si="626"/>
        <v>1.6382247348923293</v>
      </c>
      <c r="CN204" s="84">
        <f t="shared" si="627"/>
        <v>0.11389588155777287</v>
      </c>
      <c r="CO204" s="84">
        <f t="shared" si="628"/>
        <v>106.51846025986907</v>
      </c>
      <c r="CP204" s="84">
        <f t="shared" si="629"/>
        <v>2.0840326467324108</v>
      </c>
      <c r="CQ204" s="84">
        <f t="shared" si="630"/>
        <v>0.10098165889038101</v>
      </c>
      <c r="CR204" s="84">
        <f t="shared" si="631"/>
        <v>94.440735453938174</v>
      </c>
      <c r="CS204" s="84">
        <f t="shared" si="632"/>
        <v>2.1433487259704358</v>
      </c>
      <c r="CT204" s="84">
        <f t="shared" si="633"/>
        <v>9.9574547446270853E-2</v>
      </c>
      <c r="CU204" s="84">
        <f t="shared" si="634"/>
        <v>93.124767375104469</v>
      </c>
      <c r="CV204" s="84">
        <f t="shared" si="635"/>
        <v>2.1503739740840291</v>
      </c>
      <c r="CW204" s="84">
        <f t="shared" si="636"/>
        <v>9.9411759905762273E-2</v>
      </c>
      <c r="CX204" s="84">
        <f t="shared" si="637"/>
        <v>-16.991180478688506</v>
      </c>
      <c r="CY204" s="84">
        <f t="shared" si="638"/>
        <v>90.617661732128568</v>
      </c>
      <c r="CZ204" s="88">
        <v>299</v>
      </c>
      <c r="DA204" s="89">
        <f t="shared" si="639"/>
        <v>1.6499114491526592</v>
      </c>
      <c r="DB204" s="89">
        <f t="shared" si="640"/>
        <v>0.11567736444850329</v>
      </c>
      <c r="DC204" s="89">
        <f t="shared" si="641"/>
        <v>112.39141317349828</v>
      </c>
      <c r="DD204" s="89">
        <f t="shared" si="642"/>
        <v>2.3992993171571655</v>
      </c>
      <c r="DE204" s="89">
        <f t="shared" si="643"/>
        <v>9.5926033767308225E-2</v>
      </c>
      <c r="DF204" s="89">
        <f t="shared" si="644"/>
        <v>93.201142216859878</v>
      </c>
      <c r="DG204" s="89">
        <f t="shared" si="645"/>
        <v>2.577522668335392</v>
      </c>
      <c r="DH204" s="89">
        <f t="shared" si="646"/>
        <v>9.2550220257375443E-2</v>
      </c>
      <c r="DI204" s="89">
        <f t="shared" si="647"/>
        <v>89.921222650915439</v>
      </c>
      <c r="DJ204" s="89">
        <f t="shared" si="648"/>
        <v>2.6131054443571022</v>
      </c>
      <c r="DK204" s="89">
        <f t="shared" si="649"/>
        <v>9.1917930113247476E-2</v>
      </c>
      <c r="DL204" s="89">
        <f t="shared" si="650"/>
        <v>-23.24852835543836</v>
      </c>
      <c r="DM204" s="89">
        <f t="shared" si="651"/>
        <v>131.63601106873398</v>
      </c>
      <c r="DN204" s="83">
        <v>299</v>
      </c>
      <c r="DO204" s="84">
        <f t="shared" si="652"/>
        <v>2.4539052255523091</v>
      </c>
      <c r="DP204" s="84">
        <f t="shared" si="653"/>
        <v>0.10210204629132329</v>
      </c>
      <c r="DQ204" s="84">
        <f t="shared" si="654"/>
        <v>114.94457102222549</v>
      </c>
      <c r="DR204" s="84">
        <f t="shared" si="655"/>
        <v>3.4280502879774497</v>
      </c>
      <c r="DS204" s="84">
        <f t="shared" si="656"/>
        <v>8.6385280298019451E-2</v>
      </c>
      <c r="DT204" s="84">
        <f t="shared" si="657"/>
        <v>97.250930291436973</v>
      </c>
      <c r="DU204" s="84">
        <f t="shared" si="658"/>
        <v>3.6344069188638075</v>
      </c>
      <c r="DV204" s="84">
        <f t="shared" si="659"/>
        <v>8.3897025505178566E-2</v>
      </c>
      <c r="DW204" s="84">
        <f t="shared" si="660"/>
        <v>94.449699658497181</v>
      </c>
      <c r="DX204" s="84">
        <f t="shared" si="661"/>
        <v>3.6717436861399393</v>
      </c>
      <c r="DY204" s="84">
        <f t="shared" si="662"/>
        <v>8.3469374784979386E-2</v>
      </c>
      <c r="DZ204" s="84">
        <f t="shared" si="663"/>
        <v>-30.303072054542213</v>
      </c>
      <c r="EA204" s="84">
        <f t="shared" si="664"/>
        <v>225.47789564363106</v>
      </c>
      <c r="EB204" s="88">
        <v>299</v>
      </c>
      <c r="EC204" s="89">
        <f t="shared" si="665"/>
        <v>3.4956741545116694</v>
      </c>
      <c r="ED204" s="89">
        <f t="shared" si="666"/>
        <v>8.9604981931846794E-2</v>
      </c>
      <c r="EE204" s="89">
        <f t="shared" si="667"/>
        <v>110.6763309375921</v>
      </c>
      <c r="EF204" s="89">
        <f t="shared" si="668"/>
        <v>4.5738633907835764</v>
      </c>
      <c r="EG204" s="89">
        <f t="shared" si="669"/>
        <v>7.8335033548737373E-2</v>
      </c>
      <c r="EH204" s="89">
        <f t="shared" si="670"/>
        <v>96.756161433542601</v>
      </c>
      <c r="EI204" s="89">
        <f t="shared" si="671"/>
        <v>4.7432272290625601</v>
      </c>
      <c r="EJ204" s="89">
        <f t="shared" si="672"/>
        <v>7.6923788150834449E-2</v>
      </c>
      <c r="EK204" s="89">
        <f t="shared" si="673"/>
        <v>95.013050064899545</v>
      </c>
      <c r="EL204" s="89">
        <f t="shared" si="674"/>
        <v>4.7666100926462809</v>
      </c>
      <c r="EM204" s="89">
        <f t="shared" si="675"/>
        <v>7.6734879288977889E-2</v>
      </c>
      <c r="EN204" s="89">
        <f t="shared" si="676"/>
        <v>-35.926375793703457</v>
      </c>
      <c r="EO204" s="89">
        <f t="shared" si="677"/>
        <v>322.53118815578352</v>
      </c>
      <c r="EP204" s="57">
        <f t="shared" si="585"/>
        <v>25.003226464944124</v>
      </c>
      <c r="EQ204" s="57">
        <f t="shared" si="678"/>
        <v>105.44506471624267</v>
      </c>
      <c r="ER204" s="57">
        <f t="shared" si="586"/>
        <v>0.10852792785555077</v>
      </c>
      <c r="ES204" s="57">
        <f t="shared" si="587"/>
        <v>0.90620819759384885</v>
      </c>
      <c r="ET204" s="57">
        <f t="shared" si="679"/>
        <v>-9.3791802406151152</v>
      </c>
      <c r="EU204" s="58">
        <f t="shared" si="588"/>
        <v>3.4661627042009444</v>
      </c>
      <c r="EV204" s="15">
        <f t="shared" si="589"/>
        <v>0.78081893827585447</v>
      </c>
      <c r="EW204" s="15">
        <f t="shared" si="590"/>
        <v>1.1478238856678138</v>
      </c>
      <c r="EX204" s="58">
        <f t="shared" si="680"/>
        <v>0.68026022809376141</v>
      </c>
      <c r="EY204" s="58">
        <v>100</v>
      </c>
      <c r="EZ204" s="58">
        <f t="shared" si="681"/>
        <v>1.0937857067991494</v>
      </c>
      <c r="FA204" s="58">
        <f t="shared" si="682"/>
        <v>1.6268350762052273</v>
      </c>
      <c r="FB204" s="58">
        <f t="shared" si="683"/>
        <v>0.11649490714183096</v>
      </c>
      <c r="FC204" s="58">
        <f t="shared" si="684"/>
        <v>113.18573260730307</v>
      </c>
      <c r="FD204" s="58">
        <f t="shared" si="685"/>
        <v>1.0337540612720959</v>
      </c>
      <c r="FE204" s="58">
        <f t="shared" si="686"/>
        <v>1.5503926077157808</v>
      </c>
      <c r="FF204" s="58">
        <f t="shared" si="687"/>
        <v>0.11933225812861153</v>
      </c>
      <c r="FG204" s="58">
        <f t="shared" si="688"/>
        <v>115.94248530990679</v>
      </c>
      <c r="FH204" s="58">
        <f t="shared" si="689"/>
        <v>1.0226309278168819</v>
      </c>
      <c r="FI204" s="58">
        <f t="shared" si="690"/>
        <v>1.5362239656843486</v>
      </c>
      <c r="FJ204" s="58">
        <f t="shared" si="691"/>
        <v>0.11988129766999275</v>
      </c>
      <c r="FK204" s="58">
        <f t="shared" si="692"/>
        <v>116.47592873886246</v>
      </c>
      <c r="FL204" s="58">
        <f t="shared" si="693"/>
        <v>1.0205282857397853</v>
      </c>
      <c r="FM204" s="58">
        <f t="shared" si="694"/>
        <v>1.5335454697475865</v>
      </c>
      <c r="FN204" s="58">
        <f t="shared" si="695"/>
        <v>0.1199859445448531</v>
      </c>
      <c r="FO204" s="58">
        <f t="shared" si="591"/>
        <v>1.0018826369495235</v>
      </c>
      <c r="FP204" s="58">
        <f t="shared" si="696"/>
        <v>0.18826369495235085</v>
      </c>
      <c r="FQ204" s="27">
        <f t="shared" si="592"/>
        <v>0.63577241712662447</v>
      </c>
      <c r="FR204" s="27">
        <f t="shared" si="593"/>
        <v>5.1612408434656383E-5</v>
      </c>
      <c r="FS204" s="27">
        <f t="shared" si="697"/>
        <v>0.63582402953505912</v>
      </c>
      <c r="FT204" s="91">
        <f t="shared" si="730"/>
        <v>0.55000000000000004</v>
      </c>
      <c r="FU204" s="27">
        <f t="shared" si="594"/>
        <v>0.11830465390754717</v>
      </c>
      <c r="FV204" s="27">
        <f t="shared" si="595"/>
        <v>0.98784386012801884</v>
      </c>
      <c r="FW204" s="27">
        <f t="shared" si="698"/>
        <v>-1.2156139871981164</v>
      </c>
      <c r="FX204" s="54">
        <v>299</v>
      </c>
      <c r="FY204" s="55">
        <f t="shared" si="699"/>
        <v>1.0531185293638652</v>
      </c>
      <c r="FZ204" s="55">
        <f t="shared" si="700"/>
        <v>0.14205487187888197</v>
      </c>
      <c r="GA204" s="55">
        <f t="shared" si="701"/>
        <v>88.568998386923852</v>
      </c>
      <c r="GB204" s="55">
        <f t="shared" si="702"/>
        <v>1.3953839877653909</v>
      </c>
      <c r="GC204" s="55">
        <f t="shared" si="703"/>
        <v>0.1234093009599798</v>
      </c>
      <c r="GD204" s="55">
        <f t="shared" si="704"/>
        <v>76.943775550162968</v>
      </c>
      <c r="GE204" s="55">
        <f t="shared" si="705"/>
        <v>1.4415445585594364</v>
      </c>
      <c r="GF204" s="55">
        <f t="shared" si="706"/>
        <v>0.12141734283319812</v>
      </c>
      <c r="GG204" s="55">
        <f t="shared" si="707"/>
        <v>75.70182070705016</v>
      </c>
      <c r="GH204" s="55">
        <f t="shared" si="708"/>
        <v>1.4469805952955346</v>
      </c>
      <c r="GI204" s="55">
        <f t="shared" si="709"/>
        <v>0.12118905704726333</v>
      </c>
      <c r="GJ204" s="57">
        <f t="shared" si="596"/>
        <v>28.971122700676183</v>
      </c>
      <c r="GK204" s="57">
        <f t="shared" si="710"/>
        <v>136.27704418796725</v>
      </c>
      <c r="GL204" s="57">
        <f t="shared" si="597"/>
        <v>0.12105108532210819</v>
      </c>
      <c r="GM204" s="57">
        <f t="shared" si="598"/>
        <v>1.0107765624396035</v>
      </c>
      <c r="GN204" s="57">
        <f t="shared" si="711"/>
        <v>1.0776562439603454</v>
      </c>
      <c r="GO204" s="58">
        <f t="shared" si="599"/>
        <v>4.6535832429080193</v>
      </c>
      <c r="GP204" s="15">
        <f t="shared" si="600"/>
        <v>0.97056799719650355</v>
      </c>
      <c r="GQ204" s="92">
        <f t="shared" si="601"/>
        <v>1.0258461297316877</v>
      </c>
      <c r="GR204" s="92">
        <f t="shared" si="712"/>
        <v>0.94611459659194486</v>
      </c>
      <c r="GS204" s="58">
        <v>100</v>
      </c>
      <c r="GT204" s="92">
        <f t="shared" si="713"/>
        <v>1.0937857067991494</v>
      </c>
      <c r="GU204" s="92">
        <f t="shared" si="714"/>
        <v>1.0606183367395854</v>
      </c>
      <c r="GV204" s="92">
        <f t="shared" si="715"/>
        <v>0.15530440470000442</v>
      </c>
      <c r="GW204" s="92">
        <f t="shared" si="602"/>
        <v>174.83878947116787</v>
      </c>
      <c r="GX204" s="92">
        <f t="shared" si="716"/>
        <v>0.85626372585798405</v>
      </c>
      <c r="GY204" s="92">
        <f t="shared" si="717"/>
        <v>0.83098255112739072</v>
      </c>
      <c r="GZ204" s="92">
        <f t="shared" si="718"/>
        <v>0.17545566158896711</v>
      </c>
      <c r="HA204" s="92">
        <f t="shared" si="719"/>
        <v>197.52469698032343</v>
      </c>
      <c r="HB204" s="92">
        <f t="shared" si="720"/>
        <v>0.81429511323707204</v>
      </c>
      <c r="HC204" s="92">
        <f t="shared" si="721"/>
        <v>0.7904539135967289</v>
      </c>
      <c r="HD204" s="92">
        <f t="shared" si="722"/>
        <v>0.17989747256567609</v>
      </c>
      <c r="HE204" s="92">
        <f t="shared" si="723"/>
        <v>202.52520456880859</v>
      </c>
      <c r="HF204" s="92">
        <f t="shared" si="724"/>
        <v>0.80606098551413485</v>
      </c>
      <c r="HG204" s="92">
        <f t="shared" si="725"/>
        <v>0.78250428702123243</v>
      </c>
      <c r="HH204" s="92">
        <f t="shared" si="726"/>
        <v>0.1808089716265828</v>
      </c>
      <c r="HI204" s="92">
        <f t="shared" si="603"/>
        <v>1.5097549130819663</v>
      </c>
      <c r="HJ204" s="92">
        <f t="shared" si="727"/>
        <v>50.975491308196631</v>
      </c>
      <c r="HK204" s="27">
        <f t="shared" si="604"/>
        <v>0.595256263364914</v>
      </c>
      <c r="HL204" s="27">
        <f t="shared" si="605"/>
        <v>2.6647632204783862E-4</v>
      </c>
      <c r="HM204" s="27">
        <f t="shared" si="728"/>
        <v>0.59552273968696179</v>
      </c>
      <c r="HN204" s="27">
        <f t="shared" si="731"/>
        <v>0.55000000000000004</v>
      </c>
      <c r="HO204" s="27">
        <f t="shared" si="606"/>
        <v>0.1400963852705821</v>
      </c>
      <c r="HP204" s="27">
        <f t="shared" si="607"/>
        <v>1.1698048170093605</v>
      </c>
      <c r="HQ204" s="27">
        <f t="shared" si="729"/>
        <v>16.980481700936046</v>
      </c>
    </row>
    <row r="205" spans="1:225" x14ac:dyDescent="0.25">
      <c r="A205" s="6" t="s">
        <v>211</v>
      </c>
      <c r="B205" s="7">
        <v>11.590299999999999</v>
      </c>
      <c r="C205" s="6" t="s">
        <v>208</v>
      </c>
      <c r="D205" s="6" t="s">
        <v>243</v>
      </c>
      <c r="E205" s="8">
        <v>0.11415525114155252</v>
      </c>
      <c r="F205" s="5">
        <f t="shared" si="608"/>
        <v>1.3031421363190928E-2</v>
      </c>
      <c r="G205" s="59">
        <v>1.42</v>
      </c>
      <c r="H205" s="5">
        <v>2.7608077153067483</v>
      </c>
      <c r="I205" s="47">
        <f t="shared" si="553"/>
        <v>2.7608077153067483</v>
      </c>
      <c r="J205" s="60">
        <v>17</v>
      </c>
      <c r="K205" s="27">
        <v>0.99879999999999991</v>
      </c>
      <c r="L205" s="48">
        <v>1.0797999999999999E-3</v>
      </c>
      <c r="M205" s="49">
        <f t="shared" si="554"/>
        <v>1.0810973167801361E-6</v>
      </c>
      <c r="N205" s="49">
        <f t="shared" si="555"/>
        <v>1.7641246649046343</v>
      </c>
      <c r="O205" s="14">
        <v>1.5989960494549997</v>
      </c>
      <c r="P205" s="14">
        <v>1.0612333087085</v>
      </c>
      <c r="Q205" s="14">
        <v>0.98922138397249992</v>
      </c>
      <c r="R205" s="13">
        <f t="shared" si="556"/>
        <v>-0.67716637444130867</v>
      </c>
      <c r="S205" s="13">
        <f t="shared" si="556"/>
        <v>-8.574186295820245E-2</v>
      </c>
      <c r="T205" s="13">
        <f t="shared" si="556"/>
        <v>1.5634668121875119E-2</v>
      </c>
      <c r="U205" s="13">
        <f t="shared" si="557"/>
        <v>0.99407202936708516</v>
      </c>
      <c r="V205" s="13">
        <f t="shared" si="558"/>
        <v>8.5777032147236858E-3</v>
      </c>
      <c r="W205" s="13">
        <f t="shared" si="559"/>
        <v>1.1884582226604949</v>
      </c>
      <c r="X205" s="13">
        <f t="shared" si="609"/>
        <v>-0.24909118975921202</v>
      </c>
      <c r="Y205" s="13">
        <f t="shared" si="610"/>
        <v>1.3026541629208228</v>
      </c>
      <c r="Z205" s="13">
        <f t="shared" si="611"/>
        <v>-0.38145411869975554</v>
      </c>
      <c r="AA205" s="13">
        <f t="shared" si="612"/>
        <v>24.410354557767096</v>
      </c>
      <c r="AB205" s="18">
        <f t="shared" si="613"/>
        <v>0</v>
      </c>
      <c r="AC205" s="62">
        <v>0.51434223112572919</v>
      </c>
      <c r="AD205" s="17">
        <v>0.51434223112572919</v>
      </c>
      <c r="AE205" s="50">
        <f t="shared" si="560"/>
        <v>0.87892209378872488</v>
      </c>
      <c r="AF205" s="17">
        <v>0.57738099121550501</v>
      </c>
      <c r="AG205" s="65">
        <v>4.0791780863157667</v>
      </c>
      <c r="AH205" s="15">
        <f t="shared" si="561"/>
        <v>4.5860949261255417</v>
      </c>
      <c r="AI205" s="65">
        <v>1.2145303034850403</v>
      </c>
      <c r="AJ205" s="15">
        <f t="shared" si="562"/>
        <v>1.3327483231192847</v>
      </c>
      <c r="AK205" s="65">
        <v>4.4808942414809998</v>
      </c>
      <c r="AL205" s="92">
        <f t="shared" si="563"/>
        <v>4.0864223706138091E-2</v>
      </c>
      <c r="AM205" s="92">
        <f t="shared" si="564"/>
        <v>4.2214782793906789</v>
      </c>
      <c r="AN205" s="47">
        <v>1.1225618980417071</v>
      </c>
      <c r="AO205" s="47">
        <f t="shared" si="565"/>
        <v>1.7088273927362487</v>
      </c>
      <c r="AP205" s="5">
        <f t="shared" si="566"/>
        <v>1.0973364100467671</v>
      </c>
      <c r="AQ205" s="5">
        <f t="shared" si="567"/>
        <v>0.94210620735280282</v>
      </c>
      <c r="AR205" s="8">
        <v>8.4787383908319996E-2</v>
      </c>
      <c r="AS205" s="51">
        <f t="shared" si="568"/>
        <v>0.93214317328237917</v>
      </c>
      <c r="AT205" s="51">
        <f t="shared" si="569"/>
        <v>0.66368726118504773</v>
      </c>
      <c r="AU205" s="51">
        <f t="shared" si="570"/>
        <v>0.61865154970812164</v>
      </c>
      <c r="AV205" s="51">
        <f t="shared" si="571"/>
        <v>0.7593891088901592</v>
      </c>
      <c r="AW205" s="52">
        <f t="shared" si="572"/>
        <v>1.1248129728961682</v>
      </c>
      <c r="AX205" s="52">
        <f t="shared" si="573"/>
        <v>5.1080316588204437E-2</v>
      </c>
      <c r="AY205" s="9">
        <f t="shared" si="574"/>
        <v>0.66271468624472341</v>
      </c>
      <c r="AZ205" s="9">
        <f t="shared" si="575"/>
        <v>0.79230548177366322</v>
      </c>
      <c r="BA205" s="95">
        <f t="shared" si="614"/>
        <v>0.86843610861388187</v>
      </c>
      <c r="BB205" s="9">
        <f t="shared" si="576"/>
        <v>0.65948092264833325</v>
      </c>
      <c r="BC205" s="9">
        <f t="shared" si="577"/>
        <v>0.42349065284731652</v>
      </c>
      <c r="BD205" s="53">
        <f t="shared" si="550"/>
        <v>69.97738341334454</v>
      </c>
      <c r="BE205" s="53">
        <f t="shared" si="550"/>
        <v>83.661137483976702</v>
      </c>
      <c r="BF205" s="53">
        <f t="shared" si="550"/>
        <v>91.69992427182369</v>
      </c>
      <c r="BG205" s="53">
        <f t="shared" si="550"/>
        <v>69.635923778075266</v>
      </c>
      <c r="BH205" s="53">
        <f t="shared" si="550"/>
        <v>44.717234130104828</v>
      </c>
      <c r="BI205" s="96">
        <f t="shared" si="551"/>
        <v>1.8449576993587893</v>
      </c>
      <c r="BJ205" s="96">
        <f t="shared" si="551"/>
        <v>1.9225237650934759</v>
      </c>
      <c r="BK205" s="96">
        <f t="shared" si="551"/>
        <v>1.9623689770185198</v>
      </c>
      <c r="BL205" s="96">
        <f t="shared" si="551"/>
        <v>1.8428333412433886</v>
      </c>
      <c r="BM205" s="96">
        <f t="shared" si="551"/>
        <v>1.6504749335371101</v>
      </c>
      <c r="BN205" s="99">
        <f t="shared" si="615"/>
        <v>1.7602043195169004</v>
      </c>
      <c r="BO205" s="99">
        <f t="shared" si="616"/>
        <v>2.1044041430521792</v>
      </c>
      <c r="BP205" s="99">
        <f t="shared" si="617"/>
        <v>2.3066110067192946</v>
      </c>
      <c r="BQ205" s="99">
        <f t="shared" si="618"/>
        <v>1.751615276948798</v>
      </c>
      <c r="BR205" s="99">
        <f t="shared" si="619"/>
        <v>1.1248129728961682</v>
      </c>
      <c r="BS205" s="105">
        <f t="shared" si="552"/>
        <v>0.24556308240988373</v>
      </c>
      <c r="BT205" s="105">
        <f t="shared" si="552"/>
        <v>0.3231291481445705</v>
      </c>
      <c r="BU205" s="105">
        <f t="shared" si="552"/>
        <v>0.36297436006961414</v>
      </c>
      <c r="BV205" s="105">
        <f t="shared" si="552"/>
        <v>0.24343872429448304</v>
      </c>
      <c r="BW205" s="105">
        <f t="shared" si="552"/>
        <v>5.1080316588204437E-2</v>
      </c>
      <c r="BX205" s="88">
        <v>100</v>
      </c>
      <c r="BY205" s="89">
        <f t="shared" si="620"/>
        <v>1.1000185275062209</v>
      </c>
      <c r="BZ205" s="89">
        <f t="shared" si="578"/>
        <v>0.11543461322243785</v>
      </c>
      <c r="CA205" s="89">
        <f t="shared" si="579"/>
        <v>45.218389645388022</v>
      </c>
      <c r="CB205" s="89">
        <f t="shared" si="621"/>
        <v>1.3121666229676954</v>
      </c>
      <c r="CC205" s="89">
        <f t="shared" si="580"/>
        <v>0.10569186438144952</v>
      </c>
      <c r="CD205" s="89">
        <f t="shared" si="581"/>
        <v>41.401931123886868</v>
      </c>
      <c r="CE205" s="89">
        <f t="shared" si="622"/>
        <v>1.3381291237123363</v>
      </c>
      <c r="CF205" s="89">
        <f t="shared" si="582"/>
        <v>0.10466152070172351</v>
      </c>
      <c r="CG205" s="89">
        <f t="shared" si="583"/>
        <v>40.998321836534416</v>
      </c>
      <c r="CH205" s="89">
        <f t="shared" si="623"/>
        <v>1.3410450793695035</v>
      </c>
      <c r="CI205" s="89">
        <f t="shared" si="584"/>
        <v>0.1045476712725175</v>
      </c>
      <c r="CJ205" s="89">
        <f t="shared" si="624"/>
        <v>-8.4162399652746736</v>
      </c>
      <c r="CK205" s="89">
        <f t="shared" si="625"/>
        <v>19.223827577004272</v>
      </c>
      <c r="CL205" s="83">
        <v>300</v>
      </c>
      <c r="CM205" s="84">
        <f t="shared" si="626"/>
        <v>1.6369496575312525</v>
      </c>
      <c r="CN205" s="84">
        <f t="shared" si="627"/>
        <v>0.11808577773362493</v>
      </c>
      <c r="CO205" s="84">
        <f t="shared" si="628"/>
        <v>108.05038053838943</v>
      </c>
      <c r="CP205" s="84">
        <f t="shared" si="629"/>
        <v>2.0771045002071178</v>
      </c>
      <c r="CQ205" s="84">
        <f t="shared" si="630"/>
        <v>0.10483011992963859</v>
      </c>
      <c r="CR205" s="84">
        <f t="shared" si="631"/>
        <v>95.921241047617769</v>
      </c>
      <c r="CS205" s="84">
        <f t="shared" si="632"/>
        <v>2.1355879966236091</v>
      </c>
      <c r="CT205" s="84">
        <f t="shared" si="633"/>
        <v>0.10338475916300303</v>
      </c>
      <c r="CU205" s="84">
        <f t="shared" si="634"/>
        <v>94.598712764808653</v>
      </c>
      <c r="CV205" s="84">
        <f t="shared" si="635"/>
        <v>2.1425134901285672</v>
      </c>
      <c r="CW205" s="84">
        <f t="shared" si="636"/>
        <v>0.10321753267573164</v>
      </c>
      <c r="CX205" s="84">
        <f t="shared" si="637"/>
        <v>-9.581441376059086</v>
      </c>
      <c r="CY205" s="84">
        <f t="shared" si="638"/>
        <v>90.477309717723458</v>
      </c>
      <c r="CZ205" s="88">
        <v>300</v>
      </c>
      <c r="DA205" s="89">
        <f t="shared" si="639"/>
        <v>1.6478045427906276</v>
      </c>
      <c r="DB205" s="89">
        <f t="shared" si="640"/>
        <v>0.11798439967932504</v>
      </c>
      <c r="DC205" s="89">
        <f t="shared" si="641"/>
        <v>108.48698799123584</v>
      </c>
      <c r="DD205" s="89">
        <f t="shared" si="642"/>
        <v>2.4319854520405344</v>
      </c>
      <c r="DE205" s="89">
        <f t="shared" si="643"/>
        <v>9.7117377999208665E-2</v>
      </c>
      <c r="DF205" s="89">
        <f t="shared" si="644"/>
        <v>89.299702752030257</v>
      </c>
      <c r="DG205" s="89">
        <f t="shared" si="645"/>
        <v>2.620050727667147</v>
      </c>
      <c r="DH205" s="89">
        <f t="shared" si="646"/>
        <v>9.3566974142410303E-2</v>
      </c>
      <c r="DI205" s="89">
        <f t="shared" si="647"/>
        <v>86.035096400483809</v>
      </c>
      <c r="DJ205" s="89">
        <f t="shared" si="648"/>
        <v>2.6576612784592442</v>
      </c>
      <c r="DK205" s="89">
        <f t="shared" si="649"/>
        <v>9.2902546978753872E-2</v>
      </c>
      <c r="DL205" s="89">
        <f t="shared" si="650"/>
        <v>-18.617368846611615</v>
      </c>
      <c r="DM205" s="89">
        <f t="shared" si="651"/>
        <v>136.27583807255513</v>
      </c>
      <c r="DN205" s="83">
        <v>300</v>
      </c>
      <c r="DO205" s="84">
        <f t="shared" si="652"/>
        <v>2.4510416840949705</v>
      </c>
      <c r="DP205" s="84">
        <f t="shared" si="653"/>
        <v>0.10577550788564198</v>
      </c>
      <c r="DQ205" s="84">
        <f t="shared" si="654"/>
        <v>116.27979290262817</v>
      </c>
      <c r="DR205" s="84">
        <f t="shared" si="655"/>
        <v>3.4142330648233972</v>
      </c>
      <c r="DS205" s="84">
        <f t="shared" si="656"/>
        <v>8.9621846171414846E-2</v>
      </c>
      <c r="DT205" s="84">
        <f t="shared" si="657"/>
        <v>98.521953906665189</v>
      </c>
      <c r="DU205" s="84">
        <f t="shared" si="658"/>
        <v>3.617941199425919</v>
      </c>
      <c r="DV205" s="84">
        <f t="shared" si="659"/>
        <v>8.7062215741740459E-2</v>
      </c>
      <c r="DW205" s="84">
        <f t="shared" si="660"/>
        <v>95.708133370898182</v>
      </c>
      <c r="DX205" s="84">
        <f t="shared" si="661"/>
        <v>3.6547879850060667</v>
      </c>
      <c r="DY205" s="84">
        <f t="shared" si="662"/>
        <v>8.6622232721782946E-2</v>
      </c>
      <c r="DZ205" s="84">
        <f t="shared" si="663"/>
        <v>-24.118924135718146</v>
      </c>
      <c r="EA205" s="84">
        <f t="shared" si="664"/>
        <v>224.92406053921297</v>
      </c>
      <c r="EB205" s="88">
        <v>300</v>
      </c>
      <c r="EC205" s="89">
        <f t="shared" si="665"/>
        <v>3.4925183820429284</v>
      </c>
      <c r="ED205" s="89">
        <f t="shared" si="666"/>
        <v>9.2771317340884771E-2</v>
      </c>
      <c r="EE205" s="89">
        <f t="shared" si="667"/>
        <v>111.78359326029984</v>
      </c>
      <c r="EF205" s="89">
        <f t="shared" si="668"/>
        <v>4.5615635870552209</v>
      </c>
      <c r="EG205" s="89">
        <f t="shared" si="669"/>
        <v>8.117573082485173E-2</v>
      </c>
      <c r="EH205" s="89">
        <f t="shared" si="670"/>
        <v>97.811641973243837</v>
      </c>
      <c r="EI205" s="89">
        <f t="shared" si="671"/>
        <v>4.7293271401227539</v>
      </c>
      <c r="EJ205" s="89">
        <f t="shared" si="672"/>
        <v>7.9722956443230242E-2</v>
      </c>
      <c r="EK205" s="89">
        <f t="shared" si="673"/>
        <v>96.061140361011255</v>
      </c>
      <c r="EL205" s="89">
        <f t="shared" si="674"/>
        <v>4.7524858983042719</v>
      </c>
      <c r="EM205" s="89">
        <f t="shared" si="675"/>
        <v>7.9528475130466236E-2</v>
      </c>
      <c r="EN205" s="89">
        <f t="shared" si="676"/>
        <v>-30.333055785711583</v>
      </c>
      <c r="EO205" s="89">
        <f t="shared" si="677"/>
        <v>322.51343226132718</v>
      </c>
      <c r="EP205" s="57">
        <f t="shared" si="585"/>
        <v>24.410354557767096</v>
      </c>
      <c r="EQ205" s="57">
        <f t="shared" si="678"/>
        <v>101.07918127016582</v>
      </c>
      <c r="ER205" s="57">
        <f t="shared" si="586"/>
        <v>0.10992808209590645</v>
      </c>
      <c r="ES205" s="57">
        <f t="shared" si="587"/>
        <v>0.96296999916014037</v>
      </c>
      <c r="ET205" s="57">
        <f t="shared" si="679"/>
        <v>-3.7030000839859634</v>
      </c>
      <c r="EU205" s="58">
        <f t="shared" si="588"/>
        <v>3.1044565137993385</v>
      </c>
      <c r="EV205" s="15">
        <f t="shared" si="589"/>
        <v>0.76104951735589033</v>
      </c>
      <c r="EW205" s="15">
        <f t="shared" si="590"/>
        <v>1.1469793106821675</v>
      </c>
      <c r="EX205" s="58">
        <f t="shared" si="680"/>
        <v>0.66352506123519794</v>
      </c>
      <c r="EY205" s="58">
        <v>100</v>
      </c>
      <c r="EZ205" s="58">
        <f t="shared" si="681"/>
        <v>1.0937857067991494</v>
      </c>
      <c r="FA205" s="58">
        <f t="shared" si="682"/>
        <v>1.680240705605814</v>
      </c>
      <c r="FB205" s="58">
        <f t="shared" si="683"/>
        <v>0.11684003655205401</v>
      </c>
      <c r="FC205" s="58">
        <f t="shared" si="684"/>
        <v>107.43474287083606</v>
      </c>
      <c r="FD205" s="58">
        <f t="shared" si="685"/>
        <v>1.0584491652580386</v>
      </c>
      <c r="FE205" s="58">
        <f t="shared" si="686"/>
        <v>1.6343550942367071</v>
      </c>
      <c r="FF205" s="58">
        <f t="shared" si="687"/>
        <v>0.11846886413395422</v>
      </c>
      <c r="FG205" s="58">
        <f t="shared" si="688"/>
        <v>108.93245442251306</v>
      </c>
      <c r="FH205" s="58">
        <f t="shared" si="689"/>
        <v>1.0518126252356657</v>
      </c>
      <c r="FI205" s="58">
        <f t="shared" si="690"/>
        <v>1.6257355817497801</v>
      </c>
      <c r="FJ205" s="58">
        <f t="shared" si="691"/>
        <v>0.11878250490580668</v>
      </c>
      <c r="FK205" s="58">
        <f t="shared" si="692"/>
        <v>109.2208479960872</v>
      </c>
      <c r="FL205" s="58">
        <f t="shared" si="693"/>
        <v>1.0505518592079977</v>
      </c>
      <c r="FM205" s="58">
        <f t="shared" si="694"/>
        <v>1.6240980446386579</v>
      </c>
      <c r="FN205" s="58">
        <f t="shared" si="695"/>
        <v>0.11884237252131356</v>
      </c>
      <c r="FO205" s="58">
        <f t="shared" si="591"/>
        <v>1.0410591832867067</v>
      </c>
      <c r="FP205" s="58">
        <f t="shared" si="696"/>
        <v>4.1059183286706658</v>
      </c>
      <c r="FQ205" s="27">
        <f t="shared" si="592"/>
        <v>0.65393440730147467</v>
      </c>
      <c r="FR205" s="27">
        <f t="shared" si="593"/>
        <v>2.5721164111884645E-5</v>
      </c>
      <c r="FS205" s="27">
        <f t="shared" si="697"/>
        <v>0.6539601284655866</v>
      </c>
      <c r="FT205" s="91">
        <f t="shared" si="730"/>
        <v>0.55000000000000004</v>
      </c>
      <c r="FU205" s="27">
        <f t="shared" si="594"/>
        <v>0.11103036349801974</v>
      </c>
      <c r="FV205" s="27">
        <f t="shared" si="595"/>
        <v>0.9726259842426529</v>
      </c>
      <c r="FW205" s="27">
        <f t="shared" si="698"/>
        <v>-2.7374015757347103</v>
      </c>
      <c r="FX205" s="54">
        <v>300</v>
      </c>
      <c r="FY205" s="55">
        <f t="shared" si="699"/>
        <v>1.0523055326797823</v>
      </c>
      <c r="FZ205" s="55">
        <f t="shared" si="700"/>
        <v>0.14728018773669971</v>
      </c>
      <c r="GA205" s="55">
        <f t="shared" si="701"/>
        <v>89.84248928274009</v>
      </c>
      <c r="GB205" s="55">
        <f t="shared" si="702"/>
        <v>1.3907839337454899</v>
      </c>
      <c r="GC205" s="55">
        <f t="shared" si="703"/>
        <v>0.12811070567487276</v>
      </c>
      <c r="GD205" s="55">
        <f t="shared" si="704"/>
        <v>78.148900259250453</v>
      </c>
      <c r="GE205" s="55">
        <f t="shared" si="705"/>
        <v>1.4363720310294952</v>
      </c>
      <c r="GF205" s="55">
        <f t="shared" si="706"/>
        <v>0.12606130131846277</v>
      </c>
      <c r="GG205" s="55">
        <f t="shared" si="707"/>
        <v>76.898741689002478</v>
      </c>
      <c r="GH205" s="55">
        <f t="shared" si="708"/>
        <v>1.4417397792858877</v>
      </c>
      <c r="GI205" s="55">
        <f t="shared" si="709"/>
        <v>0.12582641276948603</v>
      </c>
      <c r="GJ205" s="57">
        <f t="shared" si="596"/>
        <v>29.183686629536478</v>
      </c>
      <c r="GK205" s="57">
        <f t="shared" si="710"/>
        <v>138.00512641758587</v>
      </c>
      <c r="GL205" s="57">
        <f t="shared" si="597"/>
        <v>0.12553825538600899</v>
      </c>
      <c r="GM205" s="57">
        <f t="shared" si="598"/>
        <v>1.0997151171814388</v>
      </c>
      <c r="GN205" s="57">
        <f t="shared" si="711"/>
        <v>9.9715117181438764</v>
      </c>
      <c r="GO205" s="58">
        <f t="shared" si="599"/>
        <v>4.437288970012732</v>
      </c>
      <c r="GP205" s="15">
        <f t="shared" si="600"/>
        <v>0.96755279633112068</v>
      </c>
      <c r="GQ205" s="92">
        <f t="shared" si="601"/>
        <v>1.0315387682232171</v>
      </c>
      <c r="GR205" s="92">
        <f t="shared" si="712"/>
        <v>0.93797036634666708</v>
      </c>
      <c r="GS205" s="58">
        <v>100</v>
      </c>
      <c r="GT205" s="92">
        <f t="shared" si="713"/>
        <v>1.0937857067991494</v>
      </c>
      <c r="GU205" s="92">
        <f t="shared" si="714"/>
        <v>1.0725757189203262</v>
      </c>
      <c r="GV205" s="92">
        <f t="shared" si="715"/>
        <v>0.1598992723205451</v>
      </c>
      <c r="GW205" s="92">
        <f t="shared" si="602"/>
        <v>175.77844476828798</v>
      </c>
      <c r="GX205" s="92">
        <f t="shared" si="716"/>
        <v>0.85435541061322517</v>
      </c>
      <c r="GY205" s="92">
        <f t="shared" si="717"/>
        <v>0.83933475453804862</v>
      </c>
      <c r="GZ205" s="92">
        <f t="shared" si="718"/>
        <v>0.18075605933072922</v>
      </c>
      <c r="HA205" s="92">
        <f t="shared" si="719"/>
        <v>198.70646395379205</v>
      </c>
      <c r="HB205" s="92">
        <f t="shared" si="720"/>
        <v>0.81231950852822388</v>
      </c>
      <c r="HC205" s="92">
        <f t="shared" si="721"/>
        <v>0.79842750833230958</v>
      </c>
      <c r="HD205" s="92">
        <f t="shared" si="722"/>
        <v>0.18532871829302555</v>
      </c>
      <c r="HE205" s="92">
        <f t="shared" si="723"/>
        <v>203.7332215442639</v>
      </c>
      <c r="HF205" s="92">
        <f t="shared" si="724"/>
        <v>0.80411998444274424</v>
      </c>
      <c r="HG205" s="92">
        <f t="shared" si="725"/>
        <v>0.79044995217879088</v>
      </c>
      <c r="HH205" s="92">
        <f t="shared" si="726"/>
        <v>0.18626157850886105</v>
      </c>
      <c r="HI205" s="92">
        <f t="shared" si="603"/>
        <v>1.6316514277376226</v>
      </c>
      <c r="HJ205" s="92">
        <f t="shared" si="727"/>
        <v>63.165142773762263</v>
      </c>
      <c r="HK205" s="27">
        <f t="shared" si="604"/>
        <v>0.60110150348435543</v>
      </c>
      <c r="HL205" s="27">
        <f t="shared" si="605"/>
        <v>2.0861350204714744E-4</v>
      </c>
      <c r="HM205" s="27">
        <f t="shared" si="728"/>
        <v>0.60131011698640258</v>
      </c>
      <c r="HN205" s="27">
        <f t="shared" si="731"/>
        <v>0.55000000000000004</v>
      </c>
      <c r="HO205" s="27">
        <f t="shared" si="606"/>
        <v>0.14449317872882775</v>
      </c>
      <c r="HP205" s="27">
        <f t="shared" si="607"/>
        <v>1.2657602456645309</v>
      </c>
      <c r="HQ205" s="27">
        <f t="shared" si="729"/>
        <v>26.576024566453093</v>
      </c>
    </row>
    <row r="206" spans="1:225" x14ac:dyDescent="0.25">
      <c r="A206" s="6" t="s">
        <v>211</v>
      </c>
      <c r="B206" s="7">
        <v>11.590299999999999</v>
      </c>
      <c r="C206" s="6" t="s">
        <v>209</v>
      </c>
      <c r="D206" s="6" t="s">
        <v>244</v>
      </c>
      <c r="E206" s="8">
        <v>8.0906148867313926E-2</v>
      </c>
      <c r="F206" s="5">
        <f t="shared" si="608"/>
        <v>6.5458049245399625E-3</v>
      </c>
      <c r="G206" s="59">
        <v>1.03</v>
      </c>
      <c r="H206" s="5">
        <v>2.8561575499368268</v>
      </c>
      <c r="I206" s="47">
        <f t="shared" si="553"/>
        <v>2.8561575499368268</v>
      </c>
      <c r="J206" s="60">
        <v>17</v>
      </c>
      <c r="K206" s="27">
        <v>0.99879999999999991</v>
      </c>
      <c r="L206" s="48">
        <v>1.0797999999999999E-3</v>
      </c>
      <c r="M206" s="49">
        <f t="shared" si="554"/>
        <v>1.0810973167801361E-6</v>
      </c>
      <c r="N206" s="49">
        <f t="shared" si="555"/>
        <v>1.8595890568049929</v>
      </c>
      <c r="O206" s="14">
        <v>1.6997206243809999</v>
      </c>
      <c r="P206" s="14">
        <v>1.1930514712019999</v>
      </c>
      <c r="Q206" s="14">
        <v>0.85425945691669991</v>
      </c>
      <c r="R206" s="13">
        <f t="shared" si="556"/>
        <v>-0.76529763639688542</v>
      </c>
      <c r="S206" s="13">
        <f t="shared" si="556"/>
        <v>-0.25465628582109562</v>
      </c>
      <c r="T206" s="13">
        <f t="shared" si="556"/>
        <v>0.22725378106359903</v>
      </c>
      <c r="U206" s="13">
        <f t="shared" si="557"/>
        <v>0.88311815720624698</v>
      </c>
      <c r="V206" s="13">
        <f t="shared" si="558"/>
        <v>0.17932161804274971</v>
      </c>
      <c r="W206" s="13">
        <f t="shared" si="559"/>
        <v>1.200997693512577</v>
      </c>
      <c r="X206" s="13">
        <f t="shared" si="609"/>
        <v>-0.2642333803847941</v>
      </c>
      <c r="Y206" s="13">
        <f t="shared" si="610"/>
        <v>1.4240274546335594</v>
      </c>
      <c r="Z206" s="13">
        <f t="shared" si="611"/>
        <v>-0.5099769611089906</v>
      </c>
      <c r="AA206" s="13">
        <f t="shared" si="612"/>
        <v>22.07009914771341</v>
      </c>
      <c r="AB206" s="18">
        <f t="shared" si="613"/>
        <v>0</v>
      </c>
      <c r="AC206" s="62">
        <v>0.36062436402459025</v>
      </c>
      <c r="AD206" s="17">
        <v>0.36062436402459025</v>
      </c>
      <c r="AE206" s="50">
        <f t="shared" si="560"/>
        <v>0.90703729058315652</v>
      </c>
      <c r="AF206" s="17">
        <v>0.52300994427281633</v>
      </c>
      <c r="AG206" s="65">
        <v>4.1035202697921447</v>
      </c>
      <c r="AH206" s="15">
        <f t="shared" si="561"/>
        <v>4.8191399673151505</v>
      </c>
      <c r="AI206" s="65">
        <v>1.3210497397725838</v>
      </c>
      <c r="AJ206" s="15">
        <f t="shared" si="562"/>
        <v>1.5926729576812926</v>
      </c>
      <c r="AK206" s="65">
        <v>4.9017223875760001</v>
      </c>
      <c r="AL206" s="92">
        <f t="shared" si="563"/>
        <v>3.0677537108606576E-2</v>
      </c>
      <c r="AM206" s="92">
        <f t="shared" si="564"/>
        <v>4.5788724619647079</v>
      </c>
      <c r="AN206" s="47">
        <v>1.4502900980843139</v>
      </c>
      <c r="AO206" s="47">
        <f t="shared" si="565"/>
        <v>2.5151858306537145</v>
      </c>
      <c r="AP206" s="5">
        <f t="shared" si="566"/>
        <v>1.205611650894741</v>
      </c>
      <c r="AQ206" s="5">
        <f t="shared" si="567"/>
        <v>0.93413541198710193</v>
      </c>
      <c r="AR206" s="8">
        <v>3.2814091106519998E-2</v>
      </c>
      <c r="AS206" s="51">
        <f t="shared" si="568"/>
        <v>0.71602900422731397</v>
      </c>
      <c r="AT206" s="51">
        <f t="shared" si="569"/>
        <v>0.70191033402120573</v>
      </c>
      <c r="AU206" s="51">
        <f t="shared" si="570"/>
        <v>0.50258815752606523</v>
      </c>
      <c r="AV206" s="51">
        <f t="shared" si="571"/>
        <v>0.59988973817679936</v>
      </c>
      <c r="AW206" s="52">
        <f t="shared" si="572"/>
        <v>1.5215590836736901</v>
      </c>
      <c r="AX206" s="52">
        <f t="shared" si="573"/>
        <v>0.18228882111433145</v>
      </c>
      <c r="AY206" s="9">
        <f t="shared" si="574"/>
        <v>0.58874543813749791</v>
      </c>
      <c r="AZ206" s="9">
        <f t="shared" si="575"/>
        <v>0.8006651290083846</v>
      </c>
      <c r="BA206" s="95">
        <f t="shared" si="614"/>
        <v>0.94935163642237286</v>
      </c>
      <c r="BB206" s="9">
        <f t="shared" si="576"/>
        <v>0.56950630461113305</v>
      </c>
      <c r="BC206" s="9">
        <f t="shared" si="577"/>
        <v>0.27298318387820208</v>
      </c>
      <c r="BD206" s="53">
        <f t="shared" si="550"/>
        <v>44.059979914455354</v>
      </c>
      <c r="BE206" s="53">
        <f t="shared" si="550"/>
        <v>59.919427340132408</v>
      </c>
      <c r="BF206" s="53">
        <f t="shared" si="550"/>
        <v>71.046688981318766</v>
      </c>
      <c r="BG206" s="53">
        <f t="shared" si="550"/>
        <v>42.620179651331803</v>
      </c>
      <c r="BH206" s="53">
        <f t="shared" si="550"/>
        <v>20.429259947571218</v>
      </c>
      <c r="BI206" s="96">
        <f t="shared" si="551"/>
        <v>1.6440442948337413</v>
      </c>
      <c r="BJ206" s="96">
        <f t="shared" si="551"/>
        <v>1.7775676540871219</v>
      </c>
      <c r="BK206" s="96">
        <f t="shared" si="551"/>
        <v>1.851543843126978</v>
      </c>
      <c r="BL206" s="96">
        <f t="shared" si="551"/>
        <v>1.6296152760074096</v>
      </c>
      <c r="BM206" s="96">
        <f t="shared" si="551"/>
        <v>1.3102526345469137</v>
      </c>
      <c r="BN206" s="99">
        <f t="shared" si="615"/>
        <v>3.2815609981647946</v>
      </c>
      <c r="BO206" s="99">
        <f t="shared" si="616"/>
        <v>4.46276317359911</v>
      </c>
      <c r="BP206" s="99">
        <f t="shared" si="617"/>
        <v>5.2915149771402747</v>
      </c>
      <c r="BQ206" s="99">
        <f t="shared" si="618"/>
        <v>3.1743255341952907</v>
      </c>
      <c r="BR206" s="99">
        <f t="shared" si="619"/>
        <v>1.5215590836736901</v>
      </c>
      <c r="BS206" s="105">
        <f t="shared" si="552"/>
        <v>0.51608048140115892</v>
      </c>
      <c r="BT206" s="105">
        <f t="shared" si="552"/>
        <v>0.64960384065453969</v>
      </c>
      <c r="BU206" s="105">
        <f t="shared" si="552"/>
        <v>0.72358002969439583</v>
      </c>
      <c r="BV206" s="105">
        <f t="shared" si="552"/>
        <v>0.5016514625748274</v>
      </c>
      <c r="BW206" s="105">
        <f t="shared" si="552"/>
        <v>0.18228882111433145</v>
      </c>
      <c r="BX206" s="88">
        <v>100</v>
      </c>
      <c r="BY206" s="89">
        <f t="shared" si="620"/>
        <v>1.1000185275062209</v>
      </c>
      <c r="BZ206" s="89">
        <f t="shared" si="578"/>
        <v>9.5153756866783054E-2</v>
      </c>
      <c r="CA206" s="89">
        <f t="shared" si="579"/>
        <v>24.02686150848103</v>
      </c>
      <c r="CB206" s="89">
        <f t="shared" si="621"/>
        <v>1.5101118536408615</v>
      </c>
      <c r="CC206" s="89">
        <f t="shared" si="580"/>
        <v>8.121221982819847E-2</v>
      </c>
      <c r="CD206" s="89">
        <f t="shared" si="581"/>
        <v>20.50654459539901</v>
      </c>
      <c r="CE206" s="89">
        <f t="shared" si="622"/>
        <v>1.5642187573443485</v>
      </c>
      <c r="CF206" s="89">
        <f t="shared" si="582"/>
        <v>7.9795278547007548E-2</v>
      </c>
      <c r="CG206" s="89">
        <f t="shared" si="583"/>
        <v>20.148758911997284</v>
      </c>
      <c r="CH206" s="89">
        <f t="shared" si="623"/>
        <v>1.5703484408154684</v>
      </c>
      <c r="CI206" s="89">
        <f t="shared" si="584"/>
        <v>7.9639390201621682E-2</v>
      </c>
      <c r="CJ206" s="89">
        <f t="shared" si="624"/>
        <v>-1.5657137107956132</v>
      </c>
      <c r="CK206" s="89">
        <f t="shared" si="625"/>
        <v>3.206537141100041</v>
      </c>
      <c r="CL206" s="83">
        <v>301</v>
      </c>
      <c r="CM206" s="84">
        <f t="shared" si="626"/>
        <v>1.6356798108456927</v>
      </c>
      <c r="CN206" s="84">
        <f t="shared" si="627"/>
        <v>0.11270887474373237</v>
      </c>
      <c r="CO206" s="84">
        <f t="shared" si="628"/>
        <v>89.060087962325667</v>
      </c>
      <c r="CP206" s="84">
        <f t="shared" si="629"/>
        <v>2.1728707637734854</v>
      </c>
      <c r="CQ206" s="84">
        <f t="shared" si="630"/>
        <v>9.7789069190204303E-2</v>
      </c>
      <c r="CR206" s="84">
        <f t="shared" si="631"/>
        <v>77.270783899098859</v>
      </c>
      <c r="CS206" s="84">
        <f t="shared" si="632"/>
        <v>2.246026250661775</v>
      </c>
      <c r="CT206" s="84">
        <f t="shared" si="633"/>
        <v>9.6183338361027201E-2</v>
      </c>
      <c r="CU206" s="84">
        <f t="shared" si="634"/>
        <v>76.001970514035023</v>
      </c>
      <c r="CV206" s="84">
        <f t="shared" si="635"/>
        <v>2.254714949770086</v>
      </c>
      <c r="CW206" s="84">
        <f t="shared" si="636"/>
        <v>9.5997834921665456E-2</v>
      </c>
      <c r="CX206" s="84">
        <f t="shared" si="637"/>
        <v>18.653323963178494</v>
      </c>
      <c r="CY206" s="84">
        <f t="shared" si="638"/>
        <v>48.184515078195076</v>
      </c>
      <c r="CZ206" s="88">
        <v>301</v>
      </c>
      <c r="DA206" s="89">
        <f t="shared" si="639"/>
        <v>1.6457073248462533</v>
      </c>
      <c r="DB206" s="89">
        <f t="shared" si="640"/>
        <v>0.11424717469565371</v>
      </c>
      <c r="DC206" s="89">
        <f t="shared" si="641"/>
        <v>93.32532124280975</v>
      </c>
      <c r="DD206" s="89">
        <f t="shared" si="642"/>
        <v>2.5762095974760668</v>
      </c>
      <c r="DE206" s="89">
        <f t="shared" si="643"/>
        <v>9.1312697588177325E-2</v>
      </c>
      <c r="DF206" s="89">
        <f t="shared" si="644"/>
        <v>74.590788425758618</v>
      </c>
      <c r="DG206" s="89">
        <f t="shared" si="645"/>
        <v>2.8068769547094123</v>
      </c>
      <c r="DH206" s="89">
        <f t="shared" si="646"/>
        <v>8.7480263502724892E-2</v>
      </c>
      <c r="DI206" s="89">
        <f t="shared" si="647"/>
        <v>71.460180223678066</v>
      </c>
      <c r="DJ206" s="89">
        <f t="shared" si="648"/>
        <v>2.8533146497064585</v>
      </c>
      <c r="DK206" s="89">
        <f t="shared" si="649"/>
        <v>8.6765472636953778E-2</v>
      </c>
      <c r="DL206" s="89">
        <f t="shared" si="650"/>
        <v>7.2421241792748559</v>
      </c>
      <c r="DM206" s="89">
        <f t="shared" si="651"/>
        <v>87.525721499906851</v>
      </c>
      <c r="DN206" s="83">
        <v>301</v>
      </c>
      <c r="DO206" s="84">
        <f t="shared" si="652"/>
        <v>2.4481909968133668</v>
      </c>
      <c r="DP206" s="84">
        <f t="shared" si="653"/>
        <v>0.10923474553797846</v>
      </c>
      <c r="DQ206" s="84">
        <f t="shared" si="654"/>
        <v>121.34955420412518</v>
      </c>
      <c r="DR206" s="84">
        <f t="shared" si="655"/>
        <v>3.3636581096493807</v>
      </c>
      <c r="DS206" s="84">
        <f t="shared" si="656"/>
        <v>9.3191762672765063E-2</v>
      </c>
      <c r="DT206" s="84">
        <f t="shared" si="657"/>
        <v>103.52730534722457</v>
      </c>
      <c r="DU206" s="84">
        <f t="shared" si="658"/>
        <v>3.5557833983301035</v>
      </c>
      <c r="DV206" s="84">
        <f t="shared" si="659"/>
        <v>9.0639145092887799E-2</v>
      </c>
      <c r="DW206" s="84">
        <f t="shared" si="660"/>
        <v>100.69158669519527</v>
      </c>
      <c r="DX206" s="84">
        <f t="shared" si="661"/>
        <v>3.5904863778887131</v>
      </c>
      <c r="DY206" s="84">
        <f t="shared" si="662"/>
        <v>9.0200056148677668E-2</v>
      </c>
      <c r="DZ206" s="84">
        <f t="shared" si="663"/>
        <v>11.487269399765587</v>
      </c>
      <c r="EA206" s="84">
        <f t="shared" si="664"/>
        <v>135.97416731394705</v>
      </c>
      <c r="EB206" s="88">
        <v>301</v>
      </c>
      <c r="EC206" s="89">
        <f t="shared" si="665"/>
        <v>3.4893759460510556</v>
      </c>
      <c r="ED206" s="89">
        <f t="shared" si="666"/>
        <v>9.9631727975206016E-2</v>
      </c>
      <c r="EE206" s="89">
        <f t="shared" si="667"/>
        <v>131.23547139293265</v>
      </c>
      <c r="EF206" s="89">
        <f t="shared" si="668"/>
        <v>4.3678442200425849</v>
      </c>
      <c r="EG206" s="89">
        <f t="shared" si="669"/>
        <v>8.9050830417356869E-2</v>
      </c>
      <c r="EH206" s="89">
        <f t="shared" si="670"/>
        <v>117.29825373160473</v>
      </c>
      <c r="EI206" s="89">
        <f t="shared" si="671"/>
        <v>4.5025302225190931</v>
      </c>
      <c r="EJ206" s="89">
        <f t="shared" si="672"/>
        <v>8.7708811428328606E-2</v>
      </c>
      <c r="EK206" s="89">
        <f t="shared" si="673"/>
        <v>115.53053878554638</v>
      </c>
      <c r="EL206" s="89">
        <f t="shared" si="674"/>
        <v>4.5210625531494681</v>
      </c>
      <c r="EM206" s="89">
        <f t="shared" si="675"/>
        <v>8.7528862818982853E-2</v>
      </c>
      <c r="EN206" s="89">
        <f t="shared" si="676"/>
        <v>8.1856744442627907</v>
      </c>
      <c r="EO206" s="89">
        <f t="shared" si="677"/>
        <v>197.13355213480784</v>
      </c>
      <c r="EP206" s="57">
        <f t="shared" si="585"/>
        <v>22.07009914771341</v>
      </c>
      <c r="EQ206" s="57">
        <f t="shared" si="678"/>
        <v>84.492663659696234</v>
      </c>
      <c r="ER206" s="57">
        <f t="shared" si="586"/>
        <v>0.10343439462175059</v>
      </c>
      <c r="ES206" s="57">
        <f t="shared" si="587"/>
        <v>1.2784491175248371</v>
      </c>
      <c r="ET206" s="57">
        <f t="shared" si="679"/>
        <v>27.844911752483714</v>
      </c>
      <c r="EU206" s="58">
        <f t="shared" si="588"/>
        <v>2.4501208207433689</v>
      </c>
      <c r="EV206" s="15">
        <f t="shared" si="589"/>
        <v>0.59707779166580666</v>
      </c>
      <c r="EW206" s="15">
        <f t="shared" si="590"/>
        <v>1.2030514312351397</v>
      </c>
      <c r="EX206" s="58">
        <f t="shared" si="680"/>
        <v>0.49630279817114997</v>
      </c>
      <c r="EY206" s="58">
        <v>100</v>
      </c>
      <c r="EZ206" s="58">
        <f t="shared" si="681"/>
        <v>1.0937857067991494</v>
      </c>
      <c r="FA206" s="58">
        <f t="shared" si="682"/>
        <v>2.4485337742376201</v>
      </c>
      <c r="FB206" s="58">
        <f t="shared" si="683"/>
        <v>9.3663141584253165E-2</v>
      </c>
      <c r="FC206" s="58">
        <f t="shared" si="684"/>
        <v>76.510800378626243</v>
      </c>
      <c r="FD206" s="58">
        <f t="shared" si="685"/>
        <v>1.2413732727224316</v>
      </c>
      <c r="FE206" s="58">
        <f t="shared" si="686"/>
        <v>2.6866034667128318</v>
      </c>
      <c r="FF206" s="58">
        <f t="shared" si="687"/>
        <v>8.9416977276633489E-2</v>
      </c>
      <c r="FG206" s="58">
        <f t="shared" si="688"/>
        <v>73.042227531078751</v>
      </c>
      <c r="FH206" s="58">
        <f t="shared" si="689"/>
        <v>1.2697379732162499</v>
      </c>
      <c r="FI206" s="58">
        <f t="shared" si="690"/>
        <v>2.7323612469667249</v>
      </c>
      <c r="FJ206" s="58">
        <f t="shared" si="691"/>
        <v>8.8665100647365949E-2</v>
      </c>
      <c r="FK206" s="58">
        <f t="shared" si="692"/>
        <v>72.428040544413392</v>
      </c>
      <c r="FL206" s="58">
        <f t="shared" si="693"/>
        <v>1.274997439645781</v>
      </c>
      <c r="FM206" s="58">
        <f t="shared" si="694"/>
        <v>2.7408451115214034</v>
      </c>
      <c r="FN206" s="58">
        <f t="shared" si="695"/>
        <v>8.8527769701242029E-2</v>
      </c>
      <c r="FO206" s="58">
        <f t="shared" si="591"/>
        <v>1.0942032335073513</v>
      </c>
      <c r="FP206" s="58">
        <f t="shared" si="696"/>
        <v>9.4203233507351278</v>
      </c>
      <c r="FQ206" s="27">
        <f t="shared" si="592"/>
        <v>0.69983931421130663</v>
      </c>
      <c r="FR206" s="27">
        <f t="shared" si="593"/>
        <v>4.8710965386249043E-6</v>
      </c>
      <c r="FS206" s="27">
        <f t="shared" si="697"/>
        <v>0.6998441853078452</v>
      </c>
      <c r="FT206" s="91">
        <f t="shared" si="730"/>
        <v>0.55000000000000004</v>
      </c>
      <c r="FU206" s="27">
        <f t="shared" si="594"/>
        <v>8.8472154863923264E-2</v>
      </c>
      <c r="FV206" s="27">
        <f t="shared" si="595"/>
        <v>1.0935158341180915</v>
      </c>
      <c r="FW206" s="27">
        <f t="shared" si="698"/>
        <v>9.3515834118091501</v>
      </c>
      <c r="FX206" s="54">
        <v>301</v>
      </c>
      <c r="FY206" s="55">
        <f t="shared" si="699"/>
        <v>1.0514958659767026</v>
      </c>
      <c r="FZ206" s="55">
        <f t="shared" si="700"/>
        <v>0.14057350573419325</v>
      </c>
      <c r="GA206" s="55">
        <f t="shared" si="701"/>
        <v>74.052073328005221</v>
      </c>
      <c r="GB206" s="55">
        <f t="shared" si="702"/>
        <v>1.4543737937633645</v>
      </c>
      <c r="GC206" s="55">
        <f t="shared" si="703"/>
        <v>0.11952788649159637</v>
      </c>
      <c r="GD206" s="55">
        <f t="shared" si="704"/>
        <v>62.965547945811686</v>
      </c>
      <c r="GE206" s="55">
        <f t="shared" si="705"/>
        <v>1.5099670803261238</v>
      </c>
      <c r="GF206" s="55">
        <f t="shared" si="706"/>
        <v>0.11730688997673426</v>
      </c>
      <c r="GG206" s="55">
        <f t="shared" si="707"/>
        <v>61.795559362822203</v>
      </c>
      <c r="GH206" s="55">
        <f t="shared" si="708"/>
        <v>1.5165320184233697</v>
      </c>
      <c r="GI206" s="55">
        <f t="shared" si="709"/>
        <v>0.11705270882249821</v>
      </c>
      <c r="GJ206" s="57">
        <f t="shared" si="596"/>
        <v>30.014260216152877</v>
      </c>
      <c r="GK206" s="57">
        <f t="shared" si="710"/>
        <v>144.82930452479036</v>
      </c>
      <c r="GL206" s="57">
        <f t="shared" si="597"/>
        <v>0.13037041899301899</v>
      </c>
      <c r="GM206" s="57">
        <f t="shared" si="598"/>
        <v>1.6113783787537146</v>
      </c>
      <c r="GN206" s="57">
        <f t="shared" si="711"/>
        <v>61.13783787537146</v>
      </c>
      <c r="GO206" s="58">
        <f t="shared" si="599"/>
        <v>4.5314189801497315</v>
      </c>
      <c r="GP206" s="15">
        <f t="shared" si="600"/>
        <v>0.94029619618503946</v>
      </c>
      <c r="GQ206" s="92">
        <f t="shared" si="601"/>
        <v>1.0235058091581062</v>
      </c>
      <c r="GR206" s="92">
        <f t="shared" si="712"/>
        <v>0.91870137694527443</v>
      </c>
      <c r="GS206" s="58">
        <v>100</v>
      </c>
      <c r="GT206" s="92">
        <f t="shared" si="713"/>
        <v>1.0937857067991494</v>
      </c>
      <c r="GU206" s="92">
        <f t="shared" si="714"/>
        <v>1.101838356102733</v>
      </c>
      <c r="GV206" s="92">
        <f t="shared" si="715"/>
        <v>0.16282628202508043</v>
      </c>
      <c r="GW206" s="92">
        <f t="shared" si="602"/>
        <v>180.88472343801033</v>
      </c>
      <c r="GX206" s="92">
        <f t="shared" si="716"/>
        <v>0.84426278507622976</v>
      </c>
      <c r="GY206" s="92">
        <f t="shared" si="717"/>
        <v>0.85432295538811553</v>
      </c>
      <c r="GZ206" s="92">
        <f t="shared" si="718"/>
        <v>0.18491511487452292</v>
      </c>
      <c r="HA206" s="92">
        <f t="shared" si="719"/>
        <v>205.42334442319262</v>
      </c>
      <c r="HB206" s="92">
        <f t="shared" si="720"/>
        <v>0.80143476344360065</v>
      </c>
      <c r="HC206" s="92">
        <f t="shared" si="721"/>
        <v>0.81187240746824418</v>
      </c>
      <c r="HD206" s="92">
        <f t="shared" si="722"/>
        <v>0.18968786951800395</v>
      </c>
      <c r="HE206" s="92">
        <f t="shared" si="723"/>
        <v>210.72542706603383</v>
      </c>
      <c r="HF206" s="92">
        <f t="shared" si="724"/>
        <v>0.79323327949272204</v>
      </c>
      <c r="HG206" s="92">
        <f t="shared" si="725"/>
        <v>0.80374472016954357</v>
      </c>
      <c r="HH206" s="92">
        <f t="shared" si="726"/>
        <v>0.19064454497038119</v>
      </c>
      <c r="HI206" s="92">
        <f t="shared" si="603"/>
        <v>2.3563665758339112</v>
      </c>
      <c r="HJ206" s="92">
        <f t="shared" si="727"/>
        <v>135.63665758339113</v>
      </c>
      <c r="HK206" s="27">
        <f t="shared" si="604"/>
        <v>0.59849305619536775</v>
      </c>
      <c r="HL206" s="27">
        <f t="shared" si="605"/>
        <v>2.3261357589288452E-4</v>
      </c>
      <c r="HM206" s="27">
        <f t="shared" si="728"/>
        <v>0.59872566977126063</v>
      </c>
      <c r="HN206" s="27">
        <f t="shared" si="731"/>
        <v>0.55000000000000004</v>
      </c>
      <c r="HO206" s="27">
        <f t="shared" si="606"/>
        <v>0.1381575636525274</v>
      </c>
      <c r="HP206" s="27">
        <f t="shared" si="607"/>
        <v>1.7076274867452386</v>
      </c>
      <c r="HQ206" s="27">
        <f t="shared" si="729"/>
        <v>70.762748674523863</v>
      </c>
    </row>
    <row r="207" spans="1:225" x14ac:dyDescent="0.25">
      <c r="A207" s="6" t="s">
        <v>211</v>
      </c>
      <c r="B207" s="7">
        <v>11.590299999999999</v>
      </c>
      <c r="C207" s="6" t="s">
        <v>210</v>
      </c>
      <c r="D207" s="6" t="s">
        <v>240</v>
      </c>
      <c r="E207" s="8">
        <v>8.8028169014084515E-2</v>
      </c>
      <c r="F207" s="5">
        <f t="shared" si="608"/>
        <v>7.7489585399722295E-3</v>
      </c>
      <c r="G207" s="59">
        <v>1.21</v>
      </c>
      <c r="H207" s="5">
        <v>2.7091744100036523</v>
      </c>
      <c r="I207" s="47">
        <f t="shared" si="553"/>
        <v>2.7079079920231588</v>
      </c>
      <c r="J207" s="60">
        <v>17</v>
      </c>
      <c r="K207" s="27">
        <v>0.99879999999999991</v>
      </c>
      <c r="L207" s="48">
        <v>1.0797999999999999E-3</v>
      </c>
      <c r="M207" s="49">
        <f t="shared" si="554"/>
        <v>1.0810973167801361E-6</v>
      </c>
      <c r="N207" s="49">
        <f t="shared" si="555"/>
        <v>1.7111613856859824</v>
      </c>
      <c r="O207" s="14">
        <v>2.1047868896999997</v>
      </c>
      <c r="P207" s="14">
        <v>1.3848928418689999</v>
      </c>
      <c r="Q207" s="14">
        <v>1.0986056399531998</v>
      </c>
      <c r="R207" s="13">
        <f t="shared" si="556"/>
        <v>-1.0736741673832106</v>
      </c>
      <c r="S207" s="13">
        <f t="shared" si="556"/>
        <v>-0.46977434993143324</v>
      </c>
      <c r="T207" s="13">
        <f t="shared" si="556"/>
        <v>-0.13567360340598753</v>
      </c>
      <c r="U207" s="13">
        <f t="shared" si="557"/>
        <v>0.94861609608468067</v>
      </c>
      <c r="V207" s="13">
        <f t="shared" si="558"/>
        <v>7.6103746663331043E-2</v>
      </c>
      <c r="W207" s="13">
        <f t="shared" si="559"/>
        <v>1.4739702168985875</v>
      </c>
      <c r="X207" s="13">
        <f t="shared" si="609"/>
        <v>-0.55970737357354372</v>
      </c>
      <c r="Y207" s="13">
        <f t="shared" si="610"/>
        <v>1.7073090807481948</v>
      </c>
      <c r="Z207" s="13">
        <f t="shared" si="611"/>
        <v>-0.77172425865732186</v>
      </c>
      <c r="AA207" s="13">
        <f t="shared" si="612"/>
        <v>23.05865417993936</v>
      </c>
      <c r="AB207" s="18">
        <f t="shared" si="613"/>
        <v>7.4043318999994501E-4</v>
      </c>
      <c r="AC207" s="62">
        <v>0.44663052903942374</v>
      </c>
      <c r="AD207" s="17">
        <v>0.44696147414953535</v>
      </c>
      <c r="AE207" s="50">
        <f t="shared" si="560"/>
        <v>1.6767362245777531</v>
      </c>
      <c r="AF207" s="17">
        <v>0.84125979033971909</v>
      </c>
      <c r="AG207" s="65">
        <v>5.2891793237526779</v>
      </c>
      <c r="AH207" s="15">
        <f t="shared" si="561"/>
        <v>7.2058920971107243</v>
      </c>
      <c r="AI207" s="65">
        <v>1.3002915618053048</v>
      </c>
      <c r="AJ207" s="15">
        <f t="shared" si="562"/>
        <v>2.2893604815043296</v>
      </c>
      <c r="AK207" s="65">
        <v>5.904841874133</v>
      </c>
      <c r="AL207" s="92">
        <f t="shared" si="563"/>
        <v>4.2556511826516707E-2</v>
      </c>
      <c r="AM207" s="92">
        <f t="shared" si="564"/>
        <v>5.540052088247962</v>
      </c>
      <c r="AN207" s="47">
        <v>1.882175173912791</v>
      </c>
      <c r="AO207" s="47">
        <f t="shared" si="565"/>
        <v>3.7514110757939387</v>
      </c>
      <c r="AP207" s="5">
        <f t="shared" si="566"/>
        <v>1.7606516482548089</v>
      </c>
      <c r="AQ207" s="5">
        <f t="shared" si="567"/>
        <v>0.93822192132137328</v>
      </c>
      <c r="AR207" s="8">
        <v>2.6068646614369997E-2</v>
      </c>
      <c r="AS207" s="51">
        <f t="shared" si="568"/>
        <v>0.7932784449016016</v>
      </c>
      <c r="AT207" s="51">
        <f t="shared" si="569"/>
        <v>0.65797295139290413</v>
      </c>
      <c r="AU207" s="51">
        <f t="shared" si="570"/>
        <v>0.52195575966828012</v>
      </c>
      <c r="AV207" s="51">
        <f t="shared" si="571"/>
        <v>0.64347202995708164</v>
      </c>
      <c r="AW207" s="52">
        <f t="shared" si="572"/>
        <v>1.48927871869202</v>
      </c>
      <c r="AX207" s="52">
        <f t="shared" si="573"/>
        <v>0.17297598362346903</v>
      </c>
      <c r="AY207" s="9">
        <f t="shared" si="574"/>
        <v>0.63241073072312037</v>
      </c>
      <c r="AZ207" s="9">
        <f t="shared" si="575"/>
        <v>0.98264681126572495</v>
      </c>
      <c r="BA207" s="95">
        <f t="shared" si="614"/>
        <v>1.1382060538321297</v>
      </c>
      <c r="BB207" s="9">
        <f t="shared" si="576"/>
        <v>0.73240375996879981</v>
      </c>
      <c r="BC207" s="9">
        <f t="shared" si="577"/>
        <v>0.34373942527857437</v>
      </c>
      <c r="BD207" s="53">
        <f t="shared" si="550"/>
        <v>51.493938451553092</v>
      </c>
      <c r="BE207" s="53">
        <f t="shared" si="550"/>
        <v>80.011852994768063</v>
      </c>
      <c r="BF207" s="53">
        <f t="shared" si="550"/>
        <v>92.678238419830862</v>
      </c>
      <c r="BG207" s="53">
        <f t="shared" si="550"/>
        <v>59.635854208854973</v>
      </c>
      <c r="BH207" s="53">
        <f t="shared" si="550"/>
        <v>27.988925470046627</v>
      </c>
      <c r="BI207" s="96">
        <f t="shared" si="551"/>
        <v>1.7117561095853298</v>
      </c>
      <c r="BJ207" s="96">
        <f t="shared" si="551"/>
        <v>1.9031543283533474</v>
      </c>
      <c r="BK207" s="96">
        <f t="shared" si="551"/>
        <v>1.9669777703508078</v>
      </c>
      <c r="BL207" s="96">
        <f t="shared" si="551"/>
        <v>1.7755074443584262</v>
      </c>
      <c r="BM207" s="96">
        <f t="shared" si="551"/>
        <v>1.4469862256763391</v>
      </c>
      <c r="BN207" s="99">
        <f t="shared" si="615"/>
        <v>2.7399703771981558</v>
      </c>
      <c r="BO207" s="99">
        <f t="shared" si="616"/>
        <v>4.2573963775688997</v>
      </c>
      <c r="BP207" s="99">
        <f t="shared" si="617"/>
        <v>4.9313693129173686</v>
      </c>
      <c r="BQ207" s="99">
        <f t="shared" si="618"/>
        <v>3.1731982222509978</v>
      </c>
      <c r="BR207" s="99">
        <f t="shared" si="619"/>
        <v>1.48927871869202</v>
      </c>
      <c r="BS207" s="105">
        <f t="shared" si="552"/>
        <v>0.43774586753245975</v>
      </c>
      <c r="BT207" s="105">
        <f t="shared" si="552"/>
        <v>0.62914408630047725</v>
      </c>
      <c r="BU207" s="105">
        <f t="shared" si="552"/>
        <v>0.69296752829793773</v>
      </c>
      <c r="BV207" s="105">
        <f t="shared" si="552"/>
        <v>0.50149720230555617</v>
      </c>
      <c r="BW207" s="105">
        <f t="shared" si="552"/>
        <v>0.17297598362346903</v>
      </c>
      <c r="BX207" s="88">
        <v>100</v>
      </c>
      <c r="BY207" s="89">
        <f t="shared" si="620"/>
        <v>1.1000185275062209</v>
      </c>
      <c r="BZ207" s="89">
        <f t="shared" si="578"/>
        <v>0.10242586974557114</v>
      </c>
      <c r="CA207" s="89">
        <f t="shared" si="579"/>
        <v>32.566734792073291</v>
      </c>
      <c r="CB207" s="89">
        <f t="shared" si="621"/>
        <v>1.4114372302578533</v>
      </c>
      <c r="CC207" s="89">
        <f t="shared" si="580"/>
        <v>9.0422992567190497E-2</v>
      </c>
      <c r="CD207" s="89">
        <f t="shared" si="581"/>
        <v>28.750369661065427</v>
      </c>
      <c r="CE207" s="89">
        <f t="shared" si="622"/>
        <v>1.4510735609095444</v>
      </c>
      <c r="CF207" s="89">
        <f t="shared" si="582"/>
        <v>8.9179482088718703E-2</v>
      </c>
      <c r="CG207" s="89">
        <f t="shared" si="583"/>
        <v>28.354990289973426</v>
      </c>
      <c r="CH207" s="89">
        <f t="shared" si="623"/>
        <v>1.4555452939762363</v>
      </c>
      <c r="CI207" s="89">
        <f t="shared" si="584"/>
        <v>8.9042387901175107E-2</v>
      </c>
      <c r="CJ207" s="89">
        <f t="shared" si="624"/>
        <v>1.1521526557349171</v>
      </c>
      <c r="CK207" s="89">
        <f t="shared" si="625"/>
        <v>-2.265084721375088</v>
      </c>
      <c r="CL207" s="83">
        <v>302</v>
      </c>
      <c r="CM207" s="84">
        <f t="shared" si="626"/>
        <v>1.6344151561071085</v>
      </c>
      <c r="CN207" s="84">
        <f t="shared" si="627"/>
        <v>0.12265607957417296</v>
      </c>
      <c r="CO207" s="84">
        <f t="shared" si="628"/>
        <v>124.64248935152919</v>
      </c>
      <c r="CP207" s="84">
        <f t="shared" si="629"/>
        <v>2.0090496153551891</v>
      </c>
      <c r="CQ207" s="84">
        <f t="shared" si="630"/>
        <v>0.11063051616873598</v>
      </c>
      <c r="CR207" s="84">
        <f t="shared" si="631"/>
        <v>112.42217247924647</v>
      </c>
      <c r="CS207" s="84">
        <f t="shared" si="632"/>
        <v>2.0579808052389854</v>
      </c>
      <c r="CT207" s="84">
        <f t="shared" si="633"/>
        <v>0.10930741148818368</v>
      </c>
      <c r="CU207" s="84">
        <f t="shared" si="634"/>
        <v>111.07764017698118</v>
      </c>
      <c r="CV207" s="84">
        <f t="shared" si="635"/>
        <v>2.0637632113997042</v>
      </c>
      <c r="CW207" s="84">
        <f t="shared" si="636"/>
        <v>0.10915417123135877</v>
      </c>
      <c r="CX207" s="84">
        <f t="shared" si="637"/>
        <v>23.99913851882356</v>
      </c>
      <c r="CY207" s="84">
        <f t="shared" si="638"/>
        <v>38.57467950742177</v>
      </c>
      <c r="CZ207" s="88">
        <v>302</v>
      </c>
      <c r="DA207" s="89">
        <f t="shared" si="639"/>
        <v>1.6436197188021393</v>
      </c>
      <c r="DB207" s="89">
        <f t="shared" si="640"/>
        <v>0.1136564091657063</v>
      </c>
      <c r="DC207" s="89">
        <f t="shared" si="641"/>
        <v>99.728578994986208</v>
      </c>
      <c r="DD207" s="89">
        <f t="shared" si="642"/>
        <v>2.5116072454708287</v>
      </c>
      <c r="DE207" s="89">
        <f t="shared" si="643"/>
        <v>9.1943014516795665E-2</v>
      </c>
      <c r="DF207" s="89">
        <f t="shared" si="644"/>
        <v>80.676015137051323</v>
      </c>
      <c r="DG207" s="89">
        <f t="shared" si="645"/>
        <v>2.7238858478113017</v>
      </c>
      <c r="DH207" s="89">
        <f t="shared" si="646"/>
        <v>8.8287689363153912E-2</v>
      </c>
      <c r="DI207" s="89">
        <f t="shared" si="647"/>
        <v>77.468625549317323</v>
      </c>
      <c r="DJ207" s="89">
        <f t="shared" si="648"/>
        <v>2.7665054933289182</v>
      </c>
      <c r="DK207" s="89">
        <f t="shared" si="649"/>
        <v>8.7604987892372352E-2</v>
      </c>
      <c r="DL207" s="89">
        <f t="shared" si="650"/>
        <v>-0.48073375426501697</v>
      </c>
      <c r="DM207" s="89">
        <f t="shared" si="651"/>
        <v>85.761433276817428</v>
      </c>
      <c r="DN207" s="83">
        <v>302</v>
      </c>
      <c r="DO207" s="84">
        <f t="shared" si="652"/>
        <v>2.4453530635880556</v>
      </c>
      <c r="DP207" s="84">
        <f t="shared" si="653"/>
        <v>0.11615099265808633</v>
      </c>
      <c r="DQ207" s="84">
        <f t="shared" si="654"/>
        <v>158.36049279182839</v>
      </c>
      <c r="DR207" s="84">
        <f t="shared" si="655"/>
        <v>3.0646684574443857</v>
      </c>
      <c r="DS207" s="84">
        <f t="shared" si="656"/>
        <v>0.10375331043370403</v>
      </c>
      <c r="DT207" s="84">
        <f t="shared" si="657"/>
        <v>141.45746836130076</v>
      </c>
      <c r="DU207" s="84">
        <f t="shared" si="658"/>
        <v>3.1880573791977374</v>
      </c>
      <c r="DV207" s="84">
        <f t="shared" si="659"/>
        <v>0.10172569065426061</v>
      </c>
      <c r="DW207" s="84">
        <f t="shared" si="660"/>
        <v>138.69300754939596</v>
      </c>
      <c r="DX207" s="84">
        <f t="shared" si="661"/>
        <v>3.210136637681996</v>
      </c>
      <c r="DY207" s="84">
        <f t="shared" si="662"/>
        <v>0.10137525336056213</v>
      </c>
      <c r="DZ207" s="84">
        <f t="shared" si="663"/>
        <v>15.162287817598585</v>
      </c>
      <c r="EA207" s="84">
        <f t="shared" si="664"/>
        <v>115.54975555558488</v>
      </c>
      <c r="EB207" s="88">
        <v>302</v>
      </c>
      <c r="EC207" s="89">
        <f t="shared" si="665"/>
        <v>3.4862467461481255</v>
      </c>
      <c r="ED207" s="89">
        <f t="shared" si="666"/>
        <v>0.10469510379765777</v>
      </c>
      <c r="EE207" s="89">
        <f t="shared" si="667"/>
        <v>165.3384007611665</v>
      </c>
      <c r="EF207" s="89">
        <f t="shared" si="668"/>
        <v>4.1032682080550664</v>
      </c>
      <c r="EG207" s="89">
        <f t="shared" si="669"/>
        <v>9.6502925692004235E-2</v>
      </c>
      <c r="EH207" s="89">
        <f t="shared" si="670"/>
        <v>152.40100848963127</v>
      </c>
      <c r="EI207" s="89">
        <f t="shared" si="671"/>
        <v>4.1947085285402226</v>
      </c>
      <c r="EJ207" s="89">
        <f t="shared" si="672"/>
        <v>9.5445298000597076E-2</v>
      </c>
      <c r="EK207" s="89">
        <f t="shared" si="673"/>
        <v>150.7307635139355</v>
      </c>
      <c r="EL207" s="89">
        <f t="shared" si="674"/>
        <v>4.2072312760563682</v>
      </c>
      <c r="EM207" s="89">
        <f t="shared" si="675"/>
        <v>9.5303146545557729E-2</v>
      </c>
      <c r="EN207" s="89">
        <f t="shared" si="676"/>
        <v>8.2643744757535664</v>
      </c>
      <c r="EO207" s="89">
        <f t="shared" si="677"/>
        <v>182.50126878543114</v>
      </c>
      <c r="EP207" s="57">
        <f t="shared" si="585"/>
        <v>23.05865417993936</v>
      </c>
      <c r="EQ207" s="57">
        <f t="shared" si="678"/>
        <v>91.370922844176022</v>
      </c>
      <c r="ER207" s="57">
        <f t="shared" si="586"/>
        <v>0.10413154481172288</v>
      </c>
      <c r="ES207" s="57">
        <f t="shared" si="587"/>
        <v>1.1829343490611717</v>
      </c>
      <c r="ET207" s="57">
        <f t="shared" si="679"/>
        <v>18.293434906117167</v>
      </c>
      <c r="EU207" s="58">
        <f t="shared" si="588"/>
        <v>2.8270328281018511</v>
      </c>
      <c r="EV207" s="15">
        <f t="shared" si="589"/>
        <v>0.53449366244895413</v>
      </c>
      <c r="EW207" s="15">
        <f t="shared" si="590"/>
        <v>1.4607737903136542</v>
      </c>
      <c r="EX207" s="58">
        <f t="shared" si="680"/>
        <v>0.36589762630816974</v>
      </c>
      <c r="EY207" s="58">
        <v>100</v>
      </c>
      <c r="EZ207" s="58">
        <f t="shared" si="681"/>
        <v>1.0937857067991494</v>
      </c>
      <c r="FA207" s="58">
        <f t="shared" si="682"/>
        <v>3.6356311241573587</v>
      </c>
      <c r="FB207" s="58">
        <f t="shared" si="683"/>
        <v>7.6419588719130127E-2</v>
      </c>
      <c r="FC207" s="58">
        <f t="shared" si="684"/>
        <v>67.054880989849934</v>
      </c>
      <c r="FD207" s="58">
        <f t="shared" si="685"/>
        <v>1.3244382305048366</v>
      </c>
      <c r="FE207" s="58">
        <f t="shared" si="686"/>
        <v>4.0909995688123342</v>
      </c>
      <c r="FF207" s="58">
        <f t="shared" si="687"/>
        <v>7.2041025363947964E-2</v>
      </c>
      <c r="FG207" s="58">
        <f t="shared" si="688"/>
        <v>63.212881188367632</v>
      </c>
      <c r="FH207" s="58">
        <f t="shared" si="689"/>
        <v>1.3640979802907924</v>
      </c>
      <c r="FI207" s="58">
        <f t="shared" si="690"/>
        <v>4.1697772478591206</v>
      </c>
      <c r="FJ207" s="58">
        <f t="shared" si="691"/>
        <v>7.1357261517295531E-2</v>
      </c>
      <c r="FK207" s="58">
        <f t="shared" si="692"/>
        <v>62.61290801223663</v>
      </c>
      <c r="FL207" s="58">
        <f t="shared" si="693"/>
        <v>1.3706620685072803</v>
      </c>
      <c r="FM207" s="58">
        <f t="shared" si="694"/>
        <v>4.1828229549142844</v>
      </c>
      <c r="FN207" s="58">
        <f t="shared" si="695"/>
        <v>7.1245897383638734E-2</v>
      </c>
      <c r="FO207" s="58">
        <f t="shared" si="591"/>
        <v>0.80935339427813591</v>
      </c>
      <c r="FP207" s="58">
        <f t="shared" si="696"/>
        <v>-19.064660572186408</v>
      </c>
      <c r="FQ207" s="27">
        <f t="shared" si="592"/>
        <v>0.6708818345946036</v>
      </c>
      <c r="FR207" s="27">
        <f t="shared" si="593"/>
        <v>1.3702148560183302E-5</v>
      </c>
      <c r="FS207" s="27">
        <f t="shared" si="697"/>
        <v>0.67089553674316382</v>
      </c>
      <c r="FT207" s="91">
        <f t="shared" si="730"/>
        <v>0.55000000000000004</v>
      </c>
      <c r="FU207" s="27">
        <f t="shared" si="594"/>
        <v>9.7266559391089691E-2</v>
      </c>
      <c r="FV207" s="27">
        <f t="shared" si="595"/>
        <v>1.1049481146827789</v>
      </c>
      <c r="FW207" s="27">
        <f t="shared" si="698"/>
        <v>10.494811468277888</v>
      </c>
      <c r="FX207" s="54">
        <v>302</v>
      </c>
      <c r="FY207" s="55">
        <f t="shared" si="699"/>
        <v>1.0506895046199503</v>
      </c>
      <c r="FZ207" s="55">
        <f t="shared" si="700"/>
        <v>0.15297944208876044</v>
      </c>
      <c r="GA207" s="55">
        <f t="shared" si="701"/>
        <v>103.63795825285879</v>
      </c>
      <c r="GB207" s="55">
        <f t="shared" si="702"/>
        <v>1.3455829959949752</v>
      </c>
      <c r="GC207" s="55">
        <f t="shared" si="703"/>
        <v>0.13518080383875927</v>
      </c>
      <c r="GD207" s="55">
        <f t="shared" si="704"/>
        <v>91.580033980647826</v>
      </c>
      <c r="GE207" s="55">
        <f t="shared" si="705"/>
        <v>1.3846355408027906</v>
      </c>
      <c r="GF207" s="55">
        <f t="shared" si="706"/>
        <v>0.13326083565884578</v>
      </c>
      <c r="GG207" s="55">
        <f t="shared" si="707"/>
        <v>90.279325994268589</v>
      </c>
      <c r="GH207" s="55">
        <f t="shared" si="708"/>
        <v>1.3892244697175751</v>
      </c>
      <c r="GI207" s="55">
        <f t="shared" si="709"/>
        <v>0.1330405579597678</v>
      </c>
      <c r="GJ207" s="57">
        <f t="shared" si="596"/>
        <v>35.828792746903524</v>
      </c>
      <c r="GK207" s="57">
        <f t="shared" si="710"/>
        <v>195.67131412713306</v>
      </c>
      <c r="GL207" s="57">
        <f t="shared" si="597"/>
        <v>0.14351696543692177</v>
      </c>
      <c r="GM207" s="57">
        <f t="shared" si="598"/>
        <v>1.6303527273634313</v>
      </c>
      <c r="GN207" s="57">
        <f t="shared" si="711"/>
        <v>63.035272736343131</v>
      </c>
      <c r="GO207" s="58">
        <f t="shared" si="599"/>
        <v>6.8253871293511335</v>
      </c>
      <c r="GP207" s="15">
        <f t="shared" si="600"/>
        <v>0.94719530036924116</v>
      </c>
      <c r="GQ207" s="92">
        <f t="shared" si="601"/>
        <v>1.0328846543062267</v>
      </c>
      <c r="GR207" s="92">
        <f t="shared" si="712"/>
        <v>0.91703879655900034</v>
      </c>
      <c r="GS207" s="58">
        <v>100</v>
      </c>
      <c r="GT207" s="92">
        <f t="shared" si="713"/>
        <v>1.0937857067991494</v>
      </c>
      <c r="GU207" s="92">
        <f t="shared" si="714"/>
        <v>1.1044294766738747</v>
      </c>
      <c r="GV207" s="92">
        <f t="shared" si="715"/>
        <v>0.17283222347927171</v>
      </c>
      <c r="GW207" s="92">
        <f t="shared" si="602"/>
        <v>235.63979484061193</v>
      </c>
      <c r="GX207" s="92">
        <f t="shared" si="716"/>
        <v>0.75866903615379799</v>
      </c>
      <c r="GY207" s="92">
        <f t="shared" si="717"/>
        <v>0.77156100063469135</v>
      </c>
      <c r="GZ207" s="92">
        <f t="shared" si="718"/>
        <v>0.20678002235817713</v>
      </c>
      <c r="HA207" s="92">
        <f t="shared" si="719"/>
        <v>281.92429088006156</v>
      </c>
      <c r="HB207" s="92">
        <f t="shared" si="720"/>
        <v>0.70764892069471863</v>
      </c>
      <c r="HC207" s="92">
        <f t="shared" si="721"/>
        <v>0.72094783076621627</v>
      </c>
      <c r="HD207" s="92">
        <f t="shared" si="722"/>
        <v>0.21391527244382696</v>
      </c>
      <c r="HE207" s="92">
        <f t="shared" si="723"/>
        <v>291.65250493917557</v>
      </c>
      <c r="HF207" s="92">
        <f t="shared" si="724"/>
        <v>0.69857242617854853</v>
      </c>
      <c r="HG207" s="92">
        <f t="shared" si="725"/>
        <v>0.7119467826672794</v>
      </c>
      <c r="HH207" s="92">
        <f t="shared" si="726"/>
        <v>0.21526327627946554</v>
      </c>
      <c r="HI207" s="92">
        <f t="shared" si="603"/>
        <v>2.4453908185347282</v>
      </c>
      <c r="HJ207" s="92">
        <f t="shared" si="727"/>
        <v>144.53908185347282</v>
      </c>
      <c r="HK207" s="27">
        <f t="shared" si="604"/>
        <v>0.55610318619293964</v>
      </c>
      <c r="HL207" s="27">
        <f t="shared" si="605"/>
        <v>1.4829148344769085E-3</v>
      </c>
      <c r="HM207" s="27">
        <f t="shared" si="728"/>
        <v>0.55758610102741657</v>
      </c>
      <c r="HN207" s="27">
        <f t="shared" si="731"/>
        <v>0.55000000000000004</v>
      </c>
      <c r="HO207" s="27">
        <f t="shared" si="606"/>
        <v>0.15573837710420144</v>
      </c>
      <c r="HP207" s="27">
        <f t="shared" si="607"/>
        <v>1.7691879639037282</v>
      </c>
      <c r="HQ207" s="27">
        <f t="shared" si="729"/>
        <v>76.918796390372819</v>
      </c>
    </row>
    <row r="208" spans="1:225" x14ac:dyDescent="0.25">
      <c r="BX208" s="88"/>
      <c r="BY208" s="89"/>
      <c r="BZ208" s="89"/>
      <c r="CA208" s="89"/>
      <c r="CB208" s="89"/>
      <c r="CC208" s="89"/>
      <c r="CD208" s="89"/>
      <c r="CE208" s="89"/>
      <c r="CF208" s="89"/>
      <c r="CG208" s="89"/>
      <c r="CH208" s="89"/>
      <c r="CI208" s="89"/>
      <c r="CJ208" s="89"/>
      <c r="CK208" s="89"/>
      <c r="CL208" s="83"/>
      <c r="CM208" s="84"/>
      <c r="CN208" s="84"/>
      <c r="CO208" s="84"/>
      <c r="CP208" s="84"/>
      <c r="CQ208" s="84"/>
      <c r="CR208" s="84"/>
      <c r="CS208" s="84"/>
      <c r="CT208" s="84"/>
      <c r="CU208" s="84"/>
      <c r="CV208" s="84"/>
      <c r="CW208" s="84"/>
      <c r="CX208" s="84"/>
      <c r="CY208" s="84"/>
      <c r="CZ208" s="88"/>
      <c r="DA208" s="89"/>
      <c r="DB208" s="89"/>
      <c r="DC208" s="89"/>
      <c r="DD208" s="89"/>
      <c r="DE208" s="89"/>
      <c r="DF208" s="89"/>
      <c r="DG208" s="89"/>
      <c r="DH208" s="89"/>
      <c r="DI208" s="89"/>
      <c r="DJ208" s="89"/>
      <c r="DK208" s="89"/>
      <c r="DL208" s="89"/>
      <c r="DM208" s="89"/>
      <c r="DN208" s="83"/>
      <c r="DO208" s="84"/>
      <c r="DP208" s="84"/>
      <c r="DQ208" s="84"/>
      <c r="DR208" s="84"/>
      <c r="DS208" s="84"/>
      <c r="DT208" s="84"/>
      <c r="DU208" s="84"/>
      <c r="DV208" s="84"/>
      <c r="DW208" s="84"/>
      <c r="DX208" s="84"/>
      <c r="DY208" s="84"/>
      <c r="DZ208" s="84"/>
      <c r="EA208" s="84"/>
      <c r="EB208" s="88"/>
      <c r="EC208" s="89"/>
      <c r="ED208" s="89"/>
      <c r="EE208" s="89"/>
      <c r="EF208" s="89"/>
      <c r="EG208" s="89"/>
      <c r="EH208" s="89"/>
      <c r="EI208" s="89"/>
      <c r="EJ208" s="89"/>
      <c r="EK208" s="89"/>
      <c r="EL208" s="89"/>
      <c r="EM208" s="89"/>
      <c r="EN208" s="89"/>
      <c r="EO208" s="89"/>
    </row>
    <row r="209" spans="65:145" x14ac:dyDescent="0.25">
      <c r="BM209" s="97"/>
      <c r="BN209" s="101"/>
      <c r="BO209" s="101"/>
      <c r="BP209" s="101"/>
      <c r="BQ209" s="101"/>
      <c r="BR209" s="101"/>
      <c r="BS209" s="107"/>
      <c r="BT209" s="107"/>
      <c r="BU209" s="107"/>
      <c r="BV209" s="107"/>
      <c r="BW209" s="107"/>
      <c r="BX209" s="88"/>
      <c r="BY209" s="89"/>
      <c r="BZ209" s="89"/>
      <c r="CA209" s="89"/>
      <c r="CB209" s="89"/>
      <c r="CC209" s="89"/>
      <c r="CD209" s="89"/>
      <c r="CE209" s="89"/>
      <c r="CF209" s="89"/>
      <c r="CG209" s="89"/>
      <c r="CH209" s="89"/>
      <c r="CJ209" s="89"/>
      <c r="CK209" s="89"/>
      <c r="CL209" s="88"/>
      <c r="CM209" s="89"/>
      <c r="CN209" s="89"/>
      <c r="CO209" s="89"/>
      <c r="CP209" s="89"/>
      <c r="CQ209" s="89"/>
      <c r="CR209" s="89"/>
      <c r="CS209" s="89"/>
      <c r="CT209" s="89"/>
      <c r="CU209" s="89"/>
      <c r="CV209" s="89"/>
      <c r="CW209" s="90"/>
      <c r="CX209" s="89"/>
      <c r="CY209" s="89"/>
      <c r="CZ209" s="88"/>
      <c r="DA209" s="89"/>
      <c r="DB209" s="89"/>
      <c r="DC209" s="89"/>
      <c r="DD209" s="89"/>
      <c r="DE209" s="89"/>
      <c r="DF209" s="89"/>
      <c r="DG209" s="89"/>
      <c r="DH209" s="89"/>
      <c r="DI209" s="89"/>
      <c r="DJ209" s="89"/>
      <c r="DL209" s="89"/>
      <c r="DM209" s="89"/>
      <c r="DN209" s="88"/>
      <c r="DO209" s="89"/>
      <c r="DP209" s="89"/>
      <c r="DQ209" s="89"/>
      <c r="DR209" s="89"/>
      <c r="DS209" s="89"/>
      <c r="DT209" s="89"/>
      <c r="DU209" s="89"/>
      <c r="DV209" s="89"/>
      <c r="DW209" s="89"/>
      <c r="DX209" s="89"/>
      <c r="DY209" s="90"/>
      <c r="DZ209" s="89"/>
      <c r="EA209" s="89"/>
      <c r="EB209" s="88"/>
      <c r="EC209" s="89"/>
      <c r="ED209" s="89"/>
      <c r="EE209" s="89"/>
      <c r="EF209" s="89"/>
      <c r="EG209" s="89"/>
      <c r="EH209" s="89"/>
      <c r="EI209" s="89"/>
      <c r="EJ209" s="89"/>
      <c r="EK209" s="89"/>
      <c r="EL209" s="89"/>
      <c r="EN209" s="89"/>
      <c r="EO209" s="89"/>
    </row>
    <row r="210" spans="65:145" x14ac:dyDescent="0.25">
      <c r="BM210" s="97"/>
      <c r="BN210" s="101"/>
      <c r="BO210" s="101"/>
      <c r="BP210" s="101"/>
      <c r="BQ210" s="101"/>
      <c r="BR210" s="101"/>
      <c r="BS210" s="107"/>
      <c r="BT210" s="107"/>
      <c r="BU210" s="107"/>
      <c r="BV210" s="107"/>
      <c r="BW210" s="107"/>
      <c r="BX210" s="88"/>
      <c r="BY210" s="89"/>
      <c r="BZ210" s="89"/>
      <c r="CA210" s="89"/>
      <c r="CB210" s="89"/>
      <c r="CC210" s="89"/>
      <c r="CD210" s="89"/>
      <c r="CE210" s="89"/>
      <c r="CF210" s="89"/>
      <c r="CG210" s="89"/>
      <c r="CH210" s="89"/>
      <c r="CI210" s="89"/>
      <c r="CJ210" s="89"/>
      <c r="CK210" s="89"/>
      <c r="CL210" s="88"/>
      <c r="CM210" s="89"/>
      <c r="CN210" s="89"/>
      <c r="CO210" s="89"/>
      <c r="CP210" s="89"/>
      <c r="CQ210" s="89"/>
      <c r="CR210" s="89"/>
      <c r="CS210" s="89"/>
      <c r="CT210" s="89"/>
      <c r="CU210" s="89"/>
      <c r="CV210" s="89"/>
      <c r="CW210" s="89"/>
      <c r="CX210" s="89"/>
      <c r="CY210" s="89"/>
      <c r="CZ210" s="88"/>
      <c r="DA210" s="89"/>
      <c r="DB210" s="89"/>
      <c r="DC210" s="89"/>
      <c r="DD210" s="89"/>
      <c r="DE210" s="89"/>
      <c r="DF210" s="89"/>
      <c r="DG210" s="89"/>
      <c r="DH210" s="89"/>
      <c r="DI210" s="89"/>
      <c r="DJ210" s="89"/>
      <c r="DK210" s="89"/>
      <c r="DL210" s="89"/>
      <c r="DM210" s="89"/>
      <c r="DN210" s="88"/>
      <c r="DO210" s="89"/>
      <c r="DP210" s="89"/>
      <c r="DQ210" s="89"/>
      <c r="DR210" s="89"/>
      <c r="DS210" s="89"/>
      <c r="DT210" s="89"/>
      <c r="DU210" s="89"/>
      <c r="DV210" s="89"/>
      <c r="DW210" s="89"/>
      <c r="DX210" s="89"/>
      <c r="DY210" s="89"/>
      <c r="DZ210" s="89"/>
      <c r="EA210" s="89"/>
      <c r="EB210" s="88"/>
      <c r="EC210" s="89"/>
      <c r="ED210" s="89"/>
      <c r="EE210" s="89"/>
      <c r="EF210" s="89"/>
      <c r="EG210" s="89"/>
      <c r="EH210" s="89"/>
      <c r="EI210" s="89"/>
      <c r="EJ210" s="89"/>
      <c r="EK210" s="89"/>
      <c r="EL210" s="89"/>
      <c r="EM210" s="89"/>
      <c r="EN210" s="89"/>
      <c r="EO210" s="89"/>
    </row>
    <row r="211" spans="65:145" x14ac:dyDescent="0.25">
      <c r="BX211" s="88"/>
      <c r="BY211" s="89"/>
      <c r="BZ211" s="89"/>
      <c r="CA211" s="89"/>
      <c r="CB211" s="89"/>
      <c r="CC211" s="89"/>
      <c r="CD211" s="89"/>
      <c r="CE211" s="89"/>
      <c r="CF211" s="89"/>
      <c r="CG211" s="89"/>
      <c r="CH211" s="89"/>
      <c r="CI211" s="89"/>
      <c r="CJ211" s="89"/>
      <c r="CK211" s="89"/>
      <c r="CL211" s="83"/>
      <c r="CM211" s="84"/>
      <c r="CN211" s="84"/>
      <c r="CO211" s="84"/>
      <c r="CP211" s="84"/>
      <c r="CQ211" s="84"/>
      <c r="CR211" s="84"/>
      <c r="CS211" s="84"/>
      <c r="CT211" s="84"/>
      <c r="CU211" s="84"/>
      <c r="CV211" s="84"/>
      <c r="CW211" s="84"/>
      <c r="CX211" s="84"/>
      <c r="CY211" s="84"/>
      <c r="CZ211" s="88"/>
      <c r="DA211" s="89"/>
      <c r="DB211" s="89"/>
      <c r="DC211" s="89"/>
      <c r="DD211" s="89"/>
      <c r="DE211" s="89"/>
      <c r="DF211" s="89"/>
      <c r="DG211" s="89"/>
      <c r="DH211" s="89"/>
      <c r="DI211" s="89"/>
      <c r="DJ211" s="89"/>
      <c r="DK211" s="89"/>
      <c r="DL211" s="89"/>
      <c r="DM211" s="89"/>
      <c r="DN211" s="83"/>
      <c r="DO211" s="84"/>
      <c r="DP211" s="84"/>
      <c r="DQ211" s="84"/>
      <c r="DR211" s="84"/>
      <c r="DS211" s="84"/>
      <c r="DT211" s="84"/>
      <c r="DU211" s="84"/>
      <c r="DV211" s="84"/>
      <c r="DW211" s="84"/>
      <c r="DX211" s="84"/>
      <c r="DY211" s="84"/>
      <c r="DZ211" s="84"/>
      <c r="EA211" s="84"/>
      <c r="EB211" s="88"/>
      <c r="EC211" s="89"/>
      <c r="ED211" s="89"/>
      <c r="EE211" s="89"/>
      <c r="EF211" s="89"/>
      <c r="EG211" s="89"/>
      <c r="EH211" s="89"/>
      <c r="EI211" s="89"/>
      <c r="EJ211" s="89"/>
      <c r="EK211" s="89"/>
      <c r="EL211" s="89"/>
      <c r="EM211" s="89"/>
      <c r="EN211" s="89"/>
      <c r="EO211" s="89"/>
    </row>
    <row r="212" spans="65:145" x14ac:dyDescent="0.25">
      <c r="BX212" s="88"/>
      <c r="BY212" s="89"/>
      <c r="BZ212" s="89"/>
      <c r="CA212" s="89"/>
      <c r="CB212" s="89"/>
      <c r="CC212" s="89"/>
      <c r="CD212" s="89"/>
      <c r="CE212" s="89"/>
      <c r="CF212" s="89"/>
      <c r="CG212" s="89"/>
      <c r="CH212" s="89"/>
      <c r="CI212" s="89"/>
      <c r="CJ212" s="89"/>
      <c r="CK212" s="89"/>
      <c r="CL212" s="83"/>
      <c r="CM212" s="84"/>
      <c r="CN212" s="84"/>
      <c r="CO212" s="84"/>
      <c r="CP212" s="84"/>
      <c r="CQ212" s="84"/>
      <c r="CR212" s="84"/>
      <c r="CS212" s="84"/>
      <c r="CT212" s="84"/>
      <c r="CU212" s="84"/>
      <c r="CV212" s="84"/>
      <c r="CW212" s="84"/>
      <c r="CX212" s="84"/>
      <c r="CY212" s="84"/>
      <c r="CZ212" s="88"/>
      <c r="DA212" s="89"/>
      <c r="DB212" s="89"/>
      <c r="DC212" s="89"/>
      <c r="DD212" s="89"/>
      <c r="DE212" s="89"/>
      <c r="DF212" s="89"/>
      <c r="DG212" s="89"/>
      <c r="DH212" s="89"/>
      <c r="DI212" s="89"/>
      <c r="DJ212" s="89"/>
      <c r="DK212" s="89"/>
      <c r="DL212" s="89"/>
      <c r="DM212" s="89"/>
      <c r="DN212" s="83"/>
      <c r="DO212" s="84"/>
      <c r="DP212" s="84"/>
      <c r="DQ212" s="84"/>
      <c r="DR212" s="84"/>
      <c r="DS212" s="84"/>
      <c r="DT212" s="84"/>
      <c r="DU212" s="84"/>
      <c r="DV212" s="84"/>
      <c r="DW212" s="84"/>
      <c r="DX212" s="84"/>
      <c r="DY212" s="84"/>
      <c r="DZ212" s="84"/>
      <c r="EA212" s="84"/>
      <c r="EB212" s="88"/>
      <c r="EC212" s="89"/>
      <c r="ED212" s="89"/>
      <c r="EE212" s="89"/>
      <c r="EF212" s="89"/>
      <c r="EG212" s="89"/>
      <c r="EH212" s="89"/>
      <c r="EI212" s="89"/>
      <c r="EJ212" s="89"/>
      <c r="EK212" s="89"/>
      <c r="EL212" s="89"/>
      <c r="EM212" s="89"/>
      <c r="EN212" s="89"/>
      <c r="EO212" s="89"/>
    </row>
    <row r="213" spans="65:145" x14ac:dyDescent="0.25">
      <c r="BX213" s="88"/>
      <c r="BY213" s="89"/>
      <c r="BZ213" s="89"/>
      <c r="CA213" s="89"/>
      <c r="CB213" s="89"/>
      <c r="CC213" s="89"/>
      <c r="CD213" s="89"/>
      <c r="CE213" s="89"/>
      <c r="CF213" s="89"/>
      <c r="CG213" s="89"/>
      <c r="CH213" s="89"/>
      <c r="CI213" s="89"/>
      <c r="CJ213" s="89"/>
      <c r="CK213" s="89"/>
      <c r="CL213" s="83"/>
      <c r="CM213" s="84"/>
      <c r="CN213" s="84"/>
      <c r="CO213" s="84"/>
      <c r="CP213" s="84"/>
      <c r="CQ213" s="84"/>
      <c r="CR213" s="84"/>
      <c r="CS213" s="84"/>
      <c r="CT213" s="84"/>
      <c r="CU213" s="84"/>
      <c r="CV213" s="84"/>
      <c r="CW213" s="84"/>
      <c r="CX213" s="84"/>
      <c r="CY213" s="84"/>
      <c r="CZ213" s="88"/>
      <c r="DA213" s="89"/>
      <c r="DB213" s="89"/>
      <c r="DC213" s="89"/>
      <c r="DD213" s="89"/>
      <c r="DE213" s="89"/>
      <c r="DF213" s="89"/>
      <c r="DG213" s="89"/>
      <c r="DH213" s="89"/>
      <c r="DI213" s="89"/>
      <c r="DJ213" s="89"/>
      <c r="DK213" s="89"/>
      <c r="DL213" s="89"/>
      <c r="DM213" s="89"/>
      <c r="DN213" s="83"/>
      <c r="DO213" s="84"/>
      <c r="DP213" s="84"/>
      <c r="DQ213" s="84"/>
      <c r="DR213" s="84"/>
      <c r="DS213" s="84"/>
      <c r="DT213" s="84"/>
      <c r="DU213" s="84"/>
      <c r="DV213" s="84"/>
      <c r="DW213" s="84"/>
      <c r="DX213" s="84"/>
      <c r="DY213" s="84"/>
      <c r="DZ213" s="84"/>
      <c r="EA213" s="84"/>
      <c r="EB213" s="88"/>
      <c r="EC213" s="89"/>
      <c r="ED213" s="89"/>
      <c r="EE213" s="89"/>
      <c r="EF213" s="89"/>
      <c r="EG213" s="89"/>
      <c r="EH213" s="89"/>
      <c r="EI213" s="89"/>
      <c r="EJ213" s="89"/>
      <c r="EK213" s="89"/>
      <c r="EL213" s="89"/>
      <c r="EM213" s="89"/>
      <c r="EN213" s="89"/>
      <c r="EO213" s="89"/>
    </row>
    <row r="214" spans="65:145" x14ac:dyDescent="0.25">
      <c r="BX214" s="88"/>
      <c r="BY214" s="89"/>
      <c r="BZ214" s="89"/>
      <c r="CA214" s="89"/>
      <c r="CB214" s="89"/>
      <c r="CC214" s="89"/>
      <c r="CD214" s="89"/>
      <c r="CE214" s="89"/>
      <c r="CF214" s="89"/>
      <c r="CG214" s="89"/>
      <c r="CH214" s="89"/>
      <c r="CI214" s="89"/>
      <c r="CJ214" s="89"/>
      <c r="CK214" s="89"/>
      <c r="CL214" s="83"/>
      <c r="CM214" s="84"/>
      <c r="CN214" s="84"/>
      <c r="CO214" s="84"/>
      <c r="CP214" s="84"/>
      <c r="CQ214" s="84"/>
      <c r="CR214" s="84"/>
      <c r="CS214" s="84"/>
      <c r="CT214" s="84"/>
      <c r="CU214" s="84"/>
      <c r="CV214" s="84"/>
      <c r="CW214" s="84"/>
      <c r="CX214" s="84"/>
      <c r="CY214" s="84"/>
      <c r="CZ214" s="88"/>
      <c r="DA214" s="89"/>
      <c r="DB214" s="89"/>
      <c r="DC214" s="89"/>
      <c r="DD214" s="89"/>
      <c r="DE214" s="89"/>
      <c r="DF214" s="89"/>
      <c r="DG214" s="89"/>
      <c r="DH214" s="89"/>
      <c r="DI214" s="89"/>
      <c r="DJ214" s="89"/>
      <c r="DK214" s="89"/>
      <c r="DL214" s="89"/>
      <c r="DM214" s="89"/>
      <c r="DN214" s="83"/>
      <c r="DO214" s="84"/>
      <c r="DP214" s="84"/>
      <c r="DQ214" s="84"/>
      <c r="DR214" s="84"/>
      <c r="DS214" s="84"/>
      <c r="DT214" s="84"/>
      <c r="DU214" s="84"/>
      <c r="DV214" s="84"/>
      <c r="DW214" s="84"/>
      <c r="DX214" s="84"/>
      <c r="DY214" s="84"/>
      <c r="DZ214" s="84"/>
      <c r="EA214" s="84"/>
      <c r="EB214" s="88"/>
      <c r="EC214" s="89"/>
      <c r="ED214" s="89"/>
      <c r="EE214" s="89"/>
      <c r="EF214" s="89"/>
      <c r="EG214" s="89"/>
      <c r="EH214" s="89"/>
      <c r="EI214" s="89"/>
      <c r="EJ214" s="89"/>
      <c r="EK214" s="89"/>
      <c r="EL214" s="89"/>
      <c r="EM214" s="89"/>
      <c r="EN214" s="89"/>
      <c r="EO214" s="89"/>
    </row>
    <row r="215" spans="65:145" x14ac:dyDescent="0.25">
      <c r="BX215" s="88"/>
      <c r="BY215" s="89"/>
      <c r="BZ215" s="89"/>
      <c r="CA215" s="89"/>
      <c r="CB215" s="89"/>
      <c r="CC215" s="89"/>
      <c r="CD215" s="89"/>
      <c r="CE215" s="89"/>
      <c r="CF215" s="89"/>
      <c r="CG215" s="89"/>
      <c r="CH215" s="89"/>
      <c r="CI215" s="89"/>
      <c r="CJ215" s="89"/>
      <c r="CK215" s="89"/>
      <c r="CL215" s="83"/>
      <c r="CM215" s="84"/>
      <c r="CN215" s="84"/>
      <c r="CO215" s="84"/>
      <c r="CP215" s="84"/>
      <c r="CQ215" s="84"/>
      <c r="CR215" s="84"/>
      <c r="CS215" s="84"/>
      <c r="CT215" s="84"/>
      <c r="CU215" s="84"/>
      <c r="CV215" s="84"/>
      <c r="CW215" s="84"/>
      <c r="CX215" s="84"/>
      <c r="CY215" s="84"/>
      <c r="CZ215" s="88"/>
      <c r="DA215" s="89"/>
      <c r="DB215" s="89"/>
      <c r="DC215" s="89"/>
      <c r="DD215" s="89"/>
      <c r="DE215" s="89"/>
      <c r="DF215" s="89"/>
      <c r="DG215" s="89"/>
      <c r="DH215" s="89"/>
      <c r="DI215" s="89"/>
      <c r="DJ215" s="89"/>
      <c r="DK215" s="89"/>
      <c r="DL215" s="89"/>
      <c r="DM215" s="89"/>
      <c r="DN215" s="83"/>
      <c r="DO215" s="84"/>
      <c r="DP215" s="84"/>
      <c r="DQ215" s="84"/>
      <c r="DR215" s="84"/>
      <c r="DS215" s="84"/>
      <c r="DT215" s="84"/>
      <c r="DU215" s="84"/>
      <c r="DV215" s="84"/>
      <c r="DW215" s="84"/>
      <c r="DX215" s="84"/>
      <c r="DY215" s="84"/>
      <c r="DZ215" s="84"/>
      <c r="EA215" s="84"/>
      <c r="EB215" s="88"/>
      <c r="EC215" s="89"/>
      <c r="ED215" s="89"/>
      <c r="EE215" s="89"/>
      <c r="EF215" s="89"/>
      <c r="EG215" s="89"/>
      <c r="EH215" s="89"/>
      <c r="EI215" s="89"/>
      <c r="EJ215" s="89"/>
      <c r="EK215" s="89"/>
      <c r="EL215" s="89"/>
      <c r="EM215" s="89"/>
      <c r="EN215" s="89"/>
      <c r="EO215" s="89"/>
    </row>
    <row r="216" spans="65:145" x14ac:dyDescent="0.25">
      <c r="BX216" s="88"/>
      <c r="BY216" s="89"/>
      <c r="BZ216" s="89"/>
      <c r="CA216" s="89"/>
      <c r="CB216" s="89"/>
      <c r="CC216" s="89"/>
      <c r="CD216" s="89"/>
      <c r="CE216" s="89"/>
      <c r="CF216" s="89"/>
      <c r="CG216" s="89"/>
      <c r="CH216" s="89"/>
      <c r="CI216" s="89"/>
      <c r="CJ216" s="89"/>
      <c r="CK216" s="89"/>
      <c r="CL216" s="83"/>
      <c r="CM216" s="84"/>
      <c r="CN216" s="84"/>
      <c r="CO216" s="84"/>
      <c r="CP216" s="84"/>
      <c r="CQ216" s="84"/>
      <c r="CR216" s="84"/>
      <c r="CS216" s="84"/>
      <c r="CT216" s="84"/>
      <c r="CU216" s="84"/>
      <c r="CV216" s="84"/>
      <c r="CW216" s="84"/>
      <c r="CX216" s="84"/>
      <c r="CY216" s="84"/>
      <c r="CZ216" s="88"/>
      <c r="DA216" s="89"/>
      <c r="DB216" s="89"/>
      <c r="DC216" s="89"/>
      <c r="DD216" s="89"/>
      <c r="DE216" s="89"/>
      <c r="DF216" s="89"/>
      <c r="DG216" s="89"/>
      <c r="DH216" s="89"/>
      <c r="DI216" s="89"/>
      <c r="DJ216" s="89"/>
      <c r="DK216" s="89"/>
      <c r="DL216" s="89"/>
      <c r="DM216" s="89"/>
      <c r="DN216" s="83"/>
      <c r="DO216" s="84"/>
      <c r="DP216" s="84"/>
      <c r="DQ216" s="84"/>
      <c r="DR216" s="84"/>
      <c r="DS216" s="84"/>
      <c r="DT216" s="84"/>
      <c r="DU216" s="84"/>
      <c r="DV216" s="84"/>
      <c r="DW216" s="84"/>
      <c r="DX216" s="84"/>
      <c r="DY216" s="84"/>
      <c r="DZ216" s="84"/>
      <c r="EA216" s="84"/>
      <c r="EB216" s="88"/>
      <c r="EC216" s="89"/>
      <c r="ED216" s="89"/>
      <c r="EE216" s="89"/>
      <c r="EF216" s="89"/>
      <c r="EG216" s="89"/>
      <c r="EH216" s="89"/>
      <c r="EI216" s="89"/>
      <c r="EJ216" s="89"/>
      <c r="EK216" s="89"/>
      <c r="EL216" s="89"/>
      <c r="EM216" s="89"/>
      <c r="EN216" s="89"/>
      <c r="EO216" s="89"/>
    </row>
    <row r="217" spans="65:145" x14ac:dyDescent="0.25">
      <c r="BX217" s="88"/>
      <c r="BY217" s="89"/>
      <c r="BZ217" s="89"/>
      <c r="CA217" s="89"/>
      <c r="CB217" s="89"/>
      <c r="CC217" s="89"/>
      <c r="CD217" s="89"/>
      <c r="CE217" s="89"/>
      <c r="CF217" s="89"/>
      <c r="CG217" s="89"/>
      <c r="CH217" s="89"/>
      <c r="CI217" s="89"/>
      <c r="CJ217" s="89"/>
      <c r="CK217" s="89"/>
      <c r="CL217" s="83"/>
      <c r="CM217" s="84"/>
      <c r="CN217" s="84"/>
      <c r="CO217" s="84"/>
      <c r="CP217" s="84"/>
      <c r="CQ217" s="84"/>
      <c r="CR217" s="84"/>
      <c r="CS217" s="84"/>
      <c r="CT217" s="84"/>
      <c r="CU217" s="84"/>
      <c r="CV217" s="84"/>
      <c r="CW217" s="84"/>
      <c r="CX217" s="84"/>
      <c r="CY217" s="84"/>
      <c r="CZ217" s="88"/>
      <c r="DA217" s="89"/>
      <c r="DB217" s="89"/>
      <c r="DC217" s="89"/>
      <c r="DD217" s="89"/>
      <c r="DE217" s="89"/>
      <c r="DF217" s="89"/>
      <c r="DG217" s="89"/>
      <c r="DH217" s="89"/>
      <c r="DI217" s="89"/>
      <c r="DJ217" s="89"/>
      <c r="DK217" s="89"/>
      <c r="DL217" s="89"/>
      <c r="DM217" s="89"/>
      <c r="DN217" s="83"/>
      <c r="DO217" s="84"/>
      <c r="DP217" s="84"/>
      <c r="DQ217" s="84"/>
      <c r="DR217" s="84"/>
      <c r="DS217" s="84"/>
      <c r="DT217" s="84"/>
      <c r="DU217" s="84"/>
      <c r="DV217" s="84"/>
      <c r="DW217" s="84"/>
      <c r="DX217" s="84"/>
      <c r="DY217" s="84"/>
      <c r="DZ217" s="84"/>
      <c r="EA217" s="84"/>
      <c r="EB217" s="88"/>
      <c r="EC217" s="89"/>
      <c r="ED217" s="89"/>
      <c r="EE217" s="89"/>
      <c r="EF217" s="89"/>
      <c r="EG217" s="89"/>
      <c r="EH217" s="89"/>
      <c r="EI217" s="89"/>
      <c r="EJ217" s="89"/>
      <c r="EK217" s="89"/>
      <c r="EL217" s="89"/>
      <c r="EM217" s="89"/>
      <c r="EN217" s="89"/>
      <c r="EO217" s="89"/>
    </row>
    <row r="218" spans="65:145" x14ac:dyDescent="0.25">
      <c r="BX218" s="88"/>
      <c r="BY218" s="89"/>
      <c r="BZ218" s="89"/>
      <c r="CA218" s="89"/>
      <c r="CB218" s="89"/>
      <c r="CC218" s="89"/>
      <c r="CD218" s="89"/>
      <c r="CE218" s="89"/>
      <c r="CF218" s="89"/>
      <c r="CG218" s="89"/>
      <c r="CH218" s="89"/>
      <c r="CI218" s="89"/>
      <c r="CJ218" s="89"/>
      <c r="CK218" s="89"/>
      <c r="CL218" s="83"/>
      <c r="CM218" s="84"/>
      <c r="CN218" s="84"/>
      <c r="CO218" s="84"/>
      <c r="CP218" s="84"/>
      <c r="CQ218" s="84"/>
      <c r="CR218" s="84"/>
      <c r="CS218" s="84"/>
      <c r="CT218" s="84"/>
      <c r="CU218" s="84"/>
      <c r="CV218" s="84"/>
      <c r="CW218" s="84"/>
      <c r="CX218" s="84"/>
      <c r="CY218" s="84"/>
      <c r="CZ218" s="88"/>
      <c r="DA218" s="89"/>
      <c r="DB218" s="89"/>
      <c r="DC218" s="89"/>
      <c r="DD218" s="89"/>
      <c r="DE218" s="89"/>
      <c r="DF218" s="89"/>
      <c r="DG218" s="89"/>
      <c r="DH218" s="89"/>
      <c r="DI218" s="89"/>
      <c r="DJ218" s="89"/>
      <c r="DK218" s="89"/>
      <c r="DL218" s="89"/>
      <c r="DM218" s="89"/>
      <c r="DN218" s="83"/>
      <c r="DO218" s="84"/>
      <c r="DP218" s="84"/>
      <c r="DQ218" s="84"/>
      <c r="DR218" s="84"/>
      <c r="DS218" s="84"/>
      <c r="DT218" s="84"/>
      <c r="DU218" s="84"/>
      <c r="DV218" s="84"/>
      <c r="DW218" s="84"/>
      <c r="DX218" s="84"/>
      <c r="DY218" s="84"/>
      <c r="DZ218" s="84"/>
      <c r="EA218" s="84"/>
      <c r="EB218" s="88"/>
      <c r="EC218" s="89"/>
      <c r="ED218" s="89"/>
      <c r="EE218" s="89"/>
      <c r="EF218" s="89"/>
      <c r="EG218" s="89"/>
      <c r="EH218" s="89"/>
      <c r="EI218" s="89"/>
      <c r="EJ218" s="89"/>
      <c r="EK218" s="89"/>
      <c r="EL218" s="89"/>
      <c r="EM218" s="89"/>
      <c r="EN218" s="89"/>
      <c r="EO218" s="89"/>
    </row>
    <row r="219" spans="65:145" x14ac:dyDescent="0.25">
      <c r="BX219" s="88"/>
      <c r="BY219" s="89"/>
      <c r="BZ219" s="89"/>
      <c r="CA219" s="89"/>
      <c r="CB219" s="89"/>
      <c r="CC219" s="89"/>
      <c r="CD219" s="89"/>
      <c r="CE219" s="89"/>
      <c r="CF219" s="89"/>
      <c r="CG219" s="89"/>
      <c r="CH219" s="89"/>
      <c r="CI219" s="89"/>
      <c r="CJ219" s="89"/>
      <c r="CK219" s="89"/>
      <c r="CL219" s="83"/>
      <c r="CM219" s="84"/>
      <c r="CN219" s="84"/>
      <c r="CO219" s="84"/>
      <c r="CP219" s="84"/>
      <c r="CQ219" s="84"/>
      <c r="CR219" s="84"/>
      <c r="CS219" s="84"/>
      <c r="CT219" s="84"/>
      <c r="CU219" s="84"/>
      <c r="CV219" s="84"/>
      <c r="CW219" s="84"/>
      <c r="CX219" s="84"/>
      <c r="CY219" s="84"/>
      <c r="CZ219" s="88"/>
      <c r="DA219" s="89"/>
      <c r="DB219" s="89"/>
      <c r="DC219" s="89"/>
      <c r="DD219" s="89"/>
      <c r="DE219" s="89"/>
      <c r="DF219" s="89"/>
      <c r="DG219" s="89"/>
      <c r="DH219" s="89"/>
      <c r="DI219" s="89"/>
      <c r="DJ219" s="89"/>
      <c r="DK219" s="89"/>
      <c r="DL219" s="89"/>
      <c r="DM219" s="89"/>
      <c r="DN219" s="83"/>
      <c r="DO219" s="84"/>
      <c r="DP219" s="84"/>
      <c r="DQ219" s="84"/>
      <c r="DR219" s="84"/>
      <c r="DS219" s="84"/>
      <c r="DT219" s="84"/>
      <c r="DU219" s="84"/>
      <c r="DV219" s="84"/>
      <c r="DW219" s="84"/>
      <c r="DX219" s="84"/>
      <c r="DY219" s="84"/>
      <c r="DZ219" s="84"/>
      <c r="EA219" s="84"/>
      <c r="EB219" s="88"/>
      <c r="EC219" s="89"/>
      <c r="ED219" s="89"/>
      <c r="EE219" s="89"/>
      <c r="EF219" s="89"/>
      <c r="EG219" s="89"/>
      <c r="EH219" s="89"/>
      <c r="EI219" s="89"/>
      <c r="EJ219" s="89"/>
      <c r="EK219" s="89"/>
      <c r="EL219" s="89"/>
      <c r="EM219" s="89"/>
      <c r="EN219" s="89"/>
      <c r="EO219" s="89"/>
    </row>
    <row r="220" spans="65:145" x14ac:dyDescent="0.25">
      <c r="BX220" s="88"/>
      <c r="BY220" s="89"/>
      <c r="BZ220" s="89"/>
      <c r="CA220" s="89"/>
      <c r="CB220" s="89"/>
      <c r="CC220" s="89"/>
      <c r="CD220" s="89"/>
      <c r="CE220" s="89"/>
      <c r="CF220" s="89"/>
      <c r="CG220" s="89"/>
      <c r="CH220" s="89"/>
      <c r="CI220" s="89"/>
      <c r="CJ220" s="89"/>
      <c r="CK220" s="89"/>
      <c r="CL220" s="83"/>
      <c r="CM220" s="84"/>
      <c r="CN220" s="84"/>
      <c r="CO220" s="84"/>
      <c r="CP220" s="84"/>
      <c r="CQ220" s="84"/>
      <c r="CR220" s="84"/>
      <c r="CS220" s="84"/>
      <c r="CT220" s="84"/>
      <c r="CU220" s="84"/>
      <c r="CV220" s="84"/>
      <c r="CW220" s="84"/>
      <c r="CX220" s="84"/>
      <c r="CY220" s="84"/>
      <c r="CZ220" s="88"/>
      <c r="DA220" s="89"/>
      <c r="DB220" s="89"/>
      <c r="DC220" s="89"/>
      <c r="DD220" s="89"/>
      <c r="DE220" s="89"/>
      <c r="DF220" s="89"/>
      <c r="DG220" s="89"/>
      <c r="DH220" s="89"/>
      <c r="DI220" s="89"/>
      <c r="DJ220" s="89"/>
      <c r="DK220" s="89"/>
      <c r="DL220" s="89"/>
      <c r="DM220" s="89"/>
      <c r="DN220" s="83"/>
      <c r="DO220" s="84"/>
      <c r="DP220" s="84"/>
      <c r="DQ220" s="84"/>
      <c r="DR220" s="84"/>
      <c r="DS220" s="84"/>
      <c r="DT220" s="84"/>
      <c r="DU220" s="84"/>
      <c r="DV220" s="84"/>
      <c r="DW220" s="84"/>
      <c r="DX220" s="84"/>
      <c r="DY220" s="84"/>
      <c r="DZ220" s="84"/>
      <c r="EA220" s="84"/>
      <c r="EB220" s="88"/>
      <c r="EC220" s="89"/>
      <c r="ED220" s="89"/>
      <c r="EE220" s="89"/>
      <c r="EF220" s="89"/>
      <c r="EG220" s="89"/>
      <c r="EH220" s="89"/>
      <c r="EI220" s="89"/>
      <c r="EJ220" s="89"/>
      <c r="EK220" s="89"/>
      <c r="EL220" s="89"/>
      <c r="EM220" s="89"/>
      <c r="EN220" s="89"/>
      <c r="EO220" s="89"/>
    </row>
    <row r="221" spans="65:145" x14ac:dyDescent="0.25">
      <c r="BX221" s="88"/>
      <c r="BY221" s="89"/>
      <c r="BZ221" s="89"/>
      <c r="CA221" s="89"/>
      <c r="CB221" s="89"/>
      <c r="CC221" s="89"/>
      <c r="CD221" s="89"/>
      <c r="CE221" s="89"/>
      <c r="CF221" s="89"/>
      <c r="CG221" s="89"/>
      <c r="CH221" s="89"/>
      <c r="CI221" s="89"/>
      <c r="CJ221" s="89"/>
      <c r="CK221" s="89"/>
      <c r="CL221" s="83"/>
      <c r="CM221" s="84"/>
      <c r="CN221" s="84"/>
      <c r="CO221" s="84"/>
      <c r="CP221" s="84"/>
      <c r="CQ221" s="84"/>
      <c r="CR221" s="84"/>
      <c r="CS221" s="84"/>
      <c r="CT221" s="84"/>
      <c r="CU221" s="84"/>
      <c r="CV221" s="84"/>
      <c r="CW221" s="84"/>
      <c r="CX221" s="84"/>
      <c r="CY221" s="84"/>
      <c r="CZ221" s="88"/>
      <c r="DA221" s="89"/>
      <c r="DB221" s="89"/>
      <c r="DC221" s="89"/>
      <c r="DD221" s="89"/>
      <c r="DE221" s="89"/>
      <c r="DF221" s="89"/>
      <c r="DG221" s="89"/>
      <c r="DH221" s="89"/>
      <c r="DI221" s="89"/>
      <c r="DJ221" s="89"/>
      <c r="DK221" s="89"/>
      <c r="DL221" s="89"/>
      <c r="DM221" s="89"/>
      <c r="DN221" s="83"/>
      <c r="DO221" s="84"/>
      <c r="DP221" s="84"/>
      <c r="DQ221" s="84"/>
      <c r="DR221" s="84"/>
      <c r="DS221" s="84"/>
      <c r="DT221" s="84"/>
      <c r="DU221" s="84"/>
      <c r="DV221" s="84"/>
      <c r="DW221" s="84"/>
      <c r="DX221" s="84"/>
      <c r="DY221" s="84"/>
      <c r="DZ221" s="84"/>
      <c r="EA221" s="84"/>
      <c r="EB221" s="88"/>
      <c r="EC221" s="89"/>
      <c r="ED221" s="89"/>
      <c r="EE221" s="89"/>
      <c r="EF221" s="89"/>
      <c r="EG221" s="89"/>
      <c r="EH221" s="89"/>
      <c r="EI221" s="89"/>
      <c r="EJ221" s="89"/>
      <c r="EK221" s="89"/>
      <c r="EL221" s="89"/>
      <c r="EM221" s="89"/>
      <c r="EN221" s="89"/>
      <c r="EO221" s="89"/>
    </row>
    <row r="222" spans="65:145" x14ac:dyDescent="0.25">
      <c r="BX222" s="88"/>
      <c r="BY222" s="89"/>
      <c r="BZ222" s="89"/>
      <c r="CA222" s="89"/>
      <c r="CB222" s="89"/>
      <c r="CC222" s="89"/>
      <c r="CD222" s="89"/>
      <c r="CE222" s="89"/>
      <c r="CF222" s="89"/>
      <c r="CG222" s="89"/>
      <c r="CH222" s="89"/>
      <c r="CI222" s="89"/>
      <c r="CJ222" s="89"/>
      <c r="CK222" s="89"/>
      <c r="CL222" s="83"/>
      <c r="CM222" s="84"/>
      <c r="CN222" s="84"/>
      <c r="CO222" s="84"/>
      <c r="CP222" s="84"/>
      <c r="CQ222" s="84"/>
      <c r="CR222" s="84"/>
      <c r="CS222" s="84"/>
      <c r="CT222" s="84"/>
      <c r="CU222" s="84"/>
      <c r="CV222" s="84"/>
      <c r="CW222" s="84"/>
      <c r="CX222" s="84"/>
      <c r="CY222" s="84"/>
      <c r="CZ222" s="88"/>
      <c r="DA222" s="89"/>
      <c r="DB222" s="89"/>
      <c r="DC222" s="89"/>
      <c r="DD222" s="89"/>
      <c r="DE222" s="89"/>
      <c r="DF222" s="89"/>
      <c r="DG222" s="89"/>
      <c r="DH222" s="89"/>
      <c r="DI222" s="89"/>
      <c r="DJ222" s="89"/>
      <c r="DK222" s="89"/>
      <c r="DL222" s="89"/>
      <c r="DM222" s="89"/>
      <c r="DN222" s="83"/>
      <c r="DO222" s="84"/>
      <c r="DP222" s="84"/>
      <c r="DQ222" s="84"/>
      <c r="DR222" s="84"/>
      <c r="DS222" s="84"/>
      <c r="DT222" s="84"/>
      <c r="DU222" s="84"/>
      <c r="DV222" s="84"/>
      <c r="DW222" s="84"/>
      <c r="DX222" s="84"/>
      <c r="DY222" s="84"/>
      <c r="DZ222" s="84"/>
      <c r="EA222" s="84"/>
      <c r="EB222" s="88"/>
      <c r="EC222" s="89"/>
      <c r="ED222" s="89"/>
      <c r="EE222" s="89"/>
      <c r="EF222" s="89"/>
      <c r="EG222" s="89"/>
      <c r="EH222" s="89"/>
      <c r="EI222" s="89"/>
      <c r="EJ222" s="89"/>
      <c r="EK222" s="89"/>
      <c r="EL222" s="89"/>
      <c r="EM222" s="89"/>
      <c r="EN222" s="89"/>
      <c r="EO222" s="89"/>
    </row>
    <row r="223" spans="65:145" x14ac:dyDescent="0.25">
      <c r="BX223" s="88"/>
      <c r="BY223" s="89"/>
      <c r="BZ223" s="89"/>
      <c r="CA223" s="89"/>
      <c r="CB223" s="89"/>
      <c r="CC223" s="89"/>
      <c r="CD223" s="89"/>
      <c r="CE223" s="89"/>
      <c r="CF223" s="89"/>
      <c r="CG223" s="89"/>
      <c r="CH223" s="89"/>
      <c r="CI223" s="89"/>
      <c r="CJ223" s="89"/>
      <c r="CK223" s="89"/>
      <c r="CL223" s="83"/>
      <c r="CM223" s="84"/>
      <c r="CN223" s="84"/>
      <c r="CO223" s="84"/>
      <c r="CP223" s="84"/>
      <c r="CQ223" s="84"/>
      <c r="CR223" s="84"/>
      <c r="CS223" s="84"/>
      <c r="CT223" s="84"/>
      <c r="CU223" s="84"/>
      <c r="CV223" s="84"/>
      <c r="CW223" s="84"/>
      <c r="CX223" s="84"/>
      <c r="CY223" s="84"/>
      <c r="CZ223" s="88"/>
      <c r="DA223" s="89"/>
      <c r="DB223" s="89"/>
      <c r="DC223" s="89"/>
      <c r="DD223" s="89"/>
      <c r="DE223" s="89"/>
      <c r="DF223" s="89"/>
      <c r="DG223" s="89"/>
      <c r="DH223" s="89"/>
      <c r="DI223" s="89"/>
      <c r="DJ223" s="89"/>
      <c r="DK223" s="89"/>
      <c r="DL223" s="89"/>
      <c r="DM223" s="89"/>
      <c r="DN223" s="83"/>
      <c r="DO223" s="84"/>
      <c r="DP223" s="84"/>
      <c r="DQ223" s="84"/>
      <c r="DR223" s="84"/>
      <c r="DS223" s="84"/>
      <c r="DT223" s="84"/>
      <c r="DU223" s="84"/>
      <c r="DV223" s="84"/>
      <c r="DW223" s="84"/>
      <c r="DX223" s="84"/>
      <c r="DY223" s="84"/>
      <c r="DZ223" s="84"/>
      <c r="EA223" s="84"/>
      <c r="EB223" s="88"/>
      <c r="EC223" s="89"/>
      <c r="ED223" s="89"/>
      <c r="EE223" s="89"/>
      <c r="EF223" s="89"/>
      <c r="EG223" s="89"/>
      <c r="EH223" s="89"/>
      <c r="EI223" s="89"/>
      <c r="EJ223" s="89"/>
      <c r="EK223" s="89"/>
      <c r="EL223" s="89"/>
      <c r="EM223" s="89"/>
      <c r="EN223" s="89"/>
      <c r="EO223" s="89"/>
    </row>
    <row r="224" spans="65:145" x14ac:dyDescent="0.25">
      <c r="BX224" s="88"/>
      <c r="BY224" s="89"/>
      <c r="BZ224" s="89"/>
      <c r="CA224" s="89"/>
      <c r="CB224" s="89"/>
      <c r="CC224" s="89"/>
      <c r="CD224" s="89"/>
      <c r="CE224" s="89"/>
      <c r="CF224" s="89"/>
      <c r="CG224" s="89"/>
      <c r="CH224" s="89"/>
      <c r="CI224" s="89"/>
      <c r="CJ224" s="89"/>
      <c r="CK224" s="89"/>
      <c r="CL224" s="83"/>
      <c r="CM224" s="84"/>
      <c r="CN224" s="84"/>
      <c r="CO224" s="84"/>
      <c r="CP224" s="84"/>
      <c r="CQ224" s="84"/>
      <c r="CR224" s="84"/>
      <c r="CS224" s="84"/>
      <c r="CT224" s="84"/>
      <c r="CU224" s="84"/>
      <c r="CV224" s="84"/>
      <c r="CW224" s="84"/>
      <c r="CX224" s="84"/>
      <c r="CY224" s="84"/>
      <c r="CZ224" s="88"/>
      <c r="DA224" s="89"/>
      <c r="DB224" s="89"/>
      <c r="DC224" s="89"/>
      <c r="DD224" s="89"/>
      <c r="DE224" s="89"/>
      <c r="DF224" s="89"/>
      <c r="DG224" s="89"/>
      <c r="DH224" s="89"/>
      <c r="DI224" s="89"/>
      <c r="DJ224" s="89"/>
      <c r="DK224" s="89"/>
      <c r="DL224" s="89"/>
      <c r="DM224" s="89"/>
      <c r="DN224" s="83"/>
      <c r="DO224" s="84"/>
      <c r="DP224" s="84"/>
      <c r="DQ224" s="84"/>
      <c r="DR224" s="84"/>
      <c r="DS224" s="84"/>
      <c r="DT224" s="84"/>
      <c r="DU224" s="84"/>
      <c r="DV224" s="84"/>
      <c r="DW224" s="84"/>
      <c r="DX224" s="84"/>
      <c r="DY224" s="84"/>
      <c r="DZ224" s="84"/>
      <c r="EA224" s="84"/>
      <c r="EB224" s="88"/>
      <c r="EC224" s="89"/>
      <c r="ED224" s="89"/>
      <c r="EE224" s="89"/>
      <c r="EF224" s="89"/>
      <c r="EG224" s="89"/>
      <c r="EH224" s="89"/>
      <c r="EI224" s="89"/>
      <c r="EJ224" s="89"/>
      <c r="EK224" s="89"/>
      <c r="EL224" s="89"/>
      <c r="EM224" s="89"/>
      <c r="EN224" s="89"/>
      <c r="EO224" s="89"/>
    </row>
    <row r="225" spans="76:145" x14ac:dyDescent="0.25">
      <c r="BX225" s="88"/>
      <c r="BY225" s="89"/>
      <c r="BZ225" s="89"/>
      <c r="CA225" s="89"/>
      <c r="CB225" s="89"/>
      <c r="CC225" s="89"/>
      <c r="CD225" s="89"/>
      <c r="CE225" s="89"/>
      <c r="CF225" s="89"/>
      <c r="CG225" s="89"/>
      <c r="CH225" s="89"/>
      <c r="CI225" s="89"/>
      <c r="CJ225" s="89"/>
      <c r="CK225" s="89"/>
      <c r="CL225" s="83"/>
      <c r="CM225" s="84"/>
      <c r="CN225" s="84"/>
      <c r="CO225" s="84"/>
      <c r="CP225" s="84"/>
      <c r="CQ225" s="84"/>
      <c r="CR225" s="84"/>
      <c r="CS225" s="84"/>
      <c r="CT225" s="84"/>
      <c r="CU225" s="84"/>
      <c r="CV225" s="84"/>
      <c r="CW225" s="84"/>
      <c r="CX225" s="84"/>
      <c r="CY225" s="84"/>
      <c r="CZ225" s="88"/>
      <c r="DA225" s="89"/>
      <c r="DB225" s="89"/>
      <c r="DC225" s="89"/>
      <c r="DD225" s="89"/>
      <c r="DE225" s="89"/>
      <c r="DF225" s="89"/>
      <c r="DG225" s="89"/>
      <c r="DH225" s="89"/>
      <c r="DI225" s="89"/>
      <c r="DJ225" s="89"/>
      <c r="DK225" s="89"/>
      <c r="DL225" s="89"/>
      <c r="DM225" s="89"/>
      <c r="DN225" s="83"/>
      <c r="DO225" s="84"/>
      <c r="DP225" s="84"/>
      <c r="DQ225" s="84"/>
      <c r="DR225" s="84"/>
      <c r="DS225" s="84"/>
      <c r="DT225" s="84"/>
      <c r="DU225" s="84"/>
      <c r="DV225" s="84"/>
      <c r="DW225" s="84"/>
      <c r="DX225" s="84"/>
      <c r="DY225" s="84"/>
      <c r="DZ225" s="84"/>
      <c r="EA225" s="84"/>
      <c r="EB225" s="88"/>
      <c r="EC225" s="89"/>
      <c r="ED225" s="89"/>
      <c r="EE225" s="89"/>
      <c r="EF225" s="89"/>
      <c r="EG225" s="89"/>
      <c r="EH225" s="89"/>
      <c r="EI225" s="89"/>
      <c r="EJ225" s="89"/>
      <c r="EK225" s="89"/>
      <c r="EL225" s="89"/>
      <c r="EM225" s="89"/>
      <c r="EN225" s="89"/>
      <c r="EO225" s="89"/>
    </row>
    <row r="226" spans="76:145" x14ac:dyDescent="0.25">
      <c r="BX226" s="88"/>
      <c r="BY226" s="89"/>
      <c r="BZ226" s="89"/>
      <c r="CA226" s="89"/>
      <c r="CB226" s="89"/>
      <c r="CC226" s="89"/>
      <c r="CD226" s="89"/>
      <c r="CE226" s="89"/>
      <c r="CF226" s="89"/>
      <c r="CG226" s="89"/>
      <c r="CH226" s="89"/>
      <c r="CI226" s="89"/>
      <c r="CJ226" s="89"/>
      <c r="CK226" s="89"/>
      <c r="CL226" s="83"/>
      <c r="CM226" s="84"/>
      <c r="CN226" s="84"/>
      <c r="CO226" s="84"/>
      <c r="CP226" s="84"/>
      <c r="CQ226" s="84"/>
      <c r="CR226" s="84"/>
      <c r="CS226" s="84"/>
      <c r="CT226" s="84"/>
      <c r="CU226" s="84"/>
      <c r="CV226" s="84"/>
      <c r="CW226" s="84"/>
      <c r="CX226" s="84"/>
      <c r="CY226" s="84"/>
      <c r="CZ226" s="88"/>
      <c r="DA226" s="89"/>
      <c r="DB226" s="89"/>
      <c r="DC226" s="89"/>
      <c r="DD226" s="89"/>
      <c r="DE226" s="89"/>
      <c r="DF226" s="89"/>
      <c r="DG226" s="89"/>
      <c r="DH226" s="89"/>
      <c r="DI226" s="89"/>
      <c r="DJ226" s="89"/>
      <c r="DK226" s="89"/>
      <c r="DL226" s="89"/>
      <c r="DM226" s="89"/>
      <c r="DN226" s="83"/>
      <c r="DO226" s="84"/>
      <c r="DP226" s="84"/>
      <c r="DQ226" s="84"/>
      <c r="DR226" s="84"/>
      <c r="DS226" s="84"/>
      <c r="DT226" s="84"/>
      <c r="DU226" s="84"/>
      <c r="DV226" s="84"/>
      <c r="DW226" s="84"/>
      <c r="DX226" s="84"/>
      <c r="DY226" s="84"/>
      <c r="DZ226" s="84"/>
      <c r="EA226" s="84"/>
      <c r="EB226" s="88"/>
      <c r="EC226" s="89"/>
      <c r="ED226" s="89"/>
      <c r="EE226" s="89"/>
      <c r="EF226" s="89"/>
      <c r="EG226" s="89"/>
      <c r="EH226" s="89"/>
      <c r="EI226" s="89"/>
      <c r="EJ226" s="89"/>
      <c r="EK226" s="89"/>
      <c r="EL226" s="89"/>
      <c r="EM226" s="89"/>
      <c r="EN226" s="89"/>
      <c r="EO226" s="89"/>
    </row>
    <row r="227" spans="76:145" x14ac:dyDescent="0.25">
      <c r="BX227" s="88"/>
      <c r="BY227" s="89"/>
      <c r="BZ227" s="89"/>
      <c r="CA227" s="89"/>
      <c r="CB227" s="89"/>
      <c r="CC227" s="89"/>
      <c r="CD227" s="89"/>
      <c r="CE227" s="89"/>
      <c r="CF227" s="89"/>
      <c r="CG227" s="89"/>
      <c r="CH227" s="89"/>
      <c r="CI227" s="89"/>
      <c r="CJ227" s="89"/>
      <c r="CK227" s="89"/>
      <c r="CL227" s="83"/>
      <c r="CM227" s="84"/>
      <c r="CN227" s="84"/>
      <c r="CO227" s="84"/>
      <c r="CP227" s="84"/>
      <c r="CQ227" s="84"/>
      <c r="CR227" s="84"/>
      <c r="CS227" s="84"/>
      <c r="CT227" s="84"/>
      <c r="CU227" s="84"/>
      <c r="CV227" s="84"/>
      <c r="CW227" s="84"/>
      <c r="CX227" s="84"/>
      <c r="CY227" s="84"/>
      <c r="CZ227" s="88"/>
      <c r="DA227" s="89"/>
      <c r="DB227" s="89"/>
      <c r="DC227" s="89"/>
      <c r="DD227" s="89"/>
      <c r="DE227" s="89"/>
      <c r="DF227" s="89"/>
      <c r="DG227" s="89"/>
      <c r="DH227" s="89"/>
      <c r="DI227" s="89"/>
      <c r="DJ227" s="89"/>
      <c r="DK227" s="89"/>
      <c r="DL227" s="89"/>
      <c r="DM227" s="89"/>
      <c r="DN227" s="83"/>
      <c r="DO227" s="84"/>
      <c r="DP227" s="84"/>
      <c r="DQ227" s="84"/>
      <c r="DR227" s="84"/>
      <c r="DS227" s="84"/>
      <c r="DT227" s="84"/>
      <c r="DU227" s="84"/>
      <c r="DV227" s="84"/>
      <c r="DW227" s="84"/>
      <c r="DX227" s="84"/>
      <c r="DY227" s="84"/>
      <c r="DZ227" s="84"/>
      <c r="EA227" s="84"/>
      <c r="EB227" s="88"/>
      <c r="EC227" s="89"/>
      <c r="ED227" s="89"/>
      <c r="EE227" s="89"/>
      <c r="EF227" s="89"/>
      <c r="EG227" s="89"/>
      <c r="EH227" s="89"/>
      <c r="EI227" s="89"/>
      <c r="EJ227" s="89"/>
      <c r="EK227" s="89"/>
      <c r="EL227" s="89"/>
      <c r="EM227" s="89"/>
      <c r="EN227" s="89"/>
      <c r="EO227" s="89"/>
    </row>
    <row r="228" spans="76:145" x14ac:dyDescent="0.25">
      <c r="BX228" s="88"/>
      <c r="BY228" s="89"/>
      <c r="BZ228" s="89"/>
      <c r="CA228" s="89"/>
      <c r="CB228" s="89"/>
      <c r="CC228" s="89"/>
      <c r="CD228" s="89"/>
      <c r="CE228" s="89"/>
      <c r="CF228" s="89"/>
      <c r="CG228" s="89"/>
      <c r="CH228" s="89"/>
      <c r="CI228" s="89"/>
      <c r="CJ228" s="89"/>
      <c r="CK228" s="89"/>
      <c r="CL228" s="83"/>
      <c r="CM228" s="84"/>
      <c r="CN228" s="84"/>
      <c r="CO228" s="84"/>
      <c r="CP228" s="84"/>
      <c r="CQ228" s="84"/>
      <c r="CR228" s="84"/>
      <c r="CS228" s="84"/>
      <c r="CT228" s="84"/>
      <c r="CU228" s="84"/>
      <c r="CV228" s="84"/>
      <c r="CW228" s="84"/>
      <c r="CX228" s="84"/>
      <c r="CY228" s="84"/>
      <c r="CZ228" s="88"/>
      <c r="DA228" s="89"/>
      <c r="DB228" s="89"/>
      <c r="DC228" s="89"/>
      <c r="DD228" s="89"/>
      <c r="DE228" s="89"/>
      <c r="DF228" s="89"/>
      <c r="DG228" s="89"/>
      <c r="DH228" s="89"/>
      <c r="DI228" s="89"/>
      <c r="DJ228" s="89"/>
      <c r="DK228" s="89"/>
      <c r="DL228" s="89"/>
      <c r="DM228" s="89"/>
      <c r="DN228" s="83"/>
      <c r="DO228" s="84"/>
      <c r="DP228" s="84"/>
      <c r="DQ228" s="84"/>
      <c r="DR228" s="84"/>
      <c r="DS228" s="84"/>
      <c r="DT228" s="84"/>
      <c r="DU228" s="84"/>
      <c r="DV228" s="84"/>
      <c r="DW228" s="84"/>
      <c r="DX228" s="84"/>
      <c r="DY228" s="84"/>
      <c r="DZ228" s="84"/>
      <c r="EA228" s="84"/>
      <c r="EB228" s="88"/>
      <c r="EC228" s="89"/>
      <c r="ED228" s="89"/>
      <c r="EE228" s="89"/>
      <c r="EF228" s="89"/>
      <c r="EG228" s="89"/>
      <c r="EH228" s="89"/>
      <c r="EI228" s="89"/>
      <c r="EJ228" s="89"/>
      <c r="EK228" s="89"/>
      <c r="EL228" s="89"/>
      <c r="EM228" s="89"/>
      <c r="EN228" s="89"/>
      <c r="EO228" s="89"/>
    </row>
    <row r="229" spans="76:145" x14ac:dyDescent="0.25">
      <c r="BX229" s="88"/>
      <c r="BY229" s="89"/>
      <c r="BZ229" s="89"/>
      <c r="CA229" s="89"/>
      <c r="CB229" s="89"/>
      <c r="CC229" s="89"/>
      <c r="CD229" s="89"/>
      <c r="CE229" s="89"/>
      <c r="CF229" s="89"/>
      <c r="CG229" s="89"/>
      <c r="CH229" s="89"/>
      <c r="CI229" s="89"/>
      <c r="CJ229" s="89"/>
      <c r="CK229" s="89"/>
      <c r="CL229" s="83"/>
      <c r="CM229" s="84"/>
      <c r="CN229" s="84"/>
      <c r="CO229" s="84"/>
      <c r="CP229" s="84"/>
      <c r="CQ229" s="84"/>
      <c r="CR229" s="84"/>
      <c r="CS229" s="84"/>
      <c r="CT229" s="84"/>
      <c r="CU229" s="84"/>
      <c r="CV229" s="84"/>
      <c r="CW229" s="84"/>
      <c r="CX229" s="84"/>
      <c r="CY229" s="84"/>
      <c r="CZ229" s="88"/>
      <c r="DA229" s="89"/>
      <c r="DB229" s="89"/>
      <c r="DC229" s="89"/>
      <c r="DD229" s="89"/>
      <c r="DE229" s="89"/>
      <c r="DF229" s="89"/>
      <c r="DG229" s="89"/>
      <c r="DH229" s="89"/>
      <c r="DI229" s="89"/>
      <c r="DJ229" s="89"/>
      <c r="DK229" s="89"/>
      <c r="DL229" s="89"/>
      <c r="DM229" s="89"/>
      <c r="DN229" s="83"/>
      <c r="DO229" s="84"/>
      <c r="DP229" s="84"/>
      <c r="DQ229" s="84"/>
      <c r="DR229" s="84"/>
      <c r="DS229" s="84"/>
      <c r="DT229" s="84"/>
      <c r="DU229" s="84"/>
      <c r="DV229" s="84"/>
      <c r="DW229" s="84"/>
      <c r="DX229" s="84"/>
      <c r="DY229" s="84"/>
      <c r="DZ229" s="84"/>
      <c r="EA229" s="84"/>
      <c r="EB229" s="88"/>
      <c r="EC229" s="89"/>
      <c r="ED229" s="89"/>
      <c r="EE229" s="89"/>
      <c r="EF229" s="89"/>
      <c r="EG229" s="89"/>
      <c r="EH229" s="89"/>
      <c r="EI229" s="89"/>
      <c r="EJ229" s="89"/>
      <c r="EK229" s="89"/>
      <c r="EL229" s="89"/>
      <c r="EM229" s="89"/>
      <c r="EN229" s="89"/>
      <c r="EO229" s="89"/>
    </row>
    <row r="230" spans="76:145" x14ac:dyDescent="0.25">
      <c r="BX230" s="88"/>
      <c r="BY230" s="89"/>
      <c r="BZ230" s="89"/>
      <c r="CA230" s="89"/>
      <c r="CB230" s="89"/>
      <c r="CC230" s="89"/>
      <c r="CD230" s="89"/>
      <c r="CE230" s="89"/>
      <c r="CF230" s="89"/>
      <c r="CG230" s="89"/>
      <c r="CH230" s="89"/>
      <c r="CI230" s="89"/>
      <c r="CJ230" s="89"/>
      <c r="CK230" s="89"/>
      <c r="CL230" s="83"/>
      <c r="CM230" s="84"/>
      <c r="CN230" s="84"/>
      <c r="CO230" s="84"/>
      <c r="CP230" s="84"/>
      <c r="CQ230" s="84"/>
      <c r="CR230" s="84"/>
      <c r="CS230" s="84"/>
      <c r="CT230" s="84"/>
      <c r="CU230" s="84"/>
      <c r="CV230" s="84"/>
      <c r="CW230" s="84"/>
      <c r="CX230" s="84"/>
      <c r="CY230" s="84"/>
      <c r="CZ230" s="88"/>
      <c r="DA230" s="89"/>
      <c r="DB230" s="89"/>
      <c r="DC230" s="89"/>
      <c r="DD230" s="89"/>
      <c r="DE230" s="89"/>
      <c r="DF230" s="89"/>
      <c r="DG230" s="89"/>
      <c r="DH230" s="89"/>
      <c r="DI230" s="89"/>
      <c r="DJ230" s="89"/>
      <c r="DK230" s="89"/>
      <c r="DL230" s="89"/>
      <c r="DM230" s="89"/>
      <c r="DN230" s="83"/>
      <c r="DO230" s="84"/>
      <c r="DP230" s="84"/>
      <c r="DQ230" s="84"/>
      <c r="DR230" s="84"/>
      <c r="DS230" s="84"/>
      <c r="DT230" s="84"/>
      <c r="DU230" s="84"/>
      <c r="DV230" s="84"/>
      <c r="DW230" s="84"/>
      <c r="DX230" s="84"/>
      <c r="DY230" s="84"/>
      <c r="DZ230" s="84"/>
      <c r="EA230" s="84"/>
      <c r="EB230" s="88"/>
      <c r="EC230" s="89"/>
      <c r="ED230" s="89"/>
      <c r="EE230" s="89"/>
      <c r="EF230" s="89"/>
      <c r="EG230" s="89"/>
      <c r="EH230" s="89"/>
      <c r="EI230" s="89"/>
      <c r="EJ230" s="89"/>
      <c r="EK230" s="89"/>
      <c r="EL230" s="89"/>
      <c r="EM230" s="89"/>
      <c r="EN230" s="89"/>
      <c r="EO230" s="89"/>
    </row>
    <row r="231" spans="76:145" x14ac:dyDescent="0.25">
      <c r="BX231" s="88"/>
      <c r="BY231" s="89"/>
      <c r="BZ231" s="89"/>
      <c r="CA231" s="89"/>
      <c r="CB231" s="89"/>
      <c r="CC231" s="89"/>
      <c r="CD231" s="89"/>
      <c r="CE231" s="89"/>
      <c r="CF231" s="89"/>
      <c r="CG231" s="89"/>
      <c r="CH231" s="89"/>
      <c r="CI231" s="89"/>
      <c r="CJ231" s="89"/>
      <c r="CK231" s="89"/>
      <c r="CL231" s="83"/>
      <c r="CM231" s="84"/>
      <c r="CN231" s="84"/>
      <c r="CO231" s="84"/>
      <c r="CP231" s="84"/>
      <c r="CQ231" s="84"/>
      <c r="CR231" s="84"/>
      <c r="CS231" s="84"/>
      <c r="CT231" s="84"/>
      <c r="CU231" s="84"/>
      <c r="CV231" s="84"/>
      <c r="CW231" s="84"/>
      <c r="CX231" s="84"/>
      <c r="CY231" s="84"/>
      <c r="CZ231" s="88"/>
      <c r="DA231" s="89"/>
      <c r="DB231" s="89"/>
      <c r="DC231" s="89"/>
      <c r="DD231" s="89"/>
      <c r="DE231" s="89"/>
      <c r="DF231" s="89"/>
      <c r="DG231" s="89"/>
      <c r="DH231" s="89"/>
      <c r="DI231" s="89"/>
      <c r="DJ231" s="89"/>
      <c r="DK231" s="89"/>
      <c r="DL231" s="89"/>
      <c r="DM231" s="89"/>
      <c r="DN231" s="83"/>
      <c r="DO231" s="84"/>
      <c r="DP231" s="84"/>
      <c r="DQ231" s="84"/>
      <c r="DR231" s="84"/>
      <c r="DS231" s="84"/>
      <c r="DT231" s="84"/>
      <c r="DU231" s="84"/>
      <c r="DV231" s="84"/>
      <c r="DW231" s="84"/>
      <c r="DX231" s="84"/>
      <c r="DY231" s="84"/>
      <c r="DZ231" s="84"/>
      <c r="EA231" s="84"/>
      <c r="EB231" s="88"/>
      <c r="EC231" s="89"/>
      <c r="ED231" s="89"/>
      <c r="EE231" s="89"/>
      <c r="EF231" s="89"/>
      <c r="EG231" s="89"/>
      <c r="EH231" s="89"/>
      <c r="EI231" s="89"/>
      <c r="EJ231" s="89"/>
      <c r="EK231" s="89"/>
      <c r="EL231" s="89"/>
      <c r="EM231" s="89"/>
      <c r="EN231" s="89"/>
      <c r="EO231" s="89"/>
    </row>
    <row r="232" spans="76:145" x14ac:dyDescent="0.25">
      <c r="BX232" s="88"/>
      <c r="BY232" s="89"/>
      <c r="BZ232" s="89"/>
      <c r="CA232" s="89"/>
      <c r="CB232" s="89"/>
      <c r="CC232" s="89"/>
      <c r="CD232" s="89"/>
      <c r="CE232" s="89"/>
      <c r="CF232" s="89"/>
      <c r="CG232" s="89"/>
      <c r="CH232" s="89"/>
      <c r="CI232" s="89"/>
      <c r="CJ232" s="89"/>
      <c r="CK232" s="89"/>
      <c r="CL232" s="83"/>
      <c r="CM232" s="84"/>
      <c r="CN232" s="84"/>
      <c r="CO232" s="84"/>
      <c r="CP232" s="84"/>
      <c r="CQ232" s="84"/>
      <c r="CR232" s="84"/>
      <c r="CS232" s="84"/>
      <c r="CT232" s="84"/>
      <c r="CU232" s="84"/>
      <c r="CV232" s="84"/>
      <c r="CW232" s="84"/>
      <c r="CX232" s="84"/>
      <c r="CY232" s="84"/>
      <c r="CZ232" s="88"/>
      <c r="DA232" s="89"/>
      <c r="DB232" s="89"/>
      <c r="DC232" s="89"/>
      <c r="DD232" s="89"/>
      <c r="DE232" s="89"/>
      <c r="DF232" s="89"/>
      <c r="DG232" s="89"/>
      <c r="DH232" s="89"/>
      <c r="DI232" s="89"/>
      <c r="DJ232" s="89"/>
      <c r="DK232" s="89"/>
      <c r="DL232" s="89"/>
      <c r="DM232" s="89"/>
      <c r="DN232" s="83"/>
      <c r="DO232" s="84"/>
      <c r="DP232" s="84"/>
      <c r="DQ232" s="84"/>
      <c r="DR232" s="84"/>
      <c r="DS232" s="84"/>
      <c r="DT232" s="84"/>
      <c r="DU232" s="84"/>
      <c r="DV232" s="84"/>
      <c r="DW232" s="84"/>
      <c r="DX232" s="84"/>
      <c r="DY232" s="84"/>
      <c r="DZ232" s="84"/>
      <c r="EA232" s="84"/>
      <c r="EB232" s="88"/>
      <c r="EC232" s="89"/>
      <c r="ED232" s="89"/>
      <c r="EE232" s="89"/>
      <c r="EF232" s="89"/>
      <c r="EG232" s="89"/>
      <c r="EH232" s="89"/>
      <c r="EI232" s="89"/>
      <c r="EJ232" s="89"/>
      <c r="EK232" s="89"/>
      <c r="EL232" s="89"/>
      <c r="EM232" s="89"/>
      <c r="EN232" s="89"/>
      <c r="EO232" s="89"/>
    </row>
    <row r="233" spans="76:145" x14ac:dyDescent="0.25">
      <c r="BX233" s="88"/>
      <c r="BY233" s="89"/>
      <c r="BZ233" s="89"/>
      <c r="CA233" s="89"/>
      <c r="CB233" s="89"/>
      <c r="CC233" s="89"/>
      <c r="CD233" s="89"/>
      <c r="CE233" s="89"/>
      <c r="CF233" s="89"/>
      <c r="CG233" s="89"/>
      <c r="CH233" s="89"/>
      <c r="CI233" s="89"/>
      <c r="CJ233" s="89"/>
      <c r="CK233" s="89"/>
      <c r="CL233" s="83"/>
      <c r="CM233" s="84"/>
      <c r="CN233" s="84"/>
      <c r="CO233" s="84"/>
      <c r="CP233" s="84"/>
      <c r="CQ233" s="84"/>
      <c r="CR233" s="84"/>
      <c r="CS233" s="84"/>
      <c r="CT233" s="84"/>
      <c r="CU233" s="84"/>
      <c r="CV233" s="84"/>
      <c r="CW233" s="84"/>
      <c r="CX233" s="84"/>
      <c r="CY233" s="84"/>
      <c r="CZ233" s="88"/>
      <c r="DA233" s="89"/>
      <c r="DB233" s="89"/>
      <c r="DC233" s="89"/>
      <c r="DD233" s="89"/>
      <c r="DE233" s="89"/>
      <c r="DF233" s="89"/>
      <c r="DG233" s="89"/>
      <c r="DH233" s="89"/>
      <c r="DI233" s="89"/>
      <c r="DJ233" s="89"/>
      <c r="DK233" s="89"/>
      <c r="DL233" s="89"/>
      <c r="DM233" s="89"/>
      <c r="DN233" s="83"/>
      <c r="DO233" s="84"/>
      <c r="DP233" s="84"/>
      <c r="DQ233" s="84"/>
      <c r="DR233" s="84"/>
      <c r="DS233" s="84"/>
      <c r="DT233" s="84"/>
      <c r="DU233" s="84"/>
      <c r="DV233" s="84"/>
      <c r="DW233" s="84"/>
      <c r="DX233" s="84"/>
      <c r="DY233" s="84"/>
      <c r="DZ233" s="84"/>
      <c r="EA233" s="84"/>
      <c r="EB233" s="88"/>
      <c r="EC233" s="89"/>
      <c r="ED233" s="89"/>
      <c r="EE233" s="89"/>
      <c r="EF233" s="89"/>
      <c r="EG233" s="89"/>
      <c r="EH233" s="89"/>
      <c r="EI233" s="89"/>
      <c r="EJ233" s="89"/>
      <c r="EK233" s="89"/>
      <c r="EL233" s="89"/>
      <c r="EM233" s="89"/>
      <c r="EN233" s="89"/>
      <c r="EO233" s="89"/>
    </row>
    <row r="234" spans="76:145" x14ac:dyDescent="0.25">
      <c r="BX234" s="88"/>
      <c r="BY234" s="89"/>
      <c r="BZ234" s="89"/>
      <c r="CA234" s="89"/>
      <c r="CB234" s="89"/>
      <c r="CC234" s="89"/>
      <c r="CD234" s="89"/>
      <c r="CE234" s="89"/>
      <c r="CF234" s="89"/>
      <c r="CG234" s="89"/>
      <c r="CH234" s="89"/>
      <c r="CI234" s="89"/>
      <c r="CJ234" s="89"/>
      <c r="CK234" s="89"/>
      <c r="CL234" s="83"/>
      <c r="CM234" s="84"/>
      <c r="CN234" s="84"/>
      <c r="CO234" s="84"/>
      <c r="CP234" s="84"/>
      <c r="CQ234" s="84"/>
      <c r="CR234" s="84"/>
      <c r="CS234" s="84"/>
      <c r="CT234" s="84"/>
      <c r="CU234" s="84"/>
      <c r="CV234" s="84"/>
      <c r="CW234" s="84"/>
      <c r="CX234" s="84"/>
      <c r="CY234" s="84"/>
      <c r="CZ234" s="88"/>
      <c r="DA234" s="89"/>
      <c r="DB234" s="89"/>
      <c r="DC234" s="89"/>
      <c r="DD234" s="89"/>
      <c r="DE234" s="89"/>
      <c r="DF234" s="89"/>
      <c r="DG234" s="89"/>
      <c r="DH234" s="89"/>
      <c r="DI234" s="89"/>
      <c r="DJ234" s="89"/>
      <c r="DK234" s="89"/>
      <c r="DL234" s="89"/>
      <c r="DM234" s="89"/>
      <c r="DN234" s="83"/>
      <c r="DO234" s="84"/>
      <c r="DP234" s="84"/>
      <c r="DQ234" s="84"/>
      <c r="DR234" s="84"/>
      <c r="DS234" s="84"/>
      <c r="DT234" s="84"/>
      <c r="DU234" s="84"/>
      <c r="DV234" s="84"/>
      <c r="DW234" s="84"/>
      <c r="DX234" s="84"/>
      <c r="DY234" s="84"/>
      <c r="DZ234" s="84"/>
      <c r="EA234" s="84"/>
      <c r="EB234" s="88"/>
      <c r="EC234" s="89"/>
      <c r="ED234" s="89"/>
      <c r="EE234" s="89"/>
      <c r="EF234" s="89"/>
      <c r="EG234" s="89"/>
      <c r="EH234" s="89"/>
      <c r="EI234" s="89"/>
      <c r="EJ234" s="89"/>
      <c r="EK234" s="89"/>
      <c r="EL234" s="89"/>
      <c r="EM234" s="89"/>
      <c r="EN234" s="89"/>
      <c r="EO234" s="89"/>
    </row>
    <row r="235" spans="76:145" x14ac:dyDescent="0.25">
      <c r="BX235" s="88"/>
      <c r="BY235" s="89"/>
      <c r="BZ235" s="89"/>
      <c r="CA235" s="89"/>
      <c r="CB235" s="89"/>
      <c r="CC235" s="89"/>
      <c r="CD235" s="89"/>
      <c r="CE235" s="89"/>
      <c r="CF235" s="89"/>
      <c r="CG235" s="89"/>
      <c r="CH235" s="89"/>
      <c r="CI235" s="89"/>
      <c r="CJ235" s="89"/>
      <c r="CK235" s="89"/>
      <c r="CL235" s="83"/>
      <c r="CM235" s="84"/>
      <c r="CN235" s="84"/>
      <c r="CO235" s="84"/>
      <c r="CP235" s="84"/>
      <c r="CQ235" s="84"/>
      <c r="CR235" s="84"/>
      <c r="CS235" s="84"/>
      <c r="CT235" s="84"/>
      <c r="CU235" s="84"/>
      <c r="CV235" s="84"/>
      <c r="CW235" s="84"/>
      <c r="CX235" s="84"/>
      <c r="CY235" s="84"/>
      <c r="CZ235" s="88"/>
      <c r="DA235" s="89"/>
      <c r="DB235" s="89"/>
      <c r="DC235" s="89"/>
      <c r="DD235" s="89"/>
      <c r="DE235" s="89"/>
      <c r="DF235" s="89"/>
      <c r="DG235" s="89"/>
      <c r="DH235" s="89"/>
      <c r="DI235" s="89"/>
      <c r="DJ235" s="89"/>
      <c r="DK235" s="89"/>
      <c r="DL235" s="89"/>
      <c r="DM235" s="89"/>
      <c r="DN235" s="83"/>
      <c r="DO235" s="84"/>
      <c r="DP235" s="84"/>
      <c r="DQ235" s="84"/>
      <c r="DR235" s="84"/>
      <c r="DS235" s="84"/>
      <c r="DT235" s="84"/>
      <c r="DU235" s="84"/>
      <c r="DV235" s="84"/>
      <c r="DW235" s="84"/>
      <c r="DX235" s="84"/>
      <c r="DY235" s="84"/>
      <c r="DZ235" s="84"/>
      <c r="EA235" s="84"/>
      <c r="EB235" s="88"/>
      <c r="EC235" s="89"/>
      <c r="ED235" s="89"/>
      <c r="EE235" s="89"/>
      <c r="EF235" s="89"/>
      <c r="EG235" s="89"/>
      <c r="EH235" s="89"/>
      <c r="EI235" s="89"/>
      <c r="EJ235" s="89"/>
      <c r="EK235" s="89"/>
      <c r="EL235" s="89"/>
      <c r="EM235" s="89"/>
      <c r="EN235" s="89"/>
      <c r="EO235" s="89"/>
    </row>
    <row r="236" spans="76:145" x14ac:dyDescent="0.25">
      <c r="BX236" s="88"/>
      <c r="BY236" s="89"/>
      <c r="BZ236" s="89"/>
      <c r="CA236" s="89"/>
      <c r="CB236" s="89"/>
      <c r="CC236" s="89"/>
      <c r="CD236" s="89"/>
      <c r="CE236" s="89"/>
      <c r="CF236" s="89"/>
      <c r="CG236" s="89"/>
      <c r="CH236" s="89"/>
      <c r="CI236" s="89"/>
      <c r="CJ236" s="89"/>
      <c r="CK236" s="89"/>
      <c r="CL236" s="83"/>
      <c r="CM236" s="84"/>
      <c r="CN236" s="84"/>
      <c r="CO236" s="84"/>
      <c r="CP236" s="84"/>
      <c r="CQ236" s="84"/>
      <c r="CR236" s="84"/>
      <c r="CS236" s="84"/>
      <c r="CT236" s="84"/>
      <c r="CU236" s="84"/>
      <c r="CV236" s="84"/>
      <c r="CW236" s="84"/>
      <c r="CX236" s="84"/>
      <c r="CY236" s="84"/>
      <c r="CZ236" s="88"/>
      <c r="DA236" s="89"/>
      <c r="DB236" s="89"/>
      <c r="DC236" s="89"/>
      <c r="DD236" s="89"/>
      <c r="DE236" s="89"/>
      <c r="DF236" s="89"/>
      <c r="DG236" s="89"/>
      <c r="DH236" s="89"/>
      <c r="DI236" s="89"/>
      <c r="DJ236" s="89"/>
      <c r="DK236" s="89"/>
      <c r="DL236" s="89"/>
      <c r="DM236" s="89"/>
      <c r="DN236" s="83"/>
      <c r="DO236" s="84"/>
      <c r="DP236" s="84"/>
      <c r="DQ236" s="84"/>
      <c r="DR236" s="84"/>
      <c r="DS236" s="84"/>
      <c r="DT236" s="84"/>
      <c r="DU236" s="84"/>
      <c r="DV236" s="84"/>
      <c r="DW236" s="84"/>
      <c r="DX236" s="84"/>
      <c r="DY236" s="84"/>
      <c r="DZ236" s="84"/>
      <c r="EA236" s="84"/>
      <c r="EB236" s="88"/>
      <c r="EC236" s="89"/>
      <c r="ED236" s="89"/>
      <c r="EE236" s="89"/>
      <c r="EF236" s="89"/>
      <c r="EG236" s="89"/>
      <c r="EH236" s="89"/>
      <c r="EI236" s="89"/>
      <c r="EJ236" s="89"/>
      <c r="EK236" s="89"/>
      <c r="EL236" s="89"/>
      <c r="EM236" s="89"/>
      <c r="EN236" s="89"/>
      <c r="EO236" s="89"/>
    </row>
    <row r="237" spans="76:145" x14ac:dyDescent="0.25">
      <c r="BX237" s="88"/>
      <c r="BY237" s="89"/>
      <c r="BZ237" s="89"/>
      <c r="CA237" s="89"/>
      <c r="CB237" s="89"/>
      <c r="CC237" s="89"/>
      <c r="CD237" s="89"/>
      <c r="CE237" s="89"/>
      <c r="CF237" s="89"/>
      <c r="CG237" s="89"/>
      <c r="CH237" s="89"/>
      <c r="CI237" s="89"/>
      <c r="CJ237" s="89"/>
      <c r="CK237" s="89"/>
      <c r="CL237" s="83"/>
      <c r="CM237" s="84"/>
      <c r="CN237" s="84"/>
      <c r="CO237" s="84"/>
      <c r="CP237" s="84"/>
      <c r="CQ237" s="84"/>
      <c r="CR237" s="84"/>
      <c r="CS237" s="84"/>
      <c r="CT237" s="84"/>
      <c r="CU237" s="84"/>
      <c r="CV237" s="84"/>
      <c r="CW237" s="84"/>
      <c r="CX237" s="84"/>
      <c r="CY237" s="84"/>
      <c r="CZ237" s="88"/>
      <c r="DA237" s="89"/>
      <c r="DB237" s="89"/>
      <c r="DC237" s="89"/>
      <c r="DD237" s="89"/>
      <c r="DE237" s="89"/>
      <c r="DF237" s="89"/>
      <c r="DG237" s="89"/>
      <c r="DH237" s="89"/>
      <c r="DI237" s="89"/>
      <c r="DJ237" s="89"/>
      <c r="DK237" s="89"/>
      <c r="DL237" s="89"/>
      <c r="DM237" s="89"/>
      <c r="DN237" s="83"/>
      <c r="DO237" s="84"/>
      <c r="DP237" s="84"/>
      <c r="DQ237" s="84"/>
      <c r="DR237" s="84"/>
      <c r="DS237" s="84"/>
      <c r="DT237" s="84"/>
      <c r="DU237" s="84"/>
      <c r="DV237" s="84"/>
      <c r="DW237" s="84"/>
      <c r="DX237" s="84"/>
      <c r="DY237" s="84"/>
      <c r="DZ237" s="84"/>
      <c r="EA237" s="84"/>
      <c r="EB237" s="88"/>
      <c r="EC237" s="89"/>
      <c r="ED237" s="89"/>
      <c r="EE237" s="89"/>
      <c r="EF237" s="89"/>
      <c r="EG237" s="89"/>
      <c r="EH237" s="89"/>
      <c r="EI237" s="89"/>
      <c r="EJ237" s="89"/>
      <c r="EK237" s="89"/>
      <c r="EL237" s="89"/>
      <c r="EM237" s="89"/>
      <c r="EN237" s="89"/>
      <c r="EO237" s="89"/>
    </row>
    <row r="238" spans="76:145" x14ac:dyDescent="0.25">
      <c r="BX238" s="88"/>
      <c r="BY238" s="89"/>
      <c r="BZ238" s="89"/>
      <c r="CA238" s="89"/>
      <c r="CB238" s="89"/>
      <c r="CC238" s="89"/>
      <c r="CD238" s="89"/>
      <c r="CE238" s="89"/>
      <c r="CF238" s="89"/>
      <c r="CG238" s="89"/>
      <c r="CH238" s="89"/>
      <c r="CI238" s="89"/>
      <c r="CJ238" s="89"/>
      <c r="CK238" s="89"/>
      <c r="CL238" s="83"/>
      <c r="CM238" s="84"/>
      <c r="CN238" s="84"/>
      <c r="CO238" s="84"/>
      <c r="CP238" s="84"/>
      <c r="CQ238" s="84"/>
      <c r="CR238" s="84"/>
      <c r="CS238" s="84"/>
      <c r="CT238" s="84"/>
      <c r="CU238" s="84"/>
      <c r="CV238" s="84"/>
      <c r="CW238" s="84"/>
      <c r="CX238" s="84"/>
      <c r="CY238" s="84"/>
      <c r="CZ238" s="88"/>
      <c r="DA238" s="89"/>
      <c r="DB238" s="89"/>
      <c r="DC238" s="89"/>
      <c r="DD238" s="89"/>
      <c r="DE238" s="89"/>
      <c r="DF238" s="89"/>
      <c r="DG238" s="89"/>
      <c r="DH238" s="89"/>
      <c r="DI238" s="89"/>
      <c r="DJ238" s="89"/>
      <c r="DK238" s="89"/>
      <c r="DL238" s="89"/>
      <c r="DM238" s="89"/>
      <c r="DN238" s="83"/>
      <c r="DO238" s="84"/>
      <c r="DP238" s="84"/>
      <c r="DQ238" s="84"/>
      <c r="DR238" s="84"/>
      <c r="DS238" s="84"/>
      <c r="DT238" s="84"/>
      <c r="DU238" s="84"/>
      <c r="DV238" s="84"/>
      <c r="DW238" s="84"/>
      <c r="DX238" s="84"/>
      <c r="DY238" s="84"/>
      <c r="DZ238" s="84"/>
      <c r="EA238" s="84"/>
      <c r="EB238" s="88"/>
      <c r="EC238" s="89"/>
      <c r="ED238" s="89"/>
      <c r="EE238" s="89"/>
      <c r="EF238" s="89"/>
      <c r="EG238" s="89"/>
      <c r="EH238" s="89"/>
      <c r="EI238" s="89"/>
      <c r="EJ238" s="89"/>
      <c r="EK238" s="89"/>
      <c r="EL238" s="89"/>
      <c r="EM238" s="89"/>
      <c r="EN238" s="89"/>
      <c r="EO238" s="89"/>
    </row>
    <row r="239" spans="76:145" x14ac:dyDescent="0.25">
      <c r="BX239" s="88"/>
      <c r="BY239" s="89"/>
      <c r="BZ239" s="89"/>
      <c r="CA239" s="89"/>
      <c r="CB239" s="89"/>
      <c r="CC239" s="89"/>
      <c r="CD239" s="89"/>
      <c r="CE239" s="89"/>
      <c r="CF239" s="89"/>
      <c r="CG239" s="89"/>
      <c r="CH239" s="89"/>
      <c r="CI239" s="89"/>
      <c r="CJ239" s="89"/>
      <c r="CK239" s="89"/>
      <c r="CL239" s="83"/>
      <c r="CM239" s="84"/>
      <c r="CN239" s="84"/>
      <c r="CO239" s="84"/>
      <c r="CP239" s="84"/>
      <c r="CQ239" s="84"/>
      <c r="CR239" s="84"/>
      <c r="CS239" s="84"/>
      <c r="CT239" s="84"/>
      <c r="CU239" s="84"/>
      <c r="CV239" s="84"/>
      <c r="CW239" s="84"/>
      <c r="CX239" s="84"/>
      <c r="CY239" s="84"/>
      <c r="CZ239" s="88"/>
      <c r="DA239" s="89"/>
      <c r="DB239" s="89"/>
      <c r="DC239" s="89"/>
      <c r="DD239" s="89"/>
      <c r="DE239" s="89"/>
      <c r="DF239" s="89"/>
      <c r="DG239" s="89"/>
      <c r="DH239" s="89"/>
      <c r="DI239" s="89"/>
      <c r="DJ239" s="89"/>
      <c r="DK239" s="89"/>
      <c r="DL239" s="89"/>
      <c r="DM239" s="89"/>
      <c r="DN239" s="83"/>
      <c r="DO239" s="84"/>
      <c r="DP239" s="84"/>
      <c r="DQ239" s="84"/>
      <c r="DR239" s="84"/>
      <c r="DS239" s="84"/>
      <c r="DT239" s="84"/>
      <c r="DU239" s="84"/>
      <c r="DV239" s="84"/>
      <c r="DW239" s="84"/>
      <c r="DX239" s="84"/>
      <c r="DY239" s="84"/>
      <c r="DZ239" s="84"/>
      <c r="EA239" s="84"/>
      <c r="EB239" s="88"/>
      <c r="EC239" s="89"/>
      <c r="ED239" s="89"/>
      <c r="EE239" s="89"/>
      <c r="EF239" s="89"/>
      <c r="EG239" s="89"/>
      <c r="EH239" s="89"/>
      <c r="EI239" s="89"/>
      <c r="EJ239" s="89"/>
      <c r="EK239" s="89"/>
      <c r="EL239" s="89"/>
      <c r="EM239" s="89"/>
      <c r="EN239" s="89"/>
      <c r="EO239" s="89"/>
    </row>
    <row r="240" spans="76:145" x14ac:dyDescent="0.25">
      <c r="BX240" s="88"/>
      <c r="BY240" s="89"/>
      <c r="BZ240" s="89"/>
      <c r="CA240" s="89"/>
      <c r="CB240" s="89"/>
      <c r="CC240" s="89"/>
      <c r="CD240" s="89"/>
      <c r="CE240" s="89"/>
      <c r="CF240" s="89"/>
      <c r="CG240" s="89"/>
      <c r="CH240" s="89"/>
      <c r="CI240" s="89"/>
      <c r="CJ240" s="89"/>
      <c r="CK240" s="89"/>
      <c r="CL240" s="83"/>
      <c r="CM240" s="84"/>
      <c r="CN240" s="84"/>
      <c r="CO240" s="84"/>
      <c r="CP240" s="84"/>
      <c r="CQ240" s="84"/>
      <c r="CR240" s="84"/>
      <c r="CS240" s="84"/>
      <c r="CT240" s="84"/>
      <c r="CU240" s="84"/>
      <c r="CV240" s="84"/>
      <c r="CW240" s="84"/>
      <c r="CX240" s="84"/>
      <c r="CY240" s="84"/>
      <c r="CZ240" s="88"/>
      <c r="DA240" s="89"/>
      <c r="DB240" s="89"/>
      <c r="DC240" s="89"/>
      <c r="DD240" s="89"/>
      <c r="DE240" s="89"/>
      <c r="DF240" s="89"/>
      <c r="DG240" s="89"/>
      <c r="DH240" s="89"/>
      <c r="DI240" s="89"/>
      <c r="DJ240" s="89"/>
      <c r="DK240" s="89"/>
      <c r="DL240" s="89"/>
      <c r="DM240" s="89"/>
      <c r="DN240" s="83"/>
      <c r="DO240" s="84"/>
      <c r="DP240" s="84"/>
      <c r="DQ240" s="84"/>
      <c r="DR240" s="84"/>
      <c r="DS240" s="84"/>
      <c r="DT240" s="84"/>
      <c r="DU240" s="84"/>
      <c r="DV240" s="84"/>
      <c r="DW240" s="84"/>
      <c r="DX240" s="84"/>
      <c r="DY240" s="84"/>
      <c r="DZ240" s="84"/>
      <c r="EA240" s="84"/>
      <c r="EB240" s="88"/>
      <c r="EC240" s="89"/>
      <c r="ED240" s="89"/>
      <c r="EE240" s="89"/>
      <c r="EF240" s="89"/>
      <c r="EG240" s="89"/>
      <c r="EH240" s="89"/>
      <c r="EI240" s="89"/>
      <c r="EJ240" s="89"/>
      <c r="EK240" s="89"/>
      <c r="EL240" s="89"/>
      <c r="EM240" s="89"/>
      <c r="EN240" s="89"/>
      <c r="EO240" s="89"/>
    </row>
    <row r="241" spans="76:145" x14ac:dyDescent="0.25">
      <c r="BX241" s="88"/>
      <c r="BY241" s="89"/>
      <c r="BZ241" s="89"/>
      <c r="CA241" s="89"/>
      <c r="CB241" s="89"/>
      <c r="CC241" s="89"/>
      <c r="CD241" s="89"/>
      <c r="CE241" s="89"/>
      <c r="CF241" s="89"/>
      <c r="CG241" s="89"/>
      <c r="CH241" s="89"/>
      <c r="CI241" s="89"/>
      <c r="CJ241" s="89"/>
      <c r="CK241" s="89"/>
      <c r="CL241" s="83"/>
      <c r="CM241" s="84"/>
      <c r="CN241" s="84"/>
      <c r="CO241" s="84"/>
      <c r="CP241" s="84"/>
      <c r="CQ241" s="84"/>
      <c r="CR241" s="84"/>
      <c r="CS241" s="84"/>
      <c r="CT241" s="84"/>
      <c r="CU241" s="84"/>
      <c r="CV241" s="84"/>
      <c r="CW241" s="84"/>
      <c r="CX241" s="84"/>
      <c r="CY241" s="84"/>
      <c r="CZ241" s="88"/>
      <c r="DA241" s="89"/>
      <c r="DB241" s="89"/>
      <c r="DC241" s="89"/>
      <c r="DD241" s="89"/>
      <c r="DE241" s="89"/>
      <c r="DF241" s="89"/>
      <c r="DG241" s="89"/>
      <c r="DH241" s="89"/>
      <c r="DI241" s="89"/>
      <c r="DJ241" s="89"/>
      <c r="DK241" s="89"/>
      <c r="DL241" s="89"/>
      <c r="DM241" s="89"/>
      <c r="DN241" s="83"/>
      <c r="DO241" s="84"/>
      <c r="DP241" s="84"/>
      <c r="DQ241" s="84"/>
      <c r="DR241" s="84"/>
      <c r="DS241" s="84"/>
      <c r="DT241" s="84"/>
      <c r="DU241" s="84"/>
      <c r="DV241" s="84"/>
      <c r="DW241" s="84"/>
      <c r="DX241" s="84"/>
      <c r="DY241" s="84"/>
      <c r="DZ241" s="84"/>
      <c r="EA241" s="84"/>
      <c r="EB241" s="88"/>
      <c r="EC241" s="89"/>
      <c r="ED241" s="89"/>
      <c r="EE241" s="89"/>
      <c r="EF241" s="89"/>
      <c r="EG241" s="89"/>
      <c r="EH241" s="89"/>
      <c r="EI241" s="89"/>
      <c r="EJ241" s="89"/>
      <c r="EK241" s="89"/>
      <c r="EL241" s="89"/>
      <c r="EM241" s="89"/>
      <c r="EN241" s="89"/>
      <c r="EO241" s="89"/>
    </row>
    <row r="242" spans="76:145" x14ac:dyDescent="0.25">
      <c r="BX242" s="88"/>
      <c r="BY242" s="89"/>
      <c r="BZ242" s="89"/>
      <c r="CA242" s="89"/>
      <c r="CB242" s="89"/>
      <c r="CC242" s="89"/>
      <c r="CD242" s="89"/>
      <c r="CE242" s="89"/>
      <c r="CF242" s="89"/>
      <c r="CG242" s="89"/>
      <c r="CH242" s="89"/>
      <c r="CI242" s="89"/>
      <c r="CJ242" s="89"/>
      <c r="CK242" s="89"/>
      <c r="CL242" s="83"/>
      <c r="CM242" s="84"/>
      <c r="CN242" s="84"/>
      <c r="CO242" s="84"/>
      <c r="CP242" s="84"/>
      <c r="CQ242" s="84"/>
      <c r="CR242" s="84"/>
      <c r="CS242" s="84"/>
      <c r="CT242" s="84"/>
      <c r="CU242" s="84"/>
      <c r="CV242" s="84"/>
      <c r="CW242" s="84"/>
      <c r="CX242" s="84"/>
      <c r="CY242" s="84"/>
      <c r="CZ242" s="88"/>
      <c r="DA242" s="89"/>
      <c r="DB242" s="89"/>
      <c r="DC242" s="89"/>
      <c r="DD242" s="89"/>
      <c r="DE242" s="89"/>
      <c r="DF242" s="89"/>
      <c r="DG242" s="89"/>
      <c r="DH242" s="89"/>
      <c r="DI242" s="89"/>
      <c r="DJ242" s="89"/>
      <c r="DK242" s="89"/>
      <c r="DL242" s="89"/>
      <c r="DM242" s="89"/>
      <c r="DN242" s="83"/>
      <c r="DO242" s="84"/>
      <c r="DP242" s="84"/>
      <c r="DQ242" s="84"/>
      <c r="DR242" s="84"/>
      <c r="DS242" s="84"/>
      <c r="DT242" s="84"/>
      <c r="DU242" s="84"/>
      <c r="DV242" s="84"/>
      <c r="DW242" s="84"/>
      <c r="DX242" s="84"/>
      <c r="DY242" s="84"/>
      <c r="DZ242" s="84"/>
      <c r="EA242" s="84"/>
      <c r="EB242" s="88"/>
      <c r="EC242" s="89"/>
      <c r="ED242" s="89"/>
      <c r="EE242" s="89"/>
      <c r="EF242" s="89"/>
      <c r="EG242" s="89"/>
      <c r="EH242" s="89"/>
      <c r="EI242" s="89"/>
      <c r="EJ242" s="89"/>
      <c r="EK242" s="89"/>
      <c r="EL242" s="89"/>
      <c r="EM242" s="89"/>
      <c r="EN242" s="89"/>
      <c r="EO242" s="89"/>
    </row>
    <row r="243" spans="76:145" x14ac:dyDescent="0.25">
      <c r="BX243" s="88"/>
      <c r="BY243" s="89"/>
      <c r="BZ243" s="89"/>
      <c r="CA243" s="89"/>
      <c r="CB243" s="89"/>
      <c r="CC243" s="89"/>
      <c r="CD243" s="89"/>
      <c r="CE243" s="89"/>
      <c r="CF243" s="89"/>
      <c r="CG243" s="89"/>
      <c r="CH243" s="89"/>
      <c r="CI243" s="89"/>
      <c r="CJ243" s="89"/>
      <c r="CK243" s="89"/>
      <c r="CL243" s="83"/>
      <c r="CM243" s="84"/>
      <c r="CN243" s="84"/>
      <c r="CO243" s="84"/>
      <c r="CP243" s="84"/>
      <c r="CQ243" s="84"/>
      <c r="CR243" s="84"/>
      <c r="CS243" s="84"/>
      <c r="CT243" s="84"/>
      <c r="CU243" s="84"/>
      <c r="CV243" s="84"/>
      <c r="CW243" s="84"/>
      <c r="CX243" s="84"/>
      <c r="CY243" s="84"/>
      <c r="CZ243" s="88"/>
      <c r="DA243" s="89"/>
      <c r="DB243" s="89"/>
      <c r="DC243" s="89"/>
      <c r="DD243" s="89"/>
      <c r="DE243" s="89"/>
      <c r="DF243" s="89"/>
      <c r="DG243" s="89"/>
      <c r="DH243" s="89"/>
      <c r="DI243" s="89"/>
      <c r="DJ243" s="89"/>
      <c r="DK243" s="89"/>
      <c r="DL243" s="89"/>
      <c r="DM243" s="89"/>
      <c r="DN243" s="83"/>
      <c r="DO243" s="84"/>
      <c r="DP243" s="84"/>
      <c r="DQ243" s="84"/>
      <c r="DR243" s="84"/>
      <c r="DS243" s="84"/>
      <c r="DT243" s="84"/>
      <c r="DU243" s="84"/>
      <c r="DV243" s="84"/>
      <c r="DW243" s="84"/>
      <c r="DX243" s="84"/>
      <c r="DY243" s="84"/>
      <c r="DZ243" s="84"/>
      <c r="EA243" s="84"/>
      <c r="EB243" s="88"/>
      <c r="EC243" s="89"/>
      <c r="ED243" s="89"/>
      <c r="EE243" s="89"/>
      <c r="EF243" s="89"/>
      <c r="EG243" s="89"/>
      <c r="EH243" s="89"/>
      <c r="EI243" s="89"/>
      <c r="EJ243" s="89"/>
      <c r="EK243" s="89"/>
      <c r="EL243" s="89"/>
      <c r="EM243" s="89"/>
      <c r="EN243" s="89"/>
      <c r="EO243" s="89"/>
    </row>
    <row r="244" spans="76:145" x14ac:dyDescent="0.25">
      <c r="BX244" s="88"/>
      <c r="BY244" s="89"/>
      <c r="BZ244" s="89"/>
      <c r="CA244" s="89"/>
      <c r="CB244" s="89"/>
      <c r="CC244" s="89"/>
      <c r="CD244" s="89"/>
      <c r="CE244" s="89"/>
      <c r="CF244" s="89"/>
      <c r="CG244" s="89"/>
      <c r="CH244" s="89"/>
      <c r="CI244" s="89"/>
      <c r="CJ244" s="89"/>
      <c r="CK244" s="89"/>
      <c r="CL244" s="83"/>
      <c r="CM244" s="84"/>
      <c r="CN244" s="84"/>
      <c r="CO244" s="84"/>
      <c r="CP244" s="84"/>
      <c r="CQ244" s="84"/>
      <c r="CR244" s="84"/>
      <c r="CS244" s="84"/>
      <c r="CT244" s="84"/>
      <c r="CU244" s="84"/>
      <c r="CV244" s="84"/>
      <c r="CW244" s="84"/>
      <c r="CX244" s="84"/>
      <c r="CY244" s="84"/>
      <c r="CZ244" s="88"/>
      <c r="DA244" s="89"/>
      <c r="DB244" s="89"/>
      <c r="DC244" s="89"/>
      <c r="DD244" s="89"/>
      <c r="DE244" s="89"/>
      <c r="DF244" s="89"/>
      <c r="DG244" s="89"/>
      <c r="DH244" s="89"/>
      <c r="DI244" s="89"/>
      <c r="DJ244" s="89"/>
      <c r="DK244" s="89"/>
      <c r="DL244" s="89"/>
      <c r="DM244" s="89"/>
      <c r="DN244" s="83"/>
      <c r="DO244" s="84"/>
      <c r="DP244" s="84"/>
      <c r="DQ244" s="84"/>
      <c r="DR244" s="84"/>
      <c r="DS244" s="84"/>
      <c r="DT244" s="84"/>
      <c r="DU244" s="84"/>
      <c r="DV244" s="84"/>
      <c r="DW244" s="84"/>
      <c r="DX244" s="84"/>
      <c r="DY244" s="84"/>
      <c r="DZ244" s="84"/>
      <c r="EA244" s="84"/>
      <c r="EB244" s="88"/>
      <c r="EC244" s="89"/>
      <c r="ED244" s="89"/>
      <c r="EE244" s="89"/>
      <c r="EF244" s="89"/>
      <c r="EG244" s="89"/>
      <c r="EH244" s="89"/>
      <c r="EI244" s="89"/>
      <c r="EJ244" s="89"/>
      <c r="EK244" s="89"/>
      <c r="EL244" s="89"/>
      <c r="EM244" s="89"/>
      <c r="EN244" s="89"/>
      <c r="EO244" s="89"/>
    </row>
    <row r="245" spans="76:145" x14ac:dyDescent="0.25">
      <c r="BX245" s="88"/>
      <c r="BY245" s="89"/>
      <c r="BZ245" s="89"/>
      <c r="CA245" s="89"/>
      <c r="CB245" s="89"/>
      <c r="CC245" s="89"/>
      <c r="CD245" s="89"/>
      <c r="CE245" s="89"/>
      <c r="CF245" s="89"/>
      <c r="CG245" s="89"/>
      <c r="CH245" s="89"/>
      <c r="CI245" s="89"/>
      <c r="CJ245" s="89"/>
      <c r="CK245" s="89"/>
      <c r="CL245" s="83"/>
      <c r="CM245" s="84"/>
      <c r="CN245" s="84"/>
      <c r="CO245" s="84"/>
      <c r="CP245" s="84"/>
      <c r="CQ245" s="84"/>
      <c r="CR245" s="84"/>
      <c r="CS245" s="84"/>
      <c r="CT245" s="84"/>
      <c r="CU245" s="84"/>
      <c r="CV245" s="84"/>
      <c r="CW245" s="84"/>
      <c r="CX245" s="84"/>
      <c r="CY245" s="84"/>
      <c r="CZ245" s="88"/>
      <c r="DA245" s="89"/>
      <c r="DB245" s="89"/>
      <c r="DC245" s="89"/>
      <c r="DD245" s="89"/>
      <c r="DE245" s="89"/>
      <c r="DF245" s="89"/>
      <c r="DG245" s="89"/>
      <c r="DH245" s="89"/>
      <c r="DI245" s="89"/>
      <c r="DJ245" s="89"/>
      <c r="DK245" s="89"/>
      <c r="DL245" s="89"/>
      <c r="DM245" s="89"/>
      <c r="DN245" s="83"/>
      <c r="DO245" s="84"/>
      <c r="DP245" s="84"/>
      <c r="DQ245" s="84"/>
      <c r="DR245" s="84"/>
      <c r="DS245" s="84"/>
      <c r="DT245" s="84"/>
      <c r="DU245" s="84"/>
      <c r="DV245" s="84"/>
      <c r="DW245" s="84"/>
      <c r="DX245" s="84"/>
      <c r="DY245" s="84"/>
      <c r="DZ245" s="84"/>
      <c r="EA245" s="84"/>
      <c r="EB245" s="88"/>
      <c r="EC245" s="89"/>
      <c r="ED245" s="89"/>
      <c r="EE245" s="89"/>
      <c r="EF245" s="89"/>
      <c r="EG245" s="89"/>
      <c r="EH245" s="89"/>
      <c r="EI245" s="89"/>
      <c r="EJ245" s="89"/>
      <c r="EK245" s="89"/>
      <c r="EL245" s="89"/>
      <c r="EM245" s="89"/>
      <c r="EN245" s="89"/>
      <c r="EO245" s="89"/>
    </row>
    <row r="246" spans="76:145" x14ac:dyDescent="0.25">
      <c r="BX246" s="88"/>
      <c r="BY246" s="89"/>
      <c r="BZ246" s="89"/>
      <c r="CA246" s="89"/>
      <c r="CB246" s="89"/>
      <c r="CC246" s="89"/>
      <c r="CD246" s="89"/>
      <c r="CE246" s="89"/>
      <c r="CF246" s="89"/>
      <c r="CG246" s="89"/>
      <c r="CH246" s="89"/>
      <c r="CI246" s="89"/>
      <c r="CJ246" s="89"/>
      <c r="CK246" s="89"/>
      <c r="CL246" s="83"/>
      <c r="CM246" s="84"/>
      <c r="CN246" s="84"/>
      <c r="CO246" s="84"/>
      <c r="CP246" s="84"/>
      <c r="CQ246" s="84"/>
      <c r="CR246" s="84"/>
      <c r="CS246" s="84"/>
      <c r="CT246" s="84"/>
      <c r="CU246" s="84"/>
      <c r="CV246" s="84"/>
      <c r="CW246" s="84"/>
      <c r="CX246" s="84"/>
      <c r="CY246" s="84"/>
      <c r="CZ246" s="88"/>
      <c r="DA246" s="89"/>
      <c r="DB246" s="89"/>
      <c r="DC246" s="89"/>
      <c r="DD246" s="89"/>
      <c r="DE246" s="89"/>
      <c r="DF246" s="89"/>
      <c r="DG246" s="89"/>
      <c r="DH246" s="89"/>
      <c r="DI246" s="89"/>
      <c r="DJ246" s="89"/>
      <c r="DK246" s="89"/>
      <c r="DL246" s="89"/>
      <c r="DM246" s="89"/>
      <c r="DN246" s="83"/>
      <c r="DO246" s="84"/>
      <c r="DP246" s="84"/>
      <c r="DQ246" s="84"/>
      <c r="DR246" s="84"/>
      <c r="DS246" s="84"/>
      <c r="DT246" s="84"/>
      <c r="DU246" s="84"/>
      <c r="DV246" s="84"/>
      <c r="DW246" s="84"/>
      <c r="DX246" s="84"/>
      <c r="DY246" s="84"/>
      <c r="DZ246" s="84"/>
      <c r="EA246" s="84"/>
      <c r="EB246" s="88"/>
      <c r="EC246" s="89"/>
      <c r="ED246" s="89"/>
      <c r="EE246" s="89"/>
      <c r="EF246" s="89"/>
      <c r="EG246" s="89"/>
      <c r="EH246" s="89"/>
      <c r="EI246" s="89"/>
      <c r="EJ246" s="89"/>
      <c r="EK246" s="89"/>
      <c r="EL246" s="89"/>
      <c r="EM246" s="89"/>
      <c r="EN246" s="89"/>
      <c r="EO246" s="89"/>
    </row>
    <row r="247" spans="76:145" x14ac:dyDescent="0.25">
      <c r="BX247" s="88"/>
      <c r="BY247" s="89"/>
      <c r="BZ247" s="89"/>
      <c r="CA247" s="89"/>
      <c r="CB247" s="89"/>
      <c r="CC247" s="89"/>
      <c r="CD247" s="89"/>
      <c r="CE247" s="89"/>
      <c r="CF247" s="89"/>
      <c r="CG247" s="89"/>
      <c r="CH247" s="89"/>
      <c r="CI247" s="89"/>
      <c r="CJ247" s="89"/>
      <c r="CK247" s="89"/>
      <c r="CL247" s="83"/>
      <c r="CM247" s="84"/>
      <c r="CN247" s="84"/>
      <c r="CO247" s="84"/>
      <c r="CP247" s="84"/>
      <c r="CQ247" s="84"/>
      <c r="CR247" s="84"/>
      <c r="CS247" s="84"/>
      <c r="CT247" s="84"/>
      <c r="CU247" s="84"/>
      <c r="CV247" s="84"/>
      <c r="CW247" s="84"/>
      <c r="CX247" s="84"/>
      <c r="CY247" s="84"/>
      <c r="CZ247" s="88"/>
      <c r="DA247" s="89"/>
      <c r="DB247" s="89"/>
      <c r="DC247" s="89"/>
      <c r="DD247" s="89"/>
      <c r="DE247" s="89"/>
      <c r="DF247" s="89"/>
      <c r="DG247" s="89"/>
      <c r="DH247" s="89"/>
      <c r="DI247" s="89"/>
      <c r="DJ247" s="89"/>
      <c r="DK247" s="89"/>
      <c r="DL247" s="89"/>
      <c r="DM247" s="89"/>
      <c r="DN247" s="83"/>
      <c r="DO247" s="84"/>
      <c r="DP247" s="84"/>
      <c r="DQ247" s="84"/>
      <c r="DR247" s="84"/>
      <c r="DS247" s="84"/>
      <c r="DT247" s="84"/>
      <c r="DU247" s="84"/>
      <c r="DV247" s="84"/>
      <c r="DW247" s="84"/>
      <c r="DX247" s="84"/>
      <c r="DY247" s="84"/>
      <c r="DZ247" s="84"/>
      <c r="EA247" s="84"/>
      <c r="EB247" s="88"/>
      <c r="EC247" s="89"/>
      <c r="ED247" s="89"/>
      <c r="EE247" s="89"/>
      <c r="EF247" s="89"/>
      <c r="EG247" s="89"/>
      <c r="EH247" s="89"/>
      <c r="EI247" s="89"/>
      <c r="EJ247" s="89"/>
      <c r="EK247" s="89"/>
      <c r="EL247" s="89"/>
      <c r="EM247" s="89"/>
      <c r="EN247" s="89"/>
      <c r="EO247" s="89"/>
    </row>
    <row r="248" spans="76:145" x14ac:dyDescent="0.25">
      <c r="BX248" s="88"/>
      <c r="BY248" s="89"/>
      <c r="BZ248" s="89"/>
      <c r="CA248" s="89"/>
      <c r="CB248" s="89"/>
      <c r="CC248" s="89"/>
      <c r="CD248" s="89"/>
      <c r="CE248" s="89"/>
      <c r="CF248" s="89"/>
      <c r="CG248" s="89"/>
      <c r="CH248" s="89"/>
      <c r="CI248" s="89"/>
      <c r="CJ248" s="89"/>
      <c r="CK248" s="89"/>
      <c r="CL248" s="83"/>
      <c r="CM248" s="84"/>
      <c r="CN248" s="84"/>
      <c r="CO248" s="84"/>
      <c r="CP248" s="84"/>
      <c r="CQ248" s="84"/>
      <c r="CR248" s="84"/>
      <c r="CS248" s="84"/>
      <c r="CT248" s="84"/>
      <c r="CU248" s="84"/>
      <c r="CV248" s="84"/>
      <c r="CW248" s="84"/>
      <c r="CX248" s="84"/>
      <c r="CY248" s="84"/>
      <c r="CZ248" s="88"/>
      <c r="DA248" s="89"/>
      <c r="DB248" s="89"/>
      <c r="DC248" s="89"/>
      <c r="DD248" s="89"/>
      <c r="DE248" s="89"/>
      <c r="DF248" s="89"/>
      <c r="DG248" s="89"/>
      <c r="DH248" s="89"/>
      <c r="DI248" s="89"/>
      <c r="DJ248" s="89"/>
      <c r="DK248" s="89"/>
      <c r="DL248" s="89"/>
      <c r="DM248" s="89"/>
      <c r="DN248" s="83"/>
      <c r="DO248" s="84"/>
      <c r="DP248" s="84"/>
      <c r="DQ248" s="84"/>
      <c r="DR248" s="84"/>
      <c r="DS248" s="84"/>
      <c r="DT248" s="84"/>
      <c r="DU248" s="84"/>
      <c r="DV248" s="84"/>
      <c r="DW248" s="84"/>
      <c r="DX248" s="84"/>
      <c r="DY248" s="84"/>
      <c r="DZ248" s="84"/>
      <c r="EA248" s="84"/>
      <c r="EB248" s="88"/>
      <c r="EC248" s="89"/>
      <c r="ED248" s="89"/>
      <c r="EE248" s="89"/>
      <c r="EF248" s="89"/>
      <c r="EG248" s="89"/>
      <c r="EH248" s="89"/>
      <c r="EI248" s="89"/>
      <c r="EJ248" s="89"/>
      <c r="EK248" s="89"/>
      <c r="EL248" s="89"/>
      <c r="EM248" s="89"/>
      <c r="EN248" s="89"/>
      <c r="EO248" s="89"/>
    </row>
    <row r="249" spans="76:145" x14ac:dyDescent="0.25">
      <c r="BX249" s="88"/>
      <c r="BY249" s="89"/>
      <c r="BZ249" s="89"/>
      <c r="CA249" s="89"/>
      <c r="CB249" s="89"/>
      <c r="CC249" s="89"/>
      <c r="CD249" s="89"/>
      <c r="CE249" s="89"/>
      <c r="CF249" s="89"/>
      <c r="CG249" s="89"/>
      <c r="CH249" s="89"/>
      <c r="CI249" s="89"/>
      <c r="CJ249" s="89"/>
      <c r="CK249" s="89"/>
      <c r="CL249" s="83"/>
      <c r="CM249" s="84"/>
      <c r="CN249" s="84"/>
      <c r="CO249" s="84"/>
      <c r="CP249" s="84"/>
      <c r="CQ249" s="84"/>
      <c r="CR249" s="84"/>
      <c r="CS249" s="84"/>
      <c r="CT249" s="84"/>
      <c r="CU249" s="84"/>
      <c r="CV249" s="84"/>
      <c r="CW249" s="84"/>
      <c r="CX249" s="84"/>
      <c r="CY249" s="84"/>
      <c r="CZ249" s="88"/>
      <c r="DA249" s="89"/>
      <c r="DB249" s="89"/>
      <c r="DC249" s="89"/>
      <c r="DD249" s="89"/>
      <c r="DE249" s="89"/>
      <c r="DF249" s="89"/>
      <c r="DG249" s="89"/>
      <c r="DH249" s="89"/>
      <c r="DI249" s="89"/>
      <c r="DJ249" s="89"/>
      <c r="DK249" s="89"/>
      <c r="DL249" s="89"/>
      <c r="DM249" s="89"/>
      <c r="DN249" s="83"/>
      <c r="DO249" s="84"/>
      <c r="DP249" s="84"/>
      <c r="DQ249" s="84"/>
      <c r="DR249" s="84"/>
      <c r="DS249" s="84"/>
      <c r="DT249" s="84"/>
      <c r="DU249" s="84"/>
      <c r="DV249" s="84"/>
      <c r="DW249" s="84"/>
      <c r="DX249" s="84"/>
      <c r="DY249" s="84"/>
      <c r="DZ249" s="84"/>
      <c r="EA249" s="84"/>
      <c r="EB249" s="88"/>
      <c r="EC249" s="89"/>
      <c r="ED249" s="89"/>
      <c r="EE249" s="89"/>
      <c r="EF249" s="89"/>
      <c r="EG249" s="89"/>
      <c r="EH249" s="89"/>
      <c r="EI249" s="89"/>
      <c r="EJ249" s="89"/>
      <c r="EK249" s="89"/>
      <c r="EL249" s="89"/>
      <c r="EM249" s="89"/>
      <c r="EN249" s="89"/>
      <c r="EO249" s="89"/>
    </row>
    <row r="250" spans="76:145" x14ac:dyDescent="0.25">
      <c r="BX250" s="88"/>
      <c r="BY250" s="89"/>
      <c r="BZ250" s="89"/>
      <c r="CA250" s="89"/>
      <c r="CB250" s="89"/>
      <c r="CC250" s="89"/>
      <c r="CD250" s="89"/>
      <c r="CE250" s="89"/>
      <c r="CF250" s="89"/>
      <c r="CG250" s="89"/>
      <c r="CH250" s="89"/>
      <c r="CI250" s="89"/>
      <c r="CJ250" s="89"/>
      <c r="CK250" s="89"/>
      <c r="CL250" s="83"/>
      <c r="CM250" s="84"/>
      <c r="CN250" s="84"/>
      <c r="CO250" s="84"/>
      <c r="CP250" s="84"/>
      <c r="CQ250" s="84"/>
      <c r="CR250" s="84"/>
      <c r="CS250" s="84"/>
      <c r="CT250" s="84"/>
      <c r="CU250" s="84"/>
      <c r="CV250" s="84"/>
      <c r="CW250" s="84"/>
      <c r="CX250" s="84"/>
      <c r="CY250" s="84"/>
      <c r="CZ250" s="88"/>
      <c r="DA250" s="89"/>
      <c r="DB250" s="89"/>
      <c r="DC250" s="89"/>
      <c r="DD250" s="89"/>
      <c r="DE250" s="89"/>
      <c r="DF250" s="89"/>
      <c r="DG250" s="89"/>
      <c r="DH250" s="89"/>
      <c r="DI250" s="89"/>
      <c r="DJ250" s="89"/>
      <c r="DK250" s="89"/>
      <c r="DL250" s="89"/>
      <c r="DM250" s="89"/>
      <c r="DN250" s="83"/>
      <c r="DO250" s="84"/>
      <c r="DP250" s="84"/>
      <c r="DQ250" s="84"/>
      <c r="DR250" s="84"/>
      <c r="DS250" s="84"/>
      <c r="DT250" s="84"/>
      <c r="DU250" s="84"/>
      <c r="DV250" s="84"/>
      <c r="DW250" s="84"/>
      <c r="DX250" s="84"/>
      <c r="DY250" s="84"/>
      <c r="DZ250" s="84"/>
      <c r="EA250" s="84"/>
      <c r="EB250" s="88"/>
      <c r="EC250" s="89"/>
      <c r="ED250" s="89"/>
      <c r="EE250" s="89"/>
      <c r="EF250" s="89"/>
      <c r="EG250" s="89"/>
      <c r="EH250" s="89"/>
      <c r="EI250" s="89"/>
      <c r="EJ250" s="89"/>
      <c r="EK250" s="89"/>
      <c r="EL250" s="89"/>
      <c r="EM250" s="89"/>
      <c r="EN250" s="89"/>
      <c r="EO250" s="89"/>
    </row>
    <row r="251" spans="76:145" x14ac:dyDescent="0.25">
      <c r="BX251" s="88"/>
      <c r="BY251" s="89"/>
      <c r="BZ251" s="89"/>
      <c r="CA251" s="89"/>
      <c r="CB251" s="89"/>
      <c r="CC251" s="89"/>
      <c r="CD251" s="89"/>
      <c r="CE251" s="89"/>
      <c r="CF251" s="89"/>
      <c r="CG251" s="89"/>
      <c r="CH251" s="89"/>
      <c r="CI251" s="89"/>
      <c r="CJ251" s="89"/>
      <c r="CK251" s="89"/>
      <c r="CL251" s="83"/>
      <c r="CM251" s="84"/>
      <c r="CN251" s="84"/>
      <c r="CO251" s="84"/>
      <c r="CP251" s="84"/>
      <c r="CQ251" s="84"/>
      <c r="CR251" s="84"/>
      <c r="CS251" s="84"/>
      <c r="CT251" s="84"/>
      <c r="CU251" s="84"/>
      <c r="CV251" s="84"/>
      <c r="CW251" s="84"/>
      <c r="CX251" s="84"/>
      <c r="CY251" s="84"/>
      <c r="CZ251" s="88"/>
      <c r="DA251" s="89"/>
      <c r="DB251" s="89"/>
      <c r="DC251" s="89"/>
      <c r="DD251" s="89"/>
      <c r="DE251" s="89"/>
      <c r="DF251" s="89"/>
      <c r="DG251" s="89"/>
      <c r="DH251" s="89"/>
      <c r="DI251" s="89"/>
      <c r="DJ251" s="89"/>
      <c r="DK251" s="89"/>
      <c r="DL251" s="89"/>
      <c r="DM251" s="89"/>
      <c r="DN251" s="83"/>
      <c r="DO251" s="84"/>
      <c r="DP251" s="84"/>
      <c r="DQ251" s="84"/>
      <c r="DR251" s="84"/>
      <c r="DS251" s="84"/>
      <c r="DT251" s="84"/>
      <c r="DU251" s="84"/>
      <c r="DV251" s="84"/>
      <c r="DW251" s="84"/>
      <c r="DX251" s="84"/>
      <c r="DY251" s="84"/>
      <c r="DZ251" s="84"/>
      <c r="EA251" s="84"/>
      <c r="EB251" s="88"/>
      <c r="EC251" s="89"/>
      <c r="ED251" s="89"/>
      <c r="EE251" s="89"/>
      <c r="EF251" s="89"/>
      <c r="EG251" s="89"/>
      <c r="EH251" s="89"/>
      <c r="EI251" s="89"/>
      <c r="EJ251" s="89"/>
      <c r="EK251" s="89"/>
      <c r="EL251" s="89"/>
      <c r="EM251" s="89"/>
      <c r="EN251" s="89"/>
      <c r="EO251" s="89"/>
    </row>
    <row r="252" spans="76:145" x14ac:dyDescent="0.25">
      <c r="BX252" s="88"/>
      <c r="BY252" s="89"/>
      <c r="BZ252" s="89"/>
      <c r="CA252" s="89"/>
      <c r="CB252" s="89"/>
      <c r="CC252" s="89"/>
      <c r="CD252" s="89"/>
      <c r="CE252" s="89"/>
      <c r="CF252" s="89"/>
      <c r="CG252" s="89"/>
      <c r="CH252" s="89"/>
      <c r="CI252" s="89"/>
      <c r="CJ252" s="89"/>
      <c r="CK252" s="89"/>
      <c r="CL252" s="83"/>
      <c r="CM252" s="84"/>
      <c r="CN252" s="84"/>
      <c r="CO252" s="84"/>
      <c r="CP252" s="84"/>
      <c r="CQ252" s="84"/>
      <c r="CR252" s="84"/>
      <c r="CS252" s="84"/>
      <c r="CT252" s="84"/>
      <c r="CU252" s="84"/>
      <c r="CV252" s="84"/>
      <c r="CW252" s="84"/>
      <c r="CX252" s="84"/>
      <c r="CY252" s="84"/>
      <c r="CZ252" s="88"/>
      <c r="DA252" s="89"/>
      <c r="DB252" s="89"/>
      <c r="DC252" s="89"/>
      <c r="DD252" s="89"/>
      <c r="DE252" s="89"/>
      <c r="DF252" s="89"/>
      <c r="DG252" s="89"/>
      <c r="DH252" s="89"/>
      <c r="DI252" s="89"/>
      <c r="DJ252" s="89"/>
      <c r="DK252" s="89"/>
      <c r="DL252" s="89"/>
      <c r="DM252" s="89"/>
      <c r="DN252" s="83"/>
      <c r="DO252" s="84"/>
      <c r="DP252" s="84"/>
      <c r="DQ252" s="84"/>
      <c r="DR252" s="84"/>
      <c r="DS252" s="84"/>
      <c r="DT252" s="84"/>
      <c r="DU252" s="84"/>
      <c r="DV252" s="84"/>
      <c r="DW252" s="84"/>
      <c r="DX252" s="84"/>
      <c r="DY252" s="84"/>
      <c r="DZ252" s="84"/>
      <c r="EA252" s="84"/>
      <c r="EB252" s="88"/>
      <c r="EC252" s="89"/>
      <c r="ED252" s="89"/>
      <c r="EE252" s="89"/>
      <c r="EF252" s="89"/>
      <c r="EG252" s="89"/>
      <c r="EH252" s="89"/>
      <c r="EI252" s="89"/>
      <c r="EJ252" s="89"/>
      <c r="EK252" s="89"/>
      <c r="EL252" s="89"/>
      <c r="EM252" s="89"/>
      <c r="EN252" s="89"/>
      <c r="EO252" s="89"/>
    </row>
    <row r="253" spans="76:145" x14ac:dyDescent="0.25">
      <c r="BX253" s="88"/>
      <c r="BY253" s="89"/>
      <c r="BZ253" s="89"/>
      <c r="CA253" s="89"/>
      <c r="CB253" s="89"/>
      <c r="CC253" s="89"/>
      <c r="CD253" s="89"/>
      <c r="CE253" s="89"/>
      <c r="CF253" s="89"/>
      <c r="CG253" s="89"/>
      <c r="CH253" s="89"/>
      <c r="CI253" s="89"/>
      <c r="CJ253" s="89"/>
      <c r="CK253" s="89"/>
      <c r="CL253" s="83"/>
      <c r="CM253" s="84"/>
      <c r="CN253" s="84"/>
      <c r="CO253" s="84"/>
      <c r="CP253" s="84"/>
      <c r="CQ253" s="84"/>
      <c r="CR253" s="84"/>
      <c r="CS253" s="84"/>
      <c r="CT253" s="84"/>
      <c r="CU253" s="84"/>
      <c r="CV253" s="84"/>
      <c r="CW253" s="84"/>
      <c r="CX253" s="84"/>
      <c r="CY253" s="84"/>
      <c r="CZ253" s="88"/>
      <c r="DA253" s="89"/>
      <c r="DB253" s="89"/>
      <c r="DC253" s="89"/>
      <c r="DD253" s="89"/>
      <c r="DE253" s="89"/>
      <c r="DF253" s="89"/>
      <c r="DG253" s="89"/>
      <c r="DH253" s="89"/>
      <c r="DI253" s="89"/>
      <c r="DJ253" s="89"/>
      <c r="DK253" s="89"/>
      <c r="DL253" s="89"/>
      <c r="DM253" s="89"/>
      <c r="DN253" s="83"/>
      <c r="DO253" s="84"/>
      <c r="DP253" s="84"/>
      <c r="DQ253" s="84"/>
      <c r="DR253" s="84"/>
      <c r="DS253" s="84"/>
      <c r="DT253" s="84"/>
      <c r="DU253" s="84"/>
      <c r="DV253" s="84"/>
      <c r="DW253" s="84"/>
      <c r="DX253" s="84"/>
      <c r="DY253" s="84"/>
      <c r="DZ253" s="84"/>
      <c r="EA253" s="84"/>
      <c r="EB253" s="88"/>
      <c r="EC253" s="89"/>
      <c r="ED253" s="89"/>
      <c r="EE253" s="89"/>
      <c r="EF253" s="89"/>
      <c r="EG253" s="89"/>
      <c r="EH253" s="89"/>
      <c r="EI253" s="89"/>
      <c r="EJ253" s="89"/>
      <c r="EK253" s="89"/>
      <c r="EL253" s="89"/>
      <c r="EM253" s="89"/>
      <c r="EN253" s="89"/>
      <c r="EO253" s="89"/>
    </row>
    <row r="254" spans="76:145" x14ac:dyDescent="0.25">
      <c r="BX254" s="88"/>
      <c r="BY254" s="89"/>
      <c r="BZ254" s="89"/>
      <c r="CA254" s="89"/>
      <c r="CB254" s="89"/>
      <c r="CC254" s="89"/>
      <c r="CD254" s="89"/>
      <c r="CE254" s="89"/>
      <c r="CF254" s="89"/>
      <c r="CG254" s="89"/>
      <c r="CH254" s="89"/>
      <c r="CI254" s="89"/>
      <c r="CJ254" s="89"/>
      <c r="CK254" s="89"/>
      <c r="CL254" s="83"/>
      <c r="CM254" s="84"/>
      <c r="CN254" s="84"/>
      <c r="CO254" s="84"/>
      <c r="CP254" s="84"/>
      <c r="CQ254" s="84"/>
      <c r="CR254" s="84"/>
      <c r="CS254" s="84"/>
      <c r="CT254" s="84"/>
      <c r="CU254" s="84"/>
      <c r="CV254" s="84"/>
      <c r="CW254" s="84"/>
      <c r="CX254" s="84"/>
      <c r="CY254" s="84"/>
      <c r="CZ254" s="88"/>
      <c r="DA254" s="89"/>
      <c r="DB254" s="89"/>
      <c r="DC254" s="89"/>
      <c r="DD254" s="89"/>
      <c r="DE254" s="89"/>
      <c r="DF254" s="89"/>
      <c r="DG254" s="89"/>
      <c r="DH254" s="89"/>
      <c r="DI254" s="89"/>
      <c r="DJ254" s="89"/>
      <c r="DK254" s="89"/>
      <c r="DL254" s="89"/>
      <c r="DM254" s="89"/>
      <c r="DN254" s="83"/>
      <c r="DO254" s="84"/>
      <c r="DP254" s="84"/>
      <c r="DQ254" s="84"/>
      <c r="DR254" s="84"/>
      <c r="DS254" s="84"/>
      <c r="DT254" s="84"/>
      <c r="DU254" s="84"/>
      <c r="DV254" s="84"/>
      <c r="DW254" s="84"/>
      <c r="DX254" s="84"/>
      <c r="DY254" s="84"/>
      <c r="DZ254" s="84"/>
      <c r="EA254" s="84"/>
      <c r="EB254" s="88"/>
      <c r="EC254" s="89"/>
      <c r="ED254" s="89"/>
      <c r="EE254" s="89"/>
      <c r="EF254" s="89"/>
      <c r="EG254" s="89"/>
      <c r="EH254" s="89"/>
      <c r="EI254" s="89"/>
      <c r="EJ254" s="89"/>
      <c r="EK254" s="89"/>
      <c r="EL254" s="89"/>
      <c r="EM254" s="89"/>
      <c r="EN254" s="89"/>
      <c r="EO254" s="89"/>
    </row>
    <row r="255" spans="76:145" x14ac:dyDescent="0.25">
      <c r="BX255" s="88"/>
      <c r="BY255" s="89"/>
      <c r="BZ255" s="89"/>
      <c r="CA255" s="89"/>
      <c r="CB255" s="89"/>
      <c r="CC255" s="89"/>
      <c r="CD255" s="89"/>
      <c r="CE255" s="89"/>
      <c r="CF255" s="89"/>
      <c r="CG255" s="89"/>
      <c r="CH255" s="89"/>
      <c r="CI255" s="89"/>
      <c r="CJ255" s="89"/>
      <c r="CK255" s="89"/>
      <c r="CL255" s="83"/>
      <c r="CM255" s="84"/>
      <c r="CN255" s="84"/>
      <c r="CO255" s="84"/>
      <c r="CP255" s="84"/>
      <c r="CQ255" s="84"/>
      <c r="CR255" s="84"/>
      <c r="CS255" s="84"/>
      <c r="CT255" s="84"/>
      <c r="CU255" s="84"/>
      <c r="CV255" s="84"/>
      <c r="CW255" s="84"/>
      <c r="CX255" s="84"/>
      <c r="CY255" s="84"/>
      <c r="CZ255" s="88"/>
      <c r="DA255" s="89"/>
      <c r="DB255" s="89"/>
      <c r="DC255" s="89"/>
      <c r="DD255" s="89"/>
      <c r="DE255" s="89"/>
      <c r="DF255" s="89"/>
      <c r="DG255" s="89"/>
      <c r="DH255" s="89"/>
      <c r="DI255" s="89"/>
      <c r="DJ255" s="89"/>
      <c r="DK255" s="89"/>
      <c r="DL255" s="89"/>
      <c r="DM255" s="89"/>
      <c r="DN255" s="83"/>
      <c r="DO255" s="84"/>
      <c r="DP255" s="84"/>
      <c r="DQ255" s="84"/>
      <c r="DR255" s="84"/>
      <c r="DS255" s="84"/>
      <c r="DT255" s="84"/>
      <c r="DU255" s="84"/>
      <c r="DV255" s="84"/>
      <c r="DW255" s="84"/>
      <c r="DX255" s="84"/>
      <c r="DY255" s="84"/>
      <c r="DZ255" s="84"/>
      <c r="EA255" s="84"/>
      <c r="EB255" s="88"/>
      <c r="EC255" s="89"/>
      <c r="ED255" s="89"/>
      <c r="EE255" s="89"/>
      <c r="EF255" s="89"/>
      <c r="EG255" s="89"/>
      <c r="EH255" s="89"/>
      <c r="EI255" s="89"/>
      <c r="EJ255" s="89"/>
      <c r="EK255" s="89"/>
      <c r="EL255" s="89"/>
      <c r="EM255" s="89"/>
      <c r="EN255" s="89"/>
      <c r="EO255" s="89"/>
    </row>
    <row r="256" spans="76:145" x14ac:dyDescent="0.25">
      <c r="BX256" s="88"/>
      <c r="BY256" s="89"/>
      <c r="BZ256" s="89"/>
      <c r="CA256" s="89"/>
      <c r="CB256" s="89"/>
      <c r="CC256" s="89"/>
      <c r="CD256" s="89"/>
      <c r="CE256" s="89"/>
      <c r="CF256" s="89"/>
      <c r="CG256" s="89"/>
      <c r="CH256" s="89"/>
      <c r="CI256" s="89"/>
      <c r="CJ256" s="89"/>
      <c r="CK256" s="89"/>
      <c r="CL256" s="83"/>
      <c r="CM256" s="84"/>
      <c r="CN256" s="84"/>
      <c r="CO256" s="84"/>
      <c r="CP256" s="84"/>
      <c r="CQ256" s="84"/>
      <c r="CR256" s="84"/>
      <c r="CS256" s="84"/>
      <c r="CT256" s="84"/>
      <c r="CU256" s="84"/>
      <c r="CV256" s="84"/>
      <c r="CW256" s="84"/>
      <c r="CX256" s="84"/>
      <c r="CY256" s="84"/>
      <c r="CZ256" s="88"/>
      <c r="DA256" s="89"/>
      <c r="DB256" s="89"/>
      <c r="DC256" s="89"/>
      <c r="DD256" s="89"/>
      <c r="DE256" s="89"/>
      <c r="DF256" s="89"/>
      <c r="DG256" s="89"/>
      <c r="DH256" s="89"/>
      <c r="DI256" s="89"/>
      <c r="DJ256" s="89"/>
      <c r="DK256" s="89"/>
      <c r="DL256" s="89"/>
      <c r="DM256" s="89"/>
      <c r="DN256" s="83"/>
      <c r="DO256" s="84"/>
      <c r="DP256" s="84"/>
      <c r="DQ256" s="84"/>
      <c r="DR256" s="84"/>
      <c r="DS256" s="84"/>
      <c r="DT256" s="84"/>
      <c r="DU256" s="84"/>
      <c r="DV256" s="84"/>
      <c r="DW256" s="84"/>
      <c r="DX256" s="84"/>
      <c r="DY256" s="84"/>
      <c r="DZ256" s="84"/>
      <c r="EA256" s="84"/>
      <c r="EB256" s="88"/>
      <c r="EC256" s="89"/>
      <c r="ED256" s="89"/>
      <c r="EE256" s="89"/>
      <c r="EF256" s="89"/>
      <c r="EG256" s="89"/>
      <c r="EH256" s="89"/>
      <c r="EI256" s="89"/>
      <c r="EJ256" s="89"/>
      <c r="EK256" s="89"/>
      <c r="EL256" s="89"/>
      <c r="EM256" s="89"/>
      <c r="EN256" s="89"/>
      <c r="EO256" s="89"/>
    </row>
    <row r="257" spans="76:145" x14ac:dyDescent="0.25">
      <c r="BX257" s="88"/>
      <c r="BY257" s="89"/>
      <c r="BZ257" s="89"/>
      <c r="CA257" s="89"/>
      <c r="CB257" s="89"/>
      <c r="CC257" s="89"/>
      <c r="CD257" s="89"/>
      <c r="CE257" s="89"/>
      <c r="CF257" s="89"/>
      <c r="CG257" s="89"/>
      <c r="CH257" s="89"/>
      <c r="CI257" s="89"/>
      <c r="CJ257" s="89"/>
      <c r="CK257" s="89"/>
      <c r="CL257" s="83"/>
      <c r="CM257" s="84"/>
      <c r="CN257" s="84"/>
      <c r="CO257" s="84"/>
      <c r="CP257" s="84"/>
      <c r="CQ257" s="84"/>
      <c r="CR257" s="84"/>
      <c r="CS257" s="84"/>
      <c r="CT257" s="84"/>
      <c r="CU257" s="84"/>
      <c r="CV257" s="84"/>
      <c r="CW257" s="84"/>
      <c r="CX257" s="84"/>
      <c r="CY257" s="84"/>
      <c r="CZ257" s="88"/>
      <c r="DA257" s="89"/>
      <c r="DB257" s="89"/>
      <c r="DC257" s="89"/>
      <c r="DD257" s="89"/>
      <c r="DE257" s="89"/>
      <c r="DF257" s="89"/>
      <c r="DG257" s="89"/>
      <c r="DH257" s="89"/>
      <c r="DI257" s="89"/>
      <c r="DJ257" s="89"/>
      <c r="DK257" s="89"/>
      <c r="DL257" s="89"/>
      <c r="DM257" s="89"/>
      <c r="DN257" s="83"/>
      <c r="DO257" s="84"/>
      <c r="DP257" s="84"/>
      <c r="DQ257" s="84"/>
      <c r="DR257" s="84"/>
      <c r="DS257" s="84"/>
      <c r="DT257" s="84"/>
      <c r="DU257" s="84"/>
      <c r="DV257" s="84"/>
      <c r="DW257" s="84"/>
      <c r="DX257" s="84"/>
      <c r="DY257" s="84"/>
      <c r="DZ257" s="84"/>
      <c r="EA257" s="84"/>
      <c r="EB257" s="88"/>
      <c r="EC257" s="89"/>
      <c r="ED257" s="89"/>
      <c r="EE257" s="89"/>
      <c r="EF257" s="89"/>
      <c r="EG257" s="89"/>
      <c r="EH257" s="89"/>
      <c r="EI257" s="89"/>
      <c r="EJ257" s="89"/>
      <c r="EK257" s="89"/>
      <c r="EL257" s="89"/>
      <c r="EM257" s="89"/>
      <c r="EN257" s="89"/>
      <c r="EO257" s="89"/>
    </row>
    <row r="258" spans="76:145" x14ac:dyDescent="0.25">
      <c r="BX258" s="88"/>
      <c r="BY258" s="89"/>
      <c r="BZ258" s="89"/>
      <c r="CA258" s="89"/>
      <c r="CB258" s="89"/>
      <c r="CC258" s="89"/>
      <c r="CD258" s="89"/>
      <c r="CE258" s="89"/>
      <c r="CF258" s="89"/>
      <c r="CG258" s="89"/>
      <c r="CH258" s="89"/>
      <c r="CI258" s="89"/>
      <c r="CJ258" s="89"/>
      <c r="CK258" s="89"/>
      <c r="CL258" s="83"/>
      <c r="CM258" s="84"/>
      <c r="CN258" s="84"/>
      <c r="CO258" s="84"/>
      <c r="CP258" s="84"/>
      <c r="CQ258" s="84"/>
      <c r="CR258" s="84"/>
      <c r="CS258" s="84"/>
      <c r="CT258" s="84"/>
      <c r="CU258" s="84"/>
      <c r="CV258" s="84"/>
      <c r="CW258" s="84"/>
      <c r="CX258" s="84"/>
      <c r="CY258" s="84"/>
      <c r="CZ258" s="88"/>
      <c r="DA258" s="89"/>
      <c r="DB258" s="89"/>
      <c r="DC258" s="89"/>
      <c r="DD258" s="89"/>
      <c r="DE258" s="89"/>
      <c r="DF258" s="89"/>
      <c r="DG258" s="89"/>
      <c r="DH258" s="89"/>
      <c r="DI258" s="89"/>
      <c r="DJ258" s="89"/>
      <c r="DK258" s="89"/>
      <c r="DL258" s="89"/>
      <c r="DM258" s="89"/>
      <c r="DN258" s="83"/>
      <c r="DO258" s="84"/>
      <c r="DP258" s="84"/>
      <c r="DQ258" s="84"/>
      <c r="DR258" s="84"/>
      <c r="DS258" s="84"/>
      <c r="DT258" s="84"/>
      <c r="DU258" s="84"/>
      <c r="DV258" s="84"/>
      <c r="DW258" s="84"/>
      <c r="DX258" s="84"/>
      <c r="DY258" s="84"/>
      <c r="DZ258" s="84"/>
      <c r="EA258" s="84"/>
      <c r="EB258" s="88"/>
      <c r="EC258" s="89"/>
      <c r="ED258" s="89"/>
      <c r="EE258" s="89"/>
      <c r="EF258" s="89"/>
      <c r="EG258" s="89"/>
      <c r="EH258" s="89"/>
      <c r="EI258" s="89"/>
      <c r="EJ258" s="89"/>
      <c r="EK258" s="89"/>
      <c r="EL258" s="89"/>
      <c r="EM258" s="89"/>
      <c r="EN258" s="89"/>
      <c r="EO258" s="89"/>
    </row>
    <row r="259" spans="76:145" x14ac:dyDescent="0.25">
      <c r="BX259" s="88"/>
      <c r="BY259" s="89"/>
      <c r="BZ259" s="89"/>
      <c r="CA259" s="89"/>
      <c r="CB259" s="89"/>
      <c r="CC259" s="89"/>
      <c r="CD259" s="89"/>
      <c r="CE259" s="89"/>
      <c r="CF259" s="89"/>
      <c r="CG259" s="89"/>
      <c r="CH259" s="89"/>
      <c r="CI259" s="89"/>
      <c r="CJ259" s="89"/>
      <c r="CK259" s="89"/>
      <c r="CL259" s="83"/>
      <c r="CM259" s="84"/>
      <c r="CN259" s="84"/>
      <c r="CO259" s="84"/>
      <c r="CP259" s="84"/>
      <c r="CQ259" s="84"/>
      <c r="CR259" s="84"/>
      <c r="CS259" s="84"/>
      <c r="CT259" s="84"/>
      <c r="CU259" s="84"/>
      <c r="CV259" s="84"/>
      <c r="CW259" s="84"/>
      <c r="CX259" s="84"/>
      <c r="CY259" s="84"/>
      <c r="CZ259" s="88"/>
      <c r="DA259" s="89"/>
      <c r="DB259" s="89"/>
      <c r="DC259" s="89"/>
      <c r="DD259" s="89"/>
      <c r="DE259" s="89"/>
      <c r="DF259" s="89"/>
      <c r="DG259" s="89"/>
      <c r="DH259" s="89"/>
      <c r="DI259" s="89"/>
      <c r="DJ259" s="89"/>
      <c r="DK259" s="89"/>
      <c r="DL259" s="89"/>
      <c r="DM259" s="89"/>
      <c r="DN259" s="83"/>
      <c r="DO259" s="84"/>
      <c r="DP259" s="84"/>
      <c r="DQ259" s="84"/>
      <c r="DR259" s="84"/>
      <c r="DS259" s="84"/>
      <c r="DT259" s="84"/>
      <c r="DU259" s="84"/>
      <c r="DV259" s="84"/>
      <c r="DW259" s="84"/>
      <c r="DX259" s="84"/>
      <c r="DY259" s="84"/>
      <c r="DZ259" s="84"/>
      <c r="EA259" s="84"/>
      <c r="EB259" s="88"/>
      <c r="EC259" s="89"/>
      <c r="ED259" s="89"/>
      <c r="EE259" s="89"/>
      <c r="EF259" s="89"/>
      <c r="EG259" s="89"/>
      <c r="EH259" s="89"/>
      <c r="EI259" s="89"/>
      <c r="EJ259" s="89"/>
      <c r="EK259" s="89"/>
      <c r="EL259" s="89"/>
      <c r="EM259" s="89"/>
      <c r="EN259" s="89"/>
      <c r="EO259" s="89"/>
    </row>
    <row r="260" spans="76:145" x14ac:dyDescent="0.25">
      <c r="BX260" s="88"/>
      <c r="BY260" s="89"/>
      <c r="BZ260" s="89"/>
      <c r="CA260" s="89"/>
      <c r="CB260" s="89"/>
      <c r="CC260" s="89"/>
      <c r="CD260" s="89"/>
      <c r="CE260" s="89"/>
      <c r="CF260" s="89"/>
      <c r="CG260" s="89"/>
      <c r="CH260" s="89"/>
      <c r="CI260" s="89"/>
      <c r="CJ260" s="89"/>
      <c r="CK260" s="89"/>
      <c r="CL260" s="83"/>
      <c r="CM260" s="84"/>
      <c r="CN260" s="84"/>
      <c r="CO260" s="84"/>
      <c r="CP260" s="84"/>
      <c r="CQ260" s="84"/>
      <c r="CR260" s="84"/>
      <c r="CS260" s="84"/>
      <c r="CT260" s="84"/>
      <c r="CU260" s="84"/>
      <c r="CV260" s="84"/>
      <c r="CW260" s="84"/>
      <c r="CX260" s="84"/>
      <c r="CY260" s="84"/>
      <c r="CZ260" s="88"/>
      <c r="DA260" s="89"/>
      <c r="DB260" s="89"/>
      <c r="DC260" s="89"/>
      <c r="DD260" s="89"/>
      <c r="DE260" s="89"/>
      <c r="DF260" s="89"/>
      <c r="DG260" s="89"/>
      <c r="DH260" s="89"/>
      <c r="DI260" s="89"/>
      <c r="DJ260" s="89"/>
      <c r="DK260" s="89"/>
      <c r="DL260" s="89"/>
      <c r="DM260" s="89"/>
      <c r="DN260" s="83"/>
      <c r="DO260" s="84"/>
      <c r="DP260" s="84"/>
      <c r="DQ260" s="84"/>
      <c r="DR260" s="84"/>
      <c r="DS260" s="84"/>
      <c r="DT260" s="84"/>
      <c r="DU260" s="84"/>
      <c r="DV260" s="84"/>
      <c r="DW260" s="84"/>
      <c r="DX260" s="84"/>
      <c r="DY260" s="84"/>
      <c r="DZ260" s="84"/>
      <c r="EA260" s="84"/>
      <c r="EB260" s="88"/>
      <c r="EC260" s="89"/>
      <c r="ED260" s="89"/>
      <c r="EE260" s="89"/>
      <c r="EF260" s="89"/>
      <c r="EG260" s="89"/>
      <c r="EH260" s="89"/>
      <c r="EI260" s="89"/>
      <c r="EJ260" s="89"/>
      <c r="EK260" s="89"/>
      <c r="EL260" s="89"/>
      <c r="EM260" s="89"/>
      <c r="EN260" s="89"/>
      <c r="EO260" s="89"/>
    </row>
    <row r="261" spans="76:145" x14ac:dyDescent="0.25">
      <c r="BX261" s="88"/>
      <c r="BY261" s="89"/>
      <c r="BZ261" s="89"/>
      <c r="CA261" s="89"/>
      <c r="CB261" s="89"/>
      <c r="CC261" s="89"/>
      <c r="CD261" s="89"/>
      <c r="CE261" s="89"/>
      <c r="CF261" s="89"/>
      <c r="CG261" s="89"/>
      <c r="CH261" s="89"/>
      <c r="CI261" s="89"/>
      <c r="CJ261" s="89"/>
      <c r="CK261" s="89"/>
      <c r="CL261" s="83"/>
      <c r="CM261" s="84"/>
      <c r="CN261" s="84"/>
      <c r="CO261" s="84"/>
      <c r="CP261" s="84"/>
      <c r="CQ261" s="84"/>
      <c r="CR261" s="84"/>
      <c r="CS261" s="84"/>
      <c r="CT261" s="84"/>
      <c r="CU261" s="84"/>
      <c r="CV261" s="84"/>
      <c r="CW261" s="84"/>
      <c r="CX261" s="84"/>
      <c r="CY261" s="84"/>
      <c r="CZ261" s="88"/>
      <c r="DA261" s="89"/>
      <c r="DB261" s="89"/>
      <c r="DC261" s="89"/>
      <c r="DD261" s="89"/>
      <c r="DE261" s="89"/>
      <c r="DF261" s="89"/>
      <c r="DG261" s="89"/>
      <c r="DH261" s="89"/>
      <c r="DI261" s="89"/>
      <c r="DJ261" s="89"/>
      <c r="DK261" s="89"/>
      <c r="DL261" s="89"/>
      <c r="DM261" s="89"/>
      <c r="DN261" s="83"/>
      <c r="DO261" s="84"/>
      <c r="DP261" s="84"/>
      <c r="DQ261" s="84"/>
      <c r="DR261" s="84"/>
      <c r="DS261" s="84"/>
      <c r="DT261" s="84"/>
      <c r="DU261" s="84"/>
      <c r="DV261" s="84"/>
      <c r="DW261" s="84"/>
      <c r="DX261" s="84"/>
      <c r="DY261" s="84"/>
      <c r="DZ261" s="84"/>
      <c r="EA261" s="84"/>
      <c r="EB261" s="88"/>
      <c r="EC261" s="89"/>
      <c r="ED261" s="89"/>
      <c r="EE261" s="89"/>
      <c r="EF261" s="89"/>
      <c r="EG261" s="89"/>
      <c r="EH261" s="89"/>
      <c r="EI261" s="89"/>
      <c r="EJ261" s="89"/>
      <c r="EK261" s="89"/>
      <c r="EL261" s="89"/>
      <c r="EM261" s="89"/>
      <c r="EN261" s="89"/>
      <c r="EO261" s="89"/>
    </row>
    <row r="262" spans="76:145" x14ac:dyDescent="0.25">
      <c r="BX262" s="88"/>
      <c r="BY262" s="89"/>
      <c r="BZ262" s="89"/>
      <c r="CA262" s="89"/>
      <c r="CB262" s="89"/>
      <c r="CC262" s="89"/>
      <c r="CD262" s="89"/>
      <c r="CE262" s="89"/>
      <c r="CF262" s="89"/>
      <c r="CG262" s="89"/>
      <c r="CH262" s="89"/>
      <c r="CI262" s="89"/>
      <c r="CJ262" s="89"/>
      <c r="CK262" s="89"/>
      <c r="CL262" s="83"/>
      <c r="CM262" s="84"/>
      <c r="CN262" s="84"/>
      <c r="CO262" s="84"/>
      <c r="CP262" s="84"/>
      <c r="CQ262" s="84"/>
      <c r="CR262" s="84"/>
      <c r="CS262" s="84"/>
      <c r="CT262" s="84"/>
      <c r="CU262" s="84"/>
      <c r="CV262" s="84"/>
      <c r="CW262" s="84"/>
      <c r="CX262" s="84"/>
      <c r="CY262" s="84"/>
      <c r="CZ262" s="88"/>
      <c r="DA262" s="89"/>
      <c r="DB262" s="89"/>
      <c r="DC262" s="89"/>
      <c r="DD262" s="89"/>
      <c r="DE262" s="89"/>
      <c r="DF262" s="89"/>
      <c r="DG262" s="89"/>
      <c r="DH262" s="89"/>
      <c r="DI262" s="89"/>
      <c r="DJ262" s="89"/>
      <c r="DK262" s="89"/>
      <c r="DL262" s="89"/>
      <c r="DM262" s="89"/>
      <c r="DN262" s="83"/>
      <c r="DO262" s="84"/>
      <c r="DP262" s="84"/>
      <c r="DQ262" s="84"/>
      <c r="DR262" s="84"/>
      <c r="DS262" s="84"/>
      <c r="DT262" s="84"/>
      <c r="DU262" s="84"/>
      <c r="DV262" s="84"/>
      <c r="DW262" s="84"/>
      <c r="DX262" s="84"/>
      <c r="DY262" s="84"/>
      <c r="DZ262" s="84"/>
      <c r="EA262" s="84"/>
      <c r="EB262" s="88"/>
      <c r="EC262" s="89"/>
      <c r="ED262" s="89"/>
      <c r="EE262" s="89"/>
      <c r="EF262" s="89"/>
      <c r="EG262" s="89"/>
      <c r="EH262" s="89"/>
      <c r="EI262" s="89"/>
      <c r="EJ262" s="89"/>
      <c r="EK262" s="89"/>
      <c r="EL262" s="89"/>
      <c r="EM262" s="89"/>
      <c r="EN262" s="89"/>
      <c r="EO262" s="89"/>
    </row>
    <row r="263" spans="76:145" x14ac:dyDescent="0.25">
      <c r="BX263" s="88"/>
      <c r="BY263" s="89"/>
      <c r="BZ263" s="89"/>
      <c r="CA263" s="89"/>
      <c r="CB263" s="89"/>
      <c r="CC263" s="89"/>
      <c r="CD263" s="89"/>
      <c r="CE263" s="89"/>
      <c r="CF263" s="89"/>
      <c r="CG263" s="89"/>
      <c r="CH263" s="89"/>
      <c r="CI263" s="89"/>
      <c r="CJ263" s="89"/>
      <c r="CK263" s="89"/>
      <c r="CL263" s="83"/>
      <c r="CM263" s="84"/>
      <c r="CN263" s="84"/>
      <c r="CO263" s="84"/>
      <c r="CP263" s="84"/>
      <c r="CQ263" s="84"/>
      <c r="CR263" s="84"/>
      <c r="CS263" s="84"/>
      <c r="CT263" s="84"/>
      <c r="CU263" s="84"/>
      <c r="CV263" s="84"/>
      <c r="CW263" s="84"/>
      <c r="CX263" s="84"/>
      <c r="CY263" s="84"/>
      <c r="CZ263" s="88"/>
      <c r="DA263" s="89"/>
      <c r="DB263" s="89"/>
      <c r="DC263" s="89"/>
      <c r="DD263" s="89"/>
      <c r="DE263" s="89"/>
      <c r="DF263" s="89"/>
      <c r="DG263" s="89"/>
      <c r="DH263" s="89"/>
      <c r="DI263" s="89"/>
      <c r="DJ263" s="89"/>
      <c r="DK263" s="89"/>
      <c r="DL263" s="89"/>
      <c r="DM263" s="89"/>
      <c r="DN263" s="83"/>
      <c r="DO263" s="84"/>
      <c r="DP263" s="84"/>
      <c r="DQ263" s="84"/>
      <c r="DR263" s="84"/>
      <c r="DS263" s="84"/>
      <c r="DT263" s="84"/>
      <c r="DU263" s="84"/>
      <c r="DV263" s="84"/>
      <c r="DW263" s="84"/>
      <c r="DX263" s="84"/>
      <c r="DY263" s="84"/>
      <c r="DZ263" s="84"/>
      <c r="EA263" s="84"/>
      <c r="EB263" s="88"/>
      <c r="EC263" s="89"/>
      <c r="ED263" s="89"/>
      <c r="EE263" s="89"/>
      <c r="EF263" s="89"/>
      <c r="EG263" s="89"/>
      <c r="EH263" s="89"/>
      <c r="EI263" s="89"/>
      <c r="EJ263" s="89"/>
      <c r="EK263" s="89"/>
      <c r="EL263" s="89"/>
      <c r="EM263" s="89"/>
      <c r="EN263" s="89"/>
      <c r="EO263" s="89"/>
    </row>
    <row r="264" spans="76:145" x14ac:dyDescent="0.25">
      <c r="BX264" s="88"/>
      <c r="BY264" s="89"/>
      <c r="BZ264" s="89"/>
      <c r="CA264" s="89"/>
      <c r="CB264" s="89"/>
      <c r="CC264" s="89"/>
      <c r="CD264" s="89"/>
      <c r="CE264" s="89"/>
      <c r="CF264" s="89"/>
      <c r="CG264" s="89"/>
      <c r="CH264" s="89"/>
      <c r="CI264" s="89"/>
      <c r="CJ264" s="89"/>
      <c r="CK264" s="89"/>
      <c r="CL264" s="83"/>
      <c r="CM264" s="84"/>
      <c r="CN264" s="84"/>
      <c r="CO264" s="84"/>
      <c r="CP264" s="84"/>
      <c r="CQ264" s="84"/>
      <c r="CR264" s="84"/>
      <c r="CS264" s="84"/>
      <c r="CT264" s="84"/>
      <c r="CU264" s="84"/>
      <c r="CV264" s="84"/>
      <c r="CW264" s="84"/>
      <c r="CX264" s="84"/>
      <c r="CY264" s="84"/>
      <c r="CZ264" s="88"/>
      <c r="DA264" s="89"/>
      <c r="DB264" s="89"/>
      <c r="DC264" s="89"/>
      <c r="DD264" s="89"/>
      <c r="DE264" s="89"/>
      <c r="DF264" s="89"/>
      <c r="DG264" s="89"/>
      <c r="DH264" s="89"/>
      <c r="DI264" s="89"/>
      <c r="DJ264" s="89"/>
      <c r="DK264" s="89"/>
      <c r="DL264" s="89"/>
      <c r="DM264" s="89"/>
      <c r="DN264" s="83"/>
      <c r="DO264" s="84"/>
      <c r="DP264" s="84"/>
      <c r="DQ264" s="84"/>
      <c r="DR264" s="84"/>
      <c r="DS264" s="84"/>
      <c r="DT264" s="84"/>
      <c r="DU264" s="84"/>
      <c r="DV264" s="84"/>
      <c r="DW264" s="84"/>
      <c r="DX264" s="84"/>
      <c r="DY264" s="84"/>
      <c r="DZ264" s="84"/>
      <c r="EA264" s="84"/>
      <c r="EB264" s="88"/>
      <c r="EC264" s="89"/>
      <c r="ED264" s="89"/>
      <c r="EE264" s="89"/>
      <c r="EF264" s="89"/>
      <c r="EG264" s="89"/>
      <c r="EH264" s="89"/>
      <c r="EI264" s="89"/>
      <c r="EJ264" s="89"/>
      <c r="EK264" s="89"/>
      <c r="EL264" s="89"/>
      <c r="EM264" s="89"/>
      <c r="EN264" s="89"/>
      <c r="EO264" s="89"/>
    </row>
    <row r="265" spans="76:145" x14ac:dyDescent="0.25">
      <c r="BX265" s="88"/>
      <c r="BY265" s="89"/>
      <c r="BZ265" s="89"/>
      <c r="CA265" s="89"/>
      <c r="CB265" s="89"/>
      <c r="CC265" s="89"/>
      <c r="CD265" s="89"/>
      <c r="CE265" s="89"/>
      <c r="CF265" s="89"/>
      <c r="CG265" s="89"/>
      <c r="CH265" s="89"/>
      <c r="CI265" s="89"/>
      <c r="CJ265" s="89"/>
      <c r="CK265" s="89"/>
      <c r="CL265" s="83"/>
      <c r="CM265" s="84"/>
      <c r="CN265" s="84"/>
      <c r="CO265" s="84"/>
      <c r="CP265" s="84"/>
      <c r="CQ265" s="84"/>
      <c r="CR265" s="84"/>
      <c r="CS265" s="84"/>
      <c r="CT265" s="84"/>
      <c r="CU265" s="84"/>
      <c r="CV265" s="84"/>
      <c r="CW265" s="84"/>
      <c r="CX265" s="84"/>
      <c r="CY265" s="84"/>
      <c r="CZ265" s="88"/>
      <c r="DA265" s="89"/>
      <c r="DB265" s="89"/>
      <c r="DC265" s="89"/>
      <c r="DD265" s="89"/>
      <c r="DE265" s="89"/>
      <c r="DF265" s="89"/>
      <c r="DG265" s="89"/>
      <c r="DH265" s="89"/>
      <c r="DI265" s="89"/>
      <c r="DJ265" s="89"/>
      <c r="DK265" s="89"/>
      <c r="DL265" s="89"/>
      <c r="DM265" s="89"/>
      <c r="DN265" s="83"/>
      <c r="DO265" s="84"/>
      <c r="DP265" s="84"/>
      <c r="DQ265" s="84"/>
      <c r="DR265" s="84"/>
      <c r="DS265" s="84"/>
      <c r="DT265" s="84"/>
      <c r="DU265" s="84"/>
      <c r="DV265" s="84"/>
      <c r="DW265" s="84"/>
      <c r="DX265" s="84"/>
      <c r="DY265" s="84"/>
      <c r="DZ265" s="84"/>
      <c r="EA265" s="84"/>
      <c r="EB265" s="88"/>
      <c r="EC265" s="89"/>
      <c r="ED265" s="89"/>
      <c r="EE265" s="89"/>
      <c r="EF265" s="89"/>
      <c r="EG265" s="89"/>
      <c r="EH265" s="89"/>
      <c r="EI265" s="89"/>
      <c r="EJ265" s="89"/>
      <c r="EK265" s="89"/>
      <c r="EL265" s="89"/>
      <c r="EM265" s="89"/>
      <c r="EN265" s="89"/>
      <c r="EO265" s="89"/>
    </row>
    <row r="266" spans="76:145" x14ac:dyDescent="0.25">
      <c r="BX266" s="88"/>
      <c r="BY266" s="89"/>
      <c r="BZ266" s="89"/>
      <c r="CA266" s="89"/>
      <c r="CB266" s="89"/>
      <c r="CC266" s="89"/>
      <c r="CD266" s="89"/>
      <c r="CE266" s="89"/>
      <c r="CF266" s="89"/>
      <c r="CG266" s="89"/>
      <c r="CH266" s="89"/>
      <c r="CI266" s="89"/>
      <c r="CJ266" s="89"/>
      <c r="CK266" s="89"/>
      <c r="CL266" s="83"/>
      <c r="CM266" s="84"/>
      <c r="CN266" s="84"/>
      <c r="CO266" s="84"/>
      <c r="CP266" s="84"/>
      <c r="CQ266" s="84"/>
      <c r="CR266" s="84"/>
      <c r="CS266" s="84"/>
      <c r="CT266" s="84"/>
      <c r="CU266" s="84"/>
      <c r="CV266" s="84"/>
      <c r="CW266" s="84"/>
      <c r="CX266" s="84"/>
      <c r="CY266" s="84"/>
      <c r="CZ266" s="88"/>
      <c r="DA266" s="89"/>
      <c r="DB266" s="89"/>
      <c r="DC266" s="89"/>
      <c r="DD266" s="89"/>
      <c r="DE266" s="89"/>
      <c r="DF266" s="89"/>
      <c r="DG266" s="89"/>
      <c r="DH266" s="89"/>
      <c r="DI266" s="89"/>
      <c r="DJ266" s="89"/>
      <c r="DK266" s="89"/>
      <c r="DL266" s="89"/>
      <c r="DM266" s="89"/>
      <c r="DN266" s="83"/>
      <c r="DO266" s="84"/>
      <c r="DP266" s="84"/>
      <c r="DQ266" s="84"/>
      <c r="DR266" s="84"/>
      <c r="DS266" s="84"/>
      <c r="DT266" s="84"/>
      <c r="DU266" s="84"/>
      <c r="DV266" s="84"/>
      <c r="DW266" s="84"/>
      <c r="DX266" s="84"/>
      <c r="DY266" s="84"/>
      <c r="DZ266" s="84"/>
      <c r="EA266" s="84"/>
      <c r="EB266" s="88"/>
      <c r="EC266" s="89"/>
      <c r="ED266" s="89"/>
      <c r="EE266" s="89"/>
      <c r="EF266" s="89"/>
      <c r="EG266" s="89"/>
      <c r="EH266" s="89"/>
      <c r="EI266" s="89"/>
      <c r="EJ266" s="89"/>
      <c r="EK266" s="89"/>
      <c r="EL266" s="89"/>
      <c r="EM266" s="89"/>
      <c r="EN266" s="89"/>
      <c r="EO266" s="89"/>
    </row>
    <row r="267" spans="76:145" x14ac:dyDescent="0.25">
      <c r="BX267" s="88"/>
      <c r="BY267" s="89"/>
      <c r="BZ267" s="89"/>
      <c r="CA267" s="89"/>
      <c r="CB267" s="89"/>
      <c r="CC267" s="89"/>
      <c r="CD267" s="89"/>
      <c r="CE267" s="89"/>
      <c r="CF267" s="89"/>
      <c r="CG267" s="89"/>
      <c r="CH267" s="89"/>
      <c r="CI267" s="89"/>
      <c r="CJ267" s="89"/>
      <c r="CK267" s="89"/>
      <c r="CL267" s="83"/>
      <c r="CM267" s="84"/>
      <c r="CN267" s="84"/>
      <c r="CO267" s="84"/>
      <c r="CP267" s="84"/>
      <c r="CQ267" s="84"/>
      <c r="CR267" s="84"/>
      <c r="CS267" s="84"/>
      <c r="CT267" s="84"/>
      <c r="CU267" s="84"/>
      <c r="CV267" s="84"/>
      <c r="CW267" s="84"/>
      <c r="CX267" s="84"/>
      <c r="CY267" s="84"/>
      <c r="CZ267" s="88"/>
      <c r="DA267" s="89"/>
      <c r="DB267" s="89"/>
      <c r="DC267" s="89"/>
      <c r="DD267" s="89"/>
      <c r="DE267" s="89"/>
      <c r="DF267" s="89"/>
      <c r="DG267" s="89"/>
      <c r="DH267" s="89"/>
      <c r="DI267" s="89"/>
      <c r="DJ267" s="89"/>
      <c r="DK267" s="89"/>
      <c r="DL267" s="89"/>
      <c r="DM267" s="89"/>
      <c r="DN267" s="83"/>
      <c r="DO267" s="84"/>
      <c r="DP267" s="84"/>
      <c r="DQ267" s="84"/>
      <c r="DR267" s="84"/>
      <c r="DS267" s="84"/>
      <c r="DT267" s="84"/>
      <c r="DU267" s="84"/>
      <c r="DV267" s="84"/>
      <c r="DW267" s="84"/>
      <c r="DX267" s="84"/>
      <c r="DY267" s="84"/>
      <c r="DZ267" s="84"/>
      <c r="EA267" s="84"/>
      <c r="EB267" s="88"/>
      <c r="EC267" s="89"/>
      <c r="ED267" s="89"/>
      <c r="EE267" s="89"/>
      <c r="EF267" s="89"/>
      <c r="EG267" s="89"/>
      <c r="EH267" s="89"/>
      <c r="EI267" s="89"/>
      <c r="EJ267" s="89"/>
      <c r="EK267" s="89"/>
      <c r="EL267" s="89"/>
      <c r="EM267" s="89"/>
      <c r="EN267" s="89"/>
      <c r="EO267" s="89"/>
    </row>
    <row r="268" spans="76:145" x14ac:dyDescent="0.25">
      <c r="BX268" s="88"/>
      <c r="BY268" s="89"/>
      <c r="BZ268" s="89"/>
      <c r="CA268" s="89"/>
      <c r="CB268" s="89"/>
      <c r="CC268" s="89"/>
      <c r="CD268" s="89"/>
      <c r="CE268" s="89"/>
      <c r="CF268" s="89"/>
      <c r="CG268" s="89"/>
      <c r="CH268" s="89"/>
      <c r="CI268" s="89"/>
      <c r="CJ268" s="89"/>
      <c r="CK268" s="89"/>
      <c r="CL268" s="83"/>
      <c r="CM268" s="84"/>
      <c r="CN268" s="84"/>
      <c r="CO268" s="84"/>
      <c r="CP268" s="84"/>
      <c r="CQ268" s="84"/>
      <c r="CR268" s="84"/>
      <c r="CS268" s="84"/>
      <c r="CT268" s="84"/>
      <c r="CU268" s="84"/>
      <c r="CV268" s="84"/>
      <c r="CW268" s="84"/>
      <c r="CX268" s="84"/>
      <c r="CY268" s="84"/>
      <c r="CZ268" s="88"/>
      <c r="DA268" s="89"/>
      <c r="DB268" s="89"/>
      <c r="DC268" s="89"/>
      <c r="DD268" s="89"/>
      <c r="DE268" s="89"/>
      <c r="DF268" s="89"/>
      <c r="DG268" s="89"/>
      <c r="DH268" s="89"/>
      <c r="DI268" s="89"/>
      <c r="DJ268" s="89"/>
      <c r="DK268" s="89"/>
      <c r="DL268" s="89"/>
      <c r="DM268" s="89"/>
      <c r="DN268" s="83"/>
      <c r="DO268" s="84"/>
      <c r="DP268" s="84"/>
      <c r="DQ268" s="84"/>
      <c r="DR268" s="84"/>
      <c r="DS268" s="84"/>
      <c r="DT268" s="84"/>
      <c r="DU268" s="84"/>
      <c r="DV268" s="84"/>
      <c r="DW268" s="84"/>
      <c r="DX268" s="84"/>
      <c r="DY268" s="84"/>
      <c r="DZ268" s="84"/>
      <c r="EA268" s="84"/>
      <c r="EB268" s="88"/>
      <c r="EC268" s="89"/>
      <c r="ED268" s="89"/>
      <c r="EE268" s="89"/>
      <c r="EF268" s="89"/>
      <c r="EG268" s="89"/>
      <c r="EH268" s="89"/>
      <c r="EI268" s="89"/>
      <c r="EJ268" s="89"/>
      <c r="EK268" s="89"/>
      <c r="EL268" s="89"/>
      <c r="EM268" s="89"/>
      <c r="EN268" s="89"/>
      <c r="EO268" s="89"/>
    </row>
    <row r="269" spans="76:145" x14ac:dyDescent="0.25">
      <c r="BX269" s="88"/>
      <c r="BY269" s="89"/>
      <c r="BZ269" s="89"/>
      <c r="CA269" s="89"/>
      <c r="CB269" s="89"/>
      <c r="CC269" s="89"/>
      <c r="CD269" s="89"/>
      <c r="CE269" s="89"/>
      <c r="CF269" s="89"/>
      <c r="CG269" s="89"/>
      <c r="CH269" s="89"/>
      <c r="CI269" s="89"/>
      <c r="CJ269" s="89"/>
      <c r="CK269" s="89"/>
      <c r="CL269" s="83"/>
      <c r="CM269" s="84"/>
      <c r="CN269" s="84"/>
      <c r="CO269" s="84"/>
      <c r="CP269" s="84"/>
      <c r="CQ269" s="84"/>
      <c r="CR269" s="84"/>
      <c r="CS269" s="84"/>
      <c r="CT269" s="84"/>
      <c r="CU269" s="84"/>
      <c r="CV269" s="84"/>
      <c r="CW269" s="84"/>
      <c r="CX269" s="84"/>
      <c r="CY269" s="84"/>
      <c r="CZ269" s="88"/>
      <c r="DA269" s="89"/>
      <c r="DB269" s="89"/>
      <c r="DC269" s="89"/>
      <c r="DD269" s="89"/>
      <c r="DE269" s="89"/>
      <c r="DF269" s="89"/>
      <c r="DG269" s="89"/>
      <c r="DH269" s="89"/>
      <c r="DI269" s="89"/>
      <c r="DJ269" s="89"/>
      <c r="DK269" s="89"/>
      <c r="DL269" s="89"/>
      <c r="DM269" s="89"/>
      <c r="DN269" s="83"/>
      <c r="DO269" s="84"/>
      <c r="DP269" s="84"/>
      <c r="DQ269" s="84"/>
      <c r="DR269" s="84"/>
      <c r="DS269" s="84"/>
      <c r="DT269" s="84"/>
      <c r="DU269" s="84"/>
      <c r="DV269" s="84"/>
      <c r="DW269" s="84"/>
      <c r="DX269" s="84"/>
      <c r="DY269" s="84"/>
      <c r="DZ269" s="84"/>
      <c r="EA269" s="84"/>
      <c r="EB269" s="88"/>
      <c r="EC269" s="89"/>
      <c r="ED269" s="89"/>
      <c r="EE269" s="89"/>
      <c r="EF269" s="89"/>
      <c r="EG269" s="89"/>
      <c r="EH269" s="89"/>
      <c r="EI269" s="89"/>
      <c r="EJ269" s="89"/>
      <c r="EK269" s="89"/>
      <c r="EL269" s="89"/>
      <c r="EM269" s="89"/>
      <c r="EN269" s="89"/>
      <c r="EO269" s="89"/>
    </row>
    <row r="270" spans="76:145" x14ac:dyDescent="0.25">
      <c r="BX270" s="88"/>
      <c r="BY270" s="89"/>
      <c r="BZ270" s="89"/>
      <c r="CA270" s="89"/>
      <c r="CB270" s="89"/>
      <c r="CC270" s="89"/>
      <c r="CD270" s="89"/>
      <c r="CE270" s="89"/>
      <c r="CF270" s="89"/>
      <c r="CG270" s="89"/>
      <c r="CH270" s="89"/>
      <c r="CI270" s="89"/>
      <c r="CJ270" s="89"/>
      <c r="CK270" s="89"/>
      <c r="CL270" s="83"/>
      <c r="CM270" s="84"/>
      <c r="CN270" s="84"/>
      <c r="CO270" s="84"/>
      <c r="CP270" s="84"/>
      <c r="CQ270" s="84"/>
      <c r="CR270" s="84"/>
      <c r="CS270" s="84"/>
      <c r="CT270" s="84"/>
      <c r="CU270" s="84"/>
      <c r="CV270" s="84"/>
      <c r="CW270" s="84"/>
      <c r="CX270" s="84"/>
      <c r="CY270" s="84"/>
      <c r="CZ270" s="88"/>
      <c r="DA270" s="89"/>
      <c r="DB270" s="89"/>
      <c r="DC270" s="89"/>
      <c r="DD270" s="89"/>
      <c r="DE270" s="89"/>
      <c r="DF270" s="89"/>
      <c r="DG270" s="89"/>
      <c r="DH270" s="89"/>
      <c r="DI270" s="89"/>
      <c r="DJ270" s="89"/>
      <c r="DK270" s="89"/>
      <c r="DL270" s="89"/>
      <c r="DM270" s="89"/>
      <c r="DN270" s="83"/>
      <c r="DO270" s="84"/>
      <c r="DP270" s="84"/>
      <c r="DQ270" s="84"/>
      <c r="DR270" s="84"/>
      <c r="DS270" s="84"/>
      <c r="DT270" s="84"/>
      <c r="DU270" s="84"/>
      <c r="DV270" s="84"/>
      <c r="DW270" s="84"/>
      <c r="DX270" s="84"/>
      <c r="DY270" s="84"/>
      <c r="DZ270" s="84"/>
      <c r="EA270" s="84"/>
      <c r="EB270" s="88"/>
      <c r="EC270" s="89"/>
      <c r="ED270" s="89"/>
      <c r="EE270" s="89"/>
      <c r="EF270" s="89"/>
      <c r="EG270" s="89"/>
      <c r="EH270" s="89"/>
      <c r="EI270" s="89"/>
      <c r="EJ270" s="89"/>
      <c r="EK270" s="89"/>
      <c r="EL270" s="89"/>
      <c r="EM270" s="89"/>
      <c r="EN270" s="89"/>
      <c r="EO270" s="89"/>
    </row>
    <row r="271" spans="76:145" x14ac:dyDescent="0.25">
      <c r="BX271" s="88"/>
      <c r="BY271" s="89"/>
      <c r="BZ271" s="89"/>
      <c r="CA271" s="89"/>
      <c r="CB271" s="89"/>
      <c r="CC271" s="89"/>
      <c r="CD271" s="89"/>
      <c r="CE271" s="89"/>
      <c r="CF271" s="89"/>
      <c r="CG271" s="89"/>
      <c r="CH271" s="89"/>
      <c r="CI271" s="89"/>
      <c r="CJ271" s="89"/>
      <c r="CK271" s="89"/>
      <c r="CL271" s="83"/>
      <c r="CM271" s="84"/>
      <c r="CN271" s="84"/>
      <c r="CO271" s="84"/>
      <c r="CP271" s="84"/>
      <c r="CQ271" s="84"/>
      <c r="CR271" s="84"/>
      <c r="CS271" s="84"/>
      <c r="CT271" s="84"/>
      <c r="CU271" s="84"/>
      <c r="CV271" s="84"/>
      <c r="CW271" s="84"/>
      <c r="CX271" s="84"/>
      <c r="CY271" s="84"/>
      <c r="CZ271" s="88"/>
      <c r="DA271" s="89"/>
      <c r="DB271" s="89"/>
      <c r="DC271" s="89"/>
      <c r="DD271" s="89"/>
      <c r="DE271" s="89"/>
      <c r="DF271" s="89"/>
      <c r="DG271" s="89"/>
      <c r="DH271" s="89"/>
      <c r="DI271" s="89"/>
      <c r="DJ271" s="89"/>
      <c r="DK271" s="89"/>
      <c r="DL271" s="89"/>
      <c r="DM271" s="89"/>
      <c r="DN271" s="83"/>
      <c r="DO271" s="84"/>
      <c r="DP271" s="84"/>
      <c r="DQ271" s="84"/>
      <c r="DR271" s="84"/>
      <c r="DS271" s="84"/>
      <c r="DT271" s="84"/>
      <c r="DU271" s="84"/>
      <c r="DV271" s="84"/>
      <c r="DW271" s="84"/>
      <c r="DX271" s="84"/>
      <c r="DY271" s="84"/>
      <c r="DZ271" s="84"/>
      <c r="EA271" s="84"/>
      <c r="EB271" s="88"/>
      <c r="EC271" s="89"/>
      <c r="ED271" s="89"/>
      <c r="EE271" s="89"/>
      <c r="EF271" s="89"/>
      <c r="EG271" s="89"/>
      <c r="EH271" s="89"/>
      <c r="EI271" s="89"/>
      <c r="EJ271" s="89"/>
      <c r="EK271" s="89"/>
      <c r="EL271" s="89"/>
      <c r="EM271" s="89"/>
      <c r="EN271" s="89"/>
      <c r="EO271" s="89"/>
    </row>
    <row r="272" spans="76:145" x14ac:dyDescent="0.25">
      <c r="BX272" s="88"/>
      <c r="BY272" s="89"/>
      <c r="BZ272" s="89"/>
      <c r="CA272" s="89"/>
      <c r="CB272" s="89"/>
      <c r="CC272" s="89"/>
      <c r="CD272" s="89"/>
      <c r="CE272" s="89"/>
      <c r="CF272" s="89"/>
      <c r="CG272" s="89"/>
      <c r="CH272" s="89"/>
      <c r="CI272" s="89"/>
      <c r="CJ272" s="89"/>
      <c r="CK272" s="89"/>
      <c r="CL272" s="83"/>
      <c r="CM272" s="84"/>
      <c r="CN272" s="84"/>
      <c r="CO272" s="84"/>
      <c r="CP272" s="84"/>
      <c r="CQ272" s="84"/>
      <c r="CR272" s="84"/>
      <c r="CS272" s="84"/>
      <c r="CT272" s="84"/>
      <c r="CU272" s="84"/>
      <c r="CV272" s="84"/>
      <c r="CW272" s="84"/>
      <c r="CX272" s="84"/>
      <c r="CY272" s="84"/>
      <c r="CZ272" s="88"/>
      <c r="DA272" s="89"/>
      <c r="DB272" s="89"/>
      <c r="DC272" s="89"/>
      <c r="DD272" s="89"/>
      <c r="DE272" s="89"/>
      <c r="DF272" s="89"/>
      <c r="DG272" s="89"/>
      <c r="DH272" s="89"/>
      <c r="DI272" s="89"/>
      <c r="DJ272" s="89"/>
      <c r="DK272" s="89"/>
      <c r="DL272" s="89"/>
      <c r="DM272" s="89"/>
      <c r="DN272" s="83"/>
      <c r="DO272" s="84"/>
      <c r="DP272" s="84"/>
      <c r="DQ272" s="84"/>
      <c r="DR272" s="84"/>
      <c r="DS272" s="84"/>
      <c r="DT272" s="84"/>
      <c r="DU272" s="84"/>
      <c r="DV272" s="84"/>
      <c r="DW272" s="84"/>
      <c r="DX272" s="84"/>
      <c r="DY272" s="84"/>
      <c r="DZ272" s="84"/>
      <c r="EA272" s="84"/>
      <c r="EB272" s="88"/>
      <c r="EC272" s="89"/>
      <c r="ED272" s="89"/>
      <c r="EE272" s="89"/>
      <c r="EF272" s="89"/>
      <c r="EG272" s="89"/>
      <c r="EH272" s="89"/>
      <c r="EI272" s="89"/>
      <c r="EJ272" s="89"/>
      <c r="EK272" s="89"/>
      <c r="EL272" s="89"/>
      <c r="EM272" s="89"/>
      <c r="EN272" s="89"/>
      <c r="EO272" s="89"/>
    </row>
    <row r="273" spans="76:145" x14ac:dyDescent="0.25">
      <c r="BX273" s="88"/>
      <c r="BY273" s="89"/>
      <c r="BZ273" s="89"/>
      <c r="CA273" s="89"/>
      <c r="CB273" s="89"/>
      <c r="CC273" s="89"/>
      <c r="CD273" s="89"/>
      <c r="CE273" s="89"/>
      <c r="CF273" s="89"/>
      <c r="CG273" s="89"/>
      <c r="CH273" s="89"/>
      <c r="CI273" s="89"/>
      <c r="CJ273" s="89"/>
      <c r="CK273" s="89"/>
      <c r="CL273" s="83"/>
      <c r="CM273" s="84"/>
      <c r="CN273" s="84"/>
      <c r="CO273" s="84"/>
      <c r="CP273" s="84"/>
      <c r="CQ273" s="84"/>
      <c r="CR273" s="84"/>
      <c r="CS273" s="84"/>
      <c r="CT273" s="84"/>
      <c r="CU273" s="84"/>
      <c r="CV273" s="84"/>
      <c r="CW273" s="84"/>
      <c r="CX273" s="84"/>
      <c r="CY273" s="84"/>
      <c r="CZ273" s="88"/>
      <c r="DA273" s="89"/>
      <c r="DB273" s="89"/>
      <c r="DC273" s="89"/>
      <c r="DD273" s="89"/>
      <c r="DE273" s="89"/>
      <c r="DF273" s="89"/>
      <c r="DG273" s="89"/>
      <c r="DH273" s="89"/>
      <c r="DI273" s="89"/>
      <c r="DJ273" s="89"/>
      <c r="DK273" s="89"/>
      <c r="DL273" s="89"/>
      <c r="DM273" s="89"/>
      <c r="DN273" s="83"/>
      <c r="DO273" s="84"/>
      <c r="DP273" s="84"/>
      <c r="DQ273" s="84"/>
      <c r="DR273" s="84"/>
      <c r="DS273" s="84"/>
      <c r="DT273" s="84"/>
      <c r="DU273" s="84"/>
      <c r="DV273" s="84"/>
      <c r="DW273" s="84"/>
      <c r="DX273" s="84"/>
      <c r="DY273" s="84"/>
      <c r="DZ273" s="84"/>
      <c r="EA273" s="84"/>
      <c r="EB273" s="88"/>
      <c r="EC273" s="89"/>
      <c r="ED273" s="89"/>
      <c r="EE273" s="89"/>
      <c r="EF273" s="89"/>
      <c r="EG273" s="89"/>
      <c r="EH273" s="89"/>
      <c r="EI273" s="89"/>
      <c r="EJ273" s="89"/>
      <c r="EK273" s="89"/>
      <c r="EL273" s="89"/>
      <c r="EM273" s="89"/>
      <c r="EN273" s="89"/>
      <c r="EO273" s="89"/>
    </row>
    <row r="274" spans="76:145" x14ac:dyDescent="0.25">
      <c r="BX274" s="88"/>
      <c r="BY274" s="89"/>
      <c r="BZ274" s="89"/>
      <c r="CA274" s="89"/>
      <c r="CB274" s="89"/>
      <c r="CC274" s="89"/>
      <c r="CD274" s="89"/>
      <c r="CE274" s="89"/>
      <c r="CF274" s="89"/>
      <c r="CG274" s="89"/>
      <c r="CH274" s="89"/>
      <c r="CI274" s="89"/>
      <c r="CJ274" s="89"/>
      <c r="CK274" s="89"/>
      <c r="CL274" s="83"/>
      <c r="CM274" s="84"/>
      <c r="CN274" s="84"/>
      <c r="CO274" s="84"/>
      <c r="CP274" s="84"/>
      <c r="CQ274" s="84"/>
      <c r="CR274" s="84"/>
      <c r="CS274" s="84"/>
      <c r="CT274" s="84"/>
      <c r="CU274" s="84"/>
      <c r="CV274" s="84"/>
      <c r="CW274" s="84"/>
      <c r="CX274" s="84"/>
      <c r="CY274" s="84"/>
      <c r="CZ274" s="88"/>
      <c r="DA274" s="89"/>
      <c r="DB274" s="89"/>
      <c r="DC274" s="89"/>
      <c r="DD274" s="89"/>
      <c r="DE274" s="89"/>
      <c r="DF274" s="89"/>
      <c r="DG274" s="89"/>
      <c r="DH274" s="89"/>
      <c r="DI274" s="89"/>
      <c r="DJ274" s="89"/>
      <c r="DK274" s="89"/>
      <c r="DL274" s="89"/>
      <c r="DM274" s="89"/>
      <c r="DN274" s="83"/>
      <c r="DO274" s="84"/>
      <c r="DP274" s="84"/>
      <c r="DQ274" s="84"/>
      <c r="DR274" s="84"/>
      <c r="DS274" s="84"/>
      <c r="DT274" s="84"/>
      <c r="DU274" s="84"/>
      <c r="DV274" s="84"/>
      <c r="DW274" s="84"/>
      <c r="DX274" s="84"/>
      <c r="DY274" s="84"/>
      <c r="DZ274" s="84"/>
      <c r="EA274" s="84"/>
      <c r="EB274" s="88"/>
      <c r="EC274" s="89"/>
      <c r="ED274" s="89"/>
      <c r="EE274" s="89"/>
      <c r="EF274" s="89"/>
      <c r="EG274" s="89"/>
      <c r="EH274" s="89"/>
      <c r="EI274" s="89"/>
      <c r="EJ274" s="89"/>
      <c r="EK274" s="89"/>
      <c r="EL274" s="89"/>
      <c r="EM274" s="89"/>
      <c r="EN274" s="89"/>
      <c r="EO274" s="89"/>
    </row>
    <row r="275" spans="76:145" x14ac:dyDescent="0.25">
      <c r="BX275" s="88"/>
      <c r="BY275" s="89"/>
      <c r="BZ275" s="89"/>
      <c r="CA275" s="89"/>
      <c r="CB275" s="89"/>
      <c r="CC275" s="89"/>
      <c r="CD275" s="89"/>
      <c r="CE275" s="89"/>
      <c r="CF275" s="89"/>
      <c r="CG275" s="89"/>
      <c r="CH275" s="89"/>
      <c r="CI275" s="89"/>
      <c r="CJ275" s="89"/>
      <c r="CK275" s="89"/>
      <c r="CL275" s="83"/>
      <c r="CM275" s="84"/>
      <c r="CN275" s="84"/>
      <c r="CO275" s="84"/>
      <c r="CP275" s="84"/>
      <c r="CQ275" s="84"/>
      <c r="CR275" s="84"/>
      <c r="CS275" s="84"/>
      <c r="CT275" s="84"/>
      <c r="CU275" s="84"/>
      <c r="CV275" s="84"/>
      <c r="CW275" s="84"/>
      <c r="CX275" s="84"/>
      <c r="CY275" s="84"/>
      <c r="CZ275" s="88"/>
      <c r="DA275" s="89"/>
      <c r="DB275" s="89"/>
      <c r="DC275" s="89"/>
      <c r="DD275" s="89"/>
      <c r="DE275" s="89"/>
      <c r="DF275" s="89"/>
      <c r="DG275" s="89"/>
      <c r="DH275" s="89"/>
      <c r="DI275" s="89"/>
      <c r="DJ275" s="89"/>
      <c r="DK275" s="89"/>
      <c r="DL275" s="89"/>
      <c r="DM275" s="89"/>
      <c r="DN275" s="83"/>
      <c r="DO275" s="84"/>
      <c r="DP275" s="84"/>
      <c r="DQ275" s="84"/>
      <c r="DR275" s="84"/>
      <c r="DS275" s="84"/>
      <c r="DT275" s="84"/>
      <c r="DU275" s="84"/>
      <c r="DV275" s="84"/>
      <c r="DW275" s="84"/>
      <c r="DX275" s="84"/>
      <c r="DY275" s="84"/>
      <c r="DZ275" s="84"/>
      <c r="EA275" s="84"/>
      <c r="EB275" s="88"/>
      <c r="EC275" s="89"/>
      <c r="ED275" s="89"/>
      <c r="EE275" s="89"/>
      <c r="EF275" s="89"/>
      <c r="EG275" s="89"/>
      <c r="EH275" s="89"/>
      <c r="EI275" s="89"/>
      <c r="EJ275" s="89"/>
      <c r="EK275" s="89"/>
      <c r="EL275" s="89"/>
      <c r="EM275" s="89"/>
      <c r="EN275" s="89"/>
      <c r="EO275" s="89"/>
    </row>
    <row r="276" spans="76:145" x14ac:dyDescent="0.25">
      <c r="BX276" s="88"/>
      <c r="BY276" s="89"/>
      <c r="BZ276" s="89"/>
      <c r="CA276" s="89"/>
      <c r="CB276" s="89"/>
      <c r="CC276" s="89"/>
      <c r="CD276" s="89"/>
      <c r="CE276" s="89"/>
      <c r="CF276" s="89"/>
      <c r="CG276" s="89"/>
      <c r="CH276" s="89"/>
      <c r="CI276" s="89"/>
      <c r="CJ276" s="89"/>
      <c r="CK276" s="89"/>
      <c r="CL276" s="83"/>
      <c r="CM276" s="84"/>
      <c r="CN276" s="84"/>
      <c r="CO276" s="84"/>
      <c r="CP276" s="84"/>
      <c r="CQ276" s="84"/>
      <c r="CR276" s="84"/>
      <c r="CS276" s="84"/>
      <c r="CT276" s="84"/>
      <c r="CU276" s="84"/>
      <c r="CV276" s="84"/>
      <c r="CW276" s="84"/>
      <c r="CX276" s="84"/>
      <c r="CY276" s="84"/>
      <c r="CZ276" s="88"/>
      <c r="DA276" s="89"/>
      <c r="DB276" s="89"/>
      <c r="DC276" s="89"/>
      <c r="DD276" s="89"/>
      <c r="DE276" s="89"/>
      <c r="DF276" s="89"/>
      <c r="DG276" s="89"/>
      <c r="DH276" s="89"/>
      <c r="DI276" s="89"/>
      <c r="DJ276" s="89"/>
      <c r="DK276" s="89"/>
      <c r="DL276" s="89"/>
      <c r="DM276" s="89"/>
      <c r="DN276" s="83"/>
      <c r="DO276" s="84"/>
      <c r="DP276" s="84"/>
      <c r="DQ276" s="84"/>
      <c r="DR276" s="84"/>
      <c r="DS276" s="84"/>
      <c r="DT276" s="84"/>
      <c r="DU276" s="84"/>
      <c r="DV276" s="84"/>
      <c r="DW276" s="84"/>
      <c r="DX276" s="84"/>
      <c r="DY276" s="84"/>
      <c r="DZ276" s="84"/>
      <c r="EA276" s="84"/>
      <c r="EB276" s="88"/>
      <c r="EC276" s="89"/>
      <c r="ED276" s="89"/>
      <c r="EE276" s="89"/>
      <c r="EF276" s="89"/>
      <c r="EG276" s="89"/>
      <c r="EH276" s="89"/>
      <c r="EI276" s="89"/>
      <c r="EJ276" s="89"/>
      <c r="EK276" s="89"/>
      <c r="EL276" s="89"/>
      <c r="EM276" s="89"/>
      <c r="EN276" s="89"/>
      <c r="EO276" s="89"/>
    </row>
    <row r="277" spans="76:145" x14ac:dyDescent="0.25">
      <c r="BX277" s="88"/>
      <c r="BY277" s="89"/>
      <c r="BZ277" s="89"/>
      <c r="CA277" s="89"/>
      <c r="CB277" s="89"/>
      <c r="CC277" s="89"/>
      <c r="CD277" s="89"/>
      <c r="CE277" s="89"/>
      <c r="CF277" s="89"/>
      <c r="CG277" s="89"/>
      <c r="CH277" s="89"/>
      <c r="CI277" s="89"/>
      <c r="CJ277" s="89"/>
      <c r="CK277" s="89"/>
      <c r="CL277" s="83"/>
      <c r="CM277" s="84"/>
      <c r="CN277" s="84"/>
      <c r="CO277" s="84"/>
      <c r="CP277" s="84"/>
      <c r="CQ277" s="84"/>
      <c r="CR277" s="84"/>
      <c r="CS277" s="84"/>
      <c r="CT277" s="84"/>
      <c r="CU277" s="84"/>
      <c r="CV277" s="84"/>
      <c r="CW277" s="84"/>
      <c r="CX277" s="84"/>
      <c r="CY277" s="84"/>
      <c r="CZ277" s="88"/>
      <c r="DA277" s="89"/>
      <c r="DB277" s="89"/>
      <c r="DC277" s="89"/>
      <c r="DD277" s="89"/>
      <c r="DE277" s="89"/>
      <c r="DF277" s="89"/>
      <c r="DG277" s="89"/>
      <c r="DH277" s="89"/>
      <c r="DI277" s="89"/>
      <c r="DJ277" s="89"/>
      <c r="DK277" s="89"/>
      <c r="DL277" s="89"/>
      <c r="DM277" s="89"/>
      <c r="DN277" s="83"/>
      <c r="DO277" s="84"/>
      <c r="DP277" s="84"/>
      <c r="DQ277" s="84"/>
      <c r="DR277" s="84"/>
      <c r="DS277" s="84"/>
      <c r="DT277" s="84"/>
      <c r="DU277" s="84"/>
      <c r="DV277" s="84"/>
      <c r="DW277" s="84"/>
      <c r="DX277" s="84"/>
      <c r="DY277" s="84"/>
      <c r="DZ277" s="84"/>
      <c r="EA277" s="84"/>
      <c r="EB277" s="88"/>
      <c r="EC277" s="89"/>
      <c r="ED277" s="89"/>
      <c r="EE277" s="89"/>
      <c r="EF277" s="89"/>
      <c r="EG277" s="89"/>
      <c r="EH277" s="89"/>
      <c r="EI277" s="89"/>
      <c r="EJ277" s="89"/>
      <c r="EK277" s="89"/>
      <c r="EL277" s="89"/>
      <c r="EM277" s="89"/>
      <c r="EN277" s="89"/>
      <c r="EO277" s="89"/>
    </row>
    <row r="278" spans="76:145" x14ac:dyDescent="0.25">
      <c r="BX278" s="88"/>
      <c r="BY278" s="89"/>
      <c r="BZ278" s="89"/>
      <c r="CA278" s="89"/>
      <c r="CB278" s="89"/>
      <c r="CC278" s="89"/>
      <c r="CD278" s="89"/>
      <c r="CE278" s="89"/>
      <c r="CF278" s="89"/>
      <c r="CG278" s="89"/>
      <c r="CH278" s="89"/>
      <c r="CI278" s="89"/>
      <c r="CJ278" s="89"/>
      <c r="CK278" s="89"/>
      <c r="CL278" s="83"/>
      <c r="CM278" s="84"/>
      <c r="CN278" s="84"/>
      <c r="CO278" s="84"/>
      <c r="CP278" s="84"/>
      <c r="CQ278" s="84"/>
      <c r="CR278" s="84"/>
      <c r="CS278" s="84"/>
      <c r="CT278" s="84"/>
      <c r="CU278" s="84"/>
      <c r="CV278" s="84"/>
      <c r="CW278" s="84"/>
      <c r="CX278" s="84"/>
      <c r="CY278" s="84"/>
      <c r="CZ278" s="88"/>
      <c r="DA278" s="89"/>
      <c r="DB278" s="89"/>
      <c r="DC278" s="89"/>
      <c r="DD278" s="89"/>
      <c r="DE278" s="89"/>
      <c r="DF278" s="89"/>
      <c r="DG278" s="89"/>
      <c r="DH278" s="89"/>
      <c r="DI278" s="89"/>
      <c r="DJ278" s="89"/>
      <c r="DK278" s="89"/>
      <c r="DL278" s="89"/>
      <c r="DM278" s="89"/>
      <c r="DN278" s="83"/>
      <c r="DO278" s="84"/>
      <c r="DP278" s="84"/>
      <c r="DQ278" s="84"/>
      <c r="DR278" s="84"/>
      <c r="DS278" s="84"/>
      <c r="DT278" s="84"/>
      <c r="DU278" s="84"/>
      <c r="DV278" s="84"/>
      <c r="DW278" s="84"/>
      <c r="DX278" s="84"/>
      <c r="DY278" s="84"/>
      <c r="DZ278" s="84"/>
      <c r="EA278" s="84"/>
      <c r="EB278" s="88"/>
      <c r="EC278" s="89"/>
      <c r="ED278" s="89"/>
      <c r="EE278" s="89"/>
      <c r="EF278" s="89"/>
      <c r="EG278" s="89"/>
      <c r="EH278" s="89"/>
      <c r="EI278" s="89"/>
      <c r="EJ278" s="89"/>
      <c r="EK278" s="89"/>
      <c r="EL278" s="89"/>
      <c r="EM278" s="89"/>
      <c r="EN278" s="89"/>
      <c r="EO278" s="89"/>
    </row>
    <row r="279" spans="76:145" x14ac:dyDescent="0.25">
      <c r="BX279" s="88"/>
      <c r="BY279" s="89"/>
      <c r="BZ279" s="89"/>
      <c r="CA279" s="89"/>
      <c r="CB279" s="89"/>
      <c r="CC279" s="89"/>
      <c r="CD279" s="89"/>
      <c r="CE279" s="89"/>
      <c r="CF279" s="89"/>
      <c r="CG279" s="89"/>
      <c r="CH279" s="89"/>
      <c r="CI279" s="89"/>
      <c r="CJ279" s="89"/>
      <c r="CK279" s="89"/>
      <c r="CL279" s="83"/>
      <c r="CM279" s="84"/>
      <c r="CN279" s="84"/>
      <c r="CO279" s="84"/>
      <c r="CP279" s="84"/>
      <c r="CQ279" s="84"/>
      <c r="CR279" s="84"/>
      <c r="CS279" s="84"/>
      <c r="CT279" s="84"/>
      <c r="CU279" s="84"/>
      <c r="CV279" s="84"/>
      <c r="CW279" s="84"/>
      <c r="CX279" s="84"/>
      <c r="CY279" s="84"/>
      <c r="CZ279" s="88"/>
      <c r="DA279" s="89"/>
      <c r="DB279" s="89"/>
      <c r="DC279" s="89"/>
      <c r="DD279" s="89"/>
      <c r="DE279" s="89"/>
      <c r="DF279" s="89"/>
      <c r="DG279" s="89"/>
      <c r="DH279" s="89"/>
      <c r="DI279" s="89"/>
      <c r="DJ279" s="89"/>
      <c r="DK279" s="89"/>
      <c r="DL279" s="89"/>
      <c r="DM279" s="89"/>
      <c r="DN279" s="83"/>
      <c r="DO279" s="84"/>
      <c r="DP279" s="84"/>
      <c r="DQ279" s="84"/>
      <c r="DR279" s="84"/>
      <c r="DS279" s="84"/>
      <c r="DT279" s="84"/>
      <c r="DU279" s="84"/>
      <c r="DV279" s="84"/>
      <c r="DW279" s="84"/>
      <c r="DX279" s="84"/>
      <c r="DY279" s="84"/>
      <c r="DZ279" s="84"/>
      <c r="EA279" s="84"/>
      <c r="EB279" s="88"/>
      <c r="EC279" s="89"/>
      <c r="ED279" s="89"/>
      <c r="EE279" s="89"/>
      <c r="EF279" s="89"/>
      <c r="EG279" s="89"/>
      <c r="EH279" s="89"/>
      <c r="EI279" s="89"/>
      <c r="EJ279" s="89"/>
      <c r="EK279" s="89"/>
      <c r="EL279" s="89"/>
      <c r="EM279" s="89"/>
      <c r="EN279" s="89"/>
      <c r="EO279" s="89"/>
    </row>
    <row r="280" spans="76:145" x14ac:dyDescent="0.25">
      <c r="BX280" s="88"/>
      <c r="BY280" s="89"/>
      <c r="BZ280" s="89"/>
      <c r="CA280" s="89"/>
      <c r="CB280" s="89"/>
      <c r="CC280" s="89"/>
      <c r="CD280" s="89"/>
      <c r="CE280" s="89"/>
      <c r="CF280" s="89"/>
      <c r="CG280" s="89"/>
      <c r="CH280" s="89"/>
      <c r="CI280" s="89"/>
      <c r="CJ280" s="89"/>
      <c r="CK280" s="89"/>
      <c r="CL280" s="83"/>
      <c r="CM280" s="84"/>
      <c r="CN280" s="84"/>
      <c r="CO280" s="84"/>
      <c r="CP280" s="84"/>
      <c r="CQ280" s="84"/>
      <c r="CR280" s="84"/>
      <c r="CS280" s="84"/>
      <c r="CT280" s="84"/>
      <c r="CU280" s="84"/>
      <c r="CV280" s="84"/>
      <c r="CW280" s="84"/>
      <c r="CX280" s="84"/>
      <c r="CY280" s="84"/>
      <c r="CZ280" s="88"/>
      <c r="DA280" s="89"/>
      <c r="DB280" s="89"/>
      <c r="DC280" s="89"/>
      <c r="DD280" s="89"/>
      <c r="DE280" s="89"/>
      <c r="DF280" s="89"/>
      <c r="DG280" s="89"/>
      <c r="DH280" s="89"/>
      <c r="DI280" s="89"/>
      <c r="DJ280" s="89"/>
      <c r="DK280" s="89"/>
      <c r="DL280" s="89"/>
      <c r="DM280" s="89"/>
      <c r="DN280" s="83"/>
      <c r="DO280" s="84"/>
      <c r="DP280" s="84"/>
      <c r="DQ280" s="84"/>
      <c r="DR280" s="84"/>
      <c r="DS280" s="84"/>
      <c r="DT280" s="84"/>
      <c r="DU280" s="84"/>
      <c r="DV280" s="84"/>
      <c r="DW280" s="84"/>
      <c r="DX280" s="84"/>
      <c r="DY280" s="84"/>
      <c r="DZ280" s="84"/>
      <c r="EA280" s="84"/>
      <c r="EB280" s="88"/>
      <c r="EC280" s="89"/>
      <c r="ED280" s="89"/>
      <c r="EE280" s="89"/>
      <c r="EF280" s="89"/>
      <c r="EG280" s="89"/>
      <c r="EH280" s="89"/>
      <c r="EI280" s="89"/>
      <c r="EJ280" s="89"/>
      <c r="EK280" s="89"/>
      <c r="EL280" s="89"/>
      <c r="EM280" s="89"/>
      <c r="EN280" s="89"/>
      <c r="EO280" s="89"/>
    </row>
    <row r="281" spans="76:145" x14ac:dyDescent="0.25">
      <c r="BX281" s="88"/>
      <c r="BY281" s="89"/>
      <c r="BZ281" s="89"/>
      <c r="CA281" s="89"/>
      <c r="CB281" s="89"/>
      <c r="CC281" s="89"/>
      <c r="CD281" s="89"/>
      <c r="CE281" s="89"/>
      <c r="CF281" s="89"/>
      <c r="CG281" s="89"/>
      <c r="CH281" s="89"/>
      <c r="CI281" s="89"/>
      <c r="CJ281" s="89"/>
      <c r="CK281" s="89"/>
      <c r="CL281" s="83"/>
      <c r="CM281" s="84"/>
      <c r="CN281" s="84"/>
      <c r="CO281" s="84"/>
      <c r="CP281" s="84"/>
      <c r="CQ281" s="84"/>
      <c r="CR281" s="84"/>
      <c r="CS281" s="84"/>
      <c r="CT281" s="84"/>
      <c r="CU281" s="84"/>
      <c r="CV281" s="84"/>
      <c r="CW281" s="84"/>
      <c r="CX281" s="84"/>
      <c r="CY281" s="84"/>
      <c r="CZ281" s="88"/>
      <c r="DA281" s="89"/>
      <c r="DB281" s="89"/>
      <c r="DC281" s="89"/>
      <c r="DD281" s="89"/>
      <c r="DE281" s="89"/>
      <c r="DF281" s="89"/>
      <c r="DG281" s="89"/>
      <c r="DH281" s="89"/>
      <c r="DI281" s="89"/>
      <c r="DJ281" s="89"/>
      <c r="DK281" s="89"/>
      <c r="DL281" s="89"/>
      <c r="DM281" s="89"/>
      <c r="DN281" s="83"/>
      <c r="DO281" s="84"/>
      <c r="DP281" s="84"/>
      <c r="DQ281" s="84"/>
      <c r="DR281" s="84"/>
      <c r="DS281" s="84"/>
      <c r="DT281" s="84"/>
      <c r="DU281" s="84"/>
      <c r="DV281" s="84"/>
      <c r="DW281" s="84"/>
      <c r="DX281" s="84"/>
      <c r="DY281" s="84"/>
      <c r="DZ281" s="84"/>
      <c r="EA281" s="84"/>
      <c r="EB281" s="88"/>
      <c r="EC281" s="89"/>
      <c r="ED281" s="89"/>
      <c r="EE281" s="89"/>
      <c r="EF281" s="89"/>
      <c r="EG281" s="89"/>
      <c r="EH281" s="89"/>
      <c r="EI281" s="89"/>
      <c r="EJ281" s="89"/>
      <c r="EK281" s="89"/>
      <c r="EL281" s="89"/>
      <c r="EM281" s="89"/>
      <c r="EN281" s="89"/>
      <c r="EO281" s="89"/>
    </row>
    <row r="282" spans="76:145" x14ac:dyDescent="0.25">
      <c r="BX282" s="88"/>
      <c r="BY282" s="89"/>
      <c r="BZ282" s="89"/>
      <c r="CA282" s="89"/>
      <c r="CB282" s="89"/>
      <c r="CC282" s="89"/>
      <c r="CD282" s="89"/>
      <c r="CE282" s="89"/>
      <c r="CF282" s="89"/>
      <c r="CG282" s="89"/>
      <c r="CH282" s="89"/>
      <c r="CI282" s="89"/>
      <c r="CJ282" s="89"/>
      <c r="CK282" s="89"/>
      <c r="CL282" s="83"/>
      <c r="CM282" s="84"/>
      <c r="CN282" s="84"/>
      <c r="CO282" s="84"/>
      <c r="CP282" s="84"/>
      <c r="CQ282" s="84"/>
      <c r="CR282" s="84"/>
      <c r="CS282" s="84"/>
      <c r="CT282" s="84"/>
      <c r="CU282" s="84"/>
      <c r="CV282" s="84"/>
      <c r="CW282" s="84"/>
      <c r="CX282" s="84"/>
      <c r="CY282" s="84"/>
      <c r="CZ282" s="88"/>
      <c r="DA282" s="89"/>
      <c r="DB282" s="89"/>
      <c r="DC282" s="89"/>
      <c r="DD282" s="89"/>
      <c r="DE282" s="89"/>
      <c r="DF282" s="89"/>
      <c r="DG282" s="89"/>
      <c r="DH282" s="89"/>
      <c r="DI282" s="89"/>
      <c r="DJ282" s="89"/>
      <c r="DK282" s="89"/>
      <c r="DL282" s="89"/>
      <c r="DM282" s="89"/>
      <c r="DN282" s="83"/>
      <c r="DO282" s="84"/>
      <c r="DP282" s="84"/>
      <c r="DQ282" s="84"/>
      <c r="DR282" s="84"/>
      <c r="DS282" s="84"/>
      <c r="DT282" s="84"/>
      <c r="DU282" s="84"/>
      <c r="DV282" s="84"/>
      <c r="DW282" s="84"/>
      <c r="DX282" s="84"/>
      <c r="DY282" s="84"/>
      <c r="DZ282" s="84"/>
      <c r="EA282" s="84"/>
      <c r="EB282" s="88"/>
      <c r="EC282" s="89"/>
      <c r="ED282" s="89"/>
      <c r="EE282" s="89"/>
      <c r="EF282" s="89"/>
      <c r="EG282" s="89"/>
      <c r="EH282" s="89"/>
      <c r="EI282" s="89"/>
      <c r="EJ282" s="89"/>
      <c r="EK282" s="89"/>
      <c r="EL282" s="89"/>
      <c r="EM282" s="89"/>
      <c r="EN282" s="89"/>
      <c r="EO282" s="89"/>
    </row>
    <row r="283" spans="76:145" x14ac:dyDescent="0.25">
      <c r="BX283" s="88"/>
      <c r="BY283" s="89"/>
      <c r="BZ283" s="89"/>
      <c r="CA283" s="89"/>
      <c r="CB283" s="89"/>
      <c r="CC283" s="89"/>
      <c r="CD283" s="89"/>
      <c r="CE283" s="89"/>
      <c r="CF283" s="89"/>
      <c r="CG283" s="89"/>
      <c r="CH283" s="89"/>
      <c r="CI283" s="89"/>
      <c r="CJ283" s="89"/>
      <c r="CK283" s="89"/>
      <c r="CL283" s="83"/>
      <c r="CM283" s="84"/>
      <c r="CN283" s="84"/>
      <c r="CO283" s="84"/>
      <c r="CP283" s="84"/>
      <c r="CQ283" s="84"/>
      <c r="CR283" s="84"/>
      <c r="CS283" s="84"/>
      <c r="CT283" s="84"/>
      <c r="CU283" s="84"/>
      <c r="CV283" s="84"/>
      <c r="CW283" s="84"/>
      <c r="CX283" s="84"/>
      <c r="CY283" s="84"/>
      <c r="CZ283" s="88"/>
      <c r="DA283" s="89"/>
      <c r="DB283" s="89"/>
      <c r="DC283" s="89"/>
      <c r="DD283" s="89"/>
      <c r="DE283" s="89"/>
      <c r="DF283" s="89"/>
      <c r="DG283" s="89"/>
      <c r="DH283" s="89"/>
      <c r="DI283" s="89"/>
      <c r="DJ283" s="89"/>
      <c r="DK283" s="89"/>
      <c r="DL283" s="89"/>
      <c r="DM283" s="89"/>
      <c r="DN283" s="83"/>
      <c r="DO283" s="84"/>
      <c r="DP283" s="84"/>
      <c r="DQ283" s="84"/>
      <c r="DR283" s="84"/>
      <c r="DS283" s="84"/>
      <c r="DT283" s="84"/>
      <c r="DU283" s="84"/>
      <c r="DV283" s="84"/>
      <c r="DW283" s="84"/>
      <c r="DX283" s="84"/>
      <c r="DY283" s="84"/>
      <c r="DZ283" s="84"/>
      <c r="EA283" s="84"/>
      <c r="EB283" s="88"/>
      <c r="EC283" s="89"/>
      <c r="ED283" s="89"/>
      <c r="EE283" s="89"/>
      <c r="EF283" s="89"/>
      <c r="EG283" s="89"/>
      <c r="EH283" s="89"/>
      <c r="EI283" s="89"/>
      <c r="EJ283" s="89"/>
      <c r="EK283" s="89"/>
      <c r="EL283" s="89"/>
      <c r="EM283" s="89"/>
      <c r="EN283" s="89"/>
      <c r="EO283" s="89"/>
    </row>
    <row r="284" spans="76:145" x14ac:dyDescent="0.25">
      <c r="BX284" s="88"/>
      <c r="BY284" s="89"/>
      <c r="BZ284" s="89"/>
      <c r="CA284" s="89"/>
      <c r="CB284" s="89"/>
      <c r="CC284" s="89"/>
      <c r="CD284" s="89"/>
      <c r="CE284" s="89"/>
      <c r="CF284" s="89"/>
      <c r="CG284" s="89"/>
      <c r="CH284" s="89"/>
      <c r="CI284" s="89"/>
      <c r="CJ284" s="89"/>
      <c r="CK284" s="89"/>
      <c r="CL284" s="83"/>
      <c r="CM284" s="84"/>
      <c r="CN284" s="84"/>
      <c r="CO284" s="84"/>
      <c r="CP284" s="84"/>
      <c r="CQ284" s="84"/>
      <c r="CR284" s="84"/>
      <c r="CS284" s="84"/>
      <c r="CT284" s="84"/>
      <c r="CU284" s="84"/>
      <c r="CV284" s="84"/>
      <c r="CW284" s="84"/>
      <c r="CX284" s="84"/>
      <c r="CY284" s="84"/>
      <c r="CZ284" s="88"/>
      <c r="DA284" s="89"/>
      <c r="DB284" s="89"/>
      <c r="DC284" s="89"/>
      <c r="DD284" s="89"/>
      <c r="DE284" s="89"/>
      <c r="DF284" s="89"/>
      <c r="DG284" s="89"/>
      <c r="DH284" s="89"/>
      <c r="DI284" s="89"/>
      <c r="DJ284" s="89"/>
      <c r="DK284" s="89"/>
      <c r="DL284" s="89"/>
      <c r="DM284" s="89"/>
      <c r="DN284" s="83"/>
      <c r="DO284" s="84"/>
      <c r="DP284" s="84"/>
      <c r="DQ284" s="84"/>
      <c r="DR284" s="84"/>
      <c r="DS284" s="84"/>
      <c r="DT284" s="84"/>
      <c r="DU284" s="84"/>
      <c r="DV284" s="84"/>
      <c r="DW284" s="84"/>
      <c r="DX284" s="84"/>
      <c r="DY284" s="84"/>
      <c r="DZ284" s="84"/>
      <c r="EA284" s="84"/>
      <c r="EB284" s="88"/>
      <c r="EC284" s="89"/>
      <c r="ED284" s="89"/>
      <c r="EE284" s="89"/>
      <c r="EF284" s="89"/>
      <c r="EG284" s="89"/>
      <c r="EH284" s="89"/>
      <c r="EI284" s="89"/>
      <c r="EJ284" s="89"/>
      <c r="EK284" s="89"/>
      <c r="EL284" s="89"/>
      <c r="EM284" s="89"/>
      <c r="EN284" s="89"/>
      <c r="EO284" s="89"/>
    </row>
    <row r="285" spans="76:145" x14ac:dyDescent="0.25">
      <c r="BX285" s="88"/>
      <c r="BY285" s="89"/>
      <c r="BZ285" s="89"/>
      <c r="CA285" s="89"/>
      <c r="CB285" s="89"/>
      <c r="CC285" s="89"/>
      <c r="CD285" s="89"/>
      <c r="CE285" s="89"/>
      <c r="CF285" s="89"/>
      <c r="CG285" s="89"/>
      <c r="CH285" s="89"/>
      <c r="CI285" s="89"/>
      <c r="CJ285" s="89"/>
      <c r="CK285" s="89"/>
      <c r="CL285" s="83"/>
      <c r="CM285" s="84"/>
      <c r="CN285" s="84"/>
      <c r="CO285" s="84"/>
      <c r="CP285" s="84"/>
      <c r="CQ285" s="84"/>
      <c r="CR285" s="84"/>
      <c r="CS285" s="84"/>
      <c r="CT285" s="84"/>
      <c r="CU285" s="84"/>
      <c r="CV285" s="84"/>
      <c r="CW285" s="84"/>
      <c r="CX285" s="84"/>
      <c r="CY285" s="84"/>
      <c r="CZ285" s="88"/>
      <c r="DA285" s="89"/>
      <c r="DB285" s="89"/>
      <c r="DC285" s="89"/>
      <c r="DD285" s="89"/>
      <c r="DE285" s="89"/>
      <c r="DF285" s="89"/>
      <c r="DG285" s="89"/>
      <c r="DH285" s="89"/>
      <c r="DI285" s="89"/>
      <c r="DJ285" s="89"/>
      <c r="DK285" s="89"/>
      <c r="DL285" s="89"/>
      <c r="DM285" s="89"/>
      <c r="DN285" s="83"/>
      <c r="DO285" s="84"/>
      <c r="DP285" s="84"/>
      <c r="DQ285" s="84"/>
      <c r="DR285" s="84"/>
      <c r="DS285" s="84"/>
      <c r="DT285" s="84"/>
      <c r="DU285" s="84"/>
      <c r="DV285" s="84"/>
      <c r="DW285" s="84"/>
      <c r="DX285" s="84"/>
      <c r="DY285" s="84"/>
      <c r="DZ285" s="84"/>
      <c r="EA285" s="84"/>
      <c r="EB285" s="88"/>
      <c r="EC285" s="89"/>
      <c r="ED285" s="89"/>
      <c r="EE285" s="89"/>
      <c r="EF285" s="89"/>
      <c r="EG285" s="89"/>
      <c r="EH285" s="89"/>
      <c r="EI285" s="89"/>
      <c r="EJ285" s="89"/>
      <c r="EK285" s="89"/>
      <c r="EL285" s="89"/>
      <c r="EM285" s="89"/>
      <c r="EN285" s="89"/>
      <c r="EO285" s="89"/>
    </row>
    <row r="286" spans="76:145" x14ac:dyDescent="0.25">
      <c r="BX286" s="88"/>
      <c r="BY286" s="89"/>
      <c r="BZ286" s="89"/>
      <c r="CA286" s="89"/>
      <c r="CB286" s="89"/>
      <c r="CC286" s="89"/>
      <c r="CD286" s="89"/>
      <c r="CE286" s="89"/>
      <c r="CF286" s="89"/>
      <c r="CG286" s="89"/>
      <c r="CH286" s="89"/>
      <c r="CI286" s="89"/>
      <c r="CJ286" s="89"/>
      <c r="CK286" s="89"/>
      <c r="CL286" s="83"/>
      <c r="CM286" s="84"/>
      <c r="CN286" s="84"/>
      <c r="CO286" s="84"/>
      <c r="CP286" s="84"/>
      <c r="CQ286" s="84"/>
      <c r="CR286" s="84"/>
      <c r="CS286" s="84"/>
      <c r="CT286" s="84"/>
      <c r="CU286" s="84"/>
      <c r="CV286" s="84"/>
      <c r="CW286" s="84"/>
      <c r="CX286" s="84"/>
      <c r="CY286" s="84"/>
      <c r="CZ286" s="88"/>
      <c r="DA286" s="89"/>
      <c r="DB286" s="89"/>
      <c r="DC286" s="89"/>
      <c r="DD286" s="89"/>
      <c r="DE286" s="89"/>
      <c r="DF286" s="89"/>
      <c r="DG286" s="89"/>
      <c r="DH286" s="89"/>
      <c r="DI286" s="89"/>
      <c r="DJ286" s="89"/>
      <c r="DK286" s="89"/>
      <c r="DL286" s="89"/>
      <c r="DM286" s="89"/>
      <c r="DN286" s="83"/>
      <c r="DO286" s="84"/>
      <c r="DP286" s="84"/>
      <c r="DQ286" s="84"/>
      <c r="DR286" s="84"/>
      <c r="DS286" s="84"/>
      <c r="DT286" s="84"/>
      <c r="DU286" s="84"/>
      <c r="DV286" s="84"/>
      <c r="DW286" s="84"/>
      <c r="DX286" s="84"/>
      <c r="DY286" s="84"/>
      <c r="DZ286" s="84"/>
      <c r="EA286" s="84"/>
      <c r="EB286" s="88"/>
      <c r="EC286" s="89"/>
      <c r="ED286" s="89"/>
      <c r="EE286" s="89"/>
      <c r="EF286" s="89"/>
      <c r="EG286" s="89"/>
      <c r="EH286" s="89"/>
      <c r="EI286" s="89"/>
      <c r="EJ286" s="89"/>
      <c r="EK286" s="89"/>
      <c r="EL286" s="89"/>
      <c r="EM286" s="89"/>
      <c r="EN286" s="89"/>
      <c r="EO286" s="89"/>
    </row>
    <row r="287" spans="76:145" x14ac:dyDescent="0.25">
      <c r="BX287" s="88"/>
      <c r="BY287" s="89"/>
      <c r="BZ287" s="89"/>
      <c r="CA287" s="89"/>
      <c r="CB287" s="89"/>
      <c r="CC287" s="89"/>
      <c r="CD287" s="89"/>
      <c r="CE287" s="89"/>
      <c r="CF287" s="89"/>
      <c r="CG287" s="89"/>
      <c r="CH287" s="89"/>
      <c r="CI287" s="89"/>
      <c r="CJ287" s="89"/>
      <c r="CK287" s="89"/>
      <c r="CL287" s="83"/>
      <c r="CM287" s="84"/>
      <c r="CN287" s="84"/>
      <c r="CO287" s="84"/>
      <c r="CP287" s="84"/>
      <c r="CQ287" s="84"/>
      <c r="CR287" s="84"/>
      <c r="CS287" s="84"/>
      <c r="CT287" s="84"/>
      <c r="CU287" s="84"/>
      <c r="CV287" s="84"/>
      <c r="CW287" s="84"/>
      <c r="CX287" s="84"/>
      <c r="CY287" s="84"/>
      <c r="CZ287" s="88"/>
      <c r="DA287" s="89"/>
      <c r="DB287" s="89"/>
      <c r="DC287" s="89"/>
      <c r="DD287" s="89"/>
      <c r="DE287" s="89"/>
      <c r="DF287" s="89"/>
      <c r="DG287" s="89"/>
      <c r="DH287" s="89"/>
      <c r="DI287" s="89"/>
      <c r="DJ287" s="89"/>
      <c r="DK287" s="89"/>
      <c r="DL287" s="89"/>
      <c r="DM287" s="89"/>
      <c r="DN287" s="83"/>
      <c r="DO287" s="84"/>
      <c r="DP287" s="84"/>
      <c r="DQ287" s="84"/>
      <c r="DR287" s="84"/>
      <c r="DS287" s="84"/>
      <c r="DT287" s="84"/>
      <c r="DU287" s="84"/>
      <c r="DV287" s="84"/>
      <c r="DW287" s="84"/>
      <c r="DX287" s="84"/>
      <c r="DY287" s="84"/>
      <c r="DZ287" s="84"/>
      <c r="EA287" s="84"/>
      <c r="EB287" s="88"/>
      <c r="EC287" s="89"/>
      <c r="ED287" s="89"/>
      <c r="EE287" s="89"/>
      <c r="EF287" s="89"/>
      <c r="EG287" s="89"/>
      <c r="EH287" s="89"/>
      <c r="EI287" s="89"/>
      <c r="EJ287" s="89"/>
      <c r="EK287" s="89"/>
      <c r="EL287" s="89"/>
      <c r="EM287" s="89"/>
      <c r="EN287" s="89"/>
      <c r="EO287" s="89"/>
    </row>
    <row r="288" spans="76:145" x14ac:dyDescent="0.25">
      <c r="BX288" s="88"/>
      <c r="BY288" s="89"/>
      <c r="BZ288" s="89"/>
      <c r="CA288" s="89"/>
      <c r="CB288" s="89"/>
      <c r="CC288" s="89"/>
      <c r="CD288" s="89"/>
      <c r="CE288" s="89"/>
      <c r="CF288" s="89"/>
      <c r="CG288" s="89"/>
      <c r="CH288" s="89"/>
      <c r="CI288" s="89"/>
      <c r="CJ288" s="89"/>
      <c r="CK288" s="89"/>
      <c r="CL288" s="83"/>
      <c r="CM288" s="84"/>
      <c r="CN288" s="84"/>
      <c r="CO288" s="84"/>
      <c r="CP288" s="84"/>
      <c r="CQ288" s="84"/>
      <c r="CR288" s="84"/>
      <c r="CS288" s="84"/>
      <c r="CT288" s="84"/>
      <c r="CU288" s="84"/>
      <c r="CV288" s="84"/>
      <c r="CW288" s="84"/>
      <c r="CX288" s="84"/>
      <c r="CY288" s="84"/>
      <c r="CZ288" s="88"/>
      <c r="DA288" s="89"/>
      <c r="DB288" s="89"/>
      <c r="DC288" s="89"/>
      <c r="DD288" s="89"/>
      <c r="DE288" s="89"/>
      <c r="DF288" s="89"/>
      <c r="DG288" s="89"/>
      <c r="DH288" s="89"/>
      <c r="DI288" s="89"/>
      <c r="DJ288" s="89"/>
      <c r="DK288" s="89"/>
      <c r="DL288" s="89"/>
      <c r="DM288" s="89"/>
      <c r="DN288" s="83"/>
      <c r="DO288" s="84"/>
      <c r="DP288" s="84"/>
      <c r="DQ288" s="84"/>
      <c r="DR288" s="84"/>
      <c r="DS288" s="84"/>
      <c r="DT288" s="84"/>
      <c r="DU288" s="84"/>
      <c r="DV288" s="84"/>
      <c r="DW288" s="84"/>
      <c r="DX288" s="84"/>
      <c r="DY288" s="84"/>
      <c r="DZ288" s="84"/>
      <c r="EA288" s="84"/>
      <c r="EB288" s="88"/>
      <c r="EC288" s="89"/>
      <c r="ED288" s="89"/>
      <c r="EE288" s="89"/>
      <c r="EF288" s="89"/>
      <c r="EG288" s="89"/>
      <c r="EH288" s="89"/>
      <c r="EI288" s="89"/>
      <c r="EJ288" s="89"/>
      <c r="EK288" s="89"/>
      <c r="EL288" s="89"/>
      <c r="EM288" s="89"/>
      <c r="EN288" s="89"/>
      <c r="EO288" s="89"/>
    </row>
    <row r="289" spans="76:145" x14ac:dyDescent="0.25">
      <c r="BX289" s="88"/>
      <c r="BY289" s="89"/>
      <c r="BZ289" s="89"/>
      <c r="CA289" s="89"/>
      <c r="CB289" s="89"/>
      <c r="CC289" s="89"/>
      <c r="CD289" s="89"/>
      <c r="CE289" s="89"/>
      <c r="CF289" s="89"/>
      <c r="CG289" s="89"/>
      <c r="CH289" s="89"/>
      <c r="CI289" s="89"/>
      <c r="CJ289" s="89"/>
      <c r="CK289" s="89"/>
      <c r="CL289" s="83"/>
      <c r="CM289" s="84"/>
      <c r="CN289" s="84"/>
      <c r="CO289" s="84"/>
      <c r="CP289" s="84"/>
      <c r="CQ289" s="84"/>
      <c r="CR289" s="84"/>
      <c r="CS289" s="84"/>
      <c r="CT289" s="84"/>
      <c r="CU289" s="84"/>
      <c r="CV289" s="84"/>
      <c r="CW289" s="84"/>
      <c r="CX289" s="84"/>
      <c r="CY289" s="84"/>
      <c r="CZ289" s="88"/>
      <c r="DA289" s="89"/>
      <c r="DB289" s="89"/>
      <c r="DC289" s="89"/>
      <c r="DD289" s="89"/>
      <c r="DE289" s="89"/>
      <c r="DF289" s="89"/>
      <c r="DG289" s="89"/>
      <c r="DH289" s="89"/>
      <c r="DI289" s="89"/>
      <c r="DJ289" s="89"/>
      <c r="DK289" s="89"/>
      <c r="DL289" s="89"/>
      <c r="DM289" s="89"/>
      <c r="DN289" s="83"/>
      <c r="DO289" s="84"/>
      <c r="DP289" s="84"/>
      <c r="DQ289" s="84"/>
      <c r="DR289" s="84"/>
      <c r="DS289" s="84"/>
      <c r="DT289" s="84"/>
      <c r="DU289" s="84"/>
      <c r="DV289" s="84"/>
      <c r="DW289" s="84"/>
      <c r="DX289" s="84"/>
      <c r="DY289" s="84"/>
      <c r="DZ289" s="84"/>
      <c r="EA289" s="84"/>
      <c r="EB289" s="88"/>
      <c r="EC289" s="89"/>
      <c r="ED289" s="89"/>
      <c r="EE289" s="89"/>
      <c r="EF289" s="89"/>
      <c r="EG289" s="89"/>
      <c r="EH289" s="89"/>
      <c r="EI289" s="89"/>
      <c r="EJ289" s="89"/>
      <c r="EK289" s="89"/>
      <c r="EL289" s="89"/>
      <c r="EM289" s="89"/>
      <c r="EN289" s="89"/>
      <c r="EO289" s="89"/>
    </row>
    <row r="290" spans="76:145" x14ac:dyDescent="0.25">
      <c r="BX290" s="88"/>
      <c r="BY290" s="89"/>
      <c r="BZ290" s="89"/>
      <c r="CA290" s="89"/>
      <c r="CB290" s="89"/>
      <c r="CC290" s="89"/>
      <c r="CD290" s="89"/>
      <c r="CE290" s="89"/>
      <c r="CF290" s="89"/>
      <c r="CG290" s="89"/>
      <c r="CH290" s="89"/>
      <c r="CI290" s="89"/>
      <c r="CJ290" s="89"/>
      <c r="CK290" s="89"/>
      <c r="CL290" s="83"/>
      <c r="CM290" s="84"/>
      <c r="CN290" s="84"/>
      <c r="CO290" s="84"/>
      <c r="CP290" s="84"/>
      <c r="CQ290" s="84"/>
      <c r="CR290" s="84"/>
      <c r="CS290" s="84"/>
      <c r="CT290" s="84"/>
      <c r="CU290" s="84"/>
      <c r="CV290" s="84"/>
      <c r="CW290" s="84"/>
      <c r="CX290" s="84"/>
      <c r="CY290" s="84"/>
      <c r="CZ290" s="88"/>
      <c r="DA290" s="89"/>
      <c r="DB290" s="89"/>
      <c r="DC290" s="89"/>
      <c r="DD290" s="89"/>
      <c r="DE290" s="89"/>
      <c r="DF290" s="89"/>
      <c r="DG290" s="89"/>
      <c r="DH290" s="89"/>
      <c r="DI290" s="89"/>
      <c r="DJ290" s="89"/>
      <c r="DK290" s="89"/>
      <c r="DL290" s="89"/>
      <c r="DM290" s="89"/>
      <c r="DN290" s="83"/>
      <c r="DO290" s="84"/>
      <c r="DP290" s="84"/>
      <c r="DQ290" s="84"/>
      <c r="DR290" s="84"/>
      <c r="DS290" s="84"/>
      <c r="DT290" s="84"/>
      <c r="DU290" s="84"/>
      <c r="DV290" s="84"/>
      <c r="DW290" s="84"/>
      <c r="DX290" s="84"/>
      <c r="DY290" s="84"/>
      <c r="DZ290" s="84"/>
      <c r="EA290" s="84"/>
      <c r="EB290" s="88"/>
      <c r="EC290" s="89"/>
      <c r="ED290" s="89"/>
      <c r="EE290" s="89"/>
      <c r="EF290" s="89"/>
      <c r="EG290" s="89"/>
      <c r="EH290" s="89"/>
      <c r="EI290" s="89"/>
      <c r="EJ290" s="89"/>
      <c r="EK290" s="89"/>
      <c r="EL290" s="89"/>
      <c r="EM290" s="89"/>
      <c r="EN290" s="89"/>
      <c r="EO290" s="89"/>
    </row>
    <row r="291" spans="76:145" x14ac:dyDescent="0.25">
      <c r="BX291" s="88"/>
      <c r="BY291" s="89"/>
      <c r="BZ291" s="89"/>
      <c r="CA291" s="89"/>
      <c r="CB291" s="89"/>
      <c r="CC291" s="89"/>
      <c r="CD291" s="89"/>
      <c r="CE291" s="89"/>
      <c r="CF291" s="89"/>
      <c r="CG291" s="89"/>
      <c r="CH291" s="89"/>
      <c r="CI291" s="89"/>
      <c r="CJ291" s="89"/>
      <c r="CK291" s="89"/>
      <c r="CL291" s="83"/>
      <c r="CM291" s="84"/>
      <c r="CN291" s="84"/>
      <c r="CO291" s="84"/>
      <c r="CP291" s="84"/>
      <c r="CQ291" s="84"/>
      <c r="CR291" s="84"/>
      <c r="CS291" s="84"/>
      <c r="CT291" s="84"/>
      <c r="CU291" s="84"/>
      <c r="CV291" s="84"/>
      <c r="CW291" s="84"/>
      <c r="CX291" s="84"/>
      <c r="CY291" s="84"/>
      <c r="CZ291" s="88"/>
      <c r="DA291" s="89"/>
      <c r="DB291" s="89"/>
      <c r="DC291" s="89"/>
      <c r="DD291" s="89"/>
      <c r="DE291" s="89"/>
      <c r="DF291" s="89"/>
      <c r="DG291" s="89"/>
      <c r="DH291" s="89"/>
      <c r="DI291" s="89"/>
      <c r="DJ291" s="89"/>
      <c r="DK291" s="89"/>
      <c r="DL291" s="89"/>
      <c r="DM291" s="89"/>
      <c r="DN291" s="83"/>
      <c r="DO291" s="84"/>
      <c r="DP291" s="84"/>
      <c r="DQ291" s="84"/>
      <c r="DR291" s="84"/>
      <c r="DS291" s="84"/>
      <c r="DT291" s="84"/>
      <c r="DU291" s="84"/>
      <c r="DV291" s="84"/>
      <c r="DW291" s="84"/>
      <c r="DX291" s="84"/>
      <c r="DY291" s="84"/>
      <c r="DZ291" s="84"/>
      <c r="EA291" s="84"/>
      <c r="EB291" s="88"/>
      <c r="EC291" s="89"/>
      <c r="ED291" s="89"/>
      <c r="EE291" s="89"/>
      <c r="EF291" s="89"/>
      <c r="EG291" s="89"/>
      <c r="EH291" s="89"/>
      <c r="EI291" s="89"/>
      <c r="EJ291" s="89"/>
      <c r="EK291" s="89"/>
      <c r="EL291" s="89"/>
      <c r="EM291" s="89"/>
      <c r="EN291" s="89"/>
      <c r="EO291" s="89"/>
    </row>
    <row r="292" spans="76:145" x14ac:dyDescent="0.25">
      <c r="BX292" s="88"/>
      <c r="BY292" s="89"/>
      <c r="BZ292" s="89"/>
      <c r="CA292" s="89"/>
      <c r="CB292" s="89"/>
      <c r="CC292" s="89"/>
      <c r="CD292" s="89"/>
      <c r="CE292" s="89"/>
      <c r="CF292" s="89"/>
      <c r="CG292" s="89"/>
      <c r="CH292" s="89"/>
      <c r="CI292" s="89"/>
      <c r="CJ292" s="89"/>
      <c r="CK292" s="89"/>
      <c r="CL292" s="83"/>
      <c r="CM292" s="84"/>
      <c r="CN292" s="84"/>
      <c r="CO292" s="84"/>
      <c r="CP292" s="84"/>
      <c r="CQ292" s="84"/>
      <c r="CR292" s="84"/>
      <c r="CS292" s="84"/>
      <c r="CT292" s="84"/>
      <c r="CU292" s="84"/>
      <c r="CV292" s="84"/>
      <c r="CW292" s="84"/>
      <c r="CX292" s="84"/>
      <c r="CY292" s="84"/>
      <c r="CZ292" s="88"/>
      <c r="DA292" s="89"/>
      <c r="DB292" s="89"/>
      <c r="DC292" s="89"/>
      <c r="DD292" s="89"/>
      <c r="DE292" s="89"/>
      <c r="DF292" s="89"/>
      <c r="DG292" s="89"/>
      <c r="DH292" s="89"/>
      <c r="DI292" s="89"/>
      <c r="DJ292" s="89"/>
      <c r="DK292" s="89"/>
      <c r="DL292" s="89"/>
      <c r="DM292" s="89"/>
      <c r="DN292" s="83"/>
      <c r="DO292" s="84"/>
      <c r="DP292" s="84"/>
      <c r="DQ292" s="84"/>
      <c r="DR292" s="84"/>
      <c r="DS292" s="84"/>
      <c r="DT292" s="84"/>
      <c r="DU292" s="84"/>
      <c r="DV292" s="84"/>
      <c r="DW292" s="84"/>
      <c r="DX292" s="84"/>
      <c r="DY292" s="84"/>
      <c r="DZ292" s="84"/>
      <c r="EA292" s="84"/>
      <c r="EB292" s="88"/>
      <c r="EC292" s="89"/>
      <c r="ED292" s="89"/>
      <c r="EE292" s="89"/>
      <c r="EF292" s="89"/>
      <c r="EG292" s="89"/>
      <c r="EH292" s="89"/>
      <c r="EI292" s="89"/>
      <c r="EJ292" s="89"/>
      <c r="EK292" s="89"/>
      <c r="EL292" s="89"/>
      <c r="EM292" s="89"/>
      <c r="EN292" s="89"/>
      <c r="EO292" s="89"/>
    </row>
    <row r="293" spans="76:145" x14ac:dyDescent="0.25">
      <c r="BX293" s="88"/>
      <c r="BY293" s="89"/>
      <c r="BZ293" s="89"/>
      <c r="CA293" s="89"/>
      <c r="CB293" s="89"/>
      <c r="CC293" s="89"/>
      <c r="CD293" s="89"/>
      <c r="CE293" s="89"/>
      <c r="CF293" s="89"/>
      <c r="CG293" s="89"/>
      <c r="CH293" s="89"/>
      <c r="CI293" s="89"/>
      <c r="CJ293" s="89"/>
      <c r="CK293" s="89"/>
      <c r="CL293" s="83"/>
      <c r="CM293" s="84"/>
      <c r="CN293" s="84"/>
      <c r="CO293" s="84"/>
      <c r="CP293" s="84"/>
      <c r="CQ293" s="84"/>
      <c r="CR293" s="84"/>
      <c r="CS293" s="84"/>
      <c r="CT293" s="84"/>
      <c r="CU293" s="84"/>
      <c r="CV293" s="84"/>
      <c r="CW293" s="84"/>
      <c r="CX293" s="84"/>
      <c r="CY293" s="84"/>
      <c r="CZ293" s="88"/>
      <c r="DA293" s="89"/>
      <c r="DB293" s="89"/>
      <c r="DC293" s="89"/>
      <c r="DD293" s="89"/>
      <c r="DE293" s="89"/>
      <c r="DF293" s="89"/>
      <c r="DG293" s="89"/>
      <c r="DH293" s="89"/>
      <c r="DI293" s="89"/>
      <c r="DJ293" s="89"/>
      <c r="DK293" s="89"/>
      <c r="DL293" s="89"/>
      <c r="DM293" s="89"/>
      <c r="DN293" s="83"/>
      <c r="DO293" s="84"/>
      <c r="DP293" s="84"/>
      <c r="DQ293" s="84"/>
      <c r="DR293" s="84"/>
      <c r="DS293" s="84"/>
      <c r="DT293" s="84"/>
      <c r="DU293" s="84"/>
      <c r="DV293" s="84"/>
      <c r="DW293" s="84"/>
      <c r="DX293" s="84"/>
      <c r="DY293" s="84"/>
      <c r="DZ293" s="84"/>
      <c r="EA293" s="84"/>
      <c r="EB293" s="88"/>
      <c r="EC293" s="89"/>
      <c r="ED293" s="89"/>
      <c r="EE293" s="89"/>
      <c r="EF293" s="89"/>
      <c r="EG293" s="89"/>
      <c r="EH293" s="89"/>
      <c r="EI293" s="89"/>
      <c r="EJ293" s="89"/>
      <c r="EK293" s="89"/>
      <c r="EL293" s="89"/>
      <c r="EM293" s="89"/>
      <c r="EN293" s="89"/>
      <c r="EO293" s="89"/>
    </row>
    <row r="294" spans="76:145" x14ac:dyDescent="0.25">
      <c r="BX294" s="88"/>
      <c r="BY294" s="89"/>
      <c r="BZ294" s="89"/>
      <c r="CA294" s="89"/>
      <c r="CB294" s="89"/>
      <c r="CC294" s="89"/>
      <c r="CD294" s="89"/>
      <c r="CE294" s="89"/>
      <c r="CF294" s="89"/>
      <c r="CG294" s="89"/>
      <c r="CH294" s="89"/>
      <c r="CI294" s="89"/>
      <c r="CJ294" s="89"/>
      <c r="CK294" s="89"/>
      <c r="CL294" s="83"/>
      <c r="CM294" s="84"/>
      <c r="CN294" s="84"/>
      <c r="CO294" s="84"/>
      <c r="CP294" s="84"/>
      <c r="CQ294" s="84"/>
      <c r="CR294" s="84"/>
      <c r="CS294" s="84"/>
      <c r="CT294" s="84"/>
      <c r="CU294" s="84"/>
      <c r="CV294" s="84"/>
      <c r="CW294" s="84"/>
      <c r="CX294" s="84"/>
      <c r="CY294" s="84"/>
      <c r="CZ294" s="88"/>
      <c r="DA294" s="89"/>
      <c r="DB294" s="89"/>
      <c r="DC294" s="89"/>
      <c r="DD294" s="89"/>
      <c r="DE294" s="89"/>
      <c r="DF294" s="89"/>
      <c r="DG294" s="89"/>
      <c r="DH294" s="89"/>
      <c r="DI294" s="89"/>
      <c r="DJ294" s="89"/>
      <c r="DK294" s="89"/>
      <c r="DL294" s="89"/>
      <c r="DM294" s="89"/>
      <c r="DN294" s="83"/>
      <c r="DO294" s="84"/>
      <c r="DP294" s="84"/>
      <c r="DQ294" s="84"/>
      <c r="DR294" s="84"/>
      <c r="DS294" s="84"/>
      <c r="DT294" s="84"/>
      <c r="DU294" s="84"/>
      <c r="DV294" s="84"/>
      <c r="DW294" s="84"/>
      <c r="DX294" s="84"/>
      <c r="DY294" s="84"/>
      <c r="DZ294" s="84"/>
      <c r="EA294" s="84"/>
      <c r="EB294" s="88"/>
      <c r="EC294" s="89"/>
      <c r="ED294" s="89"/>
      <c r="EE294" s="89"/>
      <c r="EF294" s="89"/>
      <c r="EG294" s="89"/>
      <c r="EH294" s="89"/>
      <c r="EI294" s="89"/>
      <c r="EJ294" s="89"/>
      <c r="EK294" s="89"/>
      <c r="EL294" s="89"/>
      <c r="EM294" s="89"/>
      <c r="EN294" s="89"/>
      <c r="EO294" s="89"/>
    </row>
    <row r="295" spans="76:145" x14ac:dyDescent="0.25">
      <c r="BX295" s="88"/>
      <c r="BY295" s="89"/>
      <c r="BZ295" s="89"/>
      <c r="CA295" s="89"/>
      <c r="CB295" s="89"/>
      <c r="CC295" s="89"/>
      <c r="CD295" s="89"/>
      <c r="CE295" s="89"/>
      <c r="CF295" s="89"/>
      <c r="CG295" s="89"/>
      <c r="CH295" s="89"/>
      <c r="CI295" s="89"/>
      <c r="CJ295" s="89"/>
      <c r="CK295" s="89"/>
      <c r="CL295" s="83"/>
      <c r="CM295" s="84"/>
      <c r="CN295" s="84"/>
      <c r="CO295" s="84"/>
      <c r="CP295" s="84"/>
      <c r="CQ295" s="84"/>
      <c r="CR295" s="84"/>
      <c r="CS295" s="84"/>
      <c r="CT295" s="84"/>
      <c r="CU295" s="84"/>
      <c r="CV295" s="84"/>
      <c r="CW295" s="84"/>
      <c r="CX295" s="84"/>
      <c r="CY295" s="84"/>
      <c r="CZ295" s="88"/>
      <c r="DA295" s="89"/>
      <c r="DB295" s="89"/>
      <c r="DC295" s="89"/>
      <c r="DD295" s="89"/>
      <c r="DE295" s="89"/>
      <c r="DF295" s="89"/>
      <c r="DG295" s="89"/>
      <c r="DH295" s="89"/>
      <c r="DI295" s="89"/>
      <c r="DJ295" s="89"/>
      <c r="DK295" s="89"/>
      <c r="DL295" s="89"/>
      <c r="DM295" s="89"/>
      <c r="DN295" s="83"/>
      <c r="DO295" s="84"/>
      <c r="DP295" s="84"/>
      <c r="DQ295" s="84"/>
      <c r="DR295" s="84"/>
      <c r="DS295" s="84"/>
      <c r="DT295" s="84"/>
      <c r="DU295" s="84"/>
      <c r="DV295" s="84"/>
      <c r="DW295" s="84"/>
      <c r="DX295" s="84"/>
      <c r="DY295" s="84"/>
      <c r="DZ295" s="84"/>
      <c r="EA295" s="84"/>
      <c r="EB295" s="88"/>
      <c r="EC295" s="89"/>
      <c r="ED295" s="89"/>
      <c r="EE295" s="89"/>
      <c r="EF295" s="89"/>
      <c r="EG295" s="89"/>
      <c r="EH295" s="89"/>
      <c r="EI295" s="89"/>
      <c r="EJ295" s="89"/>
      <c r="EK295" s="89"/>
      <c r="EL295" s="89"/>
      <c r="EM295" s="89"/>
      <c r="EN295" s="89"/>
      <c r="EO295" s="89"/>
    </row>
    <row r="296" spans="76:145" x14ac:dyDescent="0.25">
      <c r="BX296" s="88"/>
      <c r="BY296" s="89"/>
      <c r="BZ296" s="89"/>
      <c r="CA296" s="89"/>
      <c r="CB296" s="89"/>
      <c r="CC296" s="89"/>
      <c r="CD296" s="89"/>
      <c r="CE296" s="89"/>
      <c r="CF296" s="89"/>
      <c r="CG296" s="89"/>
      <c r="CH296" s="89"/>
      <c r="CI296" s="89"/>
      <c r="CJ296" s="89"/>
      <c r="CK296" s="89"/>
      <c r="CL296" s="83"/>
      <c r="CM296" s="84"/>
      <c r="CN296" s="84"/>
      <c r="CO296" s="84"/>
      <c r="CP296" s="84"/>
      <c r="CQ296" s="84"/>
      <c r="CR296" s="84"/>
      <c r="CS296" s="84"/>
      <c r="CT296" s="84"/>
      <c r="CU296" s="84"/>
      <c r="CV296" s="84"/>
      <c r="CW296" s="84"/>
      <c r="CX296" s="84"/>
      <c r="CY296" s="84"/>
      <c r="CZ296" s="88"/>
      <c r="DA296" s="89"/>
      <c r="DB296" s="89"/>
      <c r="DC296" s="89"/>
      <c r="DD296" s="89"/>
      <c r="DE296" s="89"/>
      <c r="DF296" s="89"/>
      <c r="DG296" s="89"/>
      <c r="DH296" s="89"/>
      <c r="DI296" s="89"/>
      <c r="DJ296" s="89"/>
      <c r="DK296" s="89"/>
      <c r="DL296" s="89"/>
      <c r="DM296" s="89"/>
      <c r="DN296" s="83"/>
      <c r="DO296" s="84"/>
      <c r="DP296" s="84"/>
      <c r="DQ296" s="84"/>
      <c r="DR296" s="84"/>
      <c r="DS296" s="84"/>
      <c r="DT296" s="84"/>
      <c r="DU296" s="84"/>
      <c r="DV296" s="84"/>
      <c r="DW296" s="84"/>
      <c r="DX296" s="84"/>
      <c r="DY296" s="84"/>
      <c r="DZ296" s="84"/>
      <c r="EA296" s="84"/>
      <c r="EB296" s="88"/>
      <c r="EC296" s="89"/>
      <c r="ED296" s="89"/>
      <c r="EE296" s="89"/>
      <c r="EF296" s="89"/>
      <c r="EG296" s="89"/>
      <c r="EH296" s="89"/>
      <c r="EI296" s="89"/>
      <c r="EJ296" s="89"/>
      <c r="EK296" s="89"/>
      <c r="EL296" s="89"/>
      <c r="EM296" s="89"/>
      <c r="EN296" s="89"/>
      <c r="EO296" s="89"/>
    </row>
    <row r="297" spans="76:145" x14ac:dyDescent="0.25">
      <c r="BX297" s="88"/>
      <c r="BY297" s="89"/>
      <c r="BZ297" s="89"/>
      <c r="CA297" s="89"/>
      <c r="CB297" s="89"/>
      <c r="CC297" s="89"/>
      <c r="CD297" s="89"/>
      <c r="CE297" s="89"/>
      <c r="CF297" s="89"/>
      <c r="CG297" s="89"/>
      <c r="CH297" s="89"/>
      <c r="CI297" s="89"/>
      <c r="CJ297" s="89"/>
      <c r="CK297" s="89"/>
      <c r="CL297" s="83"/>
      <c r="CM297" s="84"/>
      <c r="CN297" s="84"/>
      <c r="CO297" s="84"/>
      <c r="CP297" s="84"/>
      <c r="CQ297" s="84"/>
      <c r="CR297" s="84"/>
      <c r="CS297" s="84"/>
      <c r="CT297" s="84"/>
      <c r="CU297" s="84"/>
      <c r="CV297" s="84"/>
      <c r="CW297" s="84"/>
      <c r="CX297" s="84"/>
      <c r="CY297" s="84"/>
      <c r="CZ297" s="88"/>
      <c r="DA297" s="89"/>
      <c r="DB297" s="89"/>
      <c r="DC297" s="89"/>
      <c r="DD297" s="89"/>
      <c r="DE297" s="89"/>
      <c r="DF297" s="89"/>
      <c r="DG297" s="89"/>
      <c r="DH297" s="89"/>
      <c r="DI297" s="89"/>
      <c r="DJ297" s="89"/>
      <c r="DK297" s="89"/>
      <c r="DL297" s="89"/>
      <c r="DM297" s="89"/>
      <c r="DN297" s="83"/>
      <c r="DO297" s="84"/>
      <c r="DP297" s="84"/>
      <c r="DQ297" s="84"/>
      <c r="DR297" s="84"/>
      <c r="DS297" s="84"/>
      <c r="DT297" s="84"/>
      <c r="DU297" s="84"/>
      <c r="DV297" s="84"/>
      <c r="DW297" s="84"/>
      <c r="DX297" s="84"/>
      <c r="DY297" s="84"/>
      <c r="DZ297" s="84"/>
      <c r="EA297" s="84"/>
      <c r="EB297" s="88"/>
      <c r="EC297" s="89"/>
      <c r="ED297" s="89"/>
      <c r="EE297" s="89"/>
      <c r="EF297" s="89"/>
      <c r="EG297" s="89"/>
      <c r="EH297" s="89"/>
      <c r="EI297" s="89"/>
      <c r="EJ297" s="89"/>
      <c r="EK297" s="89"/>
      <c r="EL297" s="89"/>
      <c r="EM297" s="89"/>
      <c r="EN297" s="89"/>
      <c r="EO297" s="89"/>
    </row>
    <row r="298" spans="76:145" x14ac:dyDescent="0.25">
      <c r="BX298" s="88"/>
      <c r="BY298" s="89"/>
      <c r="BZ298" s="89"/>
      <c r="CA298" s="89"/>
      <c r="CB298" s="89"/>
      <c r="CC298" s="89"/>
      <c r="CD298" s="89"/>
      <c r="CE298" s="89"/>
      <c r="CF298" s="89"/>
      <c r="CG298" s="89"/>
      <c r="CH298" s="89"/>
      <c r="CI298" s="89"/>
      <c r="CJ298" s="89"/>
      <c r="CK298" s="89"/>
      <c r="CL298" s="83"/>
      <c r="CM298" s="84"/>
      <c r="CN298" s="84"/>
      <c r="CO298" s="84"/>
      <c r="CP298" s="84"/>
      <c r="CQ298" s="84"/>
      <c r="CR298" s="84"/>
      <c r="CS298" s="84"/>
      <c r="CT298" s="84"/>
      <c r="CU298" s="84"/>
      <c r="CV298" s="84"/>
      <c r="CW298" s="84"/>
      <c r="CX298" s="84"/>
      <c r="CY298" s="84"/>
      <c r="CZ298" s="88"/>
      <c r="DA298" s="89"/>
      <c r="DB298" s="89"/>
      <c r="DC298" s="89"/>
      <c r="DD298" s="89"/>
      <c r="DE298" s="89"/>
      <c r="DF298" s="89"/>
      <c r="DG298" s="89"/>
      <c r="DH298" s="89"/>
      <c r="DI298" s="89"/>
      <c r="DJ298" s="89"/>
      <c r="DK298" s="89"/>
      <c r="DL298" s="89"/>
      <c r="DM298" s="89"/>
      <c r="DN298" s="83"/>
      <c r="DO298" s="84"/>
      <c r="DP298" s="84"/>
      <c r="DQ298" s="84"/>
      <c r="DR298" s="84"/>
      <c r="DS298" s="84"/>
      <c r="DT298" s="84"/>
      <c r="DU298" s="84"/>
      <c r="DV298" s="84"/>
      <c r="DW298" s="84"/>
      <c r="DX298" s="84"/>
      <c r="DY298" s="84"/>
      <c r="DZ298" s="84"/>
      <c r="EA298" s="84"/>
      <c r="EB298" s="88"/>
      <c r="EC298" s="89"/>
      <c r="ED298" s="89"/>
      <c r="EE298" s="89"/>
      <c r="EF298" s="89"/>
      <c r="EG298" s="89"/>
      <c r="EH298" s="89"/>
      <c r="EI298" s="89"/>
      <c r="EJ298" s="89"/>
      <c r="EK298" s="89"/>
      <c r="EL298" s="89"/>
      <c r="EM298" s="89"/>
      <c r="EN298" s="89"/>
      <c r="EO298" s="89"/>
    </row>
    <row r="299" spans="76:145" x14ac:dyDescent="0.25">
      <c r="BX299" s="88"/>
      <c r="BY299" s="89"/>
      <c r="BZ299" s="89"/>
      <c r="CA299" s="89"/>
      <c r="CB299" s="89"/>
      <c r="CC299" s="89"/>
      <c r="CD299" s="89"/>
      <c r="CE299" s="89"/>
      <c r="CF299" s="89"/>
      <c r="CG299" s="89"/>
      <c r="CH299" s="89"/>
      <c r="CI299" s="89"/>
      <c r="CJ299" s="89"/>
      <c r="CK299" s="89"/>
      <c r="CL299" s="83"/>
      <c r="CM299" s="84"/>
      <c r="CN299" s="84"/>
      <c r="CO299" s="84"/>
      <c r="CP299" s="84"/>
      <c r="CQ299" s="84"/>
      <c r="CR299" s="84"/>
      <c r="CS299" s="84"/>
      <c r="CT299" s="84"/>
      <c r="CU299" s="84"/>
      <c r="CV299" s="84"/>
      <c r="CW299" s="84"/>
      <c r="CX299" s="84"/>
      <c r="CY299" s="84"/>
      <c r="CZ299" s="88"/>
      <c r="DA299" s="89"/>
      <c r="DB299" s="89"/>
      <c r="DC299" s="89"/>
      <c r="DD299" s="89"/>
      <c r="DE299" s="89"/>
      <c r="DF299" s="89"/>
      <c r="DG299" s="89"/>
      <c r="DH299" s="89"/>
      <c r="DI299" s="89"/>
      <c r="DJ299" s="89"/>
      <c r="DK299" s="89"/>
      <c r="DL299" s="89"/>
      <c r="DM299" s="89"/>
      <c r="DN299" s="83"/>
      <c r="DO299" s="84"/>
      <c r="DP299" s="84"/>
      <c r="DQ299" s="84"/>
      <c r="DR299" s="84"/>
      <c r="DS299" s="84"/>
      <c r="DT299" s="84"/>
      <c r="DU299" s="84"/>
      <c r="DV299" s="84"/>
      <c r="DW299" s="84"/>
      <c r="DX299" s="84"/>
      <c r="DY299" s="84"/>
      <c r="DZ299" s="84"/>
      <c r="EA299" s="84"/>
      <c r="EB299" s="88"/>
      <c r="EC299" s="89"/>
      <c r="ED299" s="89"/>
      <c r="EE299" s="89"/>
      <c r="EF299" s="89"/>
      <c r="EG299" s="89"/>
      <c r="EH299" s="89"/>
      <c r="EI299" s="89"/>
      <c r="EJ299" s="89"/>
      <c r="EK299" s="89"/>
      <c r="EL299" s="89"/>
      <c r="EM299" s="89"/>
      <c r="EN299" s="89"/>
      <c r="EO299" s="89"/>
    </row>
    <row r="300" spans="76:145" x14ac:dyDescent="0.25">
      <c r="BX300" s="88"/>
      <c r="BY300" s="89"/>
      <c r="BZ300" s="89"/>
      <c r="CA300" s="89"/>
      <c r="CB300" s="89"/>
      <c r="CC300" s="89"/>
      <c r="CD300" s="89"/>
      <c r="CE300" s="89"/>
      <c r="CF300" s="89"/>
      <c r="CG300" s="89"/>
      <c r="CH300" s="89"/>
      <c r="CI300" s="89"/>
      <c r="CJ300" s="89"/>
      <c r="CK300" s="89"/>
      <c r="CL300" s="83"/>
      <c r="CM300" s="84"/>
      <c r="CN300" s="84"/>
      <c r="CO300" s="84"/>
      <c r="CP300" s="84"/>
      <c r="CQ300" s="84"/>
      <c r="CR300" s="84"/>
      <c r="CS300" s="84"/>
      <c r="CT300" s="84"/>
      <c r="CU300" s="84"/>
      <c r="CV300" s="84"/>
      <c r="CW300" s="84"/>
      <c r="CX300" s="84"/>
      <c r="CY300" s="84"/>
      <c r="CZ300" s="88"/>
      <c r="DA300" s="89"/>
      <c r="DB300" s="89"/>
      <c r="DC300" s="89"/>
      <c r="DD300" s="89"/>
      <c r="DE300" s="89"/>
      <c r="DF300" s="89"/>
      <c r="DG300" s="89"/>
      <c r="DH300" s="89"/>
      <c r="DI300" s="89"/>
      <c r="DJ300" s="89"/>
      <c r="DK300" s="89"/>
      <c r="DL300" s="89"/>
      <c r="DM300" s="89"/>
      <c r="DN300" s="83"/>
      <c r="DO300" s="84"/>
      <c r="DP300" s="84"/>
      <c r="DQ300" s="84"/>
      <c r="DR300" s="84"/>
      <c r="DS300" s="84"/>
      <c r="DT300" s="84"/>
      <c r="DU300" s="84"/>
      <c r="DV300" s="84"/>
      <c r="DW300" s="84"/>
      <c r="DX300" s="84"/>
      <c r="DY300" s="84"/>
      <c r="DZ300" s="84"/>
      <c r="EA300" s="84"/>
      <c r="EB300" s="88"/>
      <c r="EC300" s="89"/>
      <c r="ED300" s="89"/>
      <c r="EE300" s="89"/>
      <c r="EF300" s="89"/>
      <c r="EG300" s="89"/>
      <c r="EH300" s="89"/>
      <c r="EI300" s="89"/>
      <c r="EJ300" s="89"/>
      <c r="EK300" s="89"/>
      <c r="EL300" s="89"/>
      <c r="EM300" s="89"/>
      <c r="EN300" s="89"/>
      <c r="EO300" s="89"/>
    </row>
    <row r="301" spans="76:145" x14ac:dyDescent="0.25">
      <c r="BX301" s="88"/>
      <c r="BY301" s="89"/>
      <c r="BZ301" s="89"/>
      <c r="CA301" s="89"/>
      <c r="CB301" s="89"/>
      <c r="CC301" s="89"/>
      <c r="CD301" s="89"/>
      <c r="CE301" s="89"/>
      <c r="CF301" s="89"/>
      <c r="CG301" s="89"/>
      <c r="CH301" s="89"/>
      <c r="CI301" s="89"/>
      <c r="CJ301" s="89"/>
      <c r="CK301" s="89"/>
      <c r="CL301" s="83"/>
      <c r="CM301" s="84"/>
      <c r="CN301" s="84"/>
      <c r="CO301" s="84"/>
      <c r="CP301" s="84"/>
      <c r="CQ301" s="84"/>
      <c r="CR301" s="84"/>
      <c r="CS301" s="84"/>
      <c r="CT301" s="84"/>
      <c r="CU301" s="84"/>
      <c r="CV301" s="84"/>
      <c r="CW301" s="84"/>
      <c r="CX301" s="84"/>
      <c r="CY301" s="84"/>
      <c r="CZ301" s="88"/>
      <c r="DA301" s="89"/>
      <c r="DB301" s="89"/>
      <c r="DC301" s="89"/>
      <c r="DD301" s="89"/>
      <c r="DE301" s="89"/>
      <c r="DF301" s="89"/>
      <c r="DG301" s="89"/>
      <c r="DH301" s="89"/>
      <c r="DI301" s="89"/>
      <c r="DJ301" s="89"/>
      <c r="DK301" s="89"/>
      <c r="DL301" s="89"/>
      <c r="DM301" s="89"/>
      <c r="DN301" s="83"/>
      <c r="DO301" s="84"/>
      <c r="DP301" s="84"/>
      <c r="DQ301" s="84"/>
      <c r="DR301" s="84"/>
      <c r="DS301" s="84"/>
      <c r="DT301" s="84"/>
      <c r="DU301" s="84"/>
      <c r="DV301" s="84"/>
      <c r="DW301" s="84"/>
      <c r="DX301" s="84"/>
      <c r="DY301" s="84"/>
      <c r="DZ301" s="84"/>
      <c r="EA301" s="84"/>
      <c r="EB301" s="88"/>
      <c r="EC301" s="89"/>
      <c r="ED301" s="89"/>
      <c r="EE301" s="89"/>
      <c r="EF301" s="89"/>
      <c r="EG301" s="89"/>
      <c r="EH301" s="89"/>
      <c r="EI301" s="89"/>
      <c r="EJ301" s="89"/>
      <c r="EK301" s="89"/>
      <c r="EL301" s="89"/>
      <c r="EM301" s="89"/>
      <c r="EN301" s="89"/>
      <c r="EO301" s="89"/>
    </row>
    <row r="302" spans="76:145" x14ac:dyDescent="0.25">
      <c r="BX302" s="88"/>
      <c r="BY302" s="89"/>
      <c r="BZ302" s="89"/>
      <c r="CA302" s="89"/>
      <c r="CB302" s="89"/>
      <c r="CC302" s="89"/>
      <c r="CD302" s="89"/>
      <c r="CE302" s="89"/>
      <c r="CF302" s="89"/>
      <c r="CG302" s="89"/>
      <c r="CH302" s="89"/>
      <c r="CI302" s="89"/>
      <c r="CJ302" s="89"/>
      <c r="CK302" s="89"/>
      <c r="CL302" s="83"/>
      <c r="CM302" s="84"/>
      <c r="CN302" s="84"/>
      <c r="CO302" s="84"/>
      <c r="CP302" s="84"/>
      <c r="CQ302" s="84"/>
      <c r="CR302" s="84"/>
      <c r="CS302" s="84"/>
      <c r="CT302" s="84"/>
      <c r="CU302" s="84"/>
      <c r="CV302" s="84"/>
      <c r="CW302" s="84"/>
      <c r="CX302" s="84"/>
      <c r="CY302" s="84"/>
      <c r="CZ302" s="88"/>
      <c r="DA302" s="89"/>
      <c r="DB302" s="89"/>
      <c r="DC302" s="89"/>
      <c r="DD302" s="89"/>
      <c r="DE302" s="89"/>
      <c r="DF302" s="89"/>
      <c r="DG302" s="89"/>
      <c r="DH302" s="89"/>
      <c r="DI302" s="89"/>
      <c r="DJ302" s="89"/>
      <c r="DK302" s="89"/>
      <c r="DL302" s="89"/>
      <c r="DM302" s="89"/>
      <c r="DN302" s="83"/>
      <c r="DO302" s="84"/>
      <c r="DP302" s="84"/>
      <c r="DQ302" s="84"/>
      <c r="DR302" s="84"/>
      <c r="DS302" s="84"/>
      <c r="DT302" s="84"/>
      <c r="DU302" s="84"/>
      <c r="DV302" s="84"/>
      <c r="DW302" s="84"/>
      <c r="DX302" s="84"/>
      <c r="DY302" s="84"/>
      <c r="DZ302" s="84"/>
      <c r="EA302" s="84"/>
      <c r="EB302" s="88"/>
      <c r="EC302" s="89"/>
      <c r="ED302" s="89"/>
      <c r="EE302" s="89"/>
      <c r="EF302" s="89"/>
      <c r="EG302" s="89"/>
      <c r="EH302" s="89"/>
      <c r="EI302" s="89"/>
      <c r="EJ302" s="89"/>
      <c r="EK302" s="89"/>
      <c r="EL302" s="89"/>
      <c r="EM302" s="89"/>
      <c r="EN302" s="89"/>
      <c r="EO302" s="89"/>
    </row>
    <row r="303" spans="76:145" x14ac:dyDescent="0.25">
      <c r="BX303" s="88"/>
      <c r="BY303" s="89"/>
      <c r="BZ303" s="89"/>
      <c r="CA303" s="89"/>
      <c r="CB303" s="89"/>
      <c r="CC303" s="89"/>
      <c r="CD303" s="89"/>
      <c r="CE303" s="89"/>
      <c r="CF303" s="89"/>
      <c r="CG303" s="89"/>
      <c r="CH303" s="89"/>
      <c r="CI303" s="89"/>
      <c r="CJ303" s="89"/>
      <c r="CK303" s="89"/>
      <c r="CL303" s="83"/>
      <c r="CM303" s="84"/>
      <c r="CN303" s="84"/>
      <c r="CO303" s="84"/>
      <c r="CP303" s="84"/>
      <c r="CQ303" s="84"/>
      <c r="CR303" s="84"/>
      <c r="CS303" s="84"/>
      <c r="CT303" s="84"/>
      <c r="CU303" s="84"/>
      <c r="CV303" s="84"/>
      <c r="CW303" s="84"/>
      <c r="CX303" s="84"/>
      <c r="CY303" s="84"/>
      <c r="CZ303" s="88"/>
      <c r="DA303" s="89"/>
      <c r="DB303" s="89"/>
      <c r="DC303" s="89"/>
      <c r="DD303" s="89"/>
      <c r="DE303" s="89"/>
      <c r="DF303" s="89"/>
      <c r="DG303" s="89"/>
      <c r="DH303" s="89"/>
      <c r="DI303" s="89"/>
      <c r="DJ303" s="89"/>
      <c r="DK303" s="89"/>
      <c r="DL303" s="89"/>
      <c r="DM303" s="89"/>
      <c r="DN303" s="83"/>
      <c r="DO303" s="84"/>
      <c r="DP303" s="84"/>
      <c r="DQ303" s="84"/>
      <c r="DR303" s="84"/>
      <c r="DS303" s="84"/>
      <c r="DT303" s="84"/>
      <c r="DU303" s="84"/>
      <c r="DV303" s="84"/>
      <c r="DW303" s="84"/>
      <c r="DX303" s="84"/>
      <c r="DY303" s="84"/>
      <c r="DZ303" s="84"/>
      <c r="EA303" s="84"/>
      <c r="EB303" s="88"/>
      <c r="EC303" s="89"/>
      <c r="ED303" s="89"/>
      <c r="EE303" s="89"/>
      <c r="EF303" s="89"/>
      <c r="EG303" s="89"/>
      <c r="EH303" s="89"/>
      <c r="EI303" s="89"/>
      <c r="EJ303" s="89"/>
      <c r="EK303" s="89"/>
      <c r="EL303" s="89"/>
      <c r="EM303" s="89"/>
      <c r="EN303" s="89"/>
      <c r="EO303" s="89"/>
    </row>
    <row r="304" spans="76:145" x14ac:dyDescent="0.25">
      <c r="BX304" s="88"/>
      <c r="BY304" s="89"/>
      <c r="BZ304" s="89"/>
      <c r="CA304" s="89"/>
      <c r="CB304" s="89"/>
      <c r="CC304" s="89"/>
      <c r="CD304" s="89"/>
      <c r="CE304" s="89"/>
      <c r="CF304" s="89"/>
      <c r="CG304" s="89"/>
      <c r="CH304" s="89"/>
      <c r="CI304" s="89"/>
      <c r="CJ304" s="89"/>
      <c r="CK304" s="89"/>
      <c r="CL304" s="83"/>
      <c r="CM304" s="84"/>
      <c r="CN304" s="84"/>
      <c r="CO304" s="84"/>
      <c r="CP304" s="84"/>
      <c r="CQ304" s="84"/>
      <c r="CR304" s="84"/>
      <c r="CS304" s="84"/>
      <c r="CT304" s="84"/>
      <c r="CU304" s="84"/>
      <c r="CV304" s="84"/>
      <c r="CW304" s="84"/>
      <c r="CX304" s="84"/>
      <c r="CY304" s="84"/>
      <c r="CZ304" s="88"/>
      <c r="DA304" s="89"/>
      <c r="DB304" s="89"/>
      <c r="DC304" s="89"/>
      <c r="DD304" s="89"/>
      <c r="DE304" s="89"/>
      <c r="DF304" s="89"/>
      <c r="DG304" s="89"/>
      <c r="DH304" s="89"/>
      <c r="DI304" s="89"/>
      <c r="DJ304" s="89"/>
      <c r="DK304" s="89"/>
      <c r="DL304" s="89"/>
      <c r="DM304" s="89"/>
      <c r="DN304" s="83"/>
      <c r="DO304" s="84"/>
      <c r="DP304" s="84"/>
      <c r="DQ304" s="84"/>
      <c r="DR304" s="84"/>
      <c r="DS304" s="84"/>
      <c r="DT304" s="84"/>
      <c r="DU304" s="84"/>
      <c r="DV304" s="84"/>
      <c r="DW304" s="84"/>
      <c r="DX304" s="84"/>
      <c r="DY304" s="84"/>
      <c r="DZ304" s="84"/>
      <c r="EA304" s="84"/>
      <c r="EB304" s="88"/>
      <c r="EC304" s="89"/>
      <c r="ED304" s="89"/>
      <c r="EE304" s="89"/>
      <c r="EF304" s="89"/>
      <c r="EG304" s="89"/>
      <c r="EH304" s="89"/>
      <c r="EI304" s="89"/>
      <c r="EJ304" s="89"/>
      <c r="EK304" s="89"/>
      <c r="EL304" s="89"/>
      <c r="EM304" s="89"/>
      <c r="EN304" s="89"/>
      <c r="EO304" s="89"/>
    </row>
    <row r="305" spans="76:145" x14ac:dyDescent="0.25">
      <c r="BX305" s="88"/>
      <c r="BY305" s="89"/>
      <c r="BZ305" s="89"/>
      <c r="CA305" s="89"/>
      <c r="CB305" s="89"/>
      <c r="CC305" s="89"/>
      <c r="CD305" s="89"/>
      <c r="CE305" s="89"/>
      <c r="CF305" s="89"/>
      <c r="CG305" s="89"/>
      <c r="CH305" s="89"/>
      <c r="CI305" s="89"/>
      <c r="CJ305" s="89"/>
      <c r="CK305" s="89"/>
      <c r="CL305" s="83"/>
      <c r="CM305" s="84"/>
      <c r="CN305" s="84"/>
      <c r="CO305" s="84"/>
      <c r="CP305" s="84"/>
      <c r="CQ305" s="84"/>
      <c r="CR305" s="84"/>
      <c r="CS305" s="84"/>
      <c r="CT305" s="84"/>
      <c r="CU305" s="84"/>
      <c r="CV305" s="84"/>
      <c r="CW305" s="84"/>
      <c r="CX305" s="84"/>
      <c r="CY305" s="84"/>
      <c r="CZ305" s="88"/>
      <c r="DA305" s="89"/>
      <c r="DB305" s="89"/>
      <c r="DC305" s="89"/>
      <c r="DD305" s="89"/>
      <c r="DE305" s="89"/>
      <c r="DF305" s="89"/>
      <c r="DG305" s="89"/>
      <c r="DH305" s="89"/>
      <c r="DI305" s="89"/>
      <c r="DJ305" s="89"/>
      <c r="DK305" s="89"/>
      <c r="DL305" s="89"/>
      <c r="DM305" s="89"/>
      <c r="DN305" s="83"/>
      <c r="DO305" s="84"/>
      <c r="DP305" s="84"/>
      <c r="DQ305" s="84"/>
      <c r="DR305" s="84"/>
      <c r="DS305" s="84"/>
      <c r="DT305" s="84"/>
      <c r="DU305" s="84"/>
      <c r="DV305" s="84"/>
      <c r="DW305" s="84"/>
      <c r="DX305" s="84"/>
      <c r="DY305" s="84"/>
      <c r="DZ305" s="84"/>
      <c r="EA305" s="84"/>
      <c r="EB305" s="88"/>
      <c r="EC305" s="89"/>
      <c r="ED305" s="89"/>
      <c r="EE305" s="89"/>
      <c r="EF305" s="89"/>
      <c r="EG305" s="89"/>
      <c r="EH305" s="89"/>
      <c r="EI305" s="89"/>
      <c r="EJ305" s="89"/>
      <c r="EK305" s="89"/>
      <c r="EL305" s="89"/>
      <c r="EM305" s="89"/>
      <c r="EN305" s="89"/>
      <c r="EO305" s="89"/>
    </row>
    <row r="306" spans="76:145" x14ac:dyDescent="0.25">
      <c r="BX306" s="88"/>
      <c r="BY306" s="89"/>
      <c r="BZ306" s="89"/>
      <c r="CA306" s="89"/>
      <c r="CB306" s="89"/>
      <c r="CC306" s="89"/>
      <c r="CD306" s="89"/>
      <c r="CE306" s="89"/>
      <c r="CF306" s="89"/>
      <c r="CG306" s="89"/>
      <c r="CH306" s="89"/>
      <c r="CI306" s="89"/>
      <c r="CJ306" s="89"/>
      <c r="CK306" s="89"/>
      <c r="CL306" s="83"/>
      <c r="CM306" s="84"/>
      <c r="CN306" s="84"/>
      <c r="CO306" s="84"/>
      <c r="CP306" s="84"/>
      <c r="CQ306" s="84"/>
      <c r="CR306" s="84"/>
      <c r="CS306" s="84"/>
      <c r="CT306" s="84"/>
      <c r="CU306" s="84"/>
      <c r="CV306" s="84"/>
      <c r="CW306" s="84"/>
      <c r="CX306" s="84"/>
      <c r="CY306" s="84"/>
      <c r="CZ306" s="88"/>
      <c r="DA306" s="89"/>
      <c r="DB306" s="89"/>
      <c r="DC306" s="89"/>
      <c r="DD306" s="89"/>
      <c r="DE306" s="89"/>
      <c r="DF306" s="89"/>
      <c r="DG306" s="89"/>
      <c r="DH306" s="89"/>
      <c r="DI306" s="89"/>
      <c r="DJ306" s="89"/>
      <c r="DK306" s="89"/>
      <c r="DL306" s="89"/>
      <c r="DM306" s="89"/>
      <c r="DN306" s="83"/>
      <c r="DO306" s="84"/>
      <c r="DP306" s="84"/>
      <c r="DQ306" s="84"/>
      <c r="DR306" s="84"/>
      <c r="DS306" s="84"/>
      <c r="DT306" s="84"/>
      <c r="DU306" s="84"/>
      <c r="DV306" s="84"/>
      <c r="DW306" s="84"/>
      <c r="DX306" s="84"/>
      <c r="DY306" s="84"/>
      <c r="DZ306" s="84"/>
      <c r="EA306" s="84"/>
      <c r="EB306" s="88"/>
      <c r="EC306" s="89"/>
      <c r="ED306" s="89"/>
      <c r="EE306" s="89"/>
      <c r="EF306" s="89"/>
      <c r="EG306" s="89"/>
      <c r="EH306" s="89"/>
      <c r="EI306" s="89"/>
      <c r="EJ306" s="89"/>
      <c r="EK306" s="89"/>
      <c r="EL306" s="89"/>
      <c r="EM306" s="89"/>
      <c r="EN306" s="89"/>
      <c r="EO306" s="89"/>
    </row>
    <row r="307" spans="76:145" x14ac:dyDescent="0.25">
      <c r="BX307" s="88"/>
      <c r="BY307" s="89"/>
      <c r="BZ307" s="89"/>
      <c r="CA307" s="89"/>
      <c r="CB307" s="89"/>
      <c r="CC307" s="89"/>
      <c r="CD307" s="89"/>
      <c r="CE307" s="89"/>
      <c r="CF307" s="89"/>
      <c r="CG307" s="89"/>
      <c r="CH307" s="89"/>
      <c r="CI307" s="89"/>
      <c r="CJ307" s="89"/>
      <c r="CK307" s="89"/>
      <c r="CL307" s="83"/>
      <c r="CM307" s="84"/>
      <c r="CN307" s="84"/>
      <c r="CO307" s="84"/>
      <c r="CP307" s="84"/>
      <c r="CQ307" s="84"/>
      <c r="CR307" s="84"/>
      <c r="CS307" s="84"/>
      <c r="CT307" s="84"/>
      <c r="CU307" s="84"/>
      <c r="CV307" s="84"/>
      <c r="CW307" s="84"/>
      <c r="CX307" s="84"/>
      <c r="CY307" s="84"/>
      <c r="CZ307" s="88"/>
      <c r="DA307" s="89"/>
      <c r="DB307" s="89"/>
      <c r="DC307" s="89"/>
      <c r="DD307" s="89"/>
      <c r="DE307" s="89"/>
      <c r="DF307" s="89"/>
      <c r="DG307" s="89"/>
      <c r="DH307" s="89"/>
      <c r="DI307" s="89"/>
      <c r="DJ307" s="89"/>
      <c r="DK307" s="89"/>
      <c r="DL307" s="89"/>
      <c r="DM307" s="89"/>
      <c r="DN307" s="83"/>
      <c r="DO307" s="84"/>
      <c r="DP307" s="84"/>
      <c r="DQ307" s="84"/>
      <c r="DR307" s="84"/>
      <c r="DS307" s="84"/>
      <c r="DT307" s="84"/>
      <c r="DU307" s="84"/>
      <c r="DV307" s="84"/>
      <c r="DW307" s="84"/>
      <c r="DX307" s="84"/>
      <c r="DY307" s="84"/>
      <c r="DZ307" s="84"/>
      <c r="EA307" s="84"/>
      <c r="EB307" s="88"/>
      <c r="EC307" s="89"/>
      <c r="ED307" s="89"/>
      <c r="EE307" s="89"/>
      <c r="EF307" s="89"/>
      <c r="EG307" s="89"/>
      <c r="EH307" s="89"/>
      <c r="EI307" s="89"/>
      <c r="EJ307" s="89"/>
      <c r="EK307" s="89"/>
      <c r="EL307" s="89"/>
      <c r="EM307" s="89"/>
      <c r="EN307" s="89"/>
      <c r="EO307" s="89"/>
    </row>
    <row r="308" spans="76:145" x14ac:dyDescent="0.25">
      <c r="BX308" s="88"/>
      <c r="BY308" s="89"/>
      <c r="BZ308" s="89"/>
      <c r="CA308" s="89"/>
      <c r="CB308" s="89"/>
      <c r="CC308" s="89"/>
      <c r="CD308" s="89"/>
      <c r="CE308" s="89"/>
      <c r="CF308" s="89"/>
      <c r="CG308" s="89"/>
      <c r="CH308" s="89"/>
      <c r="CI308" s="89"/>
      <c r="CJ308" s="89"/>
      <c r="CK308" s="89"/>
      <c r="CL308" s="83"/>
      <c r="CM308" s="84"/>
      <c r="CN308" s="84"/>
      <c r="CO308" s="84"/>
      <c r="CP308" s="84"/>
      <c r="CQ308" s="84"/>
      <c r="CR308" s="84"/>
      <c r="CS308" s="84"/>
      <c r="CT308" s="84"/>
      <c r="CU308" s="84"/>
      <c r="CV308" s="84"/>
      <c r="CW308" s="84"/>
      <c r="CX308" s="84"/>
      <c r="CY308" s="84"/>
      <c r="CZ308" s="88"/>
      <c r="DA308" s="89"/>
      <c r="DB308" s="89"/>
      <c r="DC308" s="89"/>
      <c r="DD308" s="89"/>
      <c r="DE308" s="89"/>
      <c r="DF308" s="89"/>
      <c r="DG308" s="89"/>
      <c r="DH308" s="89"/>
      <c r="DI308" s="89"/>
      <c r="DJ308" s="89"/>
      <c r="DK308" s="89"/>
      <c r="DL308" s="89"/>
      <c r="DM308" s="89"/>
      <c r="DN308" s="83"/>
      <c r="DO308" s="84"/>
      <c r="DP308" s="84"/>
      <c r="DQ308" s="84"/>
      <c r="DR308" s="84"/>
      <c r="DS308" s="84"/>
      <c r="DT308" s="84"/>
      <c r="DU308" s="84"/>
      <c r="DV308" s="84"/>
      <c r="DW308" s="84"/>
      <c r="DX308" s="84"/>
      <c r="DY308" s="84"/>
      <c r="DZ308" s="84"/>
      <c r="EA308" s="84"/>
      <c r="EB308" s="88"/>
      <c r="EC308" s="89"/>
      <c r="ED308" s="89"/>
      <c r="EE308" s="89"/>
      <c r="EF308" s="89"/>
      <c r="EG308" s="89"/>
      <c r="EH308" s="89"/>
      <c r="EI308" s="89"/>
      <c r="EJ308" s="89"/>
      <c r="EK308" s="89"/>
      <c r="EL308" s="89"/>
      <c r="EM308" s="89"/>
      <c r="EN308" s="89"/>
      <c r="EO308" s="89"/>
    </row>
    <row r="309" spans="76:145" x14ac:dyDescent="0.25">
      <c r="BX309" s="88"/>
      <c r="BY309" s="89"/>
      <c r="BZ309" s="89"/>
      <c r="CA309" s="89"/>
      <c r="CB309" s="89"/>
      <c r="CC309" s="89"/>
      <c r="CD309" s="89"/>
      <c r="CE309" s="89"/>
      <c r="CF309" s="89"/>
      <c r="CG309" s="89"/>
      <c r="CH309" s="89"/>
      <c r="CI309" s="89"/>
      <c r="CJ309" s="89"/>
      <c r="CK309" s="89"/>
      <c r="CL309" s="83"/>
      <c r="CM309" s="84"/>
      <c r="CN309" s="84"/>
      <c r="CO309" s="84"/>
      <c r="CP309" s="84"/>
      <c r="CQ309" s="84"/>
      <c r="CR309" s="84"/>
      <c r="CS309" s="84"/>
      <c r="CT309" s="84"/>
      <c r="CU309" s="84"/>
      <c r="CV309" s="84"/>
      <c r="CW309" s="84"/>
      <c r="CX309" s="84"/>
      <c r="CY309" s="84"/>
      <c r="CZ309" s="88"/>
      <c r="DA309" s="89"/>
      <c r="DB309" s="89"/>
      <c r="DC309" s="89"/>
      <c r="DD309" s="89"/>
      <c r="DE309" s="89"/>
      <c r="DF309" s="89"/>
      <c r="DG309" s="89"/>
      <c r="DH309" s="89"/>
      <c r="DI309" s="89"/>
      <c r="DJ309" s="89"/>
      <c r="DK309" s="89"/>
      <c r="DL309" s="89"/>
      <c r="DM309" s="89"/>
      <c r="DN309" s="83"/>
      <c r="DO309" s="84"/>
      <c r="DP309" s="84"/>
      <c r="DQ309" s="84"/>
      <c r="DR309" s="84"/>
      <c r="DS309" s="84"/>
      <c r="DT309" s="84"/>
      <c r="DU309" s="84"/>
      <c r="DV309" s="84"/>
      <c r="DW309" s="84"/>
      <c r="DX309" s="84"/>
      <c r="DY309" s="84"/>
      <c r="DZ309" s="84"/>
      <c r="EA309" s="84"/>
      <c r="EB309" s="88"/>
      <c r="EC309" s="89"/>
      <c r="ED309" s="89"/>
      <c r="EE309" s="89"/>
      <c r="EF309" s="89"/>
      <c r="EG309" s="89"/>
      <c r="EH309" s="89"/>
      <c r="EI309" s="89"/>
      <c r="EJ309" s="89"/>
      <c r="EK309" s="89"/>
      <c r="EL309" s="89"/>
      <c r="EM309" s="89"/>
      <c r="EN309" s="89"/>
      <c r="EO309" s="89"/>
    </row>
    <row r="310" spans="76:145" x14ac:dyDescent="0.25">
      <c r="BX310" s="88"/>
      <c r="BY310" s="89"/>
      <c r="BZ310" s="89"/>
      <c r="CA310" s="89"/>
      <c r="CB310" s="89"/>
      <c r="CC310" s="89"/>
      <c r="CD310" s="89"/>
      <c r="CE310" s="89"/>
      <c r="CF310" s="89"/>
      <c r="CG310" s="89"/>
      <c r="CH310" s="89"/>
      <c r="CI310" s="89"/>
      <c r="CJ310" s="89"/>
      <c r="CK310" s="89"/>
      <c r="CL310" s="83"/>
      <c r="CM310" s="84"/>
      <c r="CN310" s="84"/>
      <c r="CO310" s="84"/>
      <c r="CP310" s="84"/>
      <c r="CQ310" s="84"/>
      <c r="CR310" s="84"/>
      <c r="CS310" s="84"/>
      <c r="CT310" s="84"/>
      <c r="CU310" s="84"/>
      <c r="CV310" s="84"/>
      <c r="CW310" s="84"/>
      <c r="CX310" s="84"/>
      <c r="CY310" s="84"/>
      <c r="CZ310" s="88"/>
      <c r="DA310" s="89"/>
      <c r="DB310" s="89"/>
      <c r="DC310" s="89"/>
      <c r="DD310" s="89"/>
      <c r="DE310" s="89"/>
      <c r="DF310" s="89"/>
      <c r="DG310" s="89"/>
      <c r="DH310" s="89"/>
      <c r="DI310" s="89"/>
      <c r="DJ310" s="89"/>
      <c r="DK310" s="89"/>
      <c r="DL310" s="89"/>
      <c r="DM310" s="89"/>
      <c r="DN310" s="83"/>
      <c r="DO310" s="84"/>
      <c r="DP310" s="84"/>
      <c r="DQ310" s="84"/>
      <c r="DR310" s="84"/>
      <c r="DS310" s="84"/>
      <c r="DT310" s="84"/>
      <c r="DU310" s="84"/>
      <c r="DV310" s="84"/>
      <c r="DW310" s="84"/>
      <c r="DX310" s="84"/>
      <c r="DY310" s="84"/>
      <c r="DZ310" s="84"/>
      <c r="EA310" s="84"/>
      <c r="EB310" s="88"/>
      <c r="EC310" s="89"/>
      <c r="ED310" s="89"/>
      <c r="EE310" s="89"/>
      <c r="EF310" s="89"/>
      <c r="EG310" s="89"/>
      <c r="EH310" s="89"/>
      <c r="EI310" s="89"/>
      <c r="EJ310" s="89"/>
      <c r="EK310" s="89"/>
      <c r="EL310" s="89"/>
      <c r="EM310" s="89"/>
      <c r="EN310" s="89"/>
      <c r="EO310" s="89"/>
    </row>
    <row r="311" spans="76:145" x14ac:dyDescent="0.25">
      <c r="BX311" s="88"/>
      <c r="BY311" s="89"/>
      <c r="BZ311" s="89"/>
      <c r="CA311" s="89"/>
      <c r="CB311" s="89"/>
      <c r="CC311" s="89"/>
      <c r="CD311" s="89"/>
      <c r="CE311" s="89"/>
      <c r="CF311" s="89"/>
      <c r="CG311" s="89"/>
      <c r="CH311" s="89"/>
      <c r="CI311" s="89"/>
      <c r="CJ311" s="89"/>
      <c r="CK311" s="89"/>
      <c r="CL311" s="83"/>
      <c r="CM311" s="84"/>
      <c r="CN311" s="84"/>
      <c r="CO311" s="84"/>
      <c r="CP311" s="84"/>
      <c r="CQ311" s="84"/>
      <c r="CR311" s="84"/>
      <c r="CS311" s="84"/>
      <c r="CT311" s="84"/>
      <c r="CU311" s="84"/>
      <c r="CV311" s="84"/>
      <c r="CW311" s="84"/>
      <c r="CX311" s="84"/>
      <c r="CY311" s="84"/>
      <c r="CZ311" s="88"/>
      <c r="DA311" s="89"/>
      <c r="DB311" s="89"/>
      <c r="DC311" s="89"/>
      <c r="DD311" s="89"/>
      <c r="DE311" s="89"/>
      <c r="DF311" s="89"/>
      <c r="DG311" s="89"/>
      <c r="DH311" s="89"/>
      <c r="DI311" s="89"/>
      <c r="DJ311" s="89"/>
      <c r="DK311" s="89"/>
      <c r="DL311" s="89"/>
      <c r="DM311" s="89"/>
      <c r="DN311" s="83"/>
      <c r="DO311" s="84"/>
      <c r="DP311" s="84"/>
      <c r="DQ311" s="84"/>
      <c r="DR311" s="84"/>
      <c r="DS311" s="84"/>
      <c r="DT311" s="84"/>
      <c r="DU311" s="84"/>
      <c r="DV311" s="84"/>
      <c r="DW311" s="84"/>
      <c r="DX311" s="84"/>
      <c r="DY311" s="84"/>
      <c r="DZ311" s="84"/>
      <c r="EA311" s="84"/>
      <c r="EB311" s="88"/>
      <c r="EC311" s="89"/>
      <c r="ED311" s="89"/>
      <c r="EE311" s="89"/>
      <c r="EF311" s="89"/>
      <c r="EG311" s="89"/>
      <c r="EH311" s="89"/>
      <c r="EI311" s="89"/>
      <c r="EJ311" s="89"/>
      <c r="EK311" s="89"/>
      <c r="EL311" s="89"/>
      <c r="EM311" s="89"/>
      <c r="EN311" s="89"/>
      <c r="EO311" s="89"/>
    </row>
    <row r="312" spans="76:145" x14ac:dyDescent="0.25">
      <c r="BX312" s="88"/>
      <c r="BY312" s="89"/>
      <c r="BZ312" s="89"/>
      <c r="CA312" s="89"/>
      <c r="CB312" s="89"/>
      <c r="CC312" s="89"/>
      <c r="CD312" s="89"/>
      <c r="CE312" s="89"/>
      <c r="CF312" s="89"/>
      <c r="CG312" s="89"/>
      <c r="CH312" s="89"/>
      <c r="CI312" s="89"/>
      <c r="CJ312" s="89"/>
      <c r="CK312" s="89"/>
      <c r="CL312" s="83"/>
      <c r="CM312" s="84"/>
      <c r="CN312" s="84"/>
      <c r="CO312" s="84"/>
      <c r="CP312" s="84"/>
      <c r="CQ312" s="84"/>
      <c r="CR312" s="84"/>
      <c r="CS312" s="84"/>
      <c r="CT312" s="84"/>
      <c r="CU312" s="84"/>
      <c r="CV312" s="84"/>
      <c r="CW312" s="84"/>
      <c r="CX312" s="84"/>
      <c r="CY312" s="84"/>
      <c r="CZ312" s="88"/>
      <c r="DA312" s="89"/>
      <c r="DB312" s="89"/>
      <c r="DC312" s="89"/>
      <c r="DD312" s="89"/>
      <c r="DE312" s="89"/>
      <c r="DF312" s="89"/>
      <c r="DG312" s="89"/>
      <c r="DH312" s="89"/>
      <c r="DI312" s="89"/>
      <c r="DJ312" s="89"/>
      <c r="DK312" s="89"/>
      <c r="DL312" s="89"/>
      <c r="DM312" s="89"/>
      <c r="DN312" s="83"/>
      <c r="DO312" s="84"/>
      <c r="DP312" s="84"/>
      <c r="DQ312" s="84"/>
      <c r="DR312" s="84"/>
      <c r="DS312" s="84"/>
      <c r="DT312" s="84"/>
      <c r="DU312" s="84"/>
      <c r="DV312" s="84"/>
      <c r="DW312" s="84"/>
      <c r="DX312" s="84"/>
      <c r="DY312" s="84"/>
      <c r="DZ312" s="84"/>
      <c r="EA312" s="84"/>
      <c r="EB312" s="88"/>
      <c r="EC312" s="89"/>
      <c r="ED312" s="89"/>
      <c r="EE312" s="89"/>
      <c r="EF312" s="89"/>
      <c r="EG312" s="89"/>
      <c r="EH312" s="89"/>
      <c r="EI312" s="89"/>
      <c r="EJ312" s="89"/>
      <c r="EK312" s="89"/>
      <c r="EL312" s="89"/>
      <c r="EM312" s="89"/>
      <c r="EN312" s="89"/>
      <c r="EO312" s="89"/>
    </row>
    <row r="313" spans="76:145" x14ac:dyDescent="0.25">
      <c r="BX313" s="88"/>
      <c r="BY313" s="89"/>
      <c r="BZ313" s="89"/>
      <c r="CA313" s="89"/>
      <c r="CB313" s="89"/>
      <c r="CC313" s="89"/>
      <c r="CD313" s="89"/>
      <c r="CE313" s="89"/>
      <c r="CF313" s="89"/>
      <c r="CG313" s="89"/>
      <c r="CH313" s="89"/>
      <c r="CI313" s="89"/>
      <c r="CJ313" s="89"/>
      <c r="CK313" s="89"/>
      <c r="CL313" s="83"/>
      <c r="CM313" s="84"/>
      <c r="CN313" s="84"/>
      <c r="CO313" s="84"/>
      <c r="CP313" s="84"/>
      <c r="CQ313" s="84"/>
      <c r="CR313" s="84"/>
      <c r="CS313" s="84"/>
      <c r="CT313" s="84"/>
      <c r="CU313" s="84"/>
      <c r="CV313" s="84"/>
      <c r="CW313" s="84"/>
      <c r="CX313" s="84"/>
      <c r="CY313" s="84"/>
      <c r="CZ313" s="88"/>
      <c r="DA313" s="89"/>
      <c r="DB313" s="89"/>
      <c r="DC313" s="89"/>
      <c r="DD313" s="89"/>
      <c r="DE313" s="89"/>
      <c r="DF313" s="89"/>
      <c r="DG313" s="89"/>
      <c r="DH313" s="89"/>
      <c r="DI313" s="89"/>
      <c r="DJ313" s="89"/>
      <c r="DK313" s="89"/>
      <c r="DL313" s="89"/>
      <c r="DM313" s="89"/>
      <c r="DN313" s="83"/>
      <c r="DO313" s="84"/>
      <c r="DP313" s="84"/>
      <c r="DQ313" s="84"/>
      <c r="DR313" s="84"/>
      <c r="DS313" s="84"/>
      <c r="DT313" s="84"/>
      <c r="DU313" s="84"/>
      <c r="DV313" s="84"/>
      <c r="DW313" s="84"/>
      <c r="DX313" s="84"/>
      <c r="DY313" s="84"/>
      <c r="DZ313" s="84"/>
      <c r="EA313" s="84"/>
      <c r="EB313" s="88"/>
      <c r="EC313" s="89"/>
      <c r="ED313" s="89"/>
      <c r="EE313" s="89"/>
      <c r="EF313" s="89"/>
      <c r="EG313" s="89"/>
      <c r="EH313" s="89"/>
      <c r="EI313" s="89"/>
      <c r="EJ313" s="89"/>
      <c r="EK313" s="89"/>
      <c r="EL313" s="89"/>
      <c r="EM313" s="89"/>
      <c r="EN313" s="89"/>
      <c r="EO313" s="89"/>
    </row>
    <row r="314" spans="76:145" x14ac:dyDescent="0.25">
      <c r="BX314" s="88"/>
      <c r="BY314" s="89"/>
      <c r="BZ314" s="89"/>
      <c r="CA314" s="89"/>
      <c r="CB314" s="89"/>
      <c r="CC314" s="89"/>
      <c r="CD314" s="89"/>
      <c r="CE314" s="89"/>
      <c r="CF314" s="89"/>
      <c r="CG314" s="89"/>
      <c r="CH314" s="89"/>
      <c r="CI314" s="89"/>
      <c r="CJ314" s="89"/>
      <c r="CK314" s="89"/>
      <c r="CL314" s="83"/>
      <c r="CM314" s="84"/>
      <c r="CN314" s="84"/>
      <c r="CO314" s="84"/>
      <c r="CP314" s="84"/>
      <c r="CQ314" s="84"/>
      <c r="CR314" s="84"/>
      <c r="CS314" s="84"/>
      <c r="CT314" s="84"/>
      <c r="CU314" s="84"/>
      <c r="CV314" s="84"/>
      <c r="CW314" s="84"/>
      <c r="CX314" s="84"/>
      <c r="CY314" s="84"/>
      <c r="CZ314" s="88"/>
      <c r="DA314" s="89"/>
      <c r="DB314" s="89"/>
      <c r="DC314" s="89"/>
      <c r="DD314" s="89"/>
      <c r="DE314" s="89"/>
      <c r="DF314" s="89"/>
      <c r="DG314" s="89"/>
      <c r="DH314" s="89"/>
      <c r="DI314" s="89"/>
      <c r="DJ314" s="89"/>
      <c r="DK314" s="89"/>
      <c r="DL314" s="89"/>
      <c r="DM314" s="89"/>
      <c r="DN314" s="83"/>
      <c r="DO314" s="84"/>
      <c r="DP314" s="84"/>
      <c r="DQ314" s="84"/>
      <c r="DR314" s="84"/>
      <c r="DS314" s="84"/>
      <c r="DT314" s="84"/>
      <c r="DU314" s="84"/>
      <c r="DV314" s="84"/>
      <c r="DW314" s="84"/>
      <c r="DX314" s="84"/>
      <c r="DY314" s="84"/>
      <c r="DZ314" s="84"/>
      <c r="EA314" s="84"/>
      <c r="EB314" s="88"/>
      <c r="EC314" s="89"/>
      <c r="ED314" s="89"/>
      <c r="EE314" s="89"/>
      <c r="EF314" s="89"/>
      <c r="EG314" s="89"/>
      <c r="EH314" s="89"/>
      <c r="EI314" s="89"/>
      <c r="EJ314" s="89"/>
      <c r="EK314" s="89"/>
      <c r="EL314" s="89"/>
      <c r="EM314" s="89"/>
      <c r="EN314" s="89"/>
      <c r="EO314" s="89"/>
    </row>
    <row r="315" spans="76:145" x14ac:dyDescent="0.25">
      <c r="BX315" s="88"/>
      <c r="BY315" s="89"/>
      <c r="BZ315" s="89"/>
      <c r="CA315" s="89"/>
      <c r="CB315" s="89"/>
      <c r="CC315" s="89"/>
      <c r="CD315" s="89"/>
      <c r="CE315" s="89"/>
      <c r="CF315" s="89"/>
      <c r="CG315" s="89"/>
      <c r="CH315" s="89"/>
      <c r="CI315" s="89"/>
      <c r="CJ315" s="89"/>
      <c r="CK315" s="89"/>
      <c r="CL315" s="83"/>
      <c r="CM315" s="84"/>
      <c r="CN315" s="84"/>
      <c r="CO315" s="84"/>
      <c r="CP315" s="84"/>
      <c r="CQ315" s="84"/>
      <c r="CR315" s="84"/>
      <c r="CS315" s="84"/>
      <c r="CT315" s="84"/>
      <c r="CU315" s="84"/>
      <c r="CV315" s="84"/>
      <c r="CW315" s="84"/>
      <c r="CX315" s="84"/>
      <c r="CY315" s="84"/>
      <c r="CZ315" s="88"/>
      <c r="DA315" s="89"/>
      <c r="DB315" s="89"/>
      <c r="DC315" s="89"/>
      <c r="DD315" s="89"/>
      <c r="DE315" s="89"/>
      <c r="DF315" s="89"/>
      <c r="DG315" s="89"/>
      <c r="DH315" s="89"/>
      <c r="DI315" s="89"/>
      <c r="DJ315" s="89"/>
      <c r="DK315" s="89"/>
      <c r="DL315" s="89"/>
      <c r="DM315" s="89"/>
      <c r="DN315" s="83"/>
      <c r="DO315" s="84"/>
      <c r="DP315" s="84"/>
      <c r="DQ315" s="84"/>
      <c r="DR315" s="84"/>
      <c r="DS315" s="84"/>
      <c r="DT315" s="84"/>
      <c r="DU315" s="84"/>
      <c r="DV315" s="84"/>
      <c r="DW315" s="84"/>
      <c r="DX315" s="84"/>
      <c r="DY315" s="84"/>
      <c r="DZ315" s="84"/>
      <c r="EA315" s="84"/>
      <c r="EB315" s="88"/>
      <c r="EC315" s="89"/>
      <c r="ED315" s="89"/>
      <c r="EE315" s="89"/>
      <c r="EF315" s="89"/>
      <c r="EG315" s="89"/>
      <c r="EH315" s="89"/>
      <c r="EI315" s="89"/>
      <c r="EJ315" s="89"/>
      <c r="EK315" s="89"/>
      <c r="EL315" s="89"/>
      <c r="EM315" s="89"/>
      <c r="EN315" s="89"/>
      <c r="EO315" s="89"/>
    </row>
    <row r="316" spans="76:145" x14ac:dyDescent="0.25">
      <c r="BX316" s="88"/>
      <c r="BY316" s="89"/>
      <c r="BZ316" s="89"/>
      <c r="CA316" s="89"/>
      <c r="CB316" s="89"/>
      <c r="CC316" s="89"/>
      <c r="CD316" s="89"/>
      <c r="CE316" s="89"/>
      <c r="CF316" s="89"/>
      <c r="CG316" s="89"/>
      <c r="CH316" s="89"/>
      <c r="CI316" s="89"/>
      <c r="CJ316" s="89"/>
      <c r="CK316" s="89"/>
      <c r="CL316" s="83"/>
      <c r="CM316" s="84"/>
      <c r="CN316" s="84"/>
      <c r="CO316" s="84"/>
      <c r="CP316" s="84"/>
      <c r="CQ316" s="84"/>
      <c r="CR316" s="84"/>
      <c r="CS316" s="84"/>
      <c r="CT316" s="84"/>
      <c r="CU316" s="84"/>
      <c r="CV316" s="84"/>
      <c r="CW316" s="84"/>
      <c r="CX316" s="84"/>
      <c r="CY316" s="84"/>
      <c r="CZ316" s="88"/>
      <c r="DA316" s="89"/>
      <c r="DB316" s="89"/>
      <c r="DC316" s="89"/>
      <c r="DD316" s="89"/>
      <c r="DE316" s="89"/>
      <c r="DF316" s="89"/>
      <c r="DG316" s="89"/>
      <c r="DH316" s="89"/>
      <c r="DI316" s="89"/>
      <c r="DJ316" s="89"/>
      <c r="DK316" s="89"/>
      <c r="DL316" s="89"/>
      <c r="DM316" s="89"/>
      <c r="DN316" s="83"/>
      <c r="DO316" s="84"/>
      <c r="DP316" s="84"/>
      <c r="DQ316" s="84"/>
      <c r="DR316" s="84"/>
      <c r="DS316" s="84"/>
      <c r="DT316" s="84"/>
      <c r="DU316" s="84"/>
      <c r="DV316" s="84"/>
      <c r="DW316" s="84"/>
      <c r="DX316" s="84"/>
      <c r="DY316" s="84"/>
      <c r="DZ316" s="84"/>
      <c r="EA316" s="84"/>
      <c r="EB316" s="88"/>
      <c r="EC316" s="89"/>
      <c r="ED316" s="89"/>
      <c r="EE316" s="89"/>
      <c r="EF316" s="89"/>
      <c r="EG316" s="89"/>
      <c r="EH316" s="89"/>
      <c r="EI316" s="89"/>
      <c r="EJ316" s="89"/>
      <c r="EK316" s="89"/>
      <c r="EL316" s="89"/>
      <c r="EM316" s="89"/>
      <c r="EN316" s="89"/>
      <c r="EO316" s="89"/>
    </row>
    <row r="317" spans="76:145" x14ac:dyDescent="0.25">
      <c r="BX317" s="88"/>
      <c r="BY317" s="89"/>
      <c r="BZ317" s="89"/>
      <c r="CA317" s="89"/>
      <c r="CB317" s="89"/>
      <c r="CC317" s="89"/>
      <c r="CD317" s="89"/>
      <c r="CE317" s="89"/>
      <c r="CF317" s="89"/>
      <c r="CG317" s="89"/>
      <c r="CH317" s="89"/>
      <c r="CI317" s="89"/>
      <c r="CJ317" s="89"/>
      <c r="CK317" s="89"/>
      <c r="CL317" s="83"/>
      <c r="CM317" s="84"/>
      <c r="CN317" s="84"/>
      <c r="CO317" s="84"/>
      <c r="CP317" s="84"/>
      <c r="CQ317" s="84"/>
      <c r="CR317" s="84"/>
      <c r="CS317" s="84"/>
      <c r="CT317" s="84"/>
      <c r="CU317" s="84"/>
      <c r="CV317" s="84"/>
      <c r="CW317" s="84"/>
      <c r="CX317" s="84"/>
      <c r="CY317" s="84"/>
      <c r="CZ317" s="88"/>
      <c r="DA317" s="89"/>
      <c r="DB317" s="89"/>
      <c r="DC317" s="89"/>
      <c r="DD317" s="89"/>
      <c r="DE317" s="89"/>
      <c r="DF317" s="89"/>
      <c r="DG317" s="89"/>
      <c r="DH317" s="89"/>
      <c r="DI317" s="89"/>
      <c r="DJ317" s="89"/>
      <c r="DK317" s="89"/>
      <c r="DL317" s="89"/>
      <c r="DM317" s="89"/>
      <c r="DN317" s="83"/>
      <c r="DO317" s="84"/>
      <c r="DP317" s="84"/>
      <c r="DQ317" s="84"/>
      <c r="DR317" s="84"/>
      <c r="DS317" s="84"/>
      <c r="DT317" s="84"/>
      <c r="DU317" s="84"/>
      <c r="DV317" s="84"/>
      <c r="DW317" s="84"/>
      <c r="DX317" s="84"/>
      <c r="DY317" s="84"/>
      <c r="DZ317" s="84"/>
      <c r="EA317" s="84"/>
      <c r="EB317" s="88"/>
      <c r="EC317" s="89"/>
      <c r="ED317" s="89"/>
      <c r="EE317" s="89"/>
      <c r="EF317" s="89"/>
      <c r="EG317" s="89"/>
      <c r="EH317" s="89"/>
      <c r="EI317" s="89"/>
      <c r="EJ317" s="89"/>
      <c r="EK317" s="89"/>
      <c r="EL317" s="89"/>
      <c r="EM317" s="89"/>
      <c r="EN317" s="89"/>
      <c r="EO317" s="89"/>
    </row>
    <row r="318" spans="76:145" x14ac:dyDescent="0.25">
      <c r="BX318" s="88"/>
      <c r="BY318" s="89"/>
      <c r="BZ318" s="89"/>
      <c r="CA318" s="89"/>
      <c r="CB318" s="89"/>
      <c r="CC318" s="89"/>
      <c r="CD318" s="89"/>
      <c r="CE318" s="89"/>
      <c r="CF318" s="89"/>
      <c r="CG318" s="89"/>
      <c r="CH318" s="89"/>
      <c r="CI318" s="89"/>
      <c r="CJ318" s="89"/>
      <c r="CK318" s="89"/>
      <c r="CL318" s="83"/>
      <c r="CM318" s="84"/>
      <c r="CN318" s="84"/>
      <c r="CO318" s="84"/>
      <c r="CP318" s="84"/>
      <c r="CQ318" s="84"/>
      <c r="CR318" s="84"/>
      <c r="CS318" s="84"/>
      <c r="CT318" s="84"/>
      <c r="CU318" s="84"/>
      <c r="CV318" s="84"/>
      <c r="CW318" s="84"/>
      <c r="CX318" s="84"/>
      <c r="CY318" s="84"/>
      <c r="CZ318" s="88"/>
      <c r="DA318" s="89"/>
      <c r="DB318" s="89"/>
      <c r="DC318" s="89"/>
      <c r="DD318" s="89"/>
      <c r="DE318" s="89"/>
      <c r="DF318" s="89"/>
      <c r="DG318" s="89"/>
      <c r="DH318" s="89"/>
      <c r="DI318" s="89"/>
      <c r="DJ318" s="89"/>
      <c r="DK318" s="89"/>
      <c r="DL318" s="89"/>
      <c r="DM318" s="89"/>
      <c r="DN318" s="83"/>
      <c r="DO318" s="84"/>
      <c r="DP318" s="84"/>
      <c r="DQ318" s="84"/>
      <c r="DR318" s="84"/>
      <c r="DS318" s="84"/>
      <c r="DT318" s="84"/>
      <c r="DU318" s="84"/>
      <c r="DV318" s="84"/>
      <c r="DW318" s="84"/>
      <c r="DX318" s="84"/>
      <c r="DY318" s="84"/>
      <c r="DZ318" s="84"/>
      <c r="EA318" s="84"/>
      <c r="EB318" s="88"/>
      <c r="EC318" s="89"/>
      <c r="ED318" s="89"/>
      <c r="EE318" s="89"/>
      <c r="EF318" s="89"/>
      <c r="EG318" s="89"/>
      <c r="EH318" s="89"/>
      <c r="EI318" s="89"/>
      <c r="EJ318" s="89"/>
      <c r="EK318" s="89"/>
      <c r="EL318" s="89"/>
      <c r="EM318" s="89"/>
      <c r="EN318" s="89"/>
      <c r="EO318" s="89"/>
    </row>
    <row r="319" spans="76:145" x14ac:dyDescent="0.25">
      <c r="BX319" s="88"/>
      <c r="BY319" s="89"/>
      <c r="BZ319" s="89"/>
      <c r="CA319" s="89"/>
      <c r="CB319" s="89"/>
      <c r="CC319" s="89"/>
      <c r="CD319" s="89"/>
      <c r="CE319" s="89"/>
      <c r="CF319" s="89"/>
      <c r="CG319" s="89"/>
      <c r="CH319" s="89"/>
      <c r="CI319" s="89"/>
      <c r="CJ319" s="89"/>
      <c r="CK319" s="89"/>
      <c r="CL319" s="83"/>
      <c r="CM319" s="84"/>
      <c r="CN319" s="84"/>
      <c r="CO319" s="84"/>
      <c r="CP319" s="84"/>
      <c r="CQ319" s="84"/>
      <c r="CR319" s="84"/>
      <c r="CS319" s="84"/>
      <c r="CT319" s="84"/>
      <c r="CU319" s="84"/>
      <c r="CV319" s="84"/>
      <c r="CW319" s="84"/>
      <c r="CX319" s="84"/>
      <c r="CY319" s="84"/>
      <c r="CZ319" s="88"/>
      <c r="DA319" s="89"/>
      <c r="DB319" s="89"/>
      <c r="DC319" s="89"/>
      <c r="DD319" s="89"/>
      <c r="DE319" s="89"/>
      <c r="DF319" s="89"/>
      <c r="DG319" s="89"/>
      <c r="DH319" s="89"/>
      <c r="DI319" s="89"/>
      <c r="DJ319" s="89"/>
      <c r="DK319" s="89"/>
      <c r="DL319" s="89"/>
      <c r="DM319" s="89"/>
      <c r="DN319" s="83"/>
      <c r="DO319" s="84"/>
      <c r="DP319" s="84"/>
      <c r="DQ319" s="84"/>
      <c r="DR319" s="84"/>
      <c r="DS319" s="84"/>
      <c r="DT319" s="84"/>
      <c r="DU319" s="84"/>
      <c r="DV319" s="84"/>
      <c r="DW319" s="84"/>
      <c r="DX319" s="84"/>
      <c r="DY319" s="84"/>
      <c r="DZ319" s="84"/>
      <c r="EA319" s="84"/>
      <c r="EB319" s="88"/>
      <c r="EC319" s="89"/>
      <c r="ED319" s="89"/>
      <c r="EE319" s="89"/>
      <c r="EF319" s="89"/>
      <c r="EG319" s="89"/>
      <c r="EH319" s="89"/>
      <c r="EI319" s="89"/>
      <c r="EJ319" s="89"/>
      <c r="EK319" s="89"/>
      <c r="EL319" s="89"/>
      <c r="EM319" s="89"/>
      <c r="EN319" s="89"/>
      <c r="EO319" s="89"/>
    </row>
    <row r="320" spans="76:145" x14ac:dyDescent="0.25">
      <c r="BX320" s="88"/>
      <c r="BY320" s="89"/>
      <c r="BZ320" s="89"/>
      <c r="CA320" s="89"/>
      <c r="CB320" s="89"/>
      <c r="CC320" s="89"/>
      <c r="CD320" s="89"/>
      <c r="CE320" s="89"/>
      <c r="CF320" s="89"/>
      <c r="CG320" s="89"/>
      <c r="CH320" s="89"/>
      <c r="CI320" s="89"/>
      <c r="CJ320" s="89"/>
      <c r="CK320" s="89"/>
      <c r="CL320" s="83"/>
      <c r="CM320" s="84"/>
      <c r="CN320" s="84"/>
      <c r="CO320" s="84"/>
      <c r="CP320" s="84"/>
      <c r="CQ320" s="84"/>
      <c r="CR320" s="84"/>
      <c r="CS320" s="84"/>
      <c r="CT320" s="84"/>
      <c r="CU320" s="84"/>
      <c r="CV320" s="84"/>
      <c r="CW320" s="84"/>
      <c r="CX320" s="84"/>
      <c r="CY320" s="84"/>
      <c r="CZ320" s="88"/>
      <c r="DA320" s="89"/>
      <c r="DB320" s="89"/>
      <c r="DC320" s="89"/>
      <c r="DD320" s="89"/>
      <c r="DE320" s="89"/>
      <c r="DF320" s="89"/>
      <c r="DG320" s="89"/>
      <c r="DH320" s="89"/>
      <c r="DI320" s="89"/>
      <c r="DJ320" s="89"/>
      <c r="DK320" s="89"/>
      <c r="DL320" s="89"/>
      <c r="DM320" s="89"/>
      <c r="DN320" s="83"/>
      <c r="DO320" s="84"/>
      <c r="DP320" s="84"/>
      <c r="DQ320" s="84"/>
      <c r="DR320" s="84"/>
      <c r="DS320" s="84"/>
      <c r="DT320" s="84"/>
      <c r="DU320" s="84"/>
      <c r="DV320" s="84"/>
      <c r="DW320" s="84"/>
      <c r="DX320" s="84"/>
      <c r="DY320" s="84"/>
      <c r="DZ320" s="84"/>
      <c r="EA320" s="84"/>
      <c r="EB320" s="88"/>
      <c r="EC320" s="89"/>
      <c r="ED320" s="89"/>
      <c r="EE320" s="89"/>
      <c r="EF320" s="89"/>
      <c r="EG320" s="89"/>
      <c r="EH320" s="89"/>
      <c r="EI320" s="89"/>
      <c r="EJ320" s="89"/>
      <c r="EK320" s="89"/>
      <c r="EL320" s="89"/>
      <c r="EM320" s="89"/>
      <c r="EN320" s="89"/>
      <c r="EO320" s="89"/>
    </row>
    <row r="321" spans="76:145" x14ac:dyDescent="0.25">
      <c r="BX321" s="88"/>
      <c r="BY321" s="89"/>
      <c r="BZ321" s="89"/>
      <c r="CA321" s="89"/>
      <c r="CB321" s="89"/>
      <c r="CC321" s="89"/>
      <c r="CD321" s="89"/>
      <c r="CE321" s="89"/>
      <c r="CF321" s="89"/>
      <c r="CG321" s="89"/>
      <c r="CH321" s="89"/>
      <c r="CI321" s="89"/>
      <c r="CJ321" s="89"/>
      <c r="CK321" s="89"/>
      <c r="CL321" s="83"/>
      <c r="CM321" s="84"/>
      <c r="CN321" s="84"/>
      <c r="CO321" s="84"/>
      <c r="CP321" s="84"/>
      <c r="CQ321" s="84"/>
      <c r="CR321" s="84"/>
      <c r="CS321" s="84"/>
      <c r="CT321" s="84"/>
      <c r="CU321" s="84"/>
      <c r="CV321" s="84"/>
      <c r="CW321" s="84"/>
      <c r="CX321" s="84"/>
      <c r="CY321" s="84"/>
      <c r="CZ321" s="88"/>
      <c r="DA321" s="89"/>
      <c r="DB321" s="89"/>
      <c r="DC321" s="89"/>
      <c r="DD321" s="89"/>
      <c r="DE321" s="89"/>
      <c r="DF321" s="89"/>
      <c r="DG321" s="89"/>
      <c r="DH321" s="89"/>
      <c r="DI321" s="89"/>
      <c r="DJ321" s="89"/>
      <c r="DK321" s="89"/>
      <c r="DL321" s="89"/>
      <c r="DM321" s="89"/>
      <c r="DN321" s="83"/>
      <c r="DO321" s="84"/>
      <c r="DP321" s="84"/>
      <c r="DQ321" s="84"/>
      <c r="DR321" s="84"/>
      <c r="DS321" s="84"/>
      <c r="DT321" s="84"/>
      <c r="DU321" s="84"/>
      <c r="DV321" s="84"/>
      <c r="DW321" s="84"/>
      <c r="DX321" s="84"/>
      <c r="DY321" s="84"/>
      <c r="DZ321" s="84"/>
      <c r="EA321" s="84"/>
      <c r="EB321" s="88"/>
      <c r="EC321" s="89"/>
      <c r="ED321" s="89"/>
      <c r="EE321" s="89"/>
      <c r="EF321" s="89"/>
      <c r="EG321" s="89"/>
      <c r="EH321" s="89"/>
      <c r="EI321" s="89"/>
      <c r="EJ321" s="89"/>
      <c r="EK321" s="89"/>
      <c r="EL321" s="89"/>
      <c r="EM321" s="89"/>
      <c r="EN321" s="89"/>
      <c r="EO321" s="89"/>
    </row>
    <row r="322" spans="76:145" x14ac:dyDescent="0.25">
      <c r="BX322" s="88"/>
      <c r="BY322" s="89"/>
      <c r="BZ322" s="89"/>
      <c r="CA322" s="89"/>
      <c r="CB322" s="89"/>
      <c r="CC322" s="89"/>
      <c r="CD322" s="89"/>
      <c r="CE322" s="89"/>
      <c r="CF322" s="89"/>
      <c r="CG322" s="89"/>
      <c r="CH322" s="89"/>
      <c r="CI322" s="89"/>
      <c r="CJ322" s="89"/>
      <c r="CK322" s="89"/>
      <c r="CL322" s="83"/>
      <c r="CM322" s="84"/>
      <c r="CN322" s="84"/>
      <c r="CO322" s="84"/>
      <c r="CP322" s="84"/>
      <c r="CQ322" s="84"/>
      <c r="CR322" s="84"/>
      <c r="CS322" s="84"/>
      <c r="CT322" s="84"/>
      <c r="CU322" s="84"/>
      <c r="CV322" s="84"/>
      <c r="CW322" s="84"/>
      <c r="CX322" s="84"/>
      <c r="CY322" s="84"/>
      <c r="CZ322" s="88"/>
      <c r="DA322" s="89"/>
      <c r="DB322" s="89"/>
      <c r="DC322" s="89"/>
      <c r="DD322" s="89"/>
      <c r="DE322" s="89"/>
      <c r="DF322" s="89"/>
      <c r="DG322" s="89"/>
      <c r="DH322" s="89"/>
      <c r="DI322" s="89"/>
      <c r="DJ322" s="89"/>
      <c r="DK322" s="89"/>
      <c r="DL322" s="89"/>
      <c r="DM322" s="89"/>
      <c r="DN322" s="83"/>
      <c r="DO322" s="84"/>
      <c r="DP322" s="84"/>
      <c r="DQ322" s="84"/>
      <c r="DR322" s="84"/>
      <c r="DS322" s="84"/>
      <c r="DT322" s="84"/>
      <c r="DU322" s="84"/>
      <c r="DV322" s="84"/>
      <c r="DW322" s="84"/>
      <c r="DX322" s="84"/>
      <c r="DY322" s="84"/>
      <c r="DZ322" s="84"/>
      <c r="EA322" s="84"/>
      <c r="EB322" s="88"/>
      <c r="EC322" s="89"/>
      <c r="ED322" s="89"/>
      <c r="EE322" s="89"/>
      <c r="EF322" s="89"/>
      <c r="EG322" s="89"/>
      <c r="EH322" s="89"/>
      <c r="EI322" s="89"/>
      <c r="EJ322" s="89"/>
      <c r="EK322" s="89"/>
      <c r="EL322" s="89"/>
      <c r="EM322" s="89"/>
      <c r="EN322" s="89"/>
      <c r="EO322" s="89"/>
    </row>
    <row r="323" spans="76:145" x14ac:dyDescent="0.25">
      <c r="BX323" s="88"/>
      <c r="BY323" s="89"/>
      <c r="BZ323" s="89"/>
      <c r="CA323" s="89"/>
      <c r="CB323" s="89"/>
      <c r="CC323" s="89"/>
      <c r="CD323" s="89"/>
      <c r="CE323" s="89"/>
      <c r="CF323" s="89"/>
      <c r="CG323" s="89"/>
      <c r="CH323" s="89"/>
      <c r="CI323" s="89"/>
      <c r="CJ323" s="89"/>
      <c r="CK323" s="89"/>
      <c r="CL323" s="83"/>
      <c r="CM323" s="84"/>
      <c r="CN323" s="84"/>
      <c r="CO323" s="84"/>
      <c r="CP323" s="84"/>
      <c r="CQ323" s="84"/>
      <c r="CR323" s="84"/>
      <c r="CS323" s="84"/>
      <c r="CT323" s="84"/>
      <c r="CU323" s="84"/>
      <c r="CV323" s="84"/>
      <c r="CW323" s="84"/>
      <c r="CX323" s="84"/>
      <c r="CY323" s="84"/>
      <c r="CZ323" s="88"/>
      <c r="DA323" s="89"/>
      <c r="DB323" s="89"/>
      <c r="DC323" s="89"/>
      <c r="DD323" s="89"/>
      <c r="DE323" s="89"/>
      <c r="DF323" s="89"/>
      <c r="DG323" s="89"/>
      <c r="DH323" s="89"/>
      <c r="DI323" s="89"/>
      <c r="DJ323" s="89"/>
      <c r="DK323" s="89"/>
      <c r="DL323" s="89"/>
      <c r="DM323" s="89"/>
      <c r="DN323" s="83"/>
      <c r="DO323" s="84"/>
      <c r="DP323" s="84"/>
      <c r="DQ323" s="84"/>
      <c r="DR323" s="84"/>
      <c r="DS323" s="84"/>
      <c r="DT323" s="84"/>
      <c r="DU323" s="84"/>
      <c r="DV323" s="84"/>
      <c r="DW323" s="84"/>
      <c r="DX323" s="84"/>
      <c r="DY323" s="84"/>
      <c r="DZ323" s="84"/>
      <c r="EA323" s="84"/>
      <c r="EB323" s="88"/>
      <c r="EC323" s="89"/>
      <c r="ED323" s="89"/>
      <c r="EE323" s="89"/>
      <c r="EF323" s="89"/>
      <c r="EG323" s="89"/>
      <c r="EH323" s="89"/>
      <c r="EI323" s="89"/>
      <c r="EJ323" s="89"/>
      <c r="EK323" s="89"/>
      <c r="EL323" s="89"/>
      <c r="EM323" s="89"/>
      <c r="EN323" s="89"/>
      <c r="EO323" s="89"/>
    </row>
    <row r="324" spans="76:145" x14ac:dyDescent="0.25">
      <c r="BX324" s="88"/>
      <c r="BY324" s="89"/>
      <c r="BZ324" s="89"/>
      <c r="CA324" s="89"/>
      <c r="CB324" s="89"/>
      <c r="CC324" s="89"/>
      <c r="CD324" s="89"/>
      <c r="CE324" s="89"/>
      <c r="CF324" s="89"/>
      <c r="CG324" s="89"/>
      <c r="CH324" s="89"/>
      <c r="CI324" s="89"/>
      <c r="CJ324" s="89"/>
      <c r="CK324" s="89"/>
      <c r="CL324" s="83"/>
      <c r="CM324" s="84"/>
      <c r="CN324" s="84"/>
      <c r="CO324" s="84"/>
      <c r="CP324" s="84"/>
      <c r="CQ324" s="84"/>
      <c r="CR324" s="84"/>
      <c r="CS324" s="84"/>
      <c r="CT324" s="84"/>
      <c r="CU324" s="84"/>
      <c r="CV324" s="84"/>
      <c r="CW324" s="84"/>
      <c r="CX324" s="84"/>
      <c r="CY324" s="84"/>
      <c r="CZ324" s="88"/>
      <c r="DA324" s="89"/>
      <c r="DB324" s="89"/>
      <c r="DC324" s="89"/>
      <c r="DD324" s="89"/>
      <c r="DE324" s="89"/>
      <c r="DF324" s="89"/>
      <c r="DG324" s="89"/>
      <c r="DH324" s="89"/>
      <c r="DI324" s="89"/>
      <c r="DJ324" s="89"/>
      <c r="DK324" s="89"/>
      <c r="DL324" s="89"/>
      <c r="DM324" s="89"/>
      <c r="DN324" s="83"/>
      <c r="DO324" s="84"/>
      <c r="DP324" s="84"/>
      <c r="DQ324" s="84"/>
      <c r="DR324" s="84"/>
      <c r="DS324" s="84"/>
      <c r="DT324" s="84"/>
      <c r="DU324" s="84"/>
      <c r="DV324" s="84"/>
      <c r="DW324" s="84"/>
      <c r="DX324" s="84"/>
      <c r="DY324" s="84"/>
      <c r="DZ324" s="84"/>
      <c r="EA324" s="84"/>
      <c r="EB324" s="88"/>
      <c r="EC324" s="89"/>
      <c r="ED324" s="89"/>
      <c r="EE324" s="89"/>
      <c r="EF324" s="89"/>
      <c r="EG324" s="89"/>
      <c r="EH324" s="89"/>
      <c r="EI324" s="89"/>
      <c r="EJ324" s="89"/>
      <c r="EK324" s="89"/>
      <c r="EL324" s="89"/>
      <c r="EM324" s="89"/>
      <c r="EN324" s="89"/>
      <c r="EO324" s="89"/>
    </row>
    <row r="325" spans="76:145" x14ac:dyDescent="0.25">
      <c r="BX325" s="88"/>
      <c r="BY325" s="89"/>
      <c r="BZ325" s="89"/>
      <c r="CA325" s="89"/>
      <c r="CB325" s="89"/>
      <c r="CC325" s="89"/>
      <c r="CD325" s="89"/>
      <c r="CE325" s="89"/>
      <c r="CF325" s="89"/>
      <c r="CG325" s="89"/>
      <c r="CH325" s="89"/>
      <c r="CI325" s="89"/>
      <c r="CJ325" s="89"/>
      <c r="CK325" s="89"/>
      <c r="CL325" s="83"/>
      <c r="CM325" s="84"/>
      <c r="CN325" s="84"/>
      <c r="CO325" s="84"/>
      <c r="CP325" s="84"/>
      <c r="CQ325" s="84"/>
      <c r="CR325" s="84"/>
      <c r="CS325" s="84"/>
      <c r="CT325" s="84"/>
      <c r="CU325" s="84"/>
      <c r="CV325" s="84"/>
      <c r="CW325" s="84"/>
      <c r="CX325" s="84"/>
      <c r="CY325" s="84"/>
      <c r="CZ325" s="88"/>
      <c r="DA325" s="89"/>
      <c r="DB325" s="89"/>
      <c r="DC325" s="89"/>
      <c r="DD325" s="89"/>
      <c r="DE325" s="89"/>
      <c r="DF325" s="89"/>
      <c r="DG325" s="89"/>
      <c r="DH325" s="89"/>
      <c r="DI325" s="89"/>
      <c r="DJ325" s="89"/>
      <c r="DK325" s="89"/>
      <c r="DL325" s="89"/>
      <c r="DM325" s="89"/>
      <c r="DN325" s="83"/>
      <c r="DO325" s="84"/>
      <c r="DP325" s="84"/>
      <c r="DQ325" s="84"/>
      <c r="DR325" s="84"/>
      <c r="DS325" s="84"/>
      <c r="DT325" s="84"/>
      <c r="DU325" s="84"/>
      <c r="DV325" s="84"/>
      <c r="DW325" s="84"/>
      <c r="DX325" s="84"/>
      <c r="DY325" s="84"/>
      <c r="DZ325" s="84"/>
      <c r="EA325" s="84"/>
      <c r="EB325" s="88"/>
      <c r="EC325" s="89"/>
      <c r="ED325" s="89"/>
      <c r="EE325" s="89"/>
      <c r="EF325" s="89"/>
      <c r="EG325" s="89"/>
      <c r="EH325" s="89"/>
      <c r="EI325" s="89"/>
      <c r="EJ325" s="89"/>
      <c r="EK325" s="89"/>
      <c r="EL325" s="89"/>
      <c r="EM325" s="89"/>
      <c r="EN325" s="89"/>
      <c r="EO325" s="89"/>
    </row>
    <row r="326" spans="76:145" x14ac:dyDescent="0.25">
      <c r="BX326" s="88"/>
      <c r="BY326" s="89"/>
      <c r="BZ326" s="89"/>
      <c r="CA326" s="89"/>
      <c r="CB326" s="89"/>
      <c r="CC326" s="89"/>
      <c r="CD326" s="89"/>
      <c r="CE326" s="89"/>
      <c r="CF326" s="89"/>
      <c r="CG326" s="89"/>
      <c r="CH326" s="89"/>
      <c r="CI326" s="89"/>
      <c r="CJ326" s="89"/>
      <c r="CK326" s="89"/>
      <c r="CL326" s="83"/>
      <c r="CM326" s="84"/>
      <c r="CN326" s="84"/>
      <c r="CO326" s="84"/>
      <c r="CP326" s="84"/>
      <c r="CQ326" s="84"/>
      <c r="CR326" s="84"/>
      <c r="CS326" s="84"/>
      <c r="CT326" s="84"/>
      <c r="CU326" s="84"/>
      <c r="CV326" s="84"/>
      <c r="CW326" s="84"/>
      <c r="CX326" s="84"/>
      <c r="CY326" s="84"/>
      <c r="CZ326" s="88"/>
      <c r="DA326" s="89"/>
      <c r="DB326" s="89"/>
      <c r="DC326" s="89"/>
      <c r="DD326" s="89"/>
      <c r="DE326" s="89"/>
      <c r="DF326" s="89"/>
      <c r="DG326" s="89"/>
      <c r="DH326" s="89"/>
      <c r="DI326" s="89"/>
      <c r="DJ326" s="89"/>
      <c r="DK326" s="89"/>
      <c r="DL326" s="89"/>
      <c r="DM326" s="89"/>
      <c r="DN326" s="83"/>
      <c r="DO326" s="84"/>
      <c r="DP326" s="84"/>
      <c r="DQ326" s="84"/>
      <c r="DR326" s="84"/>
      <c r="DS326" s="84"/>
      <c r="DT326" s="84"/>
      <c r="DU326" s="84"/>
      <c r="DV326" s="84"/>
      <c r="DW326" s="84"/>
      <c r="DX326" s="84"/>
      <c r="DY326" s="84"/>
      <c r="DZ326" s="84"/>
      <c r="EA326" s="84"/>
      <c r="EB326" s="88"/>
      <c r="EC326" s="89"/>
      <c r="ED326" s="89"/>
      <c r="EE326" s="89"/>
      <c r="EF326" s="89"/>
      <c r="EG326" s="89"/>
      <c r="EH326" s="89"/>
      <c r="EI326" s="89"/>
      <c r="EJ326" s="89"/>
      <c r="EK326" s="89"/>
      <c r="EL326" s="89"/>
      <c r="EM326" s="89"/>
      <c r="EN326" s="89"/>
      <c r="EO326" s="89"/>
    </row>
    <row r="327" spans="76:145" x14ac:dyDescent="0.25">
      <c r="BX327" s="88"/>
      <c r="BY327" s="89"/>
      <c r="BZ327" s="89"/>
      <c r="CA327" s="89"/>
      <c r="CB327" s="89"/>
      <c r="CC327" s="89"/>
      <c r="CD327" s="89"/>
      <c r="CE327" s="89"/>
      <c r="CF327" s="89"/>
      <c r="CG327" s="89"/>
      <c r="CH327" s="89"/>
      <c r="CI327" s="89"/>
      <c r="CJ327" s="89"/>
      <c r="CK327" s="89"/>
      <c r="CL327" s="83"/>
      <c r="CM327" s="84"/>
      <c r="CN327" s="84"/>
      <c r="CO327" s="84"/>
      <c r="CP327" s="84"/>
      <c r="CQ327" s="84"/>
      <c r="CR327" s="84"/>
      <c r="CS327" s="84"/>
      <c r="CT327" s="84"/>
      <c r="CU327" s="84"/>
      <c r="CV327" s="84"/>
      <c r="CW327" s="84"/>
      <c r="CX327" s="84"/>
      <c r="CY327" s="84"/>
      <c r="CZ327" s="88"/>
      <c r="DA327" s="89"/>
      <c r="DB327" s="89"/>
      <c r="DC327" s="89"/>
      <c r="DD327" s="89"/>
      <c r="DE327" s="89"/>
      <c r="DF327" s="89"/>
      <c r="DG327" s="89"/>
      <c r="DH327" s="89"/>
      <c r="DI327" s="89"/>
      <c r="DJ327" s="89"/>
      <c r="DK327" s="89"/>
      <c r="DL327" s="89"/>
      <c r="DM327" s="89"/>
      <c r="DN327" s="83"/>
      <c r="DO327" s="84"/>
      <c r="DP327" s="84"/>
      <c r="DQ327" s="84"/>
      <c r="DR327" s="84"/>
      <c r="DS327" s="84"/>
      <c r="DT327" s="84"/>
      <c r="DU327" s="84"/>
      <c r="DV327" s="84"/>
      <c r="DW327" s="84"/>
      <c r="DX327" s="84"/>
      <c r="DY327" s="84"/>
      <c r="DZ327" s="84"/>
      <c r="EA327" s="84"/>
      <c r="EB327" s="88"/>
      <c r="EC327" s="89"/>
      <c r="ED327" s="89"/>
      <c r="EE327" s="89"/>
      <c r="EF327" s="89"/>
      <c r="EG327" s="89"/>
      <c r="EH327" s="89"/>
      <c r="EI327" s="89"/>
      <c r="EJ327" s="89"/>
      <c r="EK327" s="89"/>
      <c r="EL327" s="89"/>
      <c r="EM327" s="89"/>
      <c r="EN327" s="89"/>
      <c r="EO327" s="89"/>
    </row>
    <row r="328" spans="76:145" x14ac:dyDescent="0.25">
      <c r="BX328" s="88"/>
      <c r="BY328" s="89"/>
      <c r="BZ328" s="89"/>
      <c r="CA328" s="89"/>
      <c r="CB328" s="89"/>
      <c r="CC328" s="89"/>
      <c r="CD328" s="89"/>
      <c r="CE328" s="89"/>
      <c r="CF328" s="89"/>
      <c r="CG328" s="89"/>
      <c r="CH328" s="89"/>
      <c r="CI328" s="89"/>
      <c r="CJ328" s="89"/>
      <c r="CK328" s="89"/>
      <c r="CL328" s="83"/>
      <c r="CM328" s="84"/>
      <c r="CN328" s="84"/>
      <c r="CO328" s="84"/>
      <c r="CP328" s="84"/>
      <c r="CQ328" s="84"/>
      <c r="CR328" s="84"/>
      <c r="CS328" s="84"/>
      <c r="CT328" s="84"/>
      <c r="CU328" s="84"/>
      <c r="CV328" s="84"/>
      <c r="CW328" s="84"/>
      <c r="CX328" s="84"/>
      <c r="CY328" s="84"/>
      <c r="CZ328" s="88"/>
      <c r="DA328" s="89"/>
      <c r="DB328" s="89"/>
      <c r="DC328" s="89"/>
      <c r="DD328" s="89"/>
      <c r="DE328" s="89"/>
      <c r="DF328" s="89"/>
      <c r="DG328" s="89"/>
      <c r="DH328" s="89"/>
      <c r="DI328" s="89"/>
      <c r="DJ328" s="89"/>
      <c r="DK328" s="89"/>
      <c r="DL328" s="89"/>
      <c r="DM328" s="89"/>
      <c r="DN328" s="83"/>
      <c r="DO328" s="84"/>
      <c r="DP328" s="84"/>
      <c r="DQ328" s="84"/>
      <c r="DR328" s="84"/>
      <c r="DS328" s="84"/>
      <c r="DT328" s="84"/>
      <c r="DU328" s="84"/>
      <c r="DV328" s="84"/>
      <c r="DW328" s="84"/>
      <c r="DX328" s="84"/>
      <c r="DY328" s="84"/>
      <c r="DZ328" s="84"/>
      <c r="EA328" s="84"/>
      <c r="EB328" s="88"/>
      <c r="EC328" s="89"/>
      <c r="ED328" s="89"/>
      <c r="EE328" s="89"/>
      <c r="EF328" s="89"/>
      <c r="EG328" s="89"/>
      <c r="EH328" s="89"/>
      <c r="EI328" s="89"/>
      <c r="EJ328" s="89"/>
      <c r="EK328" s="89"/>
      <c r="EL328" s="89"/>
      <c r="EM328" s="89"/>
      <c r="EN328" s="89"/>
      <c r="EO328" s="89"/>
    </row>
    <row r="329" spans="76:145" x14ac:dyDescent="0.25">
      <c r="BX329" s="88"/>
      <c r="BY329" s="89"/>
      <c r="BZ329" s="89"/>
      <c r="CA329" s="89"/>
      <c r="CB329" s="89"/>
      <c r="CC329" s="89"/>
      <c r="CD329" s="89"/>
      <c r="CE329" s="89"/>
      <c r="CF329" s="89"/>
      <c r="CG329" s="89"/>
      <c r="CH329" s="89"/>
      <c r="CI329" s="89"/>
      <c r="CJ329" s="89"/>
      <c r="CK329" s="89"/>
      <c r="CL329" s="83"/>
      <c r="CM329" s="84"/>
      <c r="CN329" s="84"/>
      <c r="CO329" s="84"/>
      <c r="CP329" s="84"/>
      <c r="CQ329" s="84"/>
      <c r="CR329" s="84"/>
      <c r="CS329" s="84"/>
      <c r="CT329" s="84"/>
      <c r="CU329" s="84"/>
      <c r="CV329" s="84"/>
      <c r="CW329" s="84"/>
      <c r="CX329" s="84"/>
      <c r="CY329" s="84"/>
      <c r="CZ329" s="88"/>
      <c r="DA329" s="89"/>
      <c r="DB329" s="89"/>
      <c r="DC329" s="89"/>
      <c r="DD329" s="89"/>
      <c r="DE329" s="89"/>
      <c r="DF329" s="89"/>
      <c r="DG329" s="89"/>
      <c r="DH329" s="89"/>
      <c r="DI329" s="89"/>
      <c r="DJ329" s="89"/>
      <c r="DK329" s="89"/>
      <c r="DL329" s="89"/>
      <c r="DM329" s="89"/>
      <c r="DN329" s="83"/>
      <c r="DO329" s="84"/>
      <c r="DP329" s="84"/>
      <c r="DQ329" s="84"/>
      <c r="DR329" s="84"/>
      <c r="DS329" s="84"/>
      <c r="DT329" s="84"/>
      <c r="DU329" s="84"/>
      <c r="DV329" s="84"/>
      <c r="DW329" s="84"/>
      <c r="DX329" s="84"/>
      <c r="DY329" s="84"/>
      <c r="DZ329" s="84"/>
      <c r="EA329" s="84"/>
      <c r="EB329" s="88"/>
      <c r="EC329" s="89"/>
      <c r="ED329" s="89"/>
      <c r="EE329" s="89"/>
      <c r="EF329" s="89"/>
      <c r="EG329" s="89"/>
      <c r="EH329" s="89"/>
      <c r="EI329" s="89"/>
      <c r="EJ329" s="89"/>
      <c r="EK329" s="89"/>
      <c r="EL329" s="89"/>
      <c r="EM329" s="89"/>
      <c r="EN329" s="89"/>
      <c r="EO329" s="89"/>
    </row>
    <row r="330" spans="76:145" x14ac:dyDescent="0.25">
      <c r="BX330" s="88"/>
      <c r="BY330" s="89"/>
      <c r="BZ330" s="89"/>
      <c r="CA330" s="89"/>
      <c r="CB330" s="89"/>
      <c r="CC330" s="89"/>
      <c r="CD330" s="89"/>
      <c r="CE330" s="89"/>
      <c r="CF330" s="89"/>
      <c r="CG330" s="89"/>
      <c r="CH330" s="89"/>
      <c r="CI330" s="89"/>
      <c r="CJ330" s="89"/>
      <c r="CK330" s="89"/>
      <c r="CL330" s="83"/>
      <c r="CM330" s="84"/>
      <c r="CN330" s="84"/>
      <c r="CO330" s="84"/>
      <c r="CP330" s="84"/>
      <c r="CQ330" s="84"/>
      <c r="CR330" s="84"/>
      <c r="CS330" s="84"/>
      <c r="CT330" s="84"/>
      <c r="CU330" s="84"/>
      <c r="CV330" s="84"/>
      <c r="CW330" s="84"/>
      <c r="CX330" s="84"/>
      <c r="CY330" s="84"/>
      <c r="CZ330" s="88"/>
      <c r="DA330" s="89"/>
      <c r="DB330" s="89"/>
      <c r="DC330" s="89"/>
      <c r="DD330" s="89"/>
      <c r="DE330" s="89"/>
      <c r="DF330" s="89"/>
      <c r="DG330" s="89"/>
      <c r="DH330" s="89"/>
      <c r="DI330" s="89"/>
      <c r="DJ330" s="89"/>
      <c r="DK330" s="89"/>
      <c r="DL330" s="89"/>
      <c r="DM330" s="89"/>
      <c r="DN330" s="83"/>
      <c r="DO330" s="84"/>
      <c r="DP330" s="84"/>
      <c r="DQ330" s="84"/>
      <c r="DR330" s="84"/>
      <c r="DS330" s="84"/>
      <c r="DT330" s="84"/>
      <c r="DU330" s="84"/>
      <c r="DV330" s="84"/>
      <c r="DW330" s="84"/>
      <c r="DX330" s="84"/>
      <c r="DY330" s="84"/>
      <c r="DZ330" s="84"/>
      <c r="EA330" s="84"/>
      <c r="EB330" s="88"/>
      <c r="EC330" s="89"/>
      <c r="ED330" s="89"/>
      <c r="EE330" s="89"/>
      <c r="EF330" s="89"/>
      <c r="EG330" s="89"/>
      <c r="EH330" s="89"/>
      <c r="EI330" s="89"/>
      <c r="EJ330" s="89"/>
      <c r="EK330" s="89"/>
      <c r="EL330" s="89"/>
      <c r="EM330" s="89"/>
      <c r="EN330" s="89"/>
      <c r="EO330" s="89"/>
    </row>
    <row r="331" spans="76:145" x14ac:dyDescent="0.25">
      <c r="BX331" s="88"/>
      <c r="BY331" s="89"/>
      <c r="BZ331" s="89"/>
      <c r="CA331" s="89"/>
      <c r="CB331" s="89"/>
      <c r="CC331" s="89"/>
      <c r="CD331" s="89"/>
      <c r="CE331" s="89"/>
      <c r="CF331" s="89"/>
      <c r="CG331" s="89"/>
      <c r="CH331" s="89"/>
      <c r="CI331" s="89"/>
      <c r="CJ331" s="89"/>
      <c r="CK331" s="89"/>
      <c r="CL331" s="83"/>
      <c r="CM331" s="84"/>
      <c r="CN331" s="84"/>
      <c r="CO331" s="84"/>
      <c r="CP331" s="84"/>
      <c r="CQ331" s="84"/>
      <c r="CR331" s="84"/>
      <c r="CS331" s="84"/>
      <c r="CT331" s="84"/>
      <c r="CU331" s="84"/>
      <c r="CV331" s="84"/>
      <c r="CW331" s="84"/>
      <c r="CX331" s="84"/>
      <c r="CY331" s="84"/>
      <c r="CZ331" s="88"/>
      <c r="DA331" s="89"/>
      <c r="DB331" s="89"/>
      <c r="DC331" s="89"/>
      <c r="DD331" s="89"/>
      <c r="DE331" s="89"/>
      <c r="DF331" s="89"/>
      <c r="DG331" s="89"/>
      <c r="DH331" s="89"/>
      <c r="DI331" s="89"/>
      <c r="DJ331" s="89"/>
      <c r="DK331" s="89"/>
      <c r="DL331" s="89"/>
      <c r="DM331" s="89"/>
      <c r="DN331" s="83"/>
      <c r="DO331" s="84"/>
      <c r="DP331" s="84"/>
      <c r="DQ331" s="84"/>
      <c r="DR331" s="84"/>
      <c r="DS331" s="84"/>
      <c r="DT331" s="84"/>
      <c r="DU331" s="84"/>
      <c r="DV331" s="84"/>
      <c r="DW331" s="84"/>
      <c r="DX331" s="84"/>
      <c r="DY331" s="84"/>
      <c r="DZ331" s="84"/>
      <c r="EA331" s="84"/>
      <c r="EB331" s="88"/>
      <c r="EC331" s="89"/>
      <c r="ED331" s="89"/>
      <c r="EE331" s="89"/>
      <c r="EF331" s="89"/>
      <c r="EG331" s="89"/>
      <c r="EH331" s="89"/>
      <c r="EI331" s="89"/>
      <c r="EJ331" s="89"/>
      <c r="EK331" s="89"/>
      <c r="EL331" s="89"/>
      <c r="EM331" s="89"/>
      <c r="EN331" s="89"/>
      <c r="EO331" s="89"/>
    </row>
    <row r="332" spans="76:145" x14ac:dyDescent="0.25">
      <c r="BX332" s="88"/>
      <c r="BY332" s="89"/>
      <c r="BZ332" s="89"/>
      <c r="CA332" s="89"/>
      <c r="CB332" s="89"/>
      <c r="CC332" s="89"/>
      <c r="CD332" s="89"/>
      <c r="CE332" s="89"/>
      <c r="CF332" s="89"/>
      <c r="CG332" s="89"/>
      <c r="CH332" s="89"/>
      <c r="CI332" s="89"/>
      <c r="CJ332" s="89"/>
      <c r="CK332" s="89"/>
      <c r="CL332" s="83"/>
      <c r="CM332" s="84"/>
      <c r="CN332" s="84"/>
      <c r="CO332" s="84"/>
      <c r="CP332" s="84"/>
      <c r="CQ332" s="84"/>
      <c r="CR332" s="84"/>
      <c r="CS332" s="84"/>
      <c r="CT332" s="84"/>
      <c r="CU332" s="84"/>
      <c r="CV332" s="84"/>
      <c r="CW332" s="84"/>
      <c r="CX332" s="84"/>
      <c r="CY332" s="84"/>
      <c r="CZ332" s="88"/>
      <c r="DA332" s="89"/>
      <c r="DB332" s="89"/>
      <c r="DC332" s="89"/>
      <c r="DD332" s="89"/>
      <c r="DE332" s="89"/>
      <c r="DF332" s="89"/>
      <c r="DG332" s="89"/>
      <c r="DH332" s="89"/>
      <c r="DI332" s="89"/>
      <c r="DJ332" s="89"/>
      <c r="DK332" s="89"/>
      <c r="DL332" s="89"/>
      <c r="DM332" s="89"/>
      <c r="DN332" s="83"/>
      <c r="DO332" s="84"/>
      <c r="DP332" s="84"/>
      <c r="DQ332" s="84"/>
      <c r="DR332" s="84"/>
      <c r="DS332" s="84"/>
      <c r="DT332" s="84"/>
      <c r="DU332" s="84"/>
      <c r="DV332" s="84"/>
      <c r="DW332" s="84"/>
      <c r="DX332" s="84"/>
      <c r="DY332" s="84"/>
      <c r="DZ332" s="84"/>
      <c r="EA332" s="84"/>
      <c r="EB332" s="88"/>
      <c r="EC332" s="89"/>
      <c r="ED332" s="89"/>
      <c r="EE332" s="89"/>
      <c r="EF332" s="89"/>
      <c r="EG332" s="89"/>
      <c r="EH332" s="89"/>
      <c r="EI332" s="89"/>
      <c r="EJ332" s="89"/>
      <c r="EK332" s="89"/>
      <c r="EL332" s="89"/>
      <c r="EM332" s="89"/>
      <c r="EN332" s="89"/>
      <c r="EO332" s="89"/>
    </row>
    <row r="333" spans="76:145" x14ac:dyDescent="0.25">
      <c r="BX333" s="88"/>
      <c r="BY333" s="89"/>
      <c r="BZ333" s="89"/>
      <c r="CA333" s="89"/>
      <c r="CB333" s="89"/>
      <c r="CC333" s="89"/>
      <c r="CD333" s="89"/>
      <c r="CE333" s="89"/>
      <c r="CF333" s="89"/>
      <c r="CG333" s="89"/>
      <c r="CH333" s="89"/>
      <c r="CI333" s="89"/>
      <c r="CJ333" s="89"/>
      <c r="CK333" s="89"/>
      <c r="CL333" s="83"/>
      <c r="CM333" s="84"/>
      <c r="CN333" s="84"/>
      <c r="CO333" s="84"/>
      <c r="CP333" s="84"/>
      <c r="CQ333" s="84"/>
      <c r="CR333" s="84"/>
      <c r="CS333" s="84"/>
      <c r="CT333" s="84"/>
      <c r="CU333" s="84"/>
      <c r="CV333" s="84"/>
      <c r="CW333" s="84"/>
      <c r="CX333" s="84"/>
      <c r="CY333" s="84"/>
      <c r="CZ333" s="88"/>
      <c r="DA333" s="89"/>
      <c r="DB333" s="89"/>
      <c r="DC333" s="89"/>
      <c r="DD333" s="89"/>
      <c r="DE333" s="89"/>
      <c r="DF333" s="89"/>
      <c r="DG333" s="89"/>
      <c r="DH333" s="89"/>
      <c r="DI333" s="89"/>
      <c r="DJ333" s="89"/>
      <c r="DK333" s="89"/>
      <c r="DL333" s="89"/>
      <c r="DM333" s="89"/>
      <c r="DN333" s="83"/>
      <c r="DO333" s="84"/>
      <c r="DP333" s="84"/>
      <c r="DQ333" s="84"/>
      <c r="DR333" s="84"/>
      <c r="DS333" s="84"/>
      <c r="DT333" s="84"/>
      <c r="DU333" s="84"/>
      <c r="DV333" s="84"/>
      <c r="DW333" s="84"/>
      <c r="DX333" s="84"/>
      <c r="DY333" s="84"/>
      <c r="DZ333" s="84"/>
      <c r="EA333" s="84"/>
      <c r="EB333" s="88"/>
      <c r="EC333" s="89"/>
      <c r="ED333" s="89"/>
      <c r="EE333" s="89"/>
      <c r="EF333" s="89"/>
      <c r="EG333" s="89"/>
      <c r="EH333" s="89"/>
      <c r="EI333" s="89"/>
      <c r="EJ333" s="89"/>
      <c r="EK333" s="89"/>
      <c r="EL333" s="89"/>
      <c r="EM333" s="89"/>
      <c r="EN333" s="89"/>
      <c r="EO333" s="89"/>
    </row>
    <row r="334" spans="76:145" x14ac:dyDescent="0.25">
      <c r="BX334" s="88"/>
      <c r="BY334" s="89"/>
      <c r="BZ334" s="89"/>
      <c r="CA334" s="89"/>
      <c r="CB334" s="89"/>
      <c r="CC334" s="89"/>
      <c r="CD334" s="89"/>
      <c r="CE334" s="89"/>
      <c r="CF334" s="89"/>
      <c r="CG334" s="89"/>
      <c r="CH334" s="89"/>
      <c r="CI334" s="89"/>
      <c r="CJ334" s="89"/>
      <c r="CK334" s="89"/>
      <c r="CL334" s="83"/>
      <c r="CM334" s="84"/>
      <c r="CN334" s="84"/>
      <c r="CO334" s="84"/>
      <c r="CP334" s="84"/>
      <c r="CQ334" s="84"/>
      <c r="CR334" s="84"/>
      <c r="CS334" s="84"/>
      <c r="CT334" s="84"/>
      <c r="CU334" s="84"/>
      <c r="CV334" s="84"/>
      <c r="CW334" s="84"/>
      <c r="CX334" s="84"/>
      <c r="CY334" s="84"/>
      <c r="CZ334" s="88"/>
      <c r="DA334" s="89"/>
      <c r="DB334" s="89"/>
      <c r="DC334" s="89"/>
      <c r="DD334" s="89"/>
      <c r="DE334" s="89"/>
      <c r="DF334" s="89"/>
      <c r="DG334" s="89"/>
      <c r="DH334" s="89"/>
      <c r="DI334" s="89"/>
      <c r="DJ334" s="89"/>
      <c r="DK334" s="89"/>
      <c r="DL334" s="89"/>
      <c r="DM334" s="89"/>
      <c r="DN334" s="83"/>
      <c r="DO334" s="84"/>
      <c r="DP334" s="84"/>
      <c r="DQ334" s="84"/>
      <c r="DR334" s="84"/>
      <c r="DS334" s="84"/>
      <c r="DT334" s="84"/>
      <c r="DU334" s="84"/>
      <c r="DV334" s="84"/>
      <c r="DW334" s="84"/>
      <c r="DX334" s="84"/>
      <c r="DY334" s="84"/>
      <c r="DZ334" s="84"/>
      <c r="EA334" s="84"/>
      <c r="EB334" s="88"/>
      <c r="EC334" s="89"/>
      <c r="ED334" s="89"/>
      <c r="EE334" s="89"/>
      <c r="EF334" s="89"/>
      <c r="EG334" s="89"/>
      <c r="EH334" s="89"/>
      <c r="EI334" s="89"/>
      <c r="EJ334" s="89"/>
      <c r="EK334" s="89"/>
      <c r="EL334" s="89"/>
      <c r="EM334" s="89"/>
      <c r="EN334" s="89"/>
      <c r="EO334" s="89"/>
    </row>
    <row r="335" spans="76:145" x14ac:dyDescent="0.25">
      <c r="BX335" s="88"/>
      <c r="BY335" s="89"/>
      <c r="BZ335" s="89"/>
      <c r="CA335" s="89"/>
      <c r="CB335" s="89"/>
      <c r="CC335" s="89"/>
      <c r="CD335" s="89"/>
      <c r="CE335" s="89"/>
      <c r="CF335" s="89"/>
      <c r="CG335" s="89"/>
      <c r="CH335" s="89"/>
      <c r="CI335" s="89"/>
      <c r="CJ335" s="89"/>
      <c r="CK335" s="89"/>
      <c r="CL335" s="83"/>
      <c r="CM335" s="84"/>
      <c r="CN335" s="84"/>
      <c r="CO335" s="84"/>
      <c r="CP335" s="84"/>
      <c r="CQ335" s="84"/>
      <c r="CR335" s="84"/>
      <c r="CS335" s="84"/>
      <c r="CT335" s="84"/>
      <c r="CU335" s="84"/>
      <c r="CV335" s="84"/>
      <c r="CW335" s="84"/>
      <c r="CX335" s="84"/>
      <c r="CY335" s="84"/>
      <c r="CZ335" s="88"/>
      <c r="DA335" s="89"/>
      <c r="DB335" s="89"/>
      <c r="DC335" s="89"/>
      <c r="DD335" s="89"/>
      <c r="DE335" s="89"/>
      <c r="DF335" s="89"/>
      <c r="DG335" s="89"/>
      <c r="DH335" s="89"/>
      <c r="DI335" s="89"/>
      <c r="DJ335" s="89"/>
      <c r="DK335" s="89"/>
      <c r="DL335" s="89"/>
      <c r="DM335" s="89"/>
      <c r="DN335" s="83"/>
      <c r="DO335" s="84"/>
      <c r="DP335" s="84"/>
      <c r="DQ335" s="84"/>
      <c r="DR335" s="84"/>
      <c r="DS335" s="84"/>
      <c r="DT335" s="84"/>
      <c r="DU335" s="84"/>
      <c r="DV335" s="84"/>
      <c r="DW335" s="84"/>
      <c r="DX335" s="84"/>
      <c r="DY335" s="84"/>
      <c r="DZ335" s="84"/>
      <c r="EA335" s="84"/>
      <c r="EB335" s="88"/>
      <c r="EC335" s="89"/>
      <c r="ED335" s="89"/>
      <c r="EE335" s="89"/>
      <c r="EF335" s="89"/>
      <c r="EG335" s="89"/>
      <c r="EH335" s="89"/>
      <c r="EI335" s="89"/>
      <c r="EJ335" s="89"/>
      <c r="EK335" s="89"/>
      <c r="EL335" s="89"/>
      <c r="EM335" s="89"/>
      <c r="EN335" s="89"/>
      <c r="EO335" s="89"/>
    </row>
    <row r="336" spans="76:145" x14ac:dyDescent="0.25">
      <c r="BX336" s="88"/>
      <c r="BY336" s="89"/>
      <c r="BZ336" s="89"/>
      <c r="CA336" s="89"/>
      <c r="CB336" s="89"/>
      <c r="CC336" s="89"/>
      <c r="CD336" s="89"/>
      <c r="CE336" s="89"/>
      <c r="CF336" s="89"/>
      <c r="CG336" s="89"/>
      <c r="CH336" s="89"/>
      <c r="CI336" s="89"/>
      <c r="CJ336" s="89"/>
      <c r="CK336" s="89"/>
      <c r="CL336" s="83"/>
      <c r="CM336" s="84"/>
      <c r="CN336" s="84"/>
      <c r="CO336" s="84"/>
      <c r="CP336" s="84"/>
      <c r="CQ336" s="84"/>
      <c r="CR336" s="84"/>
      <c r="CS336" s="84"/>
      <c r="CT336" s="84"/>
      <c r="CU336" s="84"/>
      <c r="CV336" s="84"/>
      <c r="CW336" s="84"/>
      <c r="CX336" s="84"/>
      <c r="CY336" s="84"/>
      <c r="CZ336" s="88"/>
      <c r="DA336" s="89"/>
      <c r="DB336" s="89"/>
      <c r="DC336" s="89"/>
      <c r="DD336" s="89"/>
      <c r="DE336" s="89"/>
      <c r="DF336" s="89"/>
      <c r="DG336" s="89"/>
      <c r="DH336" s="89"/>
      <c r="DI336" s="89"/>
      <c r="DJ336" s="89"/>
      <c r="DK336" s="89"/>
      <c r="DL336" s="89"/>
      <c r="DM336" s="89"/>
      <c r="DN336" s="83"/>
      <c r="DO336" s="84"/>
      <c r="DP336" s="84"/>
      <c r="DQ336" s="84"/>
      <c r="DR336" s="84"/>
      <c r="DS336" s="84"/>
      <c r="DT336" s="84"/>
      <c r="DU336" s="84"/>
      <c r="DV336" s="84"/>
      <c r="DW336" s="84"/>
      <c r="DX336" s="84"/>
      <c r="DY336" s="84"/>
      <c r="DZ336" s="84"/>
      <c r="EA336" s="84"/>
      <c r="EB336" s="88"/>
      <c r="EC336" s="89"/>
      <c r="ED336" s="89"/>
      <c r="EE336" s="89"/>
      <c r="EF336" s="89"/>
      <c r="EG336" s="89"/>
      <c r="EH336" s="89"/>
      <c r="EI336" s="89"/>
      <c r="EJ336" s="89"/>
      <c r="EK336" s="89"/>
      <c r="EL336" s="89"/>
      <c r="EM336" s="89"/>
      <c r="EN336" s="89"/>
      <c r="EO336" s="89"/>
    </row>
    <row r="337" spans="76:145" x14ac:dyDescent="0.25">
      <c r="BX337" s="88"/>
      <c r="BY337" s="89"/>
      <c r="BZ337" s="89"/>
      <c r="CA337" s="89"/>
      <c r="CB337" s="89"/>
      <c r="CC337" s="89"/>
      <c r="CD337" s="89"/>
      <c r="CE337" s="89"/>
      <c r="CF337" s="89"/>
      <c r="CG337" s="89"/>
      <c r="CH337" s="89"/>
      <c r="CI337" s="89"/>
      <c r="CJ337" s="89"/>
      <c r="CK337" s="89"/>
      <c r="CL337" s="83"/>
      <c r="CM337" s="84"/>
      <c r="CN337" s="84"/>
      <c r="CO337" s="84"/>
      <c r="CP337" s="84"/>
      <c r="CQ337" s="84"/>
      <c r="CR337" s="84"/>
      <c r="CS337" s="84"/>
      <c r="CT337" s="84"/>
      <c r="CU337" s="84"/>
      <c r="CV337" s="84"/>
      <c r="CW337" s="84"/>
      <c r="CX337" s="84"/>
      <c r="CY337" s="84"/>
      <c r="CZ337" s="88"/>
      <c r="DA337" s="89"/>
      <c r="DB337" s="89"/>
      <c r="DC337" s="89"/>
      <c r="DD337" s="89"/>
      <c r="DE337" s="89"/>
      <c r="DF337" s="89"/>
      <c r="DG337" s="89"/>
      <c r="DH337" s="89"/>
      <c r="DI337" s="89"/>
      <c r="DJ337" s="89"/>
      <c r="DK337" s="89"/>
      <c r="DL337" s="89"/>
      <c r="DM337" s="89"/>
      <c r="DN337" s="83"/>
      <c r="DO337" s="84"/>
      <c r="DP337" s="84"/>
      <c r="DQ337" s="84"/>
      <c r="DR337" s="84"/>
      <c r="DS337" s="84"/>
      <c r="DT337" s="84"/>
      <c r="DU337" s="84"/>
      <c r="DV337" s="84"/>
      <c r="DW337" s="84"/>
      <c r="DX337" s="84"/>
      <c r="DY337" s="84"/>
      <c r="DZ337" s="84"/>
      <c r="EA337" s="84"/>
      <c r="EB337" s="88"/>
      <c r="EC337" s="89"/>
      <c r="ED337" s="89"/>
      <c r="EE337" s="89"/>
      <c r="EF337" s="89"/>
      <c r="EG337" s="89"/>
      <c r="EH337" s="89"/>
      <c r="EI337" s="89"/>
      <c r="EJ337" s="89"/>
      <c r="EK337" s="89"/>
      <c r="EL337" s="89"/>
      <c r="EM337" s="89"/>
      <c r="EN337" s="89"/>
      <c r="EO337" s="89"/>
    </row>
    <row r="338" spans="76:145" x14ac:dyDescent="0.25">
      <c r="BX338" s="88"/>
      <c r="BY338" s="89"/>
      <c r="BZ338" s="89"/>
      <c r="CA338" s="89"/>
      <c r="CB338" s="89"/>
      <c r="CC338" s="89"/>
      <c r="CD338" s="89"/>
      <c r="CE338" s="89"/>
      <c r="CF338" s="89"/>
      <c r="CG338" s="89"/>
      <c r="CH338" s="89"/>
      <c r="CI338" s="89"/>
      <c r="CJ338" s="89"/>
      <c r="CK338" s="89"/>
      <c r="CL338" s="83"/>
      <c r="CM338" s="84"/>
      <c r="CN338" s="84"/>
      <c r="CO338" s="84"/>
      <c r="CP338" s="84"/>
      <c r="CQ338" s="84"/>
      <c r="CR338" s="84"/>
      <c r="CS338" s="84"/>
      <c r="CT338" s="84"/>
      <c r="CU338" s="84"/>
      <c r="CV338" s="84"/>
      <c r="CW338" s="84"/>
      <c r="CX338" s="84"/>
      <c r="CY338" s="84"/>
      <c r="CZ338" s="88"/>
      <c r="DA338" s="89"/>
      <c r="DB338" s="89"/>
      <c r="DC338" s="89"/>
      <c r="DD338" s="89"/>
      <c r="DE338" s="89"/>
      <c r="DF338" s="89"/>
      <c r="DG338" s="89"/>
      <c r="DH338" s="89"/>
      <c r="DI338" s="89"/>
      <c r="DJ338" s="89"/>
      <c r="DK338" s="89"/>
      <c r="DL338" s="89"/>
      <c r="DM338" s="89"/>
      <c r="DN338" s="83"/>
      <c r="DO338" s="84"/>
      <c r="DP338" s="84"/>
      <c r="DQ338" s="84"/>
      <c r="DR338" s="84"/>
      <c r="DS338" s="84"/>
      <c r="DT338" s="84"/>
      <c r="DU338" s="84"/>
      <c r="DV338" s="84"/>
      <c r="DW338" s="84"/>
      <c r="DX338" s="84"/>
      <c r="DY338" s="84"/>
      <c r="DZ338" s="84"/>
      <c r="EA338" s="84"/>
      <c r="EB338" s="88"/>
      <c r="EC338" s="89"/>
      <c r="ED338" s="89"/>
      <c r="EE338" s="89"/>
      <c r="EF338" s="89"/>
      <c r="EG338" s="89"/>
      <c r="EH338" s="89"/>
      <c r="EI338" s="89"/>
      <c r="EJ338" s="89"/>
      <c r="EK338" s="89"/>
      <c r="EL338" s="89"/>
      <c r="EM338" s="89"/>
      <c r="EN338" s="89"/>
      <c r="EO338" s="89"/>
    </row>
    <row r="339" spans="76:145" x14ac:dyDescent="0.25">
      <c r="BX339" s="88"/>
      <c r="BY339" s="89"/>
      <c r="BZ339" s="89"/>
      <c r="CA339" s="89"/>
      <c r="CB339" s="89"/>
      <c r="CC339" s="89"/>
      <c r="CD339" s="89"/>
      <c r="CE339" s="89"/>
      <c r="CF339" s="89"/>
      <c r="CG339" s="89"/>
      <c r="CH339" s="89"/>
      <c r="CI339" s="89"/>
      <c r="CJ339" s="89"/>
      <c r="CK339" s="89"/>
      <c r="CL339" s="83"/>
      <c r="CM339" s="84"/>
      <c r="CN339" s="84"/>
      <c r="CO339" s="84"/>
      <c r="CP339" s="84"/>
      <c r="CQ339" s="84"/>
      <c r="CR339" s="84"/>
      <c r="CS339" s="84"/>
      <c r="CT339" s="84"/>
      <c r="CU339" s="84"/>
      <c r="CV339" s="84"/>
      <c r="CW339" s="84"/>
      <c r="CX339" s="84"/>
      <c r="CY339" s="84"/>
      <c r="CZ339" s="88"/>
      <c r="DA339" s="89"/>
      <c r="DB339" s="89"/>
      <c r="DC339" s="89"/>
      <c r="DD339" s="89"/>
      <c r="DE339" s="89"/>
      <c r="DF339" s="89"/>
      <c r="DG339" s="89"/>
      <c r="DH339" s="89"/>
      <c r="DI339" s="89"/>
      <c r="DJ339" s="89"/>
      <c r="DK339" s="89"/>
      <c r="DL339" s="89"/>
      <c r="DM339" s="89"/>
      <c r="DN339" s="83"/>
      <c r="DO339" s="84"/>
      <c r="DP339" s="84"/>
      <c r="DQ339" s="84"/>
      <c r="DR339" s="84"/>
      <c r="DS339" s="84"/>
      <c r="DT339" s="84"/>
      <c r="DU339" s="84"/>
      <c r="DV339" s="84"/>
      <c r="DW339" s="84"/>
      <c r="DX339" s="84"/>
      <c r="DY339" s="84"/>
      <c r="DZ339" s="84"/>
      <c r="EA339" s="84"/>
      <c r="EB339" s="88"/>
      <c r="EC339" s="89"/>
      <c r="ED339" s="89"/>
      <c r="EE339" s="89"/>
      <c r="EF339" s="89"/>
      <c r="EG339" s="89"/>
      <c r="EH339" s="89"/>
      <c r="EI339" s="89"/>
      <c r="EJ339" s="89"/>
      <c r="EK339" s="89"/>
      <c r="EL339" s="89"/>
      <c r="EM339" s="89"/>
      <c r="EN339" s="89"/>
      <c r="EO339" s="89"/>
    </row>
    <row r="340" spans="76:145" x14ac:dyDescent="0.25">
      <c r="BX340" s="88"/>
      <c r="BY340" s="89"/>
      <c r="BZ340" s="89"/>
      <c r="CA340" s="89"/>
      <c r="CB340" s="89"/>
      <c r="CC340" s="89"/>
      <c r="CD340" s="89"/>
      <c r="CE340" s="89"/>
      <c r="CF340" s="89"/>
      <c r="CG340" s="89"/>
      <c r="CH340" s="89"/>
      <c r="CI340" s="89"/>
      <c r="CJ340" s="89"/>
      <c r="CK340" s="89"/>
      <c r="CL340" s="83"/>
      <c r="CM340" s="84"/>
      <c r="CN340" s="84"/>
      <c r="CO340" s="84"/>
      <c r="CP340" s="84"/>
      <c r="CQ340" s="84"/>
      <c r="CR340" s="84"/>
      <c r="CS340" s="84"/>
      <c r="CT340" s="84"/>
      <c r="CU340" s="84"/>
      <c r="CV340" s="84"/>
      <c r="CW340" s="84"/>
      <c r="CX340" s="84"/>
      <c r="CY340" s="84"/>
      <c r="CZ340" s="88"/>
      <c r="DA340" s="89"/>
      <c r="DB340" s="89"/>
      <c r="DC340" s="89"/>
      <c r="DD340" s="89"/>
      <c r="DE340" s="89"/>
      <c r="DF340" s="89"/>
      <c r="DG340" s="89"/>
      <c r="DH340" s="89"/>
      <c r="DI340" s="89"/>
      <c r="DJ340" s="89"/>
      <c r="DK340" s="89"/>
      <c r="DL340" s="89"/>
      <c r="DM340" s="89"/>
      <c r="DN340" s="83"/>
      <c r="DO340" s="84"/>
      <c r="DP340" s="84"/>
      <c r="DQ340" s="84"/>
      <c r="DR340" s="84"/>
      <c r="DS340" s="84"/>
      <c r="DT340" s="84"/>
      <c r="DU340" s="84"/>
      <c r="DV340" s="84"/>
      <c r="DW340" s="84"/>
      <c r="DX340" s="84"/>
      <c r="DY340" s="84"/>
      <c r="DZ340" s="84"/>
      <c r="EA340" s="84"/>
      <c r="EB340" s="88"/>
      <c r="EC340" s="89"/>
      <c r="ED340" s="89"/>
      <c r="EE340" s="89"/>
      <c r="EF340" s="89"/>
      <c r="EG340" s="89"/>
      <c r="EH340" s="89"/>
      <c r="EI340" s="89"/>
      <c r="EJ340" s="89"/>
      <c r="EK340" s="89"/>
      <c r="EL340" s="89"/>
      <c r="EM340" s="89"/>
      <c r="EN340" s="89"/>
      <c r="EO340" s="89"/>
    </row>
    <row r="341" spans="76:145" x14ac:dyDescent="0.25">
      <c r="BX341" s="88"/>
      <c r="BY341" s="89"/>
      <c r="BZ341" s="89"/>
      <c r="CA341" s="89"/>
      <c r="CB341" s="89"/>
      <c r="CC341" s="89"/>
      <c r="CD341" s="89"/>
      <c r="CE341" s="89"/>
      <c r="CF341" s="89"/>
      <c r="CG341" s="89"/>
      <c r="CH341" s="89"/>
      <c r="CI341" s="89"/>
      <c r="CJ341" s="89"/>
      <c r="CK341" s="89"/>
      <c r="CL341" s="83"/>
      <c r="CM341" s="84"/>
      <c r="CN341" s="84"/>
      <c r="CO341" s="84"/>
      <c r="CP341" s="84"/>
      <c r="CQ341" s="84"/>
      <c r="CR341" s="84"/>
      <c r="CS341" s="84"/>
      <c r="CT341" s="84"/>
      <c r="CU341" s="84"/>
      <c r="CV341" s="84"/>
      <c r="CW341" s="84"/>
      <c r="CX341" s="84"/>
      <c r="CY341" s="84"/>
      <c r="CZ341" s="88"/>
      <c r="DA341" s="89"/>
      <c r="DB341" s="89"/>
      <c r="DC341" s="89"/>
      <c r="DD341" s="89"/>
      <c r="DE341" s="89"/>
      <c r="DF341" s="89"/>
      <c r="DG341" s="89"/>
      <c r="DH341" s="89"/>
      <c r="DI341" s="89"/>
      <c r="DJ341" s="89"/>
      <c r="DK341" s="89"/>
      <c r="DL341" s="89"/>
      <c r="DM341" s="89"/>
      <c r="DN341" s="83"/>
      <c r="DO341" s="84"/>
      <c r="DP341" s="84"/>
      <c r="DQ341" s="84"/>
      <c r="DR341" s="84"/>
      <c r="DS341" s="84"/>
      <c r="DT341" s="84"/>
      <c r="DU341" s="84"/>
      <c r="DV341" s="84"/>
      <c r="DW341" s="84"/>
      <c r="DX341" s="84"/>
      <c r="DY341" s="84"/>
      <c r="DZ341" s="84"/>
      <c r="EA341" s="84"/>
      <c r="EB341" s="88"/>
      <c r="EC341" s="89"/>
      <c r="ED341" s="89"/>
      <c r="EE341" s="89"/>
      <c r="EF341" s="89"/>
      <c r="EG341" s="89"/>
      <c r="EH341" s="89"/>
      <c r="EI341" s="89"/>
      <c r="EJ341" s="89"/>
      <c r="EK341" s="89"/>
      <c r="EL341" s="89"/>
      <c r="EM341" s="89"/>
      <c r="EN341" s="89"/>
      <c r="EO341" s="89"/>
    </row>
    <row r="342" spans="76:145" x14ac:dyDescent="0.25">
      <c r="BX342" s="88"/>
      <c r="BY342" s="89"/>
      <c r="BZ342" s="89"/>
      <c r="CA342" s="89"/>
      <c r="CB342" s="89"/>
      <c r="CC342" s="89"/>
      <c r="CD342" s="89"/>
      <c r="CE342" s="89"/>
      <c r="CF342" s="89"/>
      <c r="CG342" s="89"/>
      <c r="CH342" s="89"/>
      <c r="CI342" s="89"/>
      <c r="CJ342" s="89"/>
      <c r="CK342" s="89"/>
      <c r="CL342" s="83"/>
      <c r="CM342" s="84"/>
      <c r="CN342" s="84"/>
      <c r="CO342" s="84"/>
      <c r="CP342" s="84"/>
      <c r="CQ342" s="84"/>
      <c r="CR342" s="84"/>
      <c r="CS342" s="84"/>
      <c r="CT342" s="84"/>
      <c r="CU342" s="84"/>
      <c r="CV342" s="84"/>
      <c r="CW342" s="84"/>
      <c r="CX342" s="84"/>
      <c r="CY342" s="84"/>
      <c r="CZ342" s="88"/>
      <c r="DA342" s="89"/>
      <c r="DB342" s="89"/>
      <c r="DC342" s="89"/>
      <c r="DD342" s="89"/>
      <c r="DE342" s="89"/>
      <c r="DF342" s="89"/>
      <c r="DG342" s="89"/>
      <c r="DH342" s="89"/>
      <c r="DI342" s="89"/>
      <c r="DJ342" s="89"/>
      <c r="DK342" s="89"/>
      <c r="DL342" s="89"/>
      <c r="DM342" s="89"/>
      <c r="DN342" s="83"/>
      <c r="DO342" s="84"/>
      <c r="DP342" s="84"/>
      <c r="DQ342" s="84"/>
      <c r="DR342" s="84"/>
      <c r="DS342" s="84"/>
      <c r="DT342" s="84"/>
      <c r="DU342" s="84"/>
      <c r="DV342" s="84"/>
      <c r="DW342" s="84"/>
      <c r="DX342" s="84"/>
      <c r="DY342" s="84"/>
      <c r="DZ342" s="84"/>
      <c r="EA342" s="84"/>
      <c r="EB342" s="88"/>
      <c r="EC342" s="89"/>
      <c r="ED342" s="89"/>
      <c r="EE342" s="89"/>
      <c r="EF342" s="89"/>
      <c r="EG342" s="89"/>
      <c r="EH342" s="89"/>
      <c r="EI342" s="89"/>
      <c r="EJ342" s="89"/>
      <c r="EK342" s="89"/>
      <c r="EL342" s="89"/>
      <c r="EM342" s="89"/>
      <c r="EN342" s="89"/>
      <c r="EO342" s="89"/>
    </row>
    <row r="343" spans="76:145" x14ac:dyDescent="0.25">
      <c r="BX343" s="88"/>
      <c r="BY343" s="89"/>
      <c r="BZ343" s="89"/>
      <c r="CA343" s="89"/>
      <c r="CB343" s="89"/>
      <c r="CC343" s="89"/>
      <c r="CD343" s="89"/>
      <c r="CE343" s="89"/>
      <c r="CF343" s="89"/>
      <c r="CG343" s="89"/>
      <c r="CH343" s="89"/>
      <c r="CI343" s="89"/>
      <c r="CJ343" s="89"/>
      <c r="CK343" s="89"/>
      <c r="CL343" s="83"/>
      <c r="CM343" s="84"/>
      <c r="CN343" s="84"/>
      <c r="CO343" s="84"/>
      <c r="CP343" s="84"/>
      <c r="CQ343" s="84"/>
      <c r="CR343" s="84"/>
      <c r="CS343" s="84"/>
      <c r="CT343" s="84"/>
      <c r="CU343" s="84"/>
      <c r="CV343" s="84"/>
      <c r="CW343" s="84"/>
      <c r="CX343" s="84"/>
      <c r="CY343" s="84"/>
      <c r="CZ343" s="88"/>
      <c r="DA343" s="89"/>
      <c r="DB343" s="89"/>
      <c r="DC343" s="89"/>
      <c r="DD343" s="89"/>
      <c r="DE343" s="89"/>
      <c r="DF343" s="89"/>
      <c r="DG343" s="89"/>
      <c r="DH343" s="89"/>
      <c r="DI343" s="89"/>
      <c r="DJ343" s="89"/>
      <c r="DK343" s="89"/>
      <c r="DL343" s="89"/>
      <c r="DM343" s="89"/>
      <c r="DN343" s="83"/>
      <c r="DO343" s="84"/>
      <c r="DP343" s="84"/>
      <c r="DQ343" s="84"/>
      <c r="DR343" s="84"/>
      <c r="DS343" s="84"/>
      <c r="DT343" s="84"/>
      <c r="DU343" s="84"/>
      <c r="DV343" s="84"/>
      <c r="DW343" s="84"/>
      <c r="DX343" s="84"/>
      <c r="DY343" s="84"/>
      <c r="DZ343" s="84"/>
      <c r="EA343" s="84"/>
      <c r="EB343" s="88"/>
      <c r="EC343" s="89"/>
      <c r="ED343" s="89"/>
      <c r="EE343" s="89"/>
      <c r="EF343" s="89"/>
      <c r="EG343" s="89"/>
      <c r="EH343" s="89"/>
      <c r="EI343" s="89"/>
      <c r="EJ343" s="89"/>
      <c r="EK343" s="89"/>
      <c r="EL343" s="89"/>
      <c r="EM343" s="89"/>
      <c r="EN343" s="89"/>
      <c r="EO343" s="89"/>
    </row>
    <row r="344" spans="76:145" x14ac:dyDescent="0.25">
      <c r="BX344" s="88"/>
      <c r="BY344" s="89"/>
      <c r="BZ344" s="89"/>
      <c r="CA344" s="89"/>
      <c r="CB344" s="89"/>
      <c r="CC344" s="89"/>
      <c r="CD344" s="89"/>
      <c r="CE344" s="89"/>
      <c r="CF344" s="89"/>
      <c r="CG344" s="89"/>
      <c r="CH344" s="89"/>
      <c r="CI344" s="89"/>
      <c r="CJ344" s="89"/>
      <c r="CK344" s="89"/>
      <c r="CL344" s="83"/>
      <c r="CM344" s="84"/>
      <c r="CN344" s="84"/>
      <c r="CO344" s="84"/>
      <c r="CP344" s="84"/>
      <c r="CQ344" s="84"/>
      <c r="CR344" s="84"/>
      <c r="CS344" s="84"/>
      <c r="CT344" s="84"/>
      <c r="CU344" s="84"/>
      <c r="CV344" s="84"/>
      <c r="CW344" s="84"/>
      <c r="CX344" s="84"/>
      <c r="CY344" s="84"/>
      <c r="CZ344" s="88"/>
      <c r="DA344" s="89"/>
      <c r="DB344" s="89"/>
      <c r="DC344" s="89"/>
      <c r="DD344" s="89"/>
      <c r="DE344" s="89"/>
      <c r="DF344" s="89"/>
      <c r="DG344" s="89"/>
      <c r="DH344" s="89"/>
      <c r="DI344" s="89"/>
      <c r="DJ344" s="89"/>
      <c r="DK344" s="89"/>
      <c r="DL344" s="89"/>
      <c r="DM344" s="89"/>
      <c r="DN344" s="83"/>
      <c r="DO344" s="84"/>
      <c r="DP344" s="84"/>
      <c r="DQ344" s="84"/>
      <c r="DR344" s="84"/>
      <c r="DS344" s="84"/>
      <c r="DT344" s="84"/>
      <c r="DU344" s="84"/>
      <c r="DV344" s="84"/>
      <c r="DW344" s="84"/>
      <c r="DX344" s="84"/>
      <c r="DY344" s="84"/>
      <c r="DZ344" s="84"/>
      <c r="EA344" s="84"/>
      <c r="EB344" s="88"/>
      <c r="EC344" s="89"/>
      <c r="ED344" s="89"/>
      <c r="EE344" s="89"/>
      <c r="EF344" s="89"/>
      <c r="EG344" s="89"/>
      <c r="EH344" s="89"/>
      <c r="EI344" s="89"/>
      <c r="EJ344" s="89"/>
      <c r="EK344" s="89"/>
      <c r="EL344" s="89"/>
      <c r="EM344" s="89"/>
      <c r="EN344" s="89"/>
      <c r="EO344" s="89"/>
    </row>
    <row r="345" spans="76:145" x14ac:dyDescent="0.25">
      <c r="BX345" s="88"/>
      <c r="BY345" s="89"/>
      <c r="BZ345" s="89"/>
      <c r="CA345" s="89"/>
      <c r="CB345" s="89"/>
      <c r="CC345" s="89"/>
      <c r="CD345" s="89"/>
      <c r="CE345" s="89"/>
      <c r="CF345" s="89"/>
      <c r="CG345" s="89"/>
      <c r="CH345" s="89"/>
      <c r="CI345" s="89"/>
      <c r="CJ345" s="89"/>
      <c r="CK345" s="89"/>
      <c r="CL345" s="83"/>
      <c r="CM345" s="84"/>
      <c r="CN345" s="84"/>
      <c r="CO345" s="84"/>
      <c r="CP345" s="84"/>
      <c r="CQ345" s="84"/>
      <c r="CR345" s="84"/>
      <c r="CS345" s="84"/>
      <c r="CT345" s="84"/>
      <c r="CU345" s="84"/>
      <c r="CV345" s="84"/>
      <c r="CW345" s="84"/>
      <c r="CX345" s="84"/>
      <c r="CY345" s="84"/>
      <c r="CZ345" s="88"/>
      <c r="DA345" s="89"/>
      <c r="DB345" s="89"/>
      <c r="DC345" s="89"/>
      <c r="DD345" s="89"/>
      <c r="DE345" s="89"/>
      <c r="DF345" s="89"/>
      <c r="DG345" s="89"/>
      <c r="DH345" s="89"/>
      <c r="DI345" s="89"/>
      <c r="DJ345" s="89"/>
      <c r="DK345" s="89"/>
      <c r="DL345" s="89"/>
      <c r="DM345" s="89"/>
      <c r="DN345" s="83"/>
      <c r="DO345" s="84"/>
      <c r="DP345" s="84"/>
      <c r="DQ345" s="84"/>
      <c r="DR345" s="84"/>
      <c r="DS345" s="84"/>
      <c r="DT345" s="84"/>
      <c r="DU345" s="84"/>
      <c r="DV345" s="84"/>
      <c r="DW345" s="84"/>
      <c r="DX345" s="84"/>
      <c r="DY345" s="84"/>
      <c r="DZ345" s="84"/>
      <c r="EA345" s="84"/>
      <c r="EB345" s="88"/>
      <c r="EC345" s="89"/>
      <c r="ED345" s="89"/>
      <c r="EE345" s="89"/>
      <c r="EF345" s="89"/>
      <c r="EG345" s="89"/>
      <c r="EH345" s="89"/>
      <c r="EI345" s="89"/>
      <c r="EJ345" s="89"/>
      <c r="EK345" s="89"/>
      <c r="EL345" s="89"/>
      <c r="EM345" s="89"/>
      <c r="EN345" s="89"/>
      <c r="EO345" s="89"/>
    </row>
    <row r="346" spans="76:145" x14ac:dyDescent="0.25">
      <c r="BX346" s="88"/>
      <c r="BY346" s="89"/>
      <c r="BZ346" s="89"/>
      <c r="CA346" s="89"/>
      <c r="CB346" s="89"/>
      <c r="CC346" s="89"/>
      <c r="CD346" s="89"/>
      <c r="CE346" s="89"/>
      <c r="CF346" s="89"/>
      <c r="CG346" s="89"/>
      <c r="CH346" s="89"/>
      <c r="CI346" s="89"/>
      <c r="CJ346" s="89"/>
      <c r="CK346" s="89"/>
      <c r="CL346" s="83"/>
      <c r="CM346" s="84"/>
      <c r="CN346" s="84"/>
      <c r="CO346" s="84"/>
      <c r="CP346" s="84"/>
      <c r="CQ346" s="84"/>
      <c r="CR346" s="84"/>
      <c r="CS346" s="84"/>
      <c r="CT346" s="84"/>
      <c r="CU346" s="84"/>
      <c r="CV346" s="84"/>
      <c r="CW346" s="84"/>
      <c r="CX346" s="84"/>
      <c r="CY346" s="84"/>
      <c r="CZ346" s="88"/>
      <c r="DA346" s="89"/>
      <c r="DB346" s="89"/>
      <c r="DC346" s="89"/>
      <c r="DD346" s="89"/>
      <c r="DE346" s="89"/>
      <c r="DF346" s="89"/>
      <c r="DG346" s="89"/>
      <c r="DH346" s="89"/>
      <c r="DI346" s="89"/>
      <c r="DJ346" s="89"/>
      <c r="DK346" s="89"/>
      <c r="DL346" s="89"/>
      <c r="DM346" s="89"/>
      <c r="DN346" s="83"/>
      <c r="DO346" s="84"/>
      <c r="DP346" s="84"/>
      <c r="DQ346" s="84"/>
      <c r="DR346" s="84"/>
      <c r="DS346" s="84"/>
      <c r="DT346" s="84"/>
      <c r="DU346" s="84"/>
      <c r="DV346" s="84"/>
      <c r="DW346" s="84"/>
      <c r="DX346" s="84"/>
      <c r="DY346" s="84"/>
      <c r="DZ346" s="84"/>
      <c r="EA346" s="84"/>
      <c r="EB346" s="88"/>
      <c r="EC346" s="89"/>
      <c r="ED346" s="89"/>
      <c r="EE346" s="89"/>
      <c r="EF346" s="89"/>
      <c r="EG346" s="89"/>
      <c r="EH346" s="89"/>
      <c r="EI346" s="89"/>
      <c r="EJ346" s="89"/>
      <c r="EK346" s="89"/>
      <c r="EL346" s="89"/>
      <c r="EM346" s="89"/>
      <c r="EN346" s="89"/>
      <c r="EO346" s="89"/>
    </row>
    <row r="347" spans="76:145" x14ac:dyDescent="0.25">
      <c r="BX347" s="88"/>
      <c r="BY347" s="89"/>
      <c r="BZ347" s="89"/>
      <c r="CA347" s="89"/>
      <c r="CB347" s="89"/>
      <c r="CC347" s="89"/>
      <c r="CD347" s="89"/>
      <c r="CE347" s="89"/>
      <c r="CF347" s="89"/>
      <c r="CG347" s="89"/>
      <c r="CH347" s="89"/>
      <c r="CI347" s="89"/>
      <c r="CJ347" s="89"/>
      <c r="CK347" s="89"/>
      <c r="CL347" s="83"/>
      <c r="CM347" s="84"/>
      <c r="CN347" s="84"/>
      <c r="CO347" s="84"/>
      <c r="CP347" s="84"/>
      <c r="CQ347" s="84"/>
      <c r="CR347" s="84"/>
      <c r="CS347" s="84"/>
      <c r="CT347" s="84"/>
      <c r="CU347" s="84"/>
      <c r="CV347" s="84"/>
      <c r="CW347" s="84"/>
      <c r="CX347" s="84"/>
      <c r="CY347" s="84"/>
      <c r="CZ347" s="88"/>
      <c r="DA347" s="89"/>
      <c r="DB347" s="89"/>
      <c r="DC347" s="89"/>
      <c r="DD347" s="89"/>
      <c r="DE347" s="89"/>
      <c r="DF347" s="89"/>
      <c r="DG347" s="89"/>
      <c r="DH347" s="89"/>
      <c r="DI347" s="89"/>
      <c r="DJ347" s="89"/>
      <c r="DK347" s="89"/>
      <c r="DL347" s="89"/>
      <c r="DM347" s="89"/>
      <c r="DN347" s="83"/>
      <c r="DO347" s="84"/>
      <c r="DP347" s="84"/>
      <c r="DQ347" s="84"/>
      <c r="DR347" s="84"/>
      <c r="DS347" s="84"/>
      <c r="DT347" s="84"/>
      <c r="DU347" s="84"/>
      <c r="DV347" s="84"/>
      <c r="DW347" s="84"/>
      <c r="DX347" s="84"/>
      <c r="DY347" s="84"/>
      <c r="DZ347" s="84"/>
      <c r="EA347" s="84"/>
      <c r="EB347" s="88"/>
      <c r="EC347" s="89"/>
      <c r="ED347" s="89"/>
      <c r="EE347" s="89"/>
      <c r="EF347" s="89"/>
      <c r="EG347" s="89"/>
      <c r="EH347" s="89"/>
      <c r="EI347" s="89"/>
      <c r="EJ347" s="89"/>
      <c r="EK347" s="89"/>
      <c r="EL347" s="89"/>
      <c r="EM347" s="89"/>
      <c r="EN347" s="89"/>
      <c r="EO347" s="89"/>
    </row>
    <row r="348" spans="76:145" x14ac:dyDescent="0.25">
      <c r="BX348" s="88"/>
      <c r="BY348" s="89"/>
      <c r="BZ348" s="89"/>
      <c r="CA348" s="89"/>
      <c r="CB348" s="89"/>
      <c r="CC348" s="89"/>
      <c r="CD348" s="89"/>
      <c r="CE348" s="89"/>
      <c r="CF348" s="89"/>
      <c r="CG348" s="89"/>
      <c r="CH348" s="89"/>
      <c r="CI348" s="89"/>
      <c r="CJ348" s="89"/>
      <c r="CK348" s="89"/>
      <c r="CL348" s="83"/>
      <c r="CM348" s="84"/>
      <c r="CN348" s="84"/>
      <c r="CO348" s="84"/>
      <c r="CP348" s="84"/>
      <c r="CQ348" s="84"/>
      <c r="CR348" s="84"/>
      <c r="CS348" s="84"/>
      <c r="CT348" s="84"/>
      <c r="CU348" s="84"/>
      <c r="CV348" s="84"/>
      <c r="CW348" s="84"/>
      <c r="CX348" s="84"/>
      <c r="CY348" s="84"/>
      <c r="CZ348" s="88"/>
      <c r="DA348" s="89"/>
      <c r="DB348" s="89"/>
      <c r="DC348" s="89"/>
      <c r="DD348" s="89"/>
      <c r="DE348" s="89"/>
      <c r="DF348" s="89"/>
      <c r="DG348" s="89"/>
      <c r="DH348" s="89"/>
      <c r="DI348" s="89"/>
      <c r="DJ348" s="89"/>
      <c r="DK348" s="89"/>
      <c r="DL348" s="89"/>
      <c r="DM348" s="89"/>
      <c r="DN348" s="83"/>
      <c r="DO348" s="84"/>
      <c r="DP348" s="84"/>
      <c r="DQ348" s="84"/>
      <c r="DR348" s="84"/>
      <c r="DS348" s="84"/>
      <c r="DT348" s="84"/>
      <c r="DU348" s="84"/>
      <c r="DV348" s="84"/>
      <c r="DW348" s="84"/>
      <c r="DX348" s="84"/>
      <c r="DY348" s="84"/>
      <c r="DZ348" s="84"/>
      <c r="EA348" s="84"/>
      <c r="EB348" s="88"/>
      <c r="EC348" s="89"/>
      <c r="ED348" s="89"/>
      <c r="EE348" s="89"/>
      <c r="EF348" s="89"/>
      <c r="EG348" s="89"/>
      <c r="EH348" s="89"/>
      <c r="EI348" s="89"/>
      <c r="EJ348" s="89"/>
      <c r="EK348" s="89"/>
      <c r="EL348" s="89"/>
      <c r="EM348" s="89"/>
      <c r="EN348" s="89"/>
      <c r="EO348" s="89"/>
    </row>
    <row r="349" spans="76:145" x14ac:dyDescent="0.25">
      <c r="BX349" s="88"/>
      <c r="BY349" s="89"/>
      <c r="BZ349" s="89"/>
      <c r="CA349" s="89"/>
      <c r="CB349" s="89"/>
      <c r="CC349" s="89"/>
      <c r="CD349" s="89"/>
      <c r="CE349" s="89"/>
      <c r="CF349" s="89"/>
      <c r="CG349" s="89"/>
      <c r="CH349" s="89"/>
      <c r="CI349" s="89"/>
      <c r="CJ349" s="89"/>
      <c r="CK349" s="89"/>
      <c r="CL349" s="83"/>
      <c r="CM349" s="84"/>
      <c r="CN349" s="84"/>
      <c r="CO349" s="84"/>
      <c r="CP349" s="84"/>
      <c r="CQ349" s="84"/>
      <c r="CR349" s="84"/>
      <c r="CS349" s="84"/>
      <c r="CT349" s="84"/>
      <c r="CU349" s="84"/>
      <c r="CV349" s="84"/>
      <c r="CW349" s="84"/>
      <c r="CX349" s="84"/>
      <c r="CY349" s="84"/>
      <c r="CZ349" s="88"/>
      <c r="DA349" s="89"/>
      <c r="DB349" s="89"/>
      <c r="DC349" s="89"/>
      <c r="DD349" s="89"/>
      <c r="DE349" s="89"/>
      <c r="DF349" s="89"/>
      <c r="DG349" s="89"/>
      <c r="DH349" s="89"/>
      <c r="DI349" s="89"/>
      <c r="DJ349" s="89"/>
      <c r="DK349" s="89"/>
      <c r="DL349" s="89"/>
      <c r="DM349" s="89"/>
      <c r="DN349" s="83"/>
      <c r="DO349" s="84"/>
      <c r="DP349" s="84"/>
      <c r="DQ349" s="84"/>
      <c r="DR349" s="84"/>
      <c r="DS349" s="84"/>
      <c r="DT349" s="84"/>
      <c r="DU349" s="84"/>
      <c r="DV349" s="84"/>
      <c r="DW349" s="84"/>
      <c r="DX349" s="84"/>
      <c r="DY349" s="84"/>
      <c r="DZ349" s="84"/>
      <c r="EA349" s="84"/>
      <c r="EB349" s="88"/>
      <c r="EC349" s="89"/>
      <c r="ED349" s="89"/>
      <c r="EE349" s="89"/>
      <c r="EF349" s="89"/>
      <c r="EG349" s="89"/>
      <c r="EH349" s="89"/>
      <c r="EI349" s="89"/>
      <c r="EJ349" s="89"/>
      <c r="EK349" s="89"/>
      <c r="EL349" s="89"/>
      <c r="EM349" s="89"/>
      <c r="EN349" s="89"/>
      <c r="EO349" s="89"/>
    </row>
    <row r="350" spans="76:145" x14ac:dyDescent="0.25">
      <c r="BX350" s="88"/>
      <c r="BY350" s="89"/>
      <c r="BZ350" s="89"/>
      <c r="CA350" s="89"/>
      <c r="CB350" s="89"/>
      <c r="CC350" s="89"/>
      <c r="CD350" s="89"/>
      <c r="CE350" s="89"/>
      <c r="CF350" s="89"/>
      <c r="CG350" s="89"/>
      <c r="CH350" s="89"/>
      <c r="CI350" s="89"/>
      <c r="CJ350" s="89"/>
      <c r="CK350" s="89"/>
      <c r="CL350" s="83"/>
      <c r="CM350" s="84"/>
      <c r="CN350" s="84"/>
      <c r="CO350" s="84"/>
      <c r="CP350" s="84"/>
      <c r="CQ350" s="84"/>
      <c r="CR350" s="84"/>
      <c r="CS350" s="84"/>
      <c r="CT350" s="84"/>
      <c r="CU350" s="84"/>
      <c r="CV350" s="84"/>
      <c r="CW350" s="84"/>
      <c r="CX350" s="84"/>
      <c r="CY350" s="84"/>
      <c r="CZ350" s="88"/>
      <c r="DA350" s="89"/>
      <c r="DB350" s="89"/>
      <c r="DC350" s="89"/>
      <c r="DD350" s="89"/>
      <c r="DE350" s="89"/>
      <c r="DF350" s="89"/>
      <c r="DG350" s="89"/>
      <c r="DH350" s="89"/>
      <c r="DI350" s="89"/>
      <c r="DJ350" s="89"/>
      <c r="DK350" s="89"/>
      <c r="DL350" s="89"/>
      <c r="DM350" s="89"/>
      <c r="DN350" s="83"/>
      <c r="DO350" s="84"/>
      <c r="DP350" s="84"/>
      <c r="DQ350" s="84"/>
      <c r="DR350" s="84"/>
      <c r="DS350" s="84"/>
      <c r="DT350" s="84"/>
      <c r="DU350" s="84"/>
      <c r="DV350" s="84"/>
      <c r="DW350" s="84"/>
      <c r="DX350" s="84"/>
      <c r="DY350" s="84"/>
      <c r="DZ350" s="84"/>
      <c r="EA350" s="84"/>
      <c r="EB350" s="88"/>
      <c r="EC350" s="89"/>
      <c r="ED350" s="89"/>
      <c r="EE350" s="89"/>
      <c r="EF350" s="89"/>
      <c r="EG350" s="89"/>
      <c r="EH350" s="89"/>
      <c r="EI350" s="89"/>
      <c r="EJ350" s="89"/>
      <c r="EK350" s="89"/>
      <c r="EL350" s="89"/>
      <c r="EM350" s="89"/>
      <c r="EN350" s="89"/>
      <c r="EO350" s="89"/>
    </row>
    <row r="351" spans="76:145" x14ac:dyDescent="0.25">
      <c r="BX351" s="88"/>
      <c r="BY351" s="89"/>
      <c r="BZ351" s="89"/>
      <c r="CA351" s="89"/>
      <c r="CB351" s="89"/>
      <c r="CC351" s="89"/>
      <c r="CD351" s="89"/>
      <c r="CE351" s="89"/>
      <c r="CF351" s="89"/>
      <c r="CG351" s="89"/>
      <c r="CH351" s="89"/>
      <c r="CI351" s="89"/>
      <c r="CJ351" s="89"/>
      <c r="CK351" s="89"/>
      <c r="CL351" s="83"/>
      <c r="CM351" s="84"/>
      <c r="CN351" s="84"/>
      <c r="CO351" s="84"/>
      <c r="CP351" s="84"/>
      <c r="CQ351" s="84"/>
      <c r="CR351" s="84"/>
      <c r="CS351" s="84"/>
      <c r="CT351" s="84"/>
      <c r="CU351" s="84"/>
      <c r="CV351" s="84"/>
      <c r="CW351" s="84"/>
      <c r="CX351" s="84"/>
      <c r="CY351" s="84"/>
      <c r="CZ351" s="88"/>
      <c r="DA351" s="89"/>
      <c r="DB351" s="89"/>
      <c r="DC351" s="89"/>
      <c r="DD351" s="89"/>
      <c r="DE351" s="89"/>
      <c r="DF351" s="89"/>
      <c r="DG351" s="89"/>
      <c r="DH351" s="89"/>
      <c r="DI351" s="89"/>
      <c r="DJ351" s="89"/>
      <c r="DK351" s="89"/>
      <c r="DL351" s="89"/>
      <c r="DM351" s="89"/>
      <c r="DN351" s="83"/>
      <c r="DO351" s="84"/>
      <c r="DP351" s="84"/>
      <c r="DQ351" s="84"/>
      <c r="DR351" s="84"/>
      <c r="DS351" s="84"/>
      <c r="DT351" s="84"/>
      <c r="DU351" s="84"/>
      <c r="DV351" s="84"/>
      <c r="DW351" s="84"/>
      <c r="DX351" s="84"/>
      <c r="DY351" s="84"/>
      <c r="DZ351" s="84"/>
      <c r="EA351" s="84"/>
      <c r="EB351" s="88"/>
      <c r="EC351" s="89"/>
      <c r="ED351" s="89"/>
      <c r="EE351" s="89"/>
      <c r="EF351" s="89"/>
      <c r="EG351" s="89"/>
      <c r="EH351" s="89"/>
      <c r="EI351" s="89"/>
      <c r="EJ351" s="89"/>
      <c r="EK351" s="89"/>
      <c r="EL351" s="89"/>
      <c r="EM351" s="89"/>
      <c r="EN351" s="89"/>
      <c r="EO351" s="89"/>
    </row>
    <row r="352" spans="76:145" x14ac:dyDescent="0.25">
      <c r="BX352" s="88"/>
      <c r="BY352" s="89"/>
      <c r="BZ352" s="89"/>
      <c r="CA352" s="89"/>
      <c r="CB352" s="89"/>
      <c r="CC352" s="89"/>
      <c r="CD352" s="89"/>
      <c r="CE352" s="89"/>
      <c r="CF352" s="89"/>
      <c r="CG352" s="89"/>
      <c r="CH352" s="89"/>
      <c r="CI352" s="89"/>
      <c r="CJ352" s="89"/>
      <c r="CK352" s="89"/>
      <c r="CL352" s="83"/>
      <c r="CM352" s="84"/>
      <c r="CN352" s="84"/>
      <c r="CO352" s="84"/>
      <c r="CP352" s="84"/>
      <c r="CQ352" s="84"/>
      <c r="CR352" s="84"/>
      <c r="CS352" s="84"/>
      <c r="CT352" s="84"/>
      <c r="CU352" s="84"/>
      <c r="CV352" s="84"/>
      <c r="CW352" s="84"/>
      <c r="CX352" s="84"/>
      <c r="CY352" s="84"/>
      <c r="CZ352" s="88"/>
      <c r="DA352" s="89"/>
      <c r="DB352" s="89"/>
      <c r="DC352" s="89"/>
      <c r="DD352" s="89"/>
      <c r="DE352" s="89"/>
      <c r="DF352" s="89"/>
      <c r="DG352" s="89"/>
      <c r="DH352" s="89"/>
      <c r="DI352" s="89"/>
      <c r="DJ352" s="89"/>
      <c r="DK352" s="89"/>
      <c r="DL352" s="89"/>
      <c r="DM352" s="89"/>
      <c r="DN352" s="83"/>
      <c r="DO352" s="84"/>
      <c r="DP352" s="84"/>
      <c r="DQ352" s="84"/>
      <c r="DR352" s="84"/>
      <c r="DS352" s="84"/>
      <c r="DT352" s="84"/>
      <c r="DU352" s="84"/>
      <c r="DV352" s="84"/>
      <c r="DW352" s="84"/>
      <c r="DX352" s="84"/>
      <c r="DY352" s="84"/>
      <c r="DZ352" s="84"/>
      <c r="EA352" s="84"/>
      <c r="EB352" s="88"/>
      <c r="EC352" s="89"/>
      <c r="ED352" s="89"/>
      <c r="EE352" s="89"/>
      <c r="EF352" s="89"/>
      <c r="EG352" s="89"/>
      <c r="EH352" s="89"/>
      <c r="EI352" s="89"/>
      <c r="EJ352" s="89"/>
      <c r="EK352" s="89"/>
      <c r="EL352" s="89"/>
      <c r="EM352" s="89"/>
      <c r="EN352" s="89"/>
      <c r="EO352" s="89"/>
    </row>
    <row r="353" spans="76:145" x14ac:dyDescent="0.25">
      <c r="BX353" s="88"/>
      <c r="BY353" s="89"/>
      <c r="BZ353" s="89"/>
      <c r="CA353" s="89"/>
      <c r="CB353" s="89"/>
      <c r="CC353" s="89"/>
      <c r="CD353" s="89"/>
      <c r="CE353" s="89"/>
      <c r="CF353" s="89"/>
      <c r="CG353" s="89"/>
      <c r="CH353" s="89"/>
      <c r="CI353" s="89"/>
      <c r="CJ353" s="89"/>
      <c r="CK353" s="89"/>
      <c r="CL353" s="83"/>
      <c r="CM353" s="84"/>
      <c r="CN353" s="84"/>
      <c r="CO353" s="84"/>
      <c r="CP353" s="84"/>
      <c r="CQ353" s="84"/>
      <c r="CR353" s="84"/>
      <c r="CS353" s="84"/>
      <c r="CT353" s="84"/>
      <c r="CU353" s="84"/>
      <c r="CV353" s="84"/>
      <c r="CW353" s="84"/>
      <c r="CX353" s="84"/>
      <c r="CY353" s="84"/>
      <c r="CZ353" s="88"/>
      <c r="DA353" s="89"/>
      <c r="DB353" s="89"/>
      <c r="DC353" s="89"/>
      <c r="DD353" s="89"/>
      <c r="DE353" s="89"/>
      <c r="DF353" s="89"/>
      <c r="DG353" s="89"/>
      <c r="DH353" s="89"/>
      <c r="DI353" s="89"/>
      <c r="DJ353" s="89"/>
      <c r="DK353" s="89"/>
      <c r="DL353" s="89"/>
      <c r="DM353" s="89"/>
      <c r="DN353" s="83"/>
      <c r="DO353" s="84"/>
      <c r="DP353" s="84"/>
      <c r="DQ353" s="84"/>
      <c r="DR353" s="84"/>
      <c r="DS353" s="84"/>
      <c r="DT353" s="84"/>
      <c r="DU353" s="84"/>
      <c r="DV353" s="84"/>
      <c r="DW353" s="84"/>
      <c r="DX353" s="84"/>
      <c r="DY353" s="84"/>
      <c r="DZ353" s="84"/>
      <c r="EA353" s="84"/>
      <c r="EB353" s="88"/>
      <c r="EC353" s="89"/>
      <c r="ED353" s="89"/>
      <c r="EE353" s="89"/>
      <c r="EF353" s="89"/>
      <c r="EG353" s="89"/>
      <c r="EH353" s="89"/>
      <c r="EI353" s="89"/>
      <c r="EJ353" s="89"/>
      <c r="EK353" s="89"/>
      <c r="EL353" s="89"/>
      <c r="EM353" s="89"/>
      <c r="EN353" s="89"/>
      <c r="EO353" s="89"/>
    </row>
    <row r="354" spans="76:145" x14ac:dyDescent="0.25">
      <c r="BX354" s="88"/>
      <c r="BY354" s="89"/>
      <c r="BZ354" s="89"/>
      <c r="CA354" s="89"/>
      <c r="CB354" s="89"/>
      <c r="CC354" s="89"/>
      <c r="CD354" s="89"/>
      <c r="CE354" s="89"/>
      <c r="CF354" s="89"/>
      <c r="CG354" s="89"/>
      <c r="CH354" s="89"/>
      <c r="CI354" s="89"/>
      <c r="CJ354" s="89"/>
      <c r="CK354" s="89"/>
      <c r="CL354" s="83"/>
      <c r="CM354" s="84"/>
      <c r="CN354" s="84"/>
      <c r="CO354" s="84"/>
      <c r="CP354" s="84"/>
      <c r="CQ354" s="84"/>
      <c r="CR354" s="84"/>
      <c r="CS354" s="84"/>
      <c r="CT354" s="84"/>
      <c r="CU354" s="84"/>
      <c r="CV354" s="84"/>
      <c r="CW354" s="84"/>
      <c r="CX354" s="84"/>
      <c r="CY354" s="84"/>
      <c r="CZ354" s="88"/>
      <c r="DA354" s="89"/>
      <c r="DB354" s="89"/>
      <c r="DC354" s="89"/>
      <c r="DD354" s="89"/>
      <c r="DE354" s="89"/>
      <c r="DF354" s="89"/>
      <c r="DG354" s="89"/>
      <c r="DH354" s="89"/>
      <c r="DI354" s="89"/>
      <c r="DJ354" s="89"/>
      <c r="DK354" s="89"/>
      <c r="DL354" s="89"/>
      <c r="DM354" s="89"/>
      <c r="DN354" s="83"/>
      <c r="DO354" s="84"/>
      <c r="DP354" s="84"/>
      <c r="DQ354" s="84"/>
      <c r="DR354" s="84"/>
      <c r="DS354" s="84"/>
      <c r="DT354" s="84"/>
      <c r="DU354" s="84"/>
      <c r="DV354" s="84"/>
      <c r="DW354" s="84"/>
      <c r="DX354" s="84"/>
      <c r="DY354" s="84"/>
      <c r="DZ354" s="84"/>
      <c r="EA354" s="84"/>
      <c r="EB354" s="88"/>
      <c r="EC354" s="89"/>
      <c r="ED354" s="89"/>
      <c r="EE354" s="89"/>
      <c r="EF354" s="89"/>
      <c r="EG354" s="89"/>
      <c r="EH354" s="89"/>
      <c r="EI354" s="89"/>
      <c r="EJ354" s="89"/>
      <c r="EK354" s="89"/>
      <c r="EL354" s="89"/>
      <c r="EM354" s="89"/>
      <c r="EN354" s="89"/>
      <c r="EO354" s="89"/>
    </row>
    <row r="355" spans="76:145" x14ac:dyDescent="0.25">
      <c r="BX355" s="88"/>
      <c r="BY355" s="89"/>
      <c r="BZ355" s="89"/>
      <c r="CA355" s="89"/>
      <c r="CB355" s="89"/>
      <c r="CC355" s="89"/>
      <c r="CD355" s="89"/>
      <c r="CE355" s="89"/>
      <c r="CF355" s="89"/>
      <c r="CG355" s="89"/>
      <c r="CH355" s="89"/>
      <c r="CI355" s="89"/>
      <c r="CJ355" s="89"/>
      <c r="CK355" s="89"/>
      <c r="CL355" s="83"/>
      <c r="CM355" s="84"/>
      <c r="CN355" s="84"/>
      <c r="CO355" s="84"/>
      <c r="CP355" s="84"/>
      <c r="CQ355" s="84"/>
      <c r="CR355" s="84"/>
      <c r="CS355" s="84"/>
      <c r="CT355" s="84"/>
      <c r="CU355" s="84"/>
      <c r="CV355" s="84"/>
      <c r="CW355" s="84"/>
      <c r="CX355" s="84"/>
      <c r="CY355" s="84"/>
      <c r="CZ355" s="88"/>
      <c r="DA355" s="89"/>
      <c r="DB355" s="89"/>
      <c r="DC355" s="89"/>
      <c r="DD355" s="89"/>
      <c r="DE355" s="89"/>
      <c r="DF355" s="89"/>
      <c r="DG355" s="89"/>
      <c r="DH355" s="89"/>
      <c r="DI355" s="89"/>
      <c r="DJ355" s="89"/>
      <c r="DK355" s="89"/>
      <c r="DL355" s="89"/>
      <c r="DM355" s="89"/>
      <c r="DN355" s="83"/>
      <c r="DO355" s="84"/>
      <c r="DP355" s="84"/>
      <c r="DQ355" s="84"/>
      <c r="DR355" s="84"/>
      <c r="DS355" s="84"/>
      <c r="DT355" s="84"/>
      <c r="DU355" s="84"/>
      <c r="DV355" s="84"/>
      <c r="DW355" s="84"/>
      <c r="DX355" s="84"/>
      <c r="DY355" s="84"/>
      <c r="DZ355" s="84"/>
      <c r="EA355" s="84"/>
      <c r="EB355" s="88"/>
      <c r="EC355" s="89"/>
      <c r="ED355" s="89"/>
      <c r="EE355" s="89"/>
      <c r="EF355" s="89"/>
      <c r="EG355" s="89"/>
      <c r="EH355" s="89"/>
      <c r="EI355" s="89"/>
      <c r="EJ355" s="89"/>
      <c r="EK355" s="89"/>
      <c r="EL355" s="89"/>
      <c r="EM355" s="89"/>
      <c r="EN355" s="89"/>
      <c r="EO355" s="89"/>
    </row>
    <row r="356" spans="76:145" x14ac:dyDescent="0.25">
      <c r="BX356" s="88"/>
      <c r="BY356" s="89"/>
      <c r="BZ356" s="89"/>
      <c r="CA356" s="89"/>
      <c r="CB356" s="89"/>
      <c r="CC356" s="89"/>
      <c r="CD356" s="89"/>
      <c r="CE356" s="89"/>
      <c r="CF356" s="89"/>
      <c r="CG356" s="89"/>
      <c r="CH356" s="89"/>
      <c r="CI356" s="89"/>
      <c r="CJ356" s="89"/>
      <c r="CK356" s="89"/>
      <c r="CL356" s="83"/>
      <c r="CM356" s="84"/>
      <c r="CN356" s="84"/>
      <c r="CO356" s="84"/>
      <c r="CP356" s="84"/>
      <c r="CQ356" s="84"/>
      <c r="CR356" s="84"/>
      <c r="CS356" s="84"/>
      <c r="CT356" s="84"/>
      <c r="CU356" s="84"/>
      <c r="CV356" s="84"/>
      <c r="CW356" s="84"/>
      <c r="CX356" s="84"/>
      <c r="CY356" s="84"/>
      <c r="CZ356" s="88"/>
      <c r="DA356" s="89"/>
      <c r="DB356" s="89"/>
      <c r="DC356" s="89"/>
      <c r="DD356" s="89"/>
      <c r="DE356" s="89"/>
      <c r="DF356" s="89"/>
      <c r="DG356" s="89"/>
      <c r="DH356" s="89"/>
      <c r="DI356" s="89"/>
      <c r="DJ356" s="89"/>
      <c r="DK356" s="89"/>
      <c r="DL356" s="89"/>
      <c r="DM356" s="89"/>
      <c r="DN356" s="83"/>
      <c r="DO356" s="84"/>
      <c r="DP356" s="84"/>
      <c r="DQ356" s="84"/>
      <c r="DR356" s="84"/>
      <c r="DS356" s="84"/>
      <c r="DT356" s="84"/>
      <c r="DU356" s="84"/>
      <c r="DV356" s="84"/>
      <c r="DW356" s="84"/>
      <c r="DX356" s="84"/>
      <c r="DY356" s="84"/>
      <c r="DZ356" s="84"/>
      <c r="EA356" s="84"/>
      <c r="EB356" s="88"/>
      <c r="EC356" s="89"/>
      <c r="ED356" s="89"/>
      <c r="EE356" s="89"/>
      <c r="EF356" s="89"/>
      <c r="EG356" s="89"/>
      <c r="EH356" s="89"/>
      <c r="EI356" s="89"/>
      <c r="EJ356" s="89"/>
      <c r="EK356" s="89"/>
      <c r="EL356" s="89"/>
      <c r="EM356" s="89"/>
      <c r="EN356" s="89"/>
      <c r="EO356" s="89"/>
    </row>
    <row r="357" spans="76:145" x14ac:dyDescent="0.25">
      <c r="BX357" s="88"/>
      <c r="BY357" s="89"/>
      <c r="BZ357" s="89"/>
      <c r="CA357" s="89"/>
      <c r="CB357" s="89"/>
      <c r="CC357" s="89"/>
      <c r="CD357" s="89"/>
      <c r="CE357" s="89"/>
      <c r="CF357" s="89"/>
      <c r="CG357" s="89"/>
      <c r="CH357" s="89"/>
      <c r="CI357" s="89"/>
      <c r="CJ357" s="89"/>
      <c r="CK357" s="89"/>
      <c r="CL357" s="83"/>
      <c r="CM357" s="84"/>
      <c r="CN357" s="84"/>
      <c r="CO357" s="84"/>
      <c r="CP357" s="84"/>
      <c r="CQ357" s="84"/>
      <c r="CR357" s="84"/>
      <c r="CS357" s="84"/>
      <c r="CT357" s="84"/>
      <c r="CU357" s="84"/>
      <c r="CV357" s="84"/>
      <c r="CW357" s="84"/>
      <c r="CX357" s="84"/>
      <c r="CY357" s="84"/>
      <c r="CZ357" s="88"/>
      <c r="DA357" s="89"/>
      <c r="DB357" s="89"/>
      <c r="DC357" s="89"/>
      <c r="DD357" s="89"/>
      <c r="DE357" s="89"/>
      <c r="DF357" s="89"/>
      <c r="DG357" s="89"/>
      <c r="DH357" s="89"/>
      <c r="DI357" s="89"/>
      <c r="DJ357" s="89"/>
      <c r="DK357" s="89"/>
      <c r="DL357" s="89"/>
      <c r="DM357" s="89"/>
      <c r="DN357" s="83"/>
      <c r="DO357" s="84"/>
      <c r="DP357" s="84"/>
      <c r="DQ357" s="84"/>
      <c r="DR357" s="84"/>
      <c r="DS357" s="84"/>
      <c r="DT357" s="84"/>
      <c r="DU357" s="84"/>
      <c r="DV357" s="84"/>
      <c r="DW357" s="84"/>
      <c r="DX357" s="84"/>
      <c r="DY357" s="84"/>
      <c r="DZ357" s="84"/>
      <c r="EA357" s="84"/>
      <c r="EB357" s="88"/>
      <c r="EC357" s="89"/>
      <c r="ED357" s="89"/>
      <c r="EE357" s="89"/>
      <c r="EF357" s="89"/>
      <c r="EG357" s="89"/>
      <c r="EH357" s="89"/>
      <c r="EI357" s="89"/>
      <c r="EJ357" s="89"/>
      <c r="EK357" s="89"/>
      <c r="EL357" s="89"/>
      <c r="EM357" s="89"/>
      <c r="EN357" s="89"/>
      <c r="EO357" s="89"/>
    </row>
    <row r="358" spans="76:145" x14ac:dyDescent="0.25">
      <c r="BX358" s="88"/>
      <c r="BY358" s="89"/>
      <c r="BZ358" s="89"/>
      <c r="CA358" s="89"/>
      <c r="CB358" s="89"/>
      <c r="CC358" s="89"/>
      <c r="CD358" s="89"/>
      <c r="CE358" s="89"/>
      <c r="CF358" s="89"/>
      <c r="CG358" s="89"/>
      <c r="CH358" s="89"/>
      <c r="CI358" s="89"/>
      <c r="CJ358" s="89"/>
      <c r="CK358" s="89"/>
      <c r="CL358" s="83"/>
      <c r="CM358" s="84"/>
      <c r="CN358" s="84"/>
      <c r="CO358" s="84"/>
      <c r="CP358" s="84"/>
      <c r="CQ358" s="84"/>
      <c r="CR358" s="84"/>
      <c r="CS358" s="84"/>
      <c r="CT358" s="84"/>
      <c r="CU358" s="84"/>
      <c r="CV358" s="84"/>
      <c r="CW358" s="84"/>
      <c r="CX358" s="84"/>
      <c r="CY358" s="84"/>
      <c r="CZ358" s="88"/>
      <c r="DA358" s="89"/>
      <c r="DB358" s="89"/>
      <c r="DC358" s="89"/>
      <c r="DD358" s="89"/>
      <c r="DE358" s="89"/>
      <c r="DF358" s="89"/>
      <c r="DG358" s="89"/>
      <c r="DH358" s="89"/>
      <c r="DI358" s="89"/>
      <c r="DJ358" s="89"/>
      <c r="DK358" s="89"/>
      <c r="DL358" s="89"/>
      <c r="DM358" s="89"/>
      <c r="DN358" s="83"/>
      <c r="DO358" s="84"/>
      <c r="DP358" s="84"/>
      <c r="DQ358" s="84"/>
      <c r="DR358" s="84"/>
      <c r="DS358" s="84"/>
      <c r="DT358" s="84"/>
      <c r="DU358" s="84"/>
      <c r="DV358" s="84"/>
      <c r="DW358" s="84"/>
      <c r="DX358" s="84"/>
      <c r="DY358" s="84"/>
      <c r="DZ358" s="84"/>
      <c r="EA358" s="84"/>
      <c r="EB358" s="88"/>
      <c r="EC358" s="89"/>
      <c r="ED358" s="89"/>
      <c r="EE358" s="89"/>
      <c r="EF358" s="89"/>
      <c r="EG358" s="89"/>
      <c r="EH358" s="89"/>
      <c r="EI358" s="89"/>
      <c r="EJ358" s="89"/>
      <c r="EK358" s="89"/>
      <c r="EL358" s="89"/>
      <c r="EM358" s="89"/>
      <c r="EN358" s="89"/>
      <c r="EO358" s="89"/>
    </row>
    <row r="359" spans="76:145" x14ac:dyDescent="0.25">
      <c r="BX359" s="88"/>
      <c r="BY359" s="89"/>
      <c r="BZ359" s="89"/>
      <c r="CA359" s="89"/>
      <c r="CB359" s="89"/>
      <c r="CC359" s="89"/>
      <c r="CD359" s="89"/>
      <c r="CE359" s="89"/>
      <c r="CF359" s="89"/>
      <c r="CG359" s="89"/>
      <c r="CH359" s="89"/>
      <c r="CI359" s="89"/>
      <c r="CJ359" s="89"/>
      <c r="CK359" s="89"/>
      <c r="CL359" s="83"/>
      <c r="CM359" s="84"/>
      <c r="CN359" s="84"/>
      <c r="CO359" s="84"/>
      <c r="CP359" s="84"/>
      <c r="CQ359" s="84"/>
      <c r="CR359" s="84"/>
      <c r="CS359" s="84"/>
      <c r="CT359" s="84"/>
      <c r="CU359" s="84"/>
      <c r="CV359" s="84"/>
      <c r="CW359" s="84"/>
      <c r="CX359" s="84"/>
      <c r="CY359" s="84"/>
      <c r="CZ359" s="88"/>
      <c r="DA359" s="89"/>
      <c r="DB359" s="89"/>
      <c r="DC359" s="89"/>
      <c r="DD359" s="89"/>
      <c r="DE359" s="89"/>
      <c r="DF359" s="89"/>
      <c r="DG359" s="89"/>
      <c r="DH359" s="89"/>
      <c r="DI359" s="89"/>
      <c r="DJ359" s="89"/>
      <c r="DK359" s="89"/>
      <c r="DL359" s="89"/>
      <c r="DM359" s="89"/>
      <c r="DN359" s="83"/>
      <c r="DO359" s="84"/>
      <c r="DP359" s="84"/>
      <c r="DQ359" s="84"/>
      <c r="DR359" s="84"/>
      <c r="DS359" s="84"/>
      <c r="DT359" s="84"/>
      <c r="DU359" s="84"/>
      <c r="DV359" s="84"/>
      <c r="DW359" s="84"/>
      <c r="DX359" s="84"/>
      <c r="DY359" s="84"/>
      <c r="DZ359" s="84"/>
      <c r="EA359" s="84"/>
      <c r="EB359" s="88"/>
      <c r="EC359" s="89"/>
      <c r="ED359" s="89"/>
      <c r="EE359" s="89"/>
      <c r="EF359" s="89"/>
      <c r="EG359" s="89"/>
      <c r="EH359" s="89"/>
      <c r="EI359" s="89"/>
      <c r="EJ359" s="89"/>
      <c r="EK359" s="89"/>
      <c r="EL359" s="89"/>
      <c r="EM359" s="89"/>
      <c r="EN359" s="89"/>
      <c r="EO359" s="89"/>
    </row>
    <row r="360" spans="76:145" x14ac:dyDescent="0.25">
      <c r="BX360" s="88"/>
      <c r="BY360" s="89"/>
      <c r="BZ360" s="89"/>
      <c r="CA360" s="89"/>
      <c r="CB360" s="89"/>
      <c r="CC360" s="89"/>
      <c r="CD360" s="89"/>
      <c r="CE360" s="89"/>
      <c r="CF360" s="89"/>
      <c r="CG360" s="89"/>
      <c r="CH360" s="89"/>
      <c r="CI360" s="89"/>
      <c r="CJ360" s="89"/>
      <c r="CK360" s="89"/>
      <c r="CL360" s="83"/>
      <c r="CM360" s="84"/>
      <c r="CN360" s="84"/>
      <c r="CO360" s="84"/>
      <c r="CP360" s="84"/>
      <c r="CQ360" s="84"/>
      <c r="CR360" s="84"/>
      <c r="CS360" s="84"/>
      <c r="CT360" s="84"/>
      <c r="CU360" s="84"/>
      <c r="CV360" s="84"/>
      <c r="CW360" s="84"/>
      <c r="CX360" s="84"/>
      <c r="CY360" s="84"/>
      <c r="CZ360" s="88"/>
      <c r="DA360" s="89"/>
      <c r="DB360" s="89"/>
      <c r="DC360" s="89"/>
      <c r="DD360" s="89"/>
      <c r="DE360" s="89"/>
      <c r="DF360" s="89"/>
      <c r="DG360" s="89"/>
      <c r="DH360" s="89"/>
      <c r="DI360" s="89"/>
      <c r="DJ360" s="89"/>
      <c r="DK360" s="89"/>
      <c r="DL360" s="89"/>
      <c r="DM360" s="89"/>
      <c r="DN360" s="83"/>
      <c r="DO360" s="84"/>
      <c r="DP360" s="84"/>
      <c r="DQ360" s="84"/>
      <c r="DR360" s="84"/>
      <c r="DS360" s="84"/>
      <c r="DT360" s="84"/>
      <c r="DU360" s="84"/>
      <c r="DV360" s="84"/>
      <c r="DW360" s="84"/>
      <c r="DX360" s="84"/>
      <c r="DY360" s="84"/>
      <c r="DZ360" s="84"/>
      <c r="EA360" s="84"/>
      <c r="EB360" s="88"/>
      <c r="EC360" s="89"/>
      <c r="ED360" s="89"/>
      <c r="EE360" s="89"/>
      <c r="EF360" s="89"/>
      <c r="EG360" s="89"/>
      <c r="EH360" s="89"/>
      <c r="EI360" s="89"/>
      <c r="EJ360" s="89"/>
      <c r="EK360" s="89"/>
      <c r="EL360" s="89"/>
      <c r="EM360" s="89"/>
      <c r="EN360" s="89"/>
      <c r="EO360" s="89"/>
    </row>
    <row r="361" spans="76:145" x14ac:dyDescent="0.25">
      <c r="BX361" s="88"/>
      <c r="BY361" s="89"/>
      <c r="BZ361" s="89"/>
      <c r="CA361" s="89"/>
      <c r="CB361" s="89"/>
      <c r="CC361" s="89"/>
      <c r="CD361" s="89"/>
      <c r="CE361" s="89"/>
      <c r="CF361" s="89"/>
      <c r="CG361" s="89"/>
      <c r="CH361" s="89"/>
      <c r="CI361" s="89"/>
      <c r="CJ361" s="89"/>
      <c r="CK361" s="89"/>
      <c r="CL361" s="83"/>
      <c r="CM361" s="84"/>
      <c r="CN361" s="84"/>
      <c r="CO361" s="84"/>
      <c r="CP361" s="84"/>
      <c r="CQ361" s="84"/>
      <c r="CR361" s="84"/>
      <c r="CS361" s="84"/>
      <c r="CT361" s="84"/>
      <c r="CU361" s="84"/>
      <c r="CV361" s="84"/>
      <c r="CW361" s="84"/>
      <c r="CX361" s="84"/>
      <c r="CY361" s="84"/>
      <c r="CZ361" s="88"/>
      <c r="DA361" s="89"/>
      <c r="DB361" s="89"/>
      <c r="DC361" s="89"/>
      <c r="DD361" s="89"/>
      <c r="DE361" s="89"/>
      <c r="DF361" s="89"/>
      <c r="DG361" s="89"/>
      <c r="DH361" s="89"/>
      <c r="DI361" s="89"/>
      <c r="DJ361" s="89"/>
      <c r="DK361" s="89"/>
      <c r="DL361" s="89"/>
      <c r="DM361" s="89"/>
      <c r="DN361" s="83"/>
      <c r="DO361" s="84"/>
      <c r="DP361" s="84"/>
      <c r="DQ361" s="84"/>
      <c r="DR361" s="84"/>
      <c r="DS361" s="84"/>
      <c r="DT361" s="84"/>
      <c r="DU361" s="84"/>
      <c r="DV361" s="84"/>
      <c r="DW361" s="84"/>
      <c r="DX361" s="84"/>
      <c r="DY361" s="84"/>
      <c r="DZ361" s="84"/>
      <c r="EA361" s="84"/>
      <c r="EB361" s="88"/>
      <c r="EC361" s="89"/>
      <c r="ED361" s="89"/>
      <c r="EE361" s="89"/>
      <c r="EF361" s="89"/>
      <c r="EG361" s="89"/>
      <c r="EH361" s="89"/>
      <c r="EI361" s="89"/>
      <c r="EJ361" s="89"/>
      <c r="EK361" s="89"/>
      <c r="EL361" s="89"/>
      <c r="EM361" s="89"/>
      <c r="EN361" s="89"/>
      <c r="EO361" s="89"/>
    </row>
    <row r="362" spans="76:145" x14ac:dyDescent="0.25">
      <c r="BX362" s="88"/>
      <c r="BY362" s="89"/>
      <c r="BZ362" s="89"/>
      <c r="CA362" s="89"/>
      <c r="CB362" s="89"/>
      <c r="CC362" s="89"/>
      <c r="CD362" s="89"/>
      <c r="CE362" s="89"/>
      <c r="CF362" s="89"/>
      <c r="CG362" s="89"/>
      <c r="CH362" s="89"/>
      <c r="CI362" s="89"/>
      <c r="CJ362" s="89"/>
      <c r="CK362" s="89"/>
      <c r="CL362" s="83"/>
      <c r="CM362" s="84"/>
      <c r="CN362" s="84"/>
      <c r="CO362" s="84"/>
      <c r="CP362" s="84"/>
      <c r="CQ362" s="84"/>
      <c r="CR362" s="84"/>
      <c r="CS362" s="84"/>
      <c r="CT362" s="84"/>
      <c r="CU362" s="84"/>
      <c r="CV362" s="84"/>
      <c r="CW362" s="84"/>
      <c r="CX362" s="84"/>
      <c r="CY362" s="84"/>
      <c r="CZ362" s="88"/>
      <c r="DA362" s="89"/>
      <c r="DB362" s="89"/>
      <c r="DC362" s="89"/>
      <c r="DD362" s="89"/>
      <c r="DE362" s="89"/>
      <c r="DF362" s="89"/>
      <c r="DG362" s="89"/>
      <c r="DH362" s="89"/>
      <c r="DI362" s="89"/>
      <c r="DJ362" s="89"/>
      <c r="DK362" s="89"/>
      <c r="DL362" s="89"/>
      <c r="DM362" s="89"/>
      <c r="DN362" s="83"/>
      <c r="DO362" s="84"/>
      <c r="DP362" s="84"/>
      <c r="DQ362" s="84"/>
      <c r="DR362" s="84"/>
      <c r="DS362" s="84"/>
      <c r="DT362" s="84"/>
      <c r="DU362" s="84"/>
      <c r="DV362" s="84"/>
      <c r="DW362" s="84"/>
      <c r="DX362" s="84"/>
      <c r="DY362" s="84"/>
      <c r="DZ362" s="84"/>
      <c r="EA362" s="84"/>
      <c r="EB362" s="88"/>
      <c r="EC362" s="89"/>
      <c r="ED362" s="89"/>
      <c r="EE362" s="89"/>
      <c r="EF362" s="89"/>
      <c r="EG362" s="89"/>
      <c r="EH362" s="89"/>
      <c r="EI362" s="89"/>
      <c r="EJ362" s="89"/>
      <c r="EK362" s="89"/>
      <c r="EL362" s="89"/>
      <c r="EM362" s="89"/>
      <c r="EN362" s="89"/>
      <c r="EO362" s="89"/>
    </row>
    <row r="363" spans="76:145" x14ac:dyDescent="0.25">
      <c r="BX363" s="88"/>
      <c r="BY363" s="89"/>
      <c r="BZ363" s="89"/>
      <c r="CA363" s="89"/>
      <c r="CB363" s="89"/>
      <c r="CC363" s="89"/>
      <c r="CD363" s="89"/>
      <c r="CE363" s="89"/>
      <c r="CF363" s="89"/>
      <c r="CG363" s="89"/>
      <c r="CH363" s="89"/>
      <c r="CI363" s="89"/>
      <c r="CJ363" s="89"/>
      <c r="CK363" s="89"/>
      <c r="CL363" s="83"/>
      <c r="CM363" s="84"/>
      <c r="CN363" s="84"/>
      <c r="CO363" s="84"/>
      <c r="CP363" s="84"/>
      <c r="CQ363" s="84"/>
      <c r="CR363" s="84"/>
      <c r="CS363" s="84"/>
      <c r="CT363" s="84"/>
      <c r="CU363" s="84"/>
      <c r="CV363" s="84"/>
      <c r="CW363" s="84"/>
      <c r="CX363" s="84"/>
      <c r="CY363" s="84"/>
      <c r="CZ363" s="88"/>
      <c r="DA363" s="89"/>
      <c r="DB363" s="89"/>
      <c r="DC363" s="89"/>
      <c r="DD363" s="89"/>
      <c r="DE363" s="89"/>
      <c r="DF363" s="89"/>
      <c r="DG363" s="89"/>
      <c r="DH363" s="89"/>
      <c r="DI363" s="89"/>
      <c r="DJ363" s="89"/>
      <c r="DK363" s="89"/>
      <c r="DL363" s="89"/>
      <c r="DM363" s="89"/>
      <c r="DN363" s="83"/>
      <c r="DO363" s="84"/>
      <c r="DP363" s="84"/>
      <c r="DQ363" s="84"/>
      <c r="DR363" s="84"/>
      <c r="DS363" s="84"/>
      <c r="DT363" s="84"/>
      <c r="DU363" s="84"/>
      <c r="DV363" s="84"/>
      <c r="DW363" s="84"/>
      <c r="DX363" s="84"/>
      <c r="DY363" s="84"/>
      <c r="DZ363" s="84"/>
      <c r="EA363" s="84"/>
      <c r="EB363" s="88"/>
      <c r="EC363" s="89"/>
      <c r="ED363" s="89"/>
      <c r="EE363" s="89"/>
      <c r="EF363" s="89"/>
      <c r="EG363" s="89"/>
      <c r="EH363" s="89"/>
      <c r="EI363" s="89"/>
      <c r="EJ363" s="89"/>
      <c r="EK363" s="89"/>
      <c r="EL363" s="89"/>
      <c r="EM363" s="89"/>
      <c r="EN363" s="89"/>
      <c r="EO363" s="89"/>
    </row>
    <row r="364" spans="76:145" x14ac:dyDescent="0.25">
      <c r="BX364" s="88"/>
      <c r="BY364" s="89"/>
      <c r="BZ364" s="89"/>
      <c r="CA364" s="89"/>
      <c r="CB364" s="89"/>
      <c r="CC364" s="89"/>
      <c r="CD364" s="89"/>
      <c r="CE364" s="89"/>
      <c r="CF364" s="89"/>
      <c r="CG364" s="89"/>
      <c r="CH364" s="89"/>
      <c r="CI364" s="89"/>
      <c r="CJ364" s="89"/>
      <c r="CK364" s="89"/>
      <c r="CL364" s="83"/>
      <c r="CM364" s="84"/>
      <c r="CN364" s="84"/>
      <c r="CO364" s="84"/>
      <c r="CP364" s="84"/>
      <c r="CQ364" s="84"/>
      <c r="CR364" s="84"/>
      <c r="CS364" s="84"/>
      <c r="CT364" s="84"/>
      <c r="CU364" s="84"/>
      <c r="CV364" s="84"/>
      <c r="CW364" s="84"/>
      <c r="CX364" s="84"/>
      <c r="CY364" s="84"/>
      <c r="CZ364" s="88"/>
      <c r="DA364" s="89"/>
      <c r="DB364" s="89"/>
      <c r="DC364" s="89"/>
      <c r="DD364" s="89"/>
      <c r="DE364" s="89"/>
      <c r="DF364" s="89"/>
      <c r="DG364" s="89"/>
      <c r="DH364" s="89"/>
      <c r="DI364" s="89"/>
      <c r="DJ364" s="89"/>
      <c r="DK364" s="89"/>
      <c r="DL364" s="89"/>
      <c r="DM364" s="89"/>
      <c r="DN364" s="83"/>
      <c r="DO364" s="84"/>
      <c r="DP364" s="84"/>
      <c r="DQ364" s="84"/>
      <c r="DR364" s="84"/>
      <c r="DS364" s="84"/>
      <c r="DT364" s="84"/>
      <c r="DU364" s="84"/>
      <c r="DV364" s="84"/>
      <c r="DW364" s="84"/>
      <c r="DX364" s="84"/>
      <c r="DY364" s="84"/>
      <c r="DZ364" s="84"/>
      <c r="EA364" s="84"/>
      <c r="EB364" s="88"/>
      <c r="EC364" s="89"/>
      <c r="ED364" s="89"/>
      <c r="EE364" s="89"/>
      <c r="EF364" s="89"/>
      <c r="EG364" s="89"/>
      <c r="EH364" s="89"/>
      <c r="EI364" s="89"/>
      <c r="EJ364" s="89"/>
      <c r="EK364" s="89"/>
      <c r="EL364" s="89"/>
      <c r="EM364" s="89"/>
      <c r="EN364" s="89"/>
      <c r="EO364" s="89"/>
    </row>
    <row r="365" spans="76:145" x14ac:dyDescent="0.25">
      <c r="BX365" s="88"/>
      <c r="BY365" s="89"/>
      <c r="BZ365" s="89"/>
      <c r="CA365" s="89"/>
      <c r="CB365" s="89"/>
      <c r="CC365" s="89"/>
      <c r="CD365" s="89"/>
      <c r="CE365" s="89"/>
      <c r="CF365" s="89"/>
      <c r="CG365" s="89"/>
      <c r="CH365" s="89"/>
      <c r="CI365" s="89"/>
      <c r="CJ365" s="89"/>
      <c r="CK365" s="89"/>
      <c r="CL365" s="83"/>
      <c r="CM365" s="84"/>
      <c r="CN365" s="84"/>
      <c r="CO365" s="84"/>
      <c r="CP365" s="84"/>
      <c r="CQ365" s="84"/>
      <c r="CR365" s="84"/>
      <c r="CS365" s="84"/>
      <c r="CT365" s="84"/>
      <c r="CU365" s="84"/>
      <c r="CV365" s="84"/>
      <c r="CW365" s="84"/>
      <c r="CX365" s="84"/>
      <c r="CY365" s="84"/>
      <c r="CZ365" s="88"/>
      <c r="DA365" s="89"/>
      <c r="DB365" s="89"/>
      <c r="DC365" s="89"/>
      <c r="DD365" s="89"/>
      <c r="DE365" s="89"/>
      <c r="DF365" s="89"/>
      <c r="DG365" s="89"/>
      <c r="DH365" s="89"/>
      <c r="DI365" s="89"/>
      <c r="DJ365" s="89"/>
      <c r="DK365" s="89"/>
      <c r="DL365" s="89"/>
      <c r="DM365" s="89"/>
      <c r="DN365" s="83"/>
      <c r="DO365" s="84"/>
      <c r="DP365" s="84"/>
      <c r="DQ365" s="84"/>
      <c r="DR365" s="84"/>
      <c r="DS365" s="84"/>
      <c r="DT365" s="84"/>
      <c r="DU365" s="84"/>
      <c r="DV365" s="84"/>
      <c r="DW365" s="84"/>
      <c r="DX365" s="84"/>
      <c r="DY365" s="84"/>
      <c r="DZ365" s="84"/>
      <c r="EA365" s="84"/>
      <c r="EB365" s="88"/>
      <c r="EC365" s="89"/>
      <c r="ED365" s="89"/>
      <c r="EE365" s="89"/>
      <c r="EF365" s="89"/>
      <c r="EG365" s="89"/>
      <c r="EH365" s="89"/>
      <c r="EI365" s="89"/>
      <c r="EJ365" s="89"/>
      <c r="EK365" s="89"/>
      <c r="EL365" s="89"/>
      <c r="EM365" s="89"/>
      <c r="EN365" s="89"/>
      <c r="EO365" s="89"/>
    </row>
    <row r="366" spans="76:145" x14ac:dyDescent="0.25">
      <c r="BX366" s="88"/>
      <c r="BY366" s="89"/>
      <c r="BZ366" s="89"/>
      <c r="CA366" s="89"/>
      <c r="CB366" s="89"/>
      <c r="CC366" s="89"/>
      <c r="CD366" s="89"/>
      <c r="CE366" s="89"/>
      <c r="CF366" s="89"/>
      <c r="CG366" s="89"/>
      <c r="CH366" s="89"/>
      <c r="CI366" s="89"/>
      <c r="CJ366" s="89"/>
      <c r="CK366" s="89"/>
      <c r="CL366" s="83"/>
      <c r="CM366" s="84"/>
      <c r="CN366" s="84"/>
      <c r="CO366" s="84"/>
      <c r="CP366" s="84"/>
      <c r="CQ366" s="84"/>
      <c r="CR366" s="84"/>
      <c r="CS366" s="84"/>
      <c r="CT366" s="84"/>
      <c r="CU366" s="84"/>
      <c r="CV366" s="84"/>
      <c r="CW366" s="84"/>
      <c r="CX366" s="84"/>
      <c r="CY366" s="84"/>
      <c r="CZ366" s="88"/>
      <c r="DA366" s="89"/>
      <c r="DB366" s="89"/>
      <c r="DC366" s="89"/>
      <c r="DD366" s="89"/>
      <c r="DE366" s="89"/>
      <c r="DF366" s="89"/>
      <c r="DG366" s="89"/>
      <c r="DH366" s="89"/>
      <c r="DI366" s="89"/>
      <c r="DJ366" s="89"/>
      <c r="DK366" s="89"/>
      <c r="DL366" s="89"/>
      <c r="DM366" s="89"/>
      <c r="DN366" s="83"/>
      <c r="DO366" s="84"/>
      <c r="DP366" s="84"/>
      <c r="DQ366" s="84"/>
      <c r="DR366" s="84"/>
      <c r="DS366" s="84"/>
      <c r="DT366" s="84"/>
      <c r="DU366" s="84"/>
      <c r="DV366" s="84"/>
      <c r="DW366" s="84"/>
      <c r="DX366" s="84"/>
      <c r="DY366" s="84"/>
      <c r="DZ366" s="84"/>
      <c r="EA366" s="84"/>
      <c r="EB366" s="88"/>
      <c r="EC366" s="89"/>
      <c r="ED366" s="89"/>
      <c r="EE366" s="89"/>
      <c r="EF366" s="89"/>
      <c r="EG366" s="89"/>
      <c r="EH366" s="89"/>
      <c r="EI366" s="89"/>
      <c r="EJ366" s="89"/>
      <c r="EK366" s="89"/>
      <c r="EL366" s="89"/>
      <c r="EM366" s="89"/>
      <c r="EN366" s="89"/>
      <c r="EO366" s="89"/>
    </row>
    <row r="367" spans="76:145" x14ac:dyDescent="0.25">
      <c r="BX367" s="88"/>
      <c r="BY367" s="89"/>
      <c r="BZ367" s="89"/>
      <c r="CA367" s="89"/>
      <c r="CB367" s="89"/>
      <c r="CC367" s="89"/>
      <c r="CD367" s="89"/>
      <c r="CE367" s="89"/>
      <c r="CF367" s="89"/>
      <c r="CG367" s="89"/>
      <c r="CH367" s="89"/>
      <c r="CI367" s="89"/>
      <c r="CJ367" s="89"/>
      <c r="CK367" s="89"/>
      <c r="CL367" s="83"/>
      <c r="CM367" s="84"/>
      <c r="CN367" s="84"/>
      <c r="CO367" s="84"/>
      <c r="CP367" s="84"/>
      <c r="CQ367" s="84"/>
      <c r="CR367" s="84"/>
      <c r="CS367" s="84"/>
      <c r="CT367" s="84"/>
      <c r="CU367" s="84"/>
      <c r="CV367" s="84"/>
      <c r="CW367" s="84"/>
      <c r="CX367" s="84"/>
      <c r="CY367" s="84"/>
      <c r="CZ367" s="88"/>
      <c r="DA367" s="89"/>
      <c r="DB367" s="89"/>
      <c r="DC367" s="89"/>
      <c r="DD367" s="89"/>
      <c r="DE367" s="89"/>
      <c r="DF367" s="89"/>
      <c r="DG367" s="89"/>
      <c r="DH367" s="89"/>
      <c r="DI367" s="89"/>
      <c r="DJ367" s="89"/>
      <c r="DK367" s="89"/>
      <c r="DL367" s="89"/>
      <c r="DM367" s="89"/>
      <c r="DN367" s="83"/>
      <c r="DO367" s="84"/>
      <c r="DP367" s="84"/>
      <c r="DQ367" s="84"/>
      <c r="DR367" s="84"/>
      <c r="DS367" s="84"/>
      <c r="DT367" s="84"/>
      <c r="DU367" s="84"/>
      <c r="DV367" s="84"/>
      <c r="DW367" s="84"/>
      <c r="DX367" s="84"/>
      <c r="DY367" s="84"/>
      <c r="DZ367" s="84"/>
      <c r="EA367" s="84"/>
      <c r="EB367" s="88"/>
      <c r="EC367" s="89"/>
      <c r="ED367" s="89"/>
      <c r="EE367" s="89"/>
      <c r="EF367" s="89"/>
      <c r="EG367" s="89"/>
      <c r="EH367" s="89"/>
      <c r="EI367" s="89"/>
      <c r="EJ367" s="89"/>
      <c r="EK367" s="89"/>
      <c r="EL367" s="89"/>
      <c r="EM367" s="89"/>
      <c r="EN367" s="89"/>
      <c r="EO367" s="89"/>
    </row>
    <row r="368" spans="76:145" x14ac:dyDescent="0.25">
      <c r="BX368" s="88"/>
      <c r="BY368" s="89"/>
      <c r="BZ368" s="89"/>
      <c r="CA368" s="89"/>
      <c r="CB368" s="89"/>
      <c r="CC368" s="89"/>
      <c r="CD368" s="89"/>
      <c r="CE368" s="89"/>
      <c r="CF368" s="89"/>
      <c r="CG368" s="89"/>
      <c r="CH368" s="89"/>
      <c r="CI368" s="89"/>
      <c r="CJ368" s="89"/>
      <c r="CK368" s="89"/>
      <c r="CL368" s="83"/>
      <c r="CM368" s="84"/>
      <c r="CN368" s="84"/>
      <c r="CO368" s="84"/>
      <c r="CP368" s="84"/>
      <c r="CQ368" s="84"/>
      <c r="CR368" s="84"/>
      <c r="CS368" s="84"/>
      <c r="CT368" s="84"/>
      <c r="CU368" s="84"/>
      <c r="CV368" s="84"/>
      <c r="CW368" s="84"/>
      <c r="CX368" s="84"/>
      <c r="CY368" s="84"/>
      <c r="CZ368" s="88"/>
      <c r="DA368" s="89"/>
      <c r="DB368" s="89"/>
      <c r="DC368" s="89"/>
      <c r="DD368" s="89"/>
      <c r="DE368" s="89"/>
      <c r="DF368" s="89"/>
      <c r="DG368" s="89"/>
      <c r="DH368" s="89"/>
      <c r="DI368" s="89"/>
      <c r="DJ368" s="89"/>
      <c r="DK368" s="89"/>
      <c r="DL368" s="89"/>
      <c r="DM368" s="89"/>
      <c r="DN368" s="83"/>
      <c r="DO368" s="84"/>
      <c r="DP368" s="84"/>
      <c r="DQ368" s="84"/>
      <c r="DR368" s="84"/>
      <c r="DS368" s="84"/>
      <c r="DT368" s="84"/>
      <c r="DU368" s="84"/>
      <c r="DV368" s="84"/>
      <c r="DW368" s="84"/>
      <c r="DX368" s="84"/>
      <c r="DY368" s="84"/>
      <c r="DZ368" s="84"/>
      <c r="EA368" s="84"/>
      <c r="EB368" s="88"/>
      <c r="EC368" s="89"/>
      <c r="ED368" s="89"/>
      <c r="EE368" s="89"/>
      <c r="EF368" s="89"/>
      <c r="EG368" s="89"/>
      <c r="EH368" s="89"/>
      <c r="EI368" s="89"/>
      <c r="EJ368" s="89"/>
      <c r="EK368" s="89"/>
      <c r="EL368" s="89"/>
      <c r="EM368" s="89"/>
      <c r="EN368" s="89"/>
      <c r="EO368" s="89"/>
    </row>
    <row r="369" spans="76:145" x14ac:dyDescent="0.25">
      <c r="BX369" s="88"/>
      <c r="BY369" s="89"/>
      <c r="BZ369" s="89"/>
      <c r="CA369" s="89"/>
      <c r="CB369" s="89"/>
      <c r="CC369" s="89"/>
      <c r="CD369" s="89"/>
      <c r="CE369" s="89"/>
      <c r="CF369" s="89"/>
      <c r="CG369" s="89"/>
      <c r="CH369" s="89"/>
      <c r="CI369" s="89"/>
      <c r="CJ369" s="89"/>
      <c r="CK369" s="89"/>
      <c r="CL369" s="83"/>
      <c r="CM369" s="84"/>
      <c r="CN369" s="84"/>
      <c r="CO369" s="84"/>
      <c r="CP369" s="84"/>
      <c r="CQ369" s="84"/>
      <c r="CR369" s="84"/>
      <c r="CS369" s="84"/>
      <c r="CT369" s="84"/>
      <c r="CU369" s="84"/>
      <c r="CV369" s="84"/>
      <c r="CW369" s="84"/>
      <c r="CX369" s="84"/>
      <c r="CY369" s="84"/>
      <c r="CZ369" s="88"/>
      <c r="DA369" s="89"/>
      <c r="DB369" s="89"/>
      <c r="DC369" s="89"/>
      <c r="DD369" s="89"/>
      <c r="DE369" s="89"/>
      <c r="DF369" s="89"/>
      <c r="DG369" s="89"/>
      <c r="DH369" s="89"/>
      <c r="DI369" s="89"/>
      <c r="DJ369" s="89"/>
      <c r="DK369" s="89"/>
      <c r="DL369" s="89"/>
      <c r="DM369" s="89"/>
      <c r="DN369" s="83"/>
      <c r="DO369" s="84"/>
      <c r="DP369" s="84"/>
      <c r="DQ369" s="84"/>
      <c r="DR369" s="84"/>
      <c r="DS369" s="84"/>
      <c r="DT369" s="84"/>
      <c r="DU369" s="84"/>
      <c r="DV369" s="84"/>
      <c r="DW369" s="84"/>
      <c r="DX369" s="84"/>
      <c r="DY369" s="84"/>
      <c r="DZ369" s="84"/>
      <c r="EA369" s="84"/>
      <c r="EB369" s="88"/>
      <c r="EC369" s="89"/>
      <c r="ED369" s="89"/>
      <c r="EE369" s="89"/>
      <c r="EF369" s="89"/>
      <c r="EG369" s="89"/>
      <c r="EH369" s="89"/>
      <c r="EI369" s="89"/>
      <c r="EJ369" s="89"/>
      <c r="EK369" s="89"/>
      <c r="EL369" s="89"/>
      <c r="EM369" s="89"/>
      <c r="EN369" s="89"/>
      <c r="EO369" s="89"/>
    </row>
    <row r="370" spans="76:145" x14ac:dyDescent="0.25">
      <c r="BX370" s="88"/>
      <c r="BY370" s="89"/>
      <c r="BZ370" s="89"/>
      <c r="CA370" s="89"/>
      <c r="CB370" s="89"/>
      <c r="CC370" s="89"/>
      <c r="CD370" s="89"/>
      <c r="CE370" s="89"/>
      <c r="CF370" s="89"/>
      <c r="CG370" s="89"/>
      <c r="CH370" s="89"/>
      <c r="CI370" s="89"/>
      <c r="CJ370" s="89"/>
      <c r="CK370" s="89"/>
      <c r="CL370" s="83"/>
      <c r="CM370" s="84"/>
      <c r="CN370" s="84"/>
      <c r="CO370" s="84"/>
      <c r="CP370" s="84"/>
      <c r="CQ370" s="84"/>
      <c r="CR370" s="84"/>
      <c r="CS370" s="84"/>
      <c r="CT370" s="84"/>
      <c r="CU370" s="84"/>
      <c r="CV370" s="84"/>
      <c r="CW370" s="84"/>
      <c r="CX370" s="84"/>
      <c r="CY370" s="84"/>
      <c r="CZ370" s="88"/>
      <c r="DA370" s="89"/>
      <c r="DB370" s="89"/>
      <c r="DC370" s="89"/>
      <c r="DD370" s="89"/>
      <c r="DE370" s="89"/>
      <c r="DF370" s="89"/>
      <c r="DG370" s="89"/>
      <c r="DH370" s="89"/>
      <c r="DI370" s="89"/>
      <c r="DJ370" s="89"/>
      <c r="DK370" s="89"/>
      <c r="DL370" s="89"/>
      <c r="DM370" s="89"/>
      <c r="DN370" s="83"/>
      <c r="DO370" s="84"/>
      <c r="DP370" s="84"/>
      <c r="DQ370" s="84"/>
      <c r="DR370" s="84"/>
      <c r="DS370" s="84"/>
      <c r="DT370" s="84"/>
      <c r="DU370" s="84"/>
      <c r="DV370" s="84"/>
      <c r="DW370" s="84"/>
      <c r="DX370" s="84"/>
      <c r="DY370" s="84"/>
      <c r="DZ370" s="84"/>
      <c r="EA370" s="84"/>
      <c r="EB370" s="88"/>
      <c r="EC370" s="89"/>
      <c r="ED370" s="89"/>
      <c r="EE370" s="89"/>
      <c r="EF370" s="89"/>
      <c r="EG370" s="89"/>
      <c r="EH370" s="89"/>
      <c r="EI370" s="89"/>
      <c r="EJ370" s="89"/>
      <c r="EK370" s="89"/>
      <c r="EL370" s="89"/>
      <c r="EM370" s="89"/>
      <c r="EN370" s="89"/>
      <c r="EO370" s="89"/>
    </row>
    <row r="371" spans="76:145" x14ac:dyDescent="0.25">
      <c r="BX371" s="88"/>
      <c r="BY371" s="89"/>
      <c r="BZ371" s="89"/>
      <c r="CA371" s="89"/>
      <c r="CB371" s="89"/>
      <c r="CC371" s="89"/>
      <c r="CD371" s="89"/>
      <c r="CE371" s="89"/>
      <c r="CF371" s="89"/>
      <c r="CG371" s="89"/>
      <c r="CH371" s="89"/>
      <c r="CI371" s="89"/>
      <c r="CJ371" s="89"/>
      <c r="CK371" s="89"/>
      <c r="CL371" s="83"/>
      <c r="CM371" s="84"/>
      <c r="CN371" s="84"/>
      <c r="CO371" s="84"/>
      <c r="CP371" s="84"/>
      <c r="CQ371" s="84"/>
      <c r="CR371" s="84"/>
      <c r="CS371" s="84"/>
      <c r="CT371" s="84"/>
      <c r="CU371" s="84"/>
      <c r="CV371" s="84"/>
      <c r="CW371" s="84"/>
      <c r="CX371" s="84"/>
      <c r="CY371" s="84"/>
      <c r="CZ371" s="88"/>
      <c r="DA371" s="89"/>
      <c r="DB371" s="89"/>
      <c r="DC371" s="89"/>
      <c r="DD371" s="89"/>
      <c r="DE371" s="89"/>
      <c r="DF371" s="89"/>
      <c r="DG371" s="89"/>
      <c r="DH371" s="89"/>
      <c r="DI371" s="89"/>
      <c r="DJ371" s="89"/>
      <c r="DK371" s="89"/>
      <c r="DL371" s="89"/>
      <c r="DM371" s="89"/>
      <c r="DN371" s="83"/>
      <c r="DO371" s="84"/>
      <c r="DP371" s="84"/>
      <c r="DQ371" s="84"/>
      <c r="DR371" s="84"/>
      <c r="DS371" s="84"/>
      <c r="DT371" s="84"/>
      <c r="DU371" s="84"/>
      <c r="DV371" s="84"/>
      <c r="DW371" s="84"/>
      <c r="DX371" s="84"/>
      <c r="DY371" s="84"/>
      <c r="DZ371" s="84"/>
      <c r="EA371" s="84"/>
      <c r="EB371" s="88"/>
      <c r="EC371" s="89"/>
      <c r="ED371" s="89"/>
      <c r="EE371" s="89"/>
      <c r="EF371" s="89"/>
      <c r="EG371" s="89"/>
      <c r="EH371" s="89"/>
      <c r="EI371" s="89"/>
      <c r="EJ371" s="89"/>
      <c r="EK371" s="89"/>
      <c r="EL371" s="89"/>
      <c r="EM371" s="89"/>
      <c r="EN371" s="89"/>
      <c r="EO371" s="89"/>
    </row>
    <row r="372" spans="76:145" x14ac:dyDescent="0.25">
      <c r="BX372" s="88"/>
      <c r="BY372" s="89"/>
      <c r="BZ372" s="89"/>
      <c r="CA372" s="89"/>
      <c r="CB372" s="89"/>
      <c r="CC372" s="89"/>
      <c r="CD372" s="89"/>
      <c r="CE372" s="89"/>
      <c r="CF372" s="89"/>
      <c r="CG372" s="89"/>
      <c r="CH372" s="89"/>
      <c r="CI372" s="89"/>
      <c r="CJ372" s="89"/>
      <c r="CK372" s="89"/>
      <c r="CL372" s="83"/>
      <c r="CM372" s="84"/>
      <c r="CN372" s="84"/>
      <c r="CO372" s="84"/>
      <c r="CP372" s="84"/>
      <c r="CQ372" s="84"/>
      <c r="CR372" s="84"/>
      <c r="CS372" s="84"/>
      <c r="CT372" s="84"/>
      <c r="CU372" s="84"/>
      <c r="CV372" s="84"/>
      <c r="CW372" s="84"/>
      <c r="CX372" s="84"/>
      <c r="CY372" s="84"/>
      <c r="CZ372" s="88"/>
      <c r="DA372" s="89"/>
      <c r="DB372" s="89"/>
      <c r="DC372" s="89"/>
      <c r="DD372" s="89"/>
      <c r="DE372" s="89"/>
      <c r="DF372" s="89"/>
      <c r="DG372" s="89"/>
      <c r="DH372" s="89"/>
      <c r="DI372" s="89"/>
      <c r="DJ372" s="89"/>
      <c r="DK372" s="89"/>
      <c r="DL372" s="89"/>
      <c r="DM372" s="89"/>
      <c r="DN372" s="83"/>
      <c r="DO372" s="84"/>
      <c r="DP372" s="84"/>
      <c r="DQ372" s="84"/>
      <c r="DR372" s="84"/>
      <c r="DS372" s="84"/>
      <c r="DT372" s="84"/>
      <c r="DU372" s="84"/>
      <c r="DV372" s="84"/>
      <c r="DW372" s="84"/>
      <c r="DX372" s="84"/>
      <c r="DY372" s="84"/>
      <c r="DZ372" s="84"/>
      <c r="EA372" s="84"/>
      <c r="EB372" s="88"/>
      <c r="EC372" s="89"/>
      <c r="ED372" s="89"/>
      <c r="EE372" s="89"/>
      <c r="EF372" s="89"/>
      <c r="EG372" s="89"/>
      <c r="EH372" s="89"/>
      <c r="EI372" s="89"/>
      <c r="EJ372" s="89"/>
      <c r="EK372" s="89"/>
      <c r="EL372" s="89"/>
      <c r="EM372" s="89"/>
      <c r="EN372" s="89"/>
      <c r="EO372" s="89"/>
    </row>
    <row r="373" spans="76:145" x14ac:dyDescent="0.25">
      <c r="BX373" s="88"/>
      <c r="BY373" s="89"/>
      <c r="BZ373" s="89"/>
      <c r="CA373" s="89"/>
      <c r="CB373" s="89"/>
      <c r="CC373" s="89"/>
      <c r="CD373" s="89"/>
      <c r="CE373" s="89"/>
      <c r="CF373" s="89"/>
      <c r="CG373" s="89"/>
      <c r="CH373" s="89"/>
      <c r="CI373" s="89"/>
      <c r="CJ373" s="89"/>
      <c r="CK373" s="89"/>
      <c r="CL373" s="83"/>
      <c r="CM373" s="84"/>
      <c r="CN373" s="84"/>
      <c r="CO373" s="84"/>
      <c r="CP373" s="84"/>
      <c r="CQ373" s="84"/>
      <c r="CR373" s="84"/>
      <c r="CS373" s="84"/>
      <c r="CT373" s="84"/>
      <c r="CU373" s="84"/>
      <c r="CV373" s="84"/>
      <c r="CW373" s="84"/>
      <c r="CX373" s="84"/>
      <c r="CY373" s="84"/>
      <c r="CZ373" s="88"/>
      <c r="DA373" s="89"/>
      <c r="DB373" s="89"/>
      <c r="DC373" s="89"/>
      <c r="DD373" s="89"/>
      <c r="DE373" s="89"/>
      <c r="DF373" s="89"/>
      <c r="DG373" s="89"/>
      <c r="DH373" s="89"/>
      <c r="DI373" s="89"/>
      <c r="DJ373" s="89"/>
      <c r="DK373" s="89"/>
      <c r="DL373" s="89"/>
      <c r="DM373" s="89"/>
      <c r="DN373" s="83"/>
      <c r="DO373" s="84"/>
      <c r="DP373" s="84"/>
      <c r="DQ373" s="84"/>
      <c r="DR373" s="84"/>
      <c r="DS373" s="84"/>
      <c r="DT373" s="84"/>
      <c r="DU373" s="84"/>
      <c r="DV373" s="84"/>
      <c r="DW373" s="84"/>
      <c r="DX373" s="84"/>
      <c r="DY373" s="84"/>
      <c r="DZ373" s="84"/>
      <c r="EA373" s="84"/>
      <c r="EB373" s="88"/>
      <c r="EC373" s="89"/>
      <c r="ED373" s="89"/>
      <c r="EE373" s="89"/>
      <c r="EF373" s="89"/>
      <c r="EG373" s="89"/>
      <c r="EH373" s="89"/>
      <c r="EI373" s="89"/>
      <c r="EJ373" s="89"/>
      <c r="EK373" s="89"/>
      <c r="EL373" s="89"/>
      <c r="EM373" s="89"/>
      <c r="EN373" s="89"/>
      <c r="EO373" s="89"/>
    </row>
    <row r="374" spans="76:145" x14ac:dyDescent="0.25">
      <c r="BX374" s="88"/>
      <c r="BY374" s="89"/>
      <c r="BZ374" s="89"/>
      <c r="CA374" s="89"/>
      <c r="CB374" s="89"/>
      <c r="CC374" s="89"/>
      <c r="CD374" s="89"/>
      <c r="CE374" s="89"/>
      <c r="CF374" s="89"/>
      <c r="CG374" s="89"/>
      <c r="CH374" s="89"/>
      <c r="CI374" s="89"/>
      <c r="CJ374" s="89"/>
      <c r="CK374" s="89"/>
      <c r="CL374" s="83"/>
      <c r="CM374" s="84"/>
      <c r="CN374" s="84"/>
      <c r="CO374" s="84"/>
      <c r="CP374" s="84"/>
      <c r="CQ374" s="84"/>
      <c r="CR374" s="84"/>
      <c r="CS374" s="84"/>
      <c r="CT374" s="84"/>
      <c r="CU374" s="84"/>
      <c r="CV374" s="84"/>
      <c r="CW374" s="84"/>
      <c r="CX374" s="84"/>
      <c r="CY374" s="84"/>
      <c r="CZ374" s="88"/>
      <c r="DA374" s="89"/>
      <c r="DB374" s="89"/>
      <c r="DC374" s="89"/>
      <c r="DD374" s="89"/>
      <c r="DE374" s="89"/>
      <c r="DF374" s="89"/>
      <c r="DG374" s="89"/>
      <c r="DH374" s="89"/>
      <c r="DI374" s="89"/>
      <c r="DJ374" s="89"/>
      <c r="DK374" s="89"/>
      <c r="DL374" s="89"/>
      <c r="DM374" s="89"/>
      <c r="DN374" s="83"/>
      <c r="DO374" s="84"/>
      <c r="DP374" s="84"/>
      <c r="DQ374" s="84"/>
      <c r="DR374" s="84"/>
      <c r="DS374" s="84"/>
      <c r="DT374" s="84"/>
      <c r="DU374" s="84"/>
      <c r="DV374" s="84"/>
      <c r="DW374" s="84"/>
      <c r="DX374" s="84"/>
      <c r="DY374" s="84"/>
      <c r="DZ374" s="84"/>
      <c r="EA374" s="84"/>
      <c r="EB374" s="88"/>
      <c r="EC374" s="89"/>
      <c r="ED374" s="89"/>
      <c r="EE374" s="89"/>
      <c r="EF374" s="89"/>
      <c r="EG374" s="89"/>
      <c r="EH374" s="89"/>
      <c r="EI374" s="89"/>
      <c r="EJ374" s="89"/>
      <c r="EK374" s="89"/>
      <c r="EL374" s="89"/>
      <c r="EM374" s="89"/>
      <c r="EN374" s="89"/>
      <c r="EO374" s="89"/>
    </row>
    <row r="375" spans="76:145" x14ac:dyDescent="0.25">
      <c r="BX375" s="88"/>
      <c r="BY375" s="89"/>
      <c r="BZ375" s="89"/>
      <c r="CA375" s="89"/>
      <c r="CB375" s="89"/>
      <c r="CC375" s="89"/>
      <c r="CD375" s="89"/>
      <c r="CE375" s="89"/>
      <c r="CF375" s="89"/>
      <c r="CG375" s="89"/>
      <c r="CH375" s="89"/>
      <c r="CI375" s="89"/>
      <c r="CJ375" s="89"/>
      <c r="CK375" s="89"/>
      <c r="CL375" s="83"/>
      <c r="CM375" s="84"/>
      <c r="CN375" s="84"/>
      <c r="CO375" s="84"/>
      <c r="CP375" s="84"/>
      <c r="CQ375" s="84"/>
      <c r="CR375" s="84"/>
      <c r="CS375" s="84"/>
      <c r="CT375" s="84"/>
      <c r="CU375" s="84"/>
      <c r="CV375" s="84"/>
      <c r="CW375" s="84"/>
      <c r="CX375" s="84"/>
      <c r="CY375" s="84"/>
      <c r="CZ375" s="88"/>
      <c r="DA375" s="89"/>
      <c r="DB375" s="89"/>
      <c r="DC375" s="89"/>
      <c r="DD375" s="89"/>
      <c r="DE375" s="89"/>
      <c r="DF375" s="89"/>
      <c r="DG375" s="89"/>
      <c r="DH375" s="89"/>
      <c r="DI375" s="89"/>
      <c r="DJ375" s="89"/>
      <c r="DK375" s="89"/>
      <c r="DL375" s="89"/>
      <c r="DM375" s="89"/>
      <c r="DN375" s="83"/>
      <c r="DO375" s="84"/>
      <c r="DP375" s="84"/>
      <c r="DQ375" s="84"/>
      <c r="DR375" s="84"/>
      <c r="DS375" s="84"/>
      <c r="DT375" s="84"/>
      <c r="DU375" s="84"/>
      <c r="DV375" s="84"/>
      <c r="DW375" s="84"/>
      <c r="DX375" s="84"/>
      <c r="DY375" s="84"/>
      <c r="DZ375" s="84"/>
      <c r="EA375" s="84"/>
      <c r="EB375" s="88"/>
      <c r="EC375" s="89"/>
      <c r="ED375" s="89"/>
      <c r="EE375" s="89"/>
      <c r="EF375" s="89"/>
      <c r="EG375" s="89"/>
      <c r="EH375" s="89"/>
      <c r="EI375" s="89"/>
      <c r="EJ375" s="89"/>
      <c r="EK375" s="89"/>
      <c r="EL375" s="89"/>
      <c r="EM375" s="89"/>
      <c r="EN375" s="89"/>
      <c r="EO375" s="89"/>
    </row>
    <row r="376" spans="76:145" x14ac:dyDescent="0.25">
      <c r="BX376" s="88"/>
      <c r="BY376" s="89"/>
      <c r="BZ376" s="89"/>
      <c r="CA376" s="89"/>
      <c r="CB376" s="89"/>
      <c r="CC376" s="89"/>
      <c r="CD376" s="89"/>
      <c r="CE376" s="89"/>
      <c r="CF376" s="89"/>
      <c r="CG376" s="89"/>
      <c r="CH376" s="89"/>
      <c r="CI376" s="89"/>
      <c r="CJ376" s="89"/>
      <c r="CK376" s="89"/>
      <c r="CL376" s="83"/>
      <c r="CM376" s="84"/>
      <c r="CN376" s="84"/>
      <c r="CO376" s="84"/>
      <c r="CP376" s="84"/>
      <c r="CQ376" s="84"/>
      <c r="CR376" s="84"/>
      <c r="CS376" s="84"/>
      <c r="CT376" s="84"/>
      <c r="CU376" s="84"/>
      <c r="CV376" s="84"/>
      <c r="CW376" s="84"/>
      <c r="CX376" s="84"/>
      <c r="CY376" s="84"/>
      <c r="CZ376" s="88"/>
      <c r="DA376" s="89"/>
      <c r="DB376" s="89"/>
      <c r="DC376" s="89"/>
      <c r="DD376" s="89"/>
      <c r="DE376" s="89"/>
      <c r="DF376" s="89"/>
      <c r="DG376" s="89"/>
      <c r="DH376" s="89"/>
      <c r="DI376" s="89"/>
      <c r="DJ376" s="89"/>
      <c r="DK376" s="89"/>
      <c r="DL376" s="89"/>
      <c r="DM376" s="89"/>
      <c r="DN376" s="83"/>
      <c r="DO376" s="84"/>
      <c r="DP376" s="84"/>
      <c r="DQ376" s="84"/>
      <c r="DR376" s="84"/>
      <c r="DS376" s="84"/>
      <c r="DT376" s="84"/>
      <c r="DU376" s="84"/>
      <c r="DV376" s="84"/>
      <c r="DW376" s="84"/>
      <c r="DX376" s="84"/>
      <c r="DY376" s="84"/>
      <c r="DZ376" s="84"/>
      <c r="EA376" s="84"/>
      <c r="EB376" s="88"/>
      <c r="EC376" s="89"/>
      <c r="ED376" s="89"/>
      <c r="EE376" s="89"/>
      <c r="EF376" s="89"/>
      <c r="EG376" s="89"/>
      <c r="EH376" s="89"/>
      <c r="EI376" s="89"/>
      <c r="EJ376" s="89"/>
      <c r="EK376" s="89"/>
      <c r="EL376" s="89"/>
      <c r="EM376" s="89"/>
      <c r="EN376" s="89"/>
      <c r="EO376" s="89"/>
    </row>
    <row r="377" spans="76:145" x14ac:dyDescent="0.25">
      <c r="BX377" s="88"/>
      <c r="BY377" s="89"/>
      <c r="BZ377" s="89"/>
      <c r="CA377" s="89"/>
      <c r="CB377" s="89"/>
      <c r="CC377" s="89"/>
      <c r="CD377" s="89"/>
      <c r="CE377" s="89"/>
      <c r="CF377" s="89"/>
      <c r="CG377" s="89"/>
      <c r="CH377" s="89"/>
      <c r="CI377" s="89"/>
      <c r="CJ377" s="89"/>
      <c r="CK377" s="89"/>
      <c r="CL377" s="83"/>
      <c r="CM377" s="84"/>
      <c r="CN377" s="84"/>
      <c r="CO377" s="84"/>
      <c r="CP377" s="84"/>
      <c r="CQ377" s="84"/>
      <c r="CR377" s="84"/>
      <c r="CS377" s="84"/>
      <c r="CT377" s="84"/>
      <c r="CU377" s="84"/>
      <c r="CV377" s="84"/>
      <c r="CW377" s="84"/>
      <c r="CX377" s="84"/>
      <c r="CY377" s="84"/>
      <c r="CZ377" s="88"/>
      <c r="DA377" s="89"/>
      <c r="DB377" s="89"/>
      <c r="DC377" s="89"/>
      <c r="DD377" s="89"/>
      <c r="DE377" s="89"/>
      <c r="DF377" s="89"/>
      <c r="DG377" s="89"/>
      <c r="DH377" s="89"/>
      <c r="DI377" s="89"/>
      <c r="DJ377" s="89"/>
      <c r="DK377" s="89"/>
      <c r="DL377" s="89"/>
      <c r="DM377" s="89"/>
      <c r="DN377" s="83"/>
      <c r="DO377" s="84"/>
      <c r="DP377" s="84"/>
      <c r="DQ377" s="84"/>
      <c r="DR377" s="84"/>
      <c r="DS377" s="84"/>
      <c r="DT377" s="84"/>
      <c r="DU377" s="84"/>
      <c r="DV377" s="84"/>
      <c r="DW377" s="84"/>
      <c r="DX377" s="84"/>
      <c r="DY377" s="84"/>
      <c r="DZ377" s="84"/>
      <c r="EA377" s="84"/>
      <c r="EB377" s="88"/>
      <c r="EC377" s="89"/>
      <c r="ED377" s="89"/>
      <c r="EE377" s="89"/>
      <c r="EF377" s="89"/>
      <c r="EG377" s="89"/>
      <c r="EH377" s="89"/>
      <c r="EI377" s="89"/>
      <c r="EJ377" s="89"/>
      <c r="EK377" s="89"/>
      <c r="EL377" s="89"/>
      <c r="EM377" s="89"/>
      <c r="EN377" s="89"/>
      <c r="EO377" s="89"/>
    </row>
    <row r="378" spans="76:145" x14ac:dyDescent="0.25">
      <c r="BX378" s="88"/>
      <c r="BY378" s="89"/>
      <c r="BZ378" s="89"/>
      <c r="CA378" s="89"/>
      <c r="CB378" s="89"/>
      <c r="CC378" s="89"/>
      <c r="CD378" s="89"/>
      <c r="CE378" s="89"/>
      <c r="CF378" s="89"/>
      <c r="CG378" s="89"/>
      <c r="CH378" s="89"/>
      <c r="CI378" s="89"/>
      <c r="CJ378" s="89"/>
      <c r="CK378" s="89"/>
      <c r="CL378" s="83"/>
      <c r="CM378" s="84"/>
      <c r="CN378" s="84"/>
      <c r="CO378" s="84"/>
      <c r="CP378" s="84"/>
      <c r="CQ378" s="84"/>
      <c r="CR378" s="84"/>
      <c r="CS378" s="84"/>
      <c r="CT378" s="84"/>
      <c r="CU378" s="84"/>
      <c r="CV378" s="84"/>
      <c r="CW378" s="84"/>
      <c r="CX378" s="84"/>
      <c r="CY378" s="84"/>
      <c r="CZ378" s="88"/>
      <c r="DA378" s="89"/>
      <c r="DB378" s="89"/>
      <c r="DC378" s="89"/>
      <c r="DD378" s="89"/>
      <c r="DE378" s="89"/>
      <c r="DF378" s="89"/>
      <c r="DG378" s="89"/>
      <c r="DH378" s="89"/>
      <c r="DI378" s="89"/>
      <c r="DJ378" s="89"/>
      <c r="DK378" s="89"/>
      <c r="DL378" s="89"/>
      <c r="DM378" s="89"/>
      <c r="DN378" s="83"/>
      <c r="DO378" s="84"/>
      <c r="DP378" s="84"/>
      <c r="DQ378" s="84"/>
      <c r="DR378" s="84"/>
      <c r="DS378" s="84"/>
      <c r="DT378" s="84"/>
      <c r="DU378" s="84"/>
      <c r="DV378" s="84"/>
      <c r="DW378" s="84"/>
      <c r="DX378" s="84"/>
      <c r="DY378" s="84"/>
      <c r="DZ378" s="84"/>
      <c r="EA378" s="84"/>
      <c r="EB378" s="88"/>
      <c r="EC378" s="89"/>
      <c r="ED378" s="89"/>
      <c r="EE378" s="89"/>
      <c r="EF378" s="89"/>
      <c r="EG378" s="89"/>
      <c r="EH378" s="89"/>
      <c r="EI378" s="89"/>
      <c r="EJ378" s="89"/>
      <c r="EK378" s="89"/>
      <c r="EL378" s="89"/>
      <c r="EM378" s="89"/>
      <c r="EN378" s="89"/>
      <c r="EO378" s="89"/>
    </row>
    <row r="379" spans="76:145" x14ac:dyDescent="0.25">
      <c r="BX379" s="88"/>
      <c r="BY379" s="89"/>
      <c r="BZ379" s="89"/>
      <c r="CA379" s="89"/>
      <c r="CB379" s="89"/>
      <c r="CC379" s="89"/>
      <c r="CD379" s="89"/>
      <c r="CE379" s="89"/>
      <c r="CF379" s="89"/>
      <c r="CG379" s="89"/>
      <c r="CH379" s="89"/>
      <c r="CI379" s="89"/>
      <c r="CJ379" s="89"/>
      <c r="CK379" s="89"/>
      <c r="CL379" s="83"/>
      <c r="CM379" s="84"/>
      <c r="CN379" s="84"/>
      <c r="CO379" s="84"/>
      <c r="CP379" s="84"/>
      <c r="CQ379" s="84"/>
      <c r="CR379" s="84"/>
      <c r="CS379" s="84"/>
      <c r="CT379" s="84"/>
      <c r="CU379" s="84"/>
      <c r="CV379" s="84"/>
      <c r="CW379" s="84"/>
      <c r="CX379" s="84"/>
      <c r="CY379" s="84"/>
      <c r="CZ379" s="88"/>
      <c r="DA379" s="89"/>
      <c r="DB379" s="89"/>
      <c r="DC379" s="89"/>
      <c r="DD379" s="89"/>
      <c r="DE379" s="89"/>
      <c r="DF379" s="89"/>
      <c r="DG379" s="89"/>
      <c r="DH379" s="89"/>
      <c r="DI379" s="89"/>
      <c r="DJ379" s="89"/>
      <c r="DK379" s="89"/>
      <c r="DL379" s="89"/>
      <c r="DM379" s="89"/>
      <c r="DN379" s="83"/>
      <c r="DO379" s="84"/>
      <c r="DP379" s="84"/>
      <c r="DQ379" s="84"/>
      <c r="DR379" s="84"/>
      <c r="DS379" s="84"/>
      <c r="DT379" s="84"/>
      <c r="DU379" s="84"/>
      <c r="DV379" s="84"/>
      <c r="DW379" s="84"/>
      <c r="DX379" s="84"/>
      <c r="DY379" s="84"/>
      <c r="DZ379" s="84"/>
      <c r="EA379" s="84"/>
      <c r="EB379" s="88"/>
      <c r="EC379" s="89"/>
      <c r="ED379" s="89"/>
      <c r="EE379" s="89"/>
      <c r="EF379" s="89"/>
      <c r="EG379" s="89"/>
      <c r="EH379" s="89"/>
      <c r="EI379" s="89"/>
      <c r="EJ379" s="89"/>
      <c r="EK379" s="89"/>
      <c r="EL379" s="89"/>
      <c r="EM379" s="89"/>
      <c r="EN379" s="89"/>
      <c r="EO379" s="89"/>
    </row>
    <row r="380" spans="76:145" x14ac:dyDescent="0.25">
      <c r="BX380" s="88"/>
      <c r="BY380" s="89"/>
      <c r="BZ380" s="89"/>
      <c r="CA380" s="89"/>
      <c r="CB380" s="89"/>
      <c r="CC380" s="89"/>
      <c r="CD380" s="89"/>
      <c r="CE380" s="89"/>
      <c r="CF380" s="89"/>
      <c r="CG380" s="89"/>
      <c r="CH380" s="89"/>
      <c r="CI380" s="89"/>
      <c r="CJ380" s="89"/>
      <c r="CK380" s="89"/>
      <c r="CL380" s="83"/>
      <c r="CM380" s="84"/>
      <c r="CN380" s="84"/>
      <c r="CO380" s="84"/>
      <c r="CP380" s="84"/>
      <c r="CQ380" s="84"/>
      <c r="CR380" s="84"/>
      <c r="CS380" s="84"/>
      <c r="CT380" s="84"/>
      <c r="CU380" s="84"/>
      <c r="CV380" s="84"/>
      <c r="CW380" s="84"/>
      <c r="CX380" s="84"/>
      <c r="CY380" s="84"/>
      <c r="CZ380" s="88"/>
      <c r="DA380" s="89"/>
      <c r="DB380" s="89"/>
      <c r="DC380" s="89"/>
      <c r="DD380" s="89"/>
      <c r="DE380" s="89"/>
      <c r="DF380" s="89"/>
      <c r="DG380" s="89"/>
      <c r="DH380" s="89"/>
      <c r="DI380" s="89"/>
      <c r="DJ380" s="89"/>
      <c r="DK380" s="89"/>
      <c r="DL380" s="89"/>
      <c r="DM380" s="89"/>
      <c r="DN380" s="83"/>
      <c r="DO380" s="84"/>
      <c r="DP380" s="84"/>
      <c r="DQ380" s="84"/>
      <c r="DR380" s="84"/>
      <c r="DS380" s="84"/>
      <c r="DT380" s="84"/>
      <c r="DU380" s="84"/>
      <c r="DV380" s="84"/>
      <c r="DW380" s="84"/>
      <c r="DX380" s="84"/>
      <c r="DY380" s="84"/>
      <c r="DZ380" s="84"/>
      <c r="EA380" s="84"/>
      <c r="EB380" s="88"/>
      <c r="EC380" s="89"/>
      <c r="ED380" s="89"/>
      <c r="EE380" s="89"/>
      <c r="EF380" s="89"/>
      <c r="EG380" s="89"/>
      <c r="EH380" s="89"/>
      <c r="EI380" s="89"/>
      <c r="EJ380" s="89"/>
      <c r="EK380" s="89"/>
      <c r="EL380" s="89"/>
      <c r="EM380" s="89"/>
      <c r="EN380" s="89"/>
      <c r="EO380" s="89"/>
    </row>
    <row r="381" spans="76:145" x14ac:dyDescent="0.25">
      <c r="BX381" s="88"/>
      <c r="BY381" s="89"/>
      <c r="BZ381" s="89"/>
      <c r="CA381" s="89"/>
      <c r="CB381" s="89"/>
      <c r="CC381" s="89"/>
      <c r="CD381" s="89"/>
      <c r="CE381" s="89"/>
      <c r="CF381" s="89"/>
      <c r="CG381" s="89"/>
      <c r="CH381" s="89"/>
      <c r="CI381" s="89"/>
      <c r="CJ381" s="89"/>
      <c r="CK381" s="89"/>
      <c r="CL381" s="83"/>
      <c r="CM381" s="84"/>
      <c r="CN381" s="84"/>
      <c r="CO381" s="84"/>
      <c r="CP381" s="84"/>
      <c r="CQ381" s="84"/>
      <c r="CR381" s="84"/>
      <c r="CS381" s="84"/>
      <c r="CT381" s="84"/>
      <c r="CU381" s="84"/>
      <c r="CV381" s="84"/>
      <c r="CW381" s="84"/>
      <c r="CX381" s="84"/>
      <c r="CY381" s="84"/>
      <c r="CZ381" s="88"/>
      <c r="DA381" s="89"/>
      <c r="DB381" s="89"/>
      <c r="DC381" s="89"/>
      <c r="DD381" s="89"/>
      <c r="DE381" s="89"/>
      <c r="DF381" s="89"/>
      <c r="DG381" s="89"/>
      <c r="DH381" s="89"/>
      <c r="DI381" s="89"/>
      <c r="DJ381" s="89"/>
      <c r="DK381" s="89"/>
      <c r="DL381" s="89"/>
      <c r="DM381" s="89"/>
      <c r="DN381" s="83"/>
      <c r="DO381" s="84"/>
      <c r="DP381" s="84"/>
      <c r="DQ381" s="84"/>
      <c r="DR381" s="84"/>
      <c r="DS381" s="84"/>
      <c r="DT381" s="84"/>
      <c r="DU381" s="84"/>
      <c r="DV381" s="84"/>
      <c r="DW381" s="84"/>
      <c r="DX381" s="84"/>
      <c r="DY381" s="84"/>
      <c r="DZ381" s="84"/>
      <c r="EA381" s="84"/>
      <c r="EB381" s="88"/>
      <c r="EC381" s="89"/>
      <c r="ED381" s="89"/>
      <c r="EE381" s="89"/>
      <c r="EF381" s="89"/>
      <c r="EG381" s="89"/>
      <c r="EH381" s="89"/>
      <c r="EI381" s="89"/>
      <c r="EJ381" s="89"/>
      <c r="EK381" s="89"/>
      <c r="EL381" s="89"/>
      <c r="EM381" s="89"/>
      <c r="EN381" s="89"/>
      <c r="EO381" s="89"/>
    </row>
    <row r="382" spans="76:145" x14ac:dyDescent="0.25">
      <c r="BX382" s="88"/>
      <c r="BY382" s="89"/>
      <c r="BZ382" s="89"/>
      <c r="CA382" s="89"/>
      <c r="CB382" s="89"/>
      <c r="CC382" s="89"/>
      <c r="CD382" s="89"/>
      <c r="CE382" s="89"/>
      <c r="CF382" s="89"/>
      <c r="CG382" s="89"/>
      <c r="CH382" s="89"/>
      <c r="CI382" s="89"/>
      <c r="CJ382" s="89"/>
      <c r="CK382" s="89"/>
      <c r="CL382" s="83"/>
      <c r="CM382" s="84"/>
      <c r="CN382" s="84"/>
      <c r="CO382" s="84"/>
      <c r="CP382" s="84"/>
      <c r="CQ382" s="84"/>
      <c r="CR382" s="84"/>
      <c r="CS382" s="84"/>
      <c r="CT382" s="84"/>
      <c r="CU382" s="84"/>
      <c r="CV382" s="84"/>
      <c r="CW382" s="84"/>
      <c r="CX382" s="84"/>
      <c r="CY382" s="84"/>
      <c r="CZ382" s="88"/>
      <c r="DA382" s="89"/>
      <c r="DB382" s="89"/>
      <c r="DC382" s="89"/>
      <c r="DD382" s="89"/>
      <c r="DE382" s="89"/>
      <c r="DF382" s="89"/>
      <c r="DG382" s="89"/>
      <c r="DH382" s="89"/>
      <c r="DI382" s="89"/>
      <c r="DJ382" s="89"/>
      <c r="DK382" s="89"/>
      <c r="DL382" s="89"/>
      <c r="DM382" s="89"/>
      <c r="DN382" s="83"/>
      <c r="DO382" s="84"/>
      <c r="DP382" s="84"/>
      <c r="DQ382" s="84"/>
      <c r="DR382" s="84"/>
      <c r="DS382" s="84"/>
      <c r="DT382" s="84"/>
      <c r="DU382" s="84"/>
      <c r="DV382" s="84"/>
      <c r="DW382" s="84"/>
      <c r="DX382" s="84"/>
      <c r="DY382" s="84"/>
      <c r="DZ382" s="84"/>
      <c r="EA382" s="84"/>
      <c r="EB382" s="88"/>
      <c r="EC382" s="89"/>
      <c r="ED382" s="89"/>
      <c r="EE382" s="89"/>
      <c r="EF382" s="89"/>
      <c r="EG382" s="89"/>
      <c r="EH382" s="89"/>
      <c r="EI382" s="89"/>
      <c r="EJ382" s="89"/>
      <c r="EK382" s="89"/>
      <c r="EL382" s="89"/>
      <c r="EM382" s="89"/>
      <c r="EN382" s="89"/>
      <c r="EO382" s="89"/>
    </row>
    <row r="383" spans="76:145" x14ac:dyDescent="0.25">
      <c r="BX383" s="88"/>
      <c r="BY383" s="89"/>
      <c r="BZ383" s="89"/>
      <c r="CA383" s="89"/>
      <c r="CB383" s="89"/>
      <c r="CC383" s="89"/>
      <c r="CD383" s="89"/>
      <c r="CE383" s="89"/>
      <c r="CF383" s="89"/>
      <c r="CG383" s="89"/>
      <c r="CH383" s="89"/>
      <c r="CI383" s="89"/>
      <c r="CJ383" s="89"/>
      <c r="CK383" s="89"/>
      <c r="CL383" s="83"/>
      <c r="CM383" s="84"/>
      <c r="CN383" s="84"/>
      <c r="CO383" s="84"/>
      <c r="CP383" s="84"/>
      <c r="CQ383" s="84"/>
      <c r="CR383" s="84"/>
      <c r="CS383" s="84"/>
      <c r="CT383" s="84"/>
      <c r="CU383" s="84"/>
      <c r="CV383" s="84"/>
      <c r="CW383" s="84"/>
      <c r="CX383" s="84"/>
      <c r="CY383" s="84"/>
      <c r="CZ383" s="88"/>
      <c r="DA383" s="89"/>
      <c r="DB383" s="89"/>
      <c r="DC383" s="89"/>
      <c r="DD383" s="89"/>
      <c r="DE383" s="89"/>
      <c r="DF383" s="89"/>
      <c r="DG383" s="89"/>
      <c r="DH383" s="89"/>
      <c r="DI383" s="89"/>
      <c r="DJ383" s="89"/>
      <c r="DK383" s="89"/>
      <c r="DL383" s="89"/>
      <c r="DM383" s="89"/>
      <c r="DN383" s="83"/>
      <c r="DO383" s="84"/>
      <c r="DP383" s="84"/>
      <c r="DQ383" s="84"/>
      <c r="DR383" s="84"/>
      <c r="DS383" s="84"/>
      <c r="DT383" s="84"/>
      <c r="DU383" s="84"/>
      <c r="DV383" s="84"/>
      <c r="DW383" s="84"/>
      <c r="DX383" s="84"/>
      <c r="DY383" s="84"/>
      <c r="DZ383" s="84"/>
      <c r="EA383" s="84"/>
      <c r="EB383" s="88"/>
      <c r="EC383" s="89"/>
      <c r="ED383" s="89"/>
      <c r="EE383" s="89"/>
      <c r="EF383" s="89"/>
      <c r="EG383" s="89"/>
      <c r="EH383" s="89"/>
      <c r="EI383" s="89"/>
      <c r="EJ383" s="89"/>
      <c r="EK383" s="89"/>
      <c r="EL383" s="89"/>
      <c r="EM383" s="89"/>
      <c r="EN383" s="89"/>
      <c r="EO383" s="89"/>
    </row>
    <row r="384" spans="76:145" x14ac:dyDescent="0.25">
      <c r="BX384" s="88"/>
      <c r="BY384" s="89"/>
      <c r="BZ384" s="89"/>
      <c r="CA384" s="89"/>
      <c r="CB384" s="89"/>
      <c r="CC384" s="89"/>
      <c r="CD384" s="89"/>
      <c r="CE384" s="89"/>
      <c r="CF384" s="89"/>
      <c r="CG384" s="89"/>
      <c r="CH384" s="89"/>
      <c r="CI384" s="89"/>
      <c r="CJ384" s="89"/>
      <c r="CK384" s="89"/>
      <c r="CL384" s="83"/>
      <c r="CM384" s="84"/>
      <c r="CN384" s="84"/>
      <c r="CO384" s="84"/>
      <c r="CP384" s="84"/>
      <c r="CQ384" s="84"/>
      <c r="CR384" s="84"/>
      <c r="CS384" s="84"/>
      <c r="CT384" s="84"/>
      <c r="CU384" s="84"/>
      <c r="CV384" s="84"/>
      <c r="CW384" s="84"/>
      <c r="CX384" s="84"/>
      <c r="CY384" s="84"/>
      <c r="CZ384" s="88"/>
      <c r="DA384" s="89"/>
      <c r="DB384" s="89"/>
      <c r="DC384" s="89"/>
      <c r="DD384" s="89"/>
      <c r="DE384" s="89"/>
      <c r="DF384" s="89"/>
      <c r="DG384" s="89"/>
      <c r="DH384" s="89"/>
      <c r="DI384" s="89"/>
      <c r="DJ384" s="89"/>
      <c r="DK384" s="89"/>
      <c r="DL384" s="89"/>
      <c r="DM384" s="89"/>
      <c r="DN384" s="83"/>
      <c r="DO384" s="84"/>
      <c r="DP384" s="84"/>
      <c r="DQ384" s="84"/>
      <c r="DR384" s="84"/>
      <c r="DS384" s="84"/>
      <c r="DT384" s="84"/>
      <c r="DU384" s="84"/>
      <c r="DV384" s="84"/>
      <c r="DW384" s="84"/>
      <c r="DX384" s="84"/>
      <c r="DY384" s="84"/>
      <c r="DZ384" s="84"/>
      <c r="EA384" s="84"/>
      <c r="EB384" s="88"/>
      <c r="EC384" s="89"/>
      <c r="ED384" s="89"/>
      <c r="EE384" s="89"/>
      <c r="EF384" s="89"/>
      <c r="EG384" s="89"/>
      <c r="EH384" s="89"/>
      <c r="EI384" s="89"/>
      <c r="EJ384" s="89"/>
      <c r="EK384" s="89"/>
      <c r="EL384" s="89"/>
      <c r="EM384" s="89"/>
      <c r="EN384" s="89"/>
      <c r="EO384" s="89"/>
    </row>
    <row r="385" spans="76:145" x14ac:dyDescent="0.25">
      <c r="BX385" s="88"/>
      <c r="BY385" s="89"/>
      <c r="BZ385" s="89"/>
      <c r="CA385" s="89"/>
      <c r="CB385" s="89"/>
      <c r="CC385" s="89"/>
      <c r="CD385" s="89"/>
      <c r="CE385" s="89"/>
      <c r="CF385" s="89"/>
      <c r="CG385" s="89"/>
      <c r="CH385" s="89"/>
      <c r="CI385" s="89"/>
      <c r="CJ385" s="89"/>
      <c r="CK385" s="89"/>
      <c r="CL385" s="83"/>
      <c r="CM385" s="84"/>
      <c r="CN385" s="84"/>
      <c r="CO385" s="84"/>
      <c r="CP385" s="84"/>
      <c r="CQ385" s="84"/>
      <c r="CR385" s="84"/>
      <c r="CS385" s="84"/>
      <c r="CT385" s="84"/>
      <c r="CU385" s="84"/>
      <c r="CV385" s="84"/>
      <c r="CW385" s="84"/>
      <c r="CX385" s="84"/>
      <c r="CY385" s="84"/>
      <c r="CZ385" s="88"/>
      <c r="DA385" s="89"/>
      <c r="DB385" s="89"/>
      <c r="DC385" s="89"/>
      <c r="DD385" s="89"/>
      <c r="DE385" s="89"/>
      <c r="DF385" s="89"/>
      <c r="DG385" s="89"/>
      <c r="DH385" s="89"/>
      <c r="DI385" s="89"/>
      <c r="DJ385" s="89"/>
      <c r="DK385" s="89"/>
      <c r="DL385" s="89"/>
      <c r="DM385" s="89"/>
      <c r="DN385" s="83"/>
      <c r="DO385" s="84"/>
      <c r="DP385" s="84"/>
      <c r="DQ385" s="84"/>
      <c r="DR385" s="84"/>
      <c r="DS385" s="84"/>
      <c r="DT385" s="84"/>
      <c r="DU385" s="84"/>
      <c r="DV385" s="84"/>
      <c r="DW385" s="84"/>
      <c r="DX385" s="84"/>
      <c r="DY385" s="84"/>
      <c r="DZ385" s="84"/>
      <c r="EA385" s="84"/>
      <c r="EB385" s="88"/>
      <c r="EC385" s="89"/>
      <c r="ED385" s="89"/>
      <c r="EE385" s="89"/>
      <c r="EF385" s="89"/>
      <c r="EG385" s="89"/>
      <c r="EH385" s="89"/>
      <c r="EI385" s="89"/>
      <c r="EJ385" s="89"/>
      <c r="EK385" s="89"/>
      <c r="EL385" s="89"/>
      <c r="EM385" s="89"/>
      <c r="EN385" s="89"/>
      <c r="EO385" s="89"/>
    </row>
    <row r="386" spans="76:145" x14ac:dyDescent="0.25">
      <c r="BX386" s="88"/>
      <c r="BY386" s="89"/>
      <c r="BZ386" s="89"/>
      <c r="CA386" s="89"/>
      <c r="CB386" s="89"/>
      <c r="CC386" s="89"/>
      <c r="CD386" s="89"/>
      <c r="CE386" s="89"/>
      <c r="CF386" s="89"/>
      <c r="CG386" s="89"/>
      <c r="CH386" s="89"/>
      <c r="CI386" s="89"/>
      <c r="CJ386" s="89"/>
      <c r="CK386" s="89"/>
      <c r="CL386" s="83"/>
      <c r="CM386" s="84"/>
      <c r="CN386" s="84"/>
      <c r="CO386" s="84"/>
      <c r="CP386" s="84"/>
      <c r="CQ386" s="84"/>
      <c r="CR386" s="84"/>
      <c r="CS386" s="84"/>
      <c r="CT386" s="84"/>
      <c r="CU386" s="84"/>
      <c r="CV386" s="84"/>
      <c r="CW386" s="84"/>
      <c r="CX386" s="84"/>
      <c r="CY386" s="84"/>
      <c r="CZ386" s="88"/>
      <c r="DA386" s="89"/>
      <c r="DB386" s="89"/>
      <c r="DC386" s="89"/>
      <c r="DD386" s="89"/>
      <c r="DE386" s="89"/>
      <c r="DF386" s="89"/>
      <c r="DG386" s="89"/>
      <c r="DH386" s="89"/>
      <c r="DI386" s="89"/>
      <c r="DJ386" s="89"/>
      <c r="DK386" s="89"/>
      <c r="DL386" s="89"/>
      <c r="DM386" s="89"/>
      <c r="DN386" s="83"/>
      <c r="DO386" s="84"/>
      <c r="DP386" s="84"/>
      <c r="DQ386" s="84"/>
      <c r="DR386" s="84"/>
      <c r="DS386" s="84"/>
      <c r="DT386" s="84"/>
      <c r="DU386" s="84"/>
      <c r="DV386" s="84"/>
      <c r="DW386" s="84"/>
      <c r="DX386" s="84"/>
      <c r="DY386" s="84"/>
      <c r="DZ386" s="84"/>
      <c r="EA386" s="84"/>
      <c r="EB386" s="88"/>
      <c r="EC386" s="89"/>
      <c r="ED386" s="89"/>
      <c r="EE386" s="89"/>
      <c r="EF386" s="89"/>
      <c r="EG386" s="89"/>
      <c r="EH386" s="89"/>
      <c r="EI386" s="89"/>
      <c r="EJ386" s="89"/>
      <c r="EK386" s="89"/>
      <c r="EL386" s="89"/>
      <c r="EM386" s="89"/>
      <c r="EN386" s="89"/>
      <c r="EO386" s="89"/>
    </row>
    <row r="387" spans="76:145" x14ac:dyDescent="0.25">
      <c r="BX387" s="88"/>
      <c r="BY387" s="89"/>
      <c r="BZ387" s="89"/>
      <c r="CA387" s="89"/>
      <c r="CB387" s="89"/>
      <c r="CC387" s="89"/>
      <c r="CD387" s="89"/>
      <c r="CE387" s="89"/>
      <c r="CF387" s="89"/>
      <c r="CG387" s="89"/>
      <c r="CH387" s="89"/>
      <c r="CI387" s="89"/>
      <c r="CJ387" s="89"/>
      <c r="CK387" s="89"/>
      <c r="CL387" s="83"/>
      <c r="CM387" s="84"/>
      <c r="CN387" s="84"/>
      <c r="CO387" s="84"/>
      <c r="CP387" s="84"/>
      <c r="CQ387" s="84"/>
      <c r="CR387" s="84"/>
      <c r="CS387" s="84"/>
      <c r="CT387" s="84"/>
      <c r="CU387" s="84"/>
      <c r="CV387" s="84"/>
      <c r="CW387" s="84"/>
      <c r="CX387" s="84"/>
      <c r="CY387" s="84"/>
      <c r="CZ387" s="88"/>
      <c r="DA387" s="89"/>
      <c r="DB387" s="89"/>
      <c r="DC387" s="89"/>
      <c r="DD387" s="89"/>
      <c r="DE387" s="89"/>
      <c r="DF387" s="89"/>
      <c r="DG387" s="89"/>
      <c r="DH387" s="89"/>
      <c r="DI387" s="89"/>
      <c r="DJ387" s="89"/>
      <c r="DK387" s="89"/>
      <c r="DL387" s="89"/>
      <c r="DM387" s="89"/>
      <c r="DN387" s="83"/>
      <c r="DO387" s="84"/>
      <c r="DP387" s="84"/>
      <c r="DQ387" s="84"/>
      <c r="DR387" s="84"/>
      <c r="DS387" s="84"/>
      <c r="DT387" s="84"/>
      <c r="DU387" s="84"/>
      <c r="DV387" s="84"/>
      <c r="DW387" s="84"/>
      <c r="DX387" s="84"/>
      <c r="DY387" s="84"/>
      <c r="DZ387" s="84"/>
      <c r="EA387" s="84"/>
      <c r="EB387" s="88"/>
      <c r="EC387" s="89"/>
      <c r="ED387" s="89"/>
      <c r="EE387" s="89"/>
      <c r="EF387" s="89"/>
      <c r="EG387" s="89"/>
      <c r="EH387" s="89"/>
      <c r="EI387" s="89"/>
      <c r="EJ387" s="89"/>
      <c r="EK387" s="89"/>
      <c r="EL387" s="89"/>
      <c r="EM387" s="89"/>
      <c r="EN387" s="89"/>
      <c r="EO387" s="89"/>
    </row>
    <row r="388" spans="76:145" x14ac:dyDescent="0.25">
      <c r="BX388" s="88"/>
      <c r="BY388" s="89"/>
      <c r="BZ388" s="89"/>
      <c r="CA388" s="89"/>
      <c r="CB388" s="89"/>
      <c r="CC388" s="89"/>
      <c r="CD388" s="89"/>
      <c r="CE388" s="89"/>
      <c r="CF388" s="89"/>
      <c r="CG388" s="89"/>
      <c r="CH388" s="89"/>
      <c r="CI388" s="89"/>
      <c r="CJ388" s="89"/>
      <c r="CK388" s="89"/>
      <c r="CL388" s="83"/>
      <c r="CM388" s="84"/>
      <c r="CN388" s="84"/>
      <c r="CO388" s="84"/>
      <c r="CP388" s="84"/>
      <c r="CQ388" s="84"/>
      <c r="CR388" s="84"/>
      <c r="CS388" s="84"/>
      <c r="CT388" s="84"/>
      <c r="CU388" s="84"/>
      <c r="CV388" s="84"/>
      <c r="CW388" s="84"/>
      <c r="CX388" s="84"/>
      <c r="CY388" s="84"/>
      <c r="CZ388" s="88"/>
      <c r="DA388" s="89"/>
      <c r="DB388" s="89"/>
      <c r="DC388" s="89"/>
      <c r="DD388" s="89"/>
      <c r="DE388" s="89"/>
      <c r="DF388" s="89"/>
      <c r="DG388" s="89"/>
      <c r="DH388" s="89"/>
      <c r="DI388" s="89"/>
      <c r="DJ388" s="89"/>
      <c r="DK388" s="89"/>
      <c r="DL388" s="89"/>
      <c r="DM388" s="89"/>
      <c r="DN388" s="83"/>
      <c r="DO388" s="84"/>
      <c r="DP388" s="84"/>
      <c r="DQ388" s="84"/>
      <c r="DR388" s="84"/>
      <c r="DS388" s="84"/>
      <c r="DT388" s="84"/>
      <c r="DU388" s="84"/>
      <c r="DV388" s="84"/>
      <c r="DW388" s="84"/>
      <c r="DX388" s="84"/>
      <c r="DY388" s="84"/>
      <c r="DZ388" s="84"/>
      <c r="EA388" s="84"/>
      <c r="EB388" s="88"/>
      <c r="EC388" s="89"/>
      <c r="ED388" s="89"/>
      <c r="EE388" s="89"/>
      <c r="EF388" s="89"/>
      <c r="EG388" s="89"/>
      <c r="EH388" s="89"/>
      <c r="EI388" s="89"/>
      <c r="EJ388" s="89"/>
      <c r="EK388" s="89"/>
      <c r="EL388" s="89"/>
      <c r="EM388" s="89"/>
      <c r="EN388" s="89"/>
      <c r="EO388" s="89"/>
    </row>
    <row r="389" spans="76:145" x14ac:dyDescent="0.25">
      <c r="BX389" s="88"/>
      <c r="BY389" s="89"/>
      <c r="BZ389" s="89"/>
      <c r="CA389" s="89"/>
      <c r="CB389" s="89"/>
      <c r="CC389" s="89"/>
      <c r="CD389" s="89"/>
      <c r="CE389" s="89"/>
      <c r="CF389" s="89"/>
      <c r="CG389" s="89"/>
      <c r="CH389" s="89"/>
      <c r="CI389" s="89"/>
      <c r="CJ389" s="89"/>
      <c r="CK389" s="89"/>
      <c r="CL389" s="83"/>
      <c r="CM389" s="84"/>
      <c r="CN389" s="84"/>
      <c r="CO389" s="84"/>
      <c r="CP389" s="84"/>
      <c r="CQ389" s="84"/>
      <c r="CR389" s="84"/>
      <c r="CS389" s="84"/>
      <c r="CT389" s="84"/>
      <c r="CU389" s="84"/>
      <c r="CV389" s="84"/>
      <c r="CW389" s="84"/>
      <c r="CX389" s="84"/>
      <c r="CY389" s="84"/>
      <c r="CZ389" s="88"/>
      <c r="DA389" s="89"/>
      <c r="DB389" s="89"/>
      <c r="DC389" s="89"/>
      <c r="DD389" s="89"/>
      <c r="DE389" s="89"/>
      <c r="DF389" s="89"/>
      <c r="DG389" s="89"/>
      <c r="DH389" s="89"/>
      <c r="DI389" s="89"/>
      <c r="DJ389" s="89"/>
      <c r="DK389" s="89"/>
      <c r="DL389" s="89"/>
      <c r="DM389" s="89"/>
      <c r="DN389" s="83"/>
      <c r="DO389" s="84"/>
      <c r="DP389" s="84"/>
      <c r="DQ389" s="84"/>
      <c r="DR389" s="84"/>
      <c r="DS389" s="84"/>
      <c r="DT389" s="84"/>
      <c r="DU389" s="84"/>
      <c r="DV389" s="84"/>
      <c r="DW389" s="84"/>
      <c r="DX389" s="84"/>
      <c r="DY389" s="84"/>
      <c r="DZ389" s="84"/>
      <c r="EA389" s="84"/>
      <c r="EB389" s="88"/>
      <c r="EC389" s="89"/>
      <c r="ED389" s="89"/>
      <c r="EE389" s="89"/>
      <c r="EF389" s="89"/>
      <c r="EG389" s="89"/>
      <c r="EH389" s="89"/>
      <c r="EI389" s="89"/>
      <c r="EJ389" s="89"/>
      <c r="EK389" s="89"/>
      <c r="EL389" s="89"/>
      <c r="EM389" s="89"/>
      <c r="EN389" s="89"/>
      <c r="EO389" s="89"/>
    </row>
    <row r="390" spans="76:145" x14ac:dyDescent="0.25">
      <c r="BX390" s="88"/>
      <c r="BY390" s="89"/>
      <c r="BZ390" s="89"/>
      <c r="CA390" s="89"/>
      <c r="CB390" s="89"/>
      <c r="CC390" s="89"/>
      <c r="CD390" s="89"/>
      <c r="CE390" s="89"/>
      <c r="CF390" s="89"/>
      <c r="CG390" s="89"/>
      <c r="CH390" s="89"/>
      <c r="CI390" s="89"/>
      <c r="CJ390" s="89"/>
      <c r="CK390" s="89"/>
      <c r="CL390" s="83"/>
      <c r="CM390" s="84"/>
      <c r="CN390" s="84"/>
      <c r="CO390" s="84"/>
      <c r="CP390" s="84"/>
      <c r="CQ390" s="84"/>
      <c r="CR390" s="84"/>
      <c r="CS390" s="84"/>
      <c r="CT390" s="84"/>
      <c r="CU390" s="84"/>
      <c r="CV390" s="84"/>
      <c r="CW390" s="84"/>
      <c r="CX390" s="84"/>
      <c r="CY390" s="84"/>
      <c r="CZ390" s="88"/>
      <c r="DA390" s="89"/>
      <c r="DB390" s="89"/>
      <c r="DC390" s="89"/>
      <c r="DD390" s="89"/>
      <c r="DE390" s="89"/>
      <c r="DF390" s="89"/>
      <c r="DG390" s="89"/>
      <c r="DH390" s="89"/>
      <c r="DI390" s="89"/>
      <c r="DJ390" s="89"/>
      <c r="DK390" s="89"/>
      <c r="DL390" s="89"/>
      <c r="DM390" s="89"/>
      <c r="DN390" s="83"/>
      <c r="DO390" s="84"/>
      <c r="DP390" s="84"/>
      <c r="DQ390" s="84"/>
      <c r="DR390" s="84"/>
      <c r="DS390" s="84"/>
      <c r="DT390" s="84"/>
      <c r="DU390" s="84"/>
      <c r="DV390" s="84"/>
      <c r="DW390" s="84"/>
      <c r="DX390" s="84"/>
      <c r="DY390" s="84"/>
      <c r="DZ390" s="84"/>
      <c r="EA390" s="84"/>
      <c r="EB390" s="88"/>
      <c r="EC390" s="89"/>
      <c r="ED390" s="89"/>
      <c r="EE390" s="89"/>
      <c r="EF390" s="89"/>
      <c r="EG390" s="89"/>
      <c r="EH390" s="89"/>
      <c r="EI390" s="89"/>
      <c r="EJ390" s="89"/>
      <c r="EK390" s="89"/>
      <c r="EL390" s="89"/>
      <c r="EM390" s="89"/>
      <c r="EN390" s="89"/>
      <c r="EO390" s="89"/>
    </row>
    <row r="391" spans="76:145" x14ac:dyDescent="0.25">
      <c r="BX391" s="88"/>
      <c r="BY391" s="89"/>
      <c r="BZ391" s="89"/>
      <c r="CA391" s="89"/>
      <c r="CB391" s="89"/>
      <c r="CC391" s="89"/>
      <c r="CD391" s="89"/>
      <c r="CE391" s="89"/>
      <c r="CF391" s="89"/>
      <c r="CG391" s="89"/>
      <c r="CH391" s="89"/>
      <c r="CI391" s="89"/>
      <c r="CJ391" s="89"/>
      <c r="CK391" s="89"/>
      <c r="CL391" s="83"/>
      <c r="CM391" s="84"/>
      <c r="CN391" s="84"/>
      <c r="CO391" s="84"/>
      <c r="CP391" s="84"/>
      <c r="CQ391" s="84"/>
      <c r="CR391" s="84"/>
      <c r="CS391" s="84"/>
      <c r="CT391" s="84"/>
      <c r="CU391" s="84"/>
      <c r="CV391" s="84"/>
      <c r="CW391" s="84"/>
      <c r="CX391" s="84"/>
      <c r="CY391" s="84"/>
      <c r="CZ391" s="88"/>
      <c r="DA391" s="89"/>
      <c r="DB391" s="89"/>
      <c r="DC391" s="89"/>
      <c r="DD391" s="89"/>
      <c r="DE391" s="89"/>
      <c r="DF391" s="89"/>
      <c r="DG391" s="89"/>
      <c r="DH391" s="89"/>
      <c r="DI391" s="89"/>
      <c r="DJ391" s="89"/>
      <c r="DK391" s="89"/>
      <c r="DL391" s="89"/>
      <c r="DM391" s="89"/>
      <c r="DN391" s="83"/>
      <c r="DO391" s="84"/>
      <c r="DP391" s="84"/>
      <c r="DQ391" s="84"/>
      <c r="DR391" s="84"/>
      <c r="DS391" s="84"/>
      <c r="DT391" s="84"/>
      <c r="DU391" s="84"/>
      <c r="DV391" s="84"/>
      <c r="DW391" s="84"/>
      <c r="DX391" s="84"/>
      <c r="DY391" s="84"/>
      <c r="DZ391" s="84"/>
      <c r="EA391" s="84"/>
      <c r="EB391" s="88"/>
      <c r="EC391" s="89"/>
      <c r="ED391" s="89"/>
      <c r="EE391" s="89"/>
      <c r="EF391" s="89"/>
      <c r="EG391" s="89"/>
      <c r="EH391" s="89"/>
      <c r="EI391" s="89"/>
      <c r="EJ391" s="89"/>
      <c r="EK391" s="89"/>
      <c r="EL391" s="89"/>
      <c r="EM391" s="89"/>
      <c r="EN391" s="89"/>
      <c r="EO391" s="89"/>
    </row>
    <row r="392" spans="76:145" x14ac:dyDescent="0.25">
      <c r="BX392" s="88"/>
      <c r="BY392" s="89"/>
      <c r="BZ392" s="89"/>
      <c r="CA392" s="89"/>
      <c r="CB392" s="89"/>
      <c r="CC392" s="89"/>
      <c r="CD392" s="89"/>
      <c r="CE392" s="89"/>
      <c r="CF392" s="89"/>
      <c r="CG392" s="89"/>
      <c r="CH392" s="89"/>
      <c r="CI392" s="89"/>
      <c r="CJ392" s="89"/>
      <c r="CK392" s="89"/>
      <c r="CL392" s="83"/>
      <c r="CM392" s="84"/>
      <c r="CN392" s="84"/>
      <c r="CO392" s="84"/>
      <c r="CP392" s="84"/>
      <c r="CQ392" s="84"/>
      <c r="CR392" s="84"/>
      <c r="CS392" s="84"/>
      <c r="CT392" s="84"/>
      <c r="CU392" s="84"/>
      <c r="CV392" s="84"/>
      <c r="CW392" s="84"/>
      <c r="CX392" s="84"/>
      <c r="CY392" s="84"/>
      <c r="CZ392" s="88"/>
      <c r="DA392" s="89"/>
      <c r="DB392" s="89"/>
      <c r="DC392" s="89"/>
      <c r="DD392" s="89"/>
      <c r="DE392" s="89"/>
      <c r="DF392" s="89"/>
      <c r="DG392" s="89"/>
      <c r="DH392" s="89"/>
      <c r="DI392" s="89"/>
      <c r="DJ392" s="89"/>
      <c r="DK392" s="89"/>
      <c r="DL392" s="89"/>
      <c r="DM392" s="89"/>
      <c r="DN392" s="83"/>
      <c r="DO392" s="84"/>
      <c r="DP392" s="84"/>
      <c r="DQ392" s="84"/>
      <c r="DR392" s="84"/>
      <c r="DS392" s="84"/>
      <c r="DT392" s="84"/>
      <c r="DU392" s="84"/>
      <c r="DV392" s="84"/>
      <c r="DW392" s="84"/>
      <c r="DX392" s="84"/>
      <c r="DY392" s="84"/>
      <c r="DZ392" s="84"/>
      <c r="EA392" s="84"/>
      <c r="EB392" s="88"/>
      <c r="EC392" s="89"/>
      <c r="ED392" s="89"/>
      <c r="EE392" s="89"/>
      <c r="EF392" s="89"/>
      <c r="EG392" s="89"/>
      <c r="EH392" s="89"/>
      <c r="EI392" s="89"/>
      <c r="EJ392" s="89"/>
      <c r="EK392" s="89"/>
      <c r="EL392" s="89"/>
      <c r="EM392" s="89"/>
      <c r="EN392" s="89"/>
      <c r="EO392" s="89"/>
    </row>
    <row r="393" spans="76:145" x14ac:dyDescent="0.25">
      <c r="BX393" s="88"/>
      <c r="BY393" s="89"/>
      <c r="BZ393" s="89"/>
      <c r="CA393" s="89"/>
      <c r="CB393" s="89"/>
      <c r="CC393" s="89"/>
      <c r="CD393" s="89"/>
      <c r="CE393" s="89"/>
      <c r="CF393" s="89"/>
      <c r="CG393" s="89"/>
      <c r="CH393" s="89"/>
      <c r="CI393" s="89"/>
      <c r="CJ393" s="89"/>
      <c r="CK393" s="89"/>
      <c r="CL393" s="83"/>
      <c r="CM393" s="84"/>
      <c r="CN393" s="84"/>
      <c r="CO393" s="84"/>
      <c r="CP393" s="84"/>
      <c r="CQ393" s="84"/>
      <c r="CR393" s="84"/>
      <c r="CS393" s="84"/>
      <c r="CT393" s="84"/>
      <c r="CU393" s="84"/>
      <c r="CV393" s="84"/>
      <c r="CW393" s="84"/>
      <c r="CX393" s="84"/>
      <c r="CY393" s="84"/>
      <c r="CZ393" s="88"/>
      <c r="DA393" s="89"/>
      <c r="DB393" s="89"/>
      <c r="DC393" s="89"/>
      <c r="DD393" s="89"/>
      <c r="DE393" s="89"/>
      <c r="DF393" s="89"/>
      <c r="DG393" s="89"/>
      <c r="DH393" s="89"/>
      <c r="DI393" s="89"/>
      <c r="DJ393" s="89"/>
      <c r="DK393" s="89"/>
      <c r="DL393" s="89"/>
      <c r="DM393" s="89"/>
      <c r="DN393" s="83"/>
      <c r="DO393" s="84"/>
      <c r="DP393" s="84"/>
      <c r="DQ393" s="84"/>
      <c r="DR393" s="84"/>
      <c r="DS393" s="84"/>
      <c r="DT393" s="84"/>
      <c r="DU393" s="84"/>
      <c r="DV393" s="84"/>
      <c r="DW393" s="84"/>
      <c r="DX393" s="84"/>
      <c r="DY393" s="84"/>
      <c r="DZ393" s="84"/>
      <c r="EA393" s="84"/>
      <c r="EB393" s="88"/>
      <c r="EC393" s="89"/>
      <c r="ED393" s="89"/>
      <c r="EE393" s="89"/>
      <c r="EF393" s="89"/>
      <c r="EG393" s="89"/>
      <c r="EH393" s="89"/>
      <c r="EI393" s="89"/>
      <c r="EJ393" s="89"/>
      <c r="EK393" s="89"/>
      <c r="EL393" s="89"/>
      <c r="EM393" s="89"/>
      <c r="EN393" s="89"/>
      <c r="EO393" s="89"/>
    </row>
    <row r="394" spans="76:145" x14ac:dyDescent="0.25">
      <c r="BX394" s="88"/>
      <c r="BY394" s="89"/>
      <c r="BZ394" s="89"/>
      <c r="CA394" s="89"/>
      <c r="CB394" s="89"/>
      <c r="CC394" s="89"/>
      <c r="CD394" s="89"/>
      <c r="CE394" s="89"/>
      <c r="CF394" s="89"/>
      <c r="CG394" s="89"/>
      <c r="CH394" s="89"/>
      <c r="CI394" s="89"/>
      <c r="CJ394" s="89"/>
      <c r="CK394" s="89"/>
      <c r="CL394" s="83"/>
      <c r="CM394" s="84"/>
      <c r="CN394" s="84"/>
      <c r="CO394" s="84"/>
      <c r="CP394" s="84"/>
      <c r="CQ394" s="84"/>
      <c r="CR394" s="84"/>
      <c r="CS394" s="84"/>
      <c r="CT394" s="84"/>
      <c r="CU394" s="84"/>
      <c r="CV394" s="84"/>
      <c r="CW394" s="84"/>
      <c r="CX394" s="84"/>
      <c r="CY394" s="84"/>
      <c r="CZ394" s="88"/>
      <c r="DA394" s="89"/>
      <c r="DB394" s="89"/>
      <c r="DC394" s="89"/>
      <c r="DD394" s="89"/>
      <c r="DE394" s="89"/>
      <c r="DF394" s="89"/>
      <c r="DG394" s="89"/>
      <c r="DH394" s="89"/>
      <c r="DI394" s="89"/>
      <c r="DJ394" s="89"/>
      <c r="DK394" s="89"/>
      <c r="DL394" s="89"/>
      <c r="DM394" s="89"/>
      <c r="DN394" s="83"/>
      <c r="DO394" s="84"/>
      <c r="DP394" s="84"/>
      <c r="DQ394" s="84"/>
      <c r="DR394" s="84"/>
      <c r="DS394" s="84"/>
      <c r="DT394" s="84"/>
      <c r="DU394" s="84"/>
      <c r="DV394" s="84"/>
      <c r="DW394" s="84"/>
      <c r="DX394" s="84"/>
      <c r="DY394" s="84"/>
      <c r="DZ394" s="84"/>
      <c r="EA394" s="84"/>
      <c r="EB394" s="88"/>
      <c r="EC394" s="89"/>
      <c r="ED394" s="89"/>
      <c r="EE394" s="89"/>
      <c r="EF394" s="89"/>
      <c r="EG394" s="89"/>
      <c r="EH394" s="89"/>
      <c r="EI394" s="89"/>
      <c r="EJ394" s="89"/>
      <c r="EK394" s="89"/>
      <c r="EL394" s="89"/>
      <c r="EM394" s="89"/>
      <c r="EN394" s="89"/>
      <c r="EO394" s="89"/>
    </row>
    <row r="395" spans="76:145" x14ac:dyDescent="0.25">
      <c r="BX395" s="88"/>
      <c r="BY395" s="89"/>
      <c r="BZ395" s="89"/>
      <c r="CA395" s="89"/>
      <c r="CB395" s="89"/>
      <c r="CC395" s="89"/>
      <c r="CD395" s="89"/>
      <c r="CE395" s="89"/>
      <c r="CF395" s="89"/>
      <c r="CG395" s="89"/>
      <c r="CH395" s="89"/>
      <c r="CI395" s="89"/>
      <c r="CJ395" s="89"/>
      <c r="CK395" s="89"/>
      <c r="CL395" s="83"/>
      <c r="CM395" s="84"/>
      <c r="CN395" s="84"/>
      <c r="CO395" s="84"/>
      <c r="CP395" s="84"/>
      <c r="CQ395" s="84"/>
      <c r="CR395" s="84"/>
      <c r="CS395" s="84"/>
      <c r="CT395" s="84"/>
      <c r="CU395" s="84"/>
      <c r="CV395" s="84"/>
      <c r="CW395" s="84"/>
      <c r="CX395" s="84"/>
      <c r="CY395" s="84"/>
      <c r="CZ395" s="88"/>
      <c r="DA395" s="89"/>
      <c r="DB395" s="89"/>
      <c r="DC395" s="89"/>
      <c r="DD395" s="89"/>
      <c r="DE395" s="89"/>
      <c r="DF395" s="89"/>
      <c r="DG395" s="89"/>
      <c r="DH395" s="89"/>
      <c r="DI395" s="89"/>
      <c r="DJ395" s="89"/>
      <c r="DK395" s="89"/>
      <c r="DL395" s="89"/>
      <c r="DM395" s="89"/>
      <c r="DN395" s="83"/>
      <c r="DO395" s="84"/>
      <c r="DP395" s="84"/>
      <c r="DQ395" s="84"/>
      <c r="DR395" s="84"/>
      <c r="DS395" s="84"/>
      <c r="DT395" s="84"/>
      <c r="DU395" s="84"/>
      <c r="DV395" s="84"/>
      <c r="DW395" s="84"/>
      <c r="DX395" s="84"/>
      <c r="DY395" s="84"/>
      <c r="DZ395" s="84"/>
      <c r="EA395" s="84"/>
      <c r="EB395" s="88"/>
      <c r="EC395" s="89"/>
      <c r="ED395" s="89"/>
      <c r="EE395" s="89"/>
      <c r="EF395" s="89"/>
      <c r="EG395" s="89"/>
      <c r="EH395" s="89"/>
      <c r="EI395" s="89"/>
      <c r="EJ395" s="89"/>
      <c r="EK395" s="89"/>
      <c r="EL395" s="89"/>
      <c r="EM395" s="89"/>
      <c r="EN395" s="89"/>
      <c r="EO395" s="89"/>
    </row>
    <row r="396" spans="76:145" x14ac:dyDescent="0.25">
      <c r="BX396" s="88"/>
      <c r="BY396" s="89"/>
      <c r="BZ396" s="89"/>
      <c r="CA396" s="89"/>
      <c r="CB396" s="89"/>
      <c r="CC396" s="89"/>
      <c r="CD396" s="89"/>
      <c r="CE396" s="89"/>
      <c r="CF396" s="89"/>
      <c r="CG396" s="89"/>
      <c r="CH396" s="89"/>
      <c r="CI396" s="89"/>
      <c r="CJ396" s="89"/>
      <c r="CK396" s="89"/>
      <c r="CL396" s="83"/>
      <c r="CM396" s="84"/>
      <c r="CN396" s="84"/>
      <c r="CO396" s="84"/>
      <c r="CP396" s="84"/>
      <c r="CQ396" s="84"/>
      <c r="CR396" s="84"/>
      <c r="CS396" s="84"/>
      <c r="CT396" s="84"/>
      <c r="CU396" s="84"/>
      <c r="CV396" s="84"/>
      <c r="CW396" s="84"/>
      <c r="CX396" s="84"/>
      <c r="CY396" s="84"/>
      <c r="CZ396" s="88"/>
      <c r="DA396" s="89"/>
      <c r="DB396" s="89"/>
      <c r="DC396" s="89"/>
      <c r="DD396" s="89"/>
      <c r="DE396" s="89"/>
      <c r="DF396" s="89"/>
      <c r="DG396" s="89"/>
      <c r="DH396" s="89"/>
      <c r="DI396" s="89"/>
      <c r="DJ396" s="89"/>
      <c r="DK396" s="89"/>
      <c r="DL396" s="89"/>
      <c r="DM396" s="89"/>
      <c r="DN396" s="83"/>
      <c r="DO396" s="84"/>
      <c r="DP396" s="84"/>
      <c r="DQ396" s="84"/>
      <c r="DR396" s="84"/>
      <c r="DS396" s="84"/>
      <c r="DT396" s="84"/>
      <c r="DU396" s="84"/>
      <c r="DV396" s="84"/>
      <c r="DW396" s="84"/>
      <c r="DX396" s="84"/>
      <c r="DY396" s="84"/>
      <c r="DZ396" s="84"/>
      <c r="EA396" s="84"/>
      <c r="EB396" s="88"/>
      <c r="EC396" s="89"/>
      <c r="ED396" s="89"/>
      <c r="EE396" s="89"/>
      <c r="EF396" s="89"/>
      <c r="EG396" s="89"/>
      <c r="EH396" s="89"/>
      <c r="EI396" s="89"/>
      <c r="EJ396" s="89"/>
      <c r="EK396" s="89"/>
      <c r="EL396" s="89"/>
      <c r="EM396" s="89"/>
      <c r="EN396" s="89"/>
      <c r="EO396" s="89"/>
    </row>
    <row r="397" spans="76:145" x14ac:dyDescent="0.25">
      <c r="BX397" s="88"/>
      <c r="BY397" s="89"/>
      <c r="BZ397" s="89"/>
      <c r="CA397" s="89"/>
      <c r="CB397" s="89"/>
      <c r="CC397" s="89"/>
      <c r="CD397" s="89"/>
      <c r="CE397" s="89"/>
      <c r="CF397" s="89"/>
      <c r="CG397" s="89"/>
      <c r="CH397" s="89"/>
      <c r="CI397" s="89"/>
      <c r="CJ397" s="89"/>
      <c r="CK397" s="89"/>
      <c r="CL397" s="83"/>
      <c r="CM397" s="84"/>
      <c r="CN397" s="84"/>
      <c r="CO397" s="84"/>
      <c r="CP397" s="84"/>
      <c r="CQ397" s="84"/>
      <c r="CR397" s="84"/>
      <c r="CS397" s="84"/>
      <c r="CT397" s="84"/>
      <c r="CU397" s="84"/>
      <c r="CV397" s="84"/>
      <c r="CW397" s="84"/>
      <c r="CX397" s="84"/>
      <c r="CY397" s="84"/>
      <c r="CZ397" s="88"/>
      <c r="DA397" s="89"/>
      <c r="DB397" s="89"/>
      <c r="DC397" s="89"/>
      <c r="DD397" s="89"/>
      <c r="DE397" s="89"/>
      <c r="DF397" s="89"/>
      <c r="DG397" s="89"/>
      <c r="DH397" s="89"/>
      <c r="DI397" s="89"/>
      <c r="DJ397" s="89"/>
      <c r="DK397" s="89"/>
      <c r="DL397" s="89"/>
      <c r="DM397" s="89"/>
      <c r="DN397" s="83"/>
      <c r="DO397" s="84"/>
      <c r="DP397" s="84"/>
      <c r="DQ397" s="84"/>
      <c r="DR397" s="84"/>
      <c r="DS397" s="84"/>
      <c r="DT397" s="84"/>
      <c r="DU397" s="84"/>
      <c r="DV397" s="84"/>
      <c r="DW397" s="84"/>
      <c r="DX397" s="84"/>
      <c r="DY397" s="84"/>
      <c r="DZ397" s="84"/>
      <c r="EA397" s="84"/>
      <c r="EB397" s="88"/>
      <c r="EC397" s="89"/>
      <c r="ED397" s="89"/>
      <c r="EE397" s="89"/>
      <c r="EF397" s="89"/>
      <c r="EG397" s="89"/>
      <c r="EH397" s="89"/>
      <c r="EI397" s="89"/>
      <c r="EJ397" s="89"/>
      <c r="EK397" s="89"/>
      <c r="EL397" s="89"/>
      <c r="EM397" s="89"/>
      <c r="EN397" s="89"/>
      <c r="EO397" s="89"/>
    </row>
    <row r="398" spans="76:145" x14ac:dyDescent="0.25">
      <c r="BX398" s="88"/>
      <c r="BY398" s="89"/>
      <c r="BZ398" s="89"/>
      <c r="CA398" s="89"/>
      <c r="CB398" s="89"/>
      <c r="CC398" s="89"/>
      <c r="CD398" s="89"/>
      <c r="CE398" s="89"/>
      <c r="CF398" s="89"/>
      <c r="CG398" s="89"/>
      <c r="CH398" s="89"/>
      <c r="CI398" s="89"/>
      <c r="CJ398" s="89"/>
      <c r="CK398" s="89"/>
      <c r="CL398" s="83"/>
      <c r="CM398" s="84"/>
      <c r="CN398" s="84"/>
      <c r="CO398" s="84"/>
      <c r="CP398" s="84"/>
      <c r="CQ398" s="84"/>
      <c r="CR398" s="84"/>
      <c r="CS398" s="84"/>
      <c r="CT398" s="84"/>
      <c r="CU398" s="84"/>
      <c r="CV398" s="84"/>
      <c r="CW398" s="84"/>
      <c r="CX398" s="84"/>
      <c r="CY398" s="84"/>
      <c r="CZ398" s="88"/>
      <c r="DA398" s="89"/>
      <c r="DB398" s="89"/>
      <c r="DC398" s="89"/>
      <c r="DD398" s="89"/>
      <c r="DE398" s="89"/>
      <c r="DF398" s="89"/>
      <c r="DG398" s="89"/>
      <c r="DH398" s="89"/>
      <c r="DI398" s="89"/>
      <c r="DJ398" s="89"/>
      <c r="DK398" s="89"/>
      <c r="DL398" s="89"/>
      <c r="DM398" s="89"/>
      <c r="DN398" s="83"/>
      <c r="DO398" s="84"/>
      <c r="DP398" s="84"/>
      <c r="DQ398" s="84"/>
      <c r="DR398" s="84"/>
      <c r="DS398" s="84"/>
      <c r="DT398" s="84"/>
      <c r="DU398" s="84"/>
      <c r="DV398" s="84"/>
      <c r="DW398" s="84"/>
      <c r="DX398" s="84"/>
      <c r="DY398" s="84"/>
      <c r="DZ398" s="84"/>
      <c r="EA398" s="84"/>
      <c r="EB398" s="88"/>
      <c r="EC398" s="89"/>
      <c r="ED398" s="89"/>
      <c r="EE398" s="89"/>
      <c r="EF398" s="89"/>
      <c r="EG398" s="89"/>
      <c r="EH398" s="89"/>
      <c r="EI398" s="89"/>
      <c r="EJ398" s="89"/>
      <c r="EK398" s="89"/>
      <c r="EL398" s="89"/>
      <c r="EM398" s="89"/>
      <c r="EN398" s="89"/>
      <c r="EO398" s="89"/>
    </row>
    <row r="399" spans="76:145" x14ac:dyDescent="0.25">
      <c r="BX399" s="88"/>
      <c r="BY399" s="89"/>
      <c r="BZ399" s="89"/>
      <c r="CA399" s="89"/>
      <c r="CB399" s="89"/>
      <c r="CC399" s="89"/>
      <c r="CD399" s="89"/>
      <c r="CE399" s="89"/>
      <c r="CF399" s="89"/>
      <c r="CG399" s="89"/>
      <c r="CH399" s="89"/>
      <c r="CI399" s="89"/>
      <c r="CJ399" s="89"/>
      <c r="CK399" s="89"/>
      <c r="CL399" s="83"/>
      <c r="CM399" s="84"/>
      <c r="CN399" s="84"/>
      <c r="CO399" s="84"/>
      <c r="CP399" s="84"/>
      <c r="CQ399" s="84"/>
      <c r="CR399" s="84"/>
      <c r="CS399" s="84"/>
      <c r="CT399" s="84"/>
      <c r="CU399" s="84"/>
      <c r="CV399" s="84"/>
      <c r="CW399" s="84"/>
      <c r="CX399" s="84"/>
      <c r="CY399" s="84"/>
      <c r="CZ399" s="88"/>
      <c r="DA399" s="89"/>
      <c r="DB399" s="89"/>
      <c r="DC399" s="89"/>
      <c r="DD399" s="89"/>
      <c r="DE399" s="89"/>
      <c r="DF399" s="89"/>
      <c r="DG399" s="89"/>
      <c r="DH399" s="89"/>
      <c r="DI399" s="89"/>
      <c r="DJ399" s="89"/>
      <c r="DK399" s="89"/>
      <c r="DL399" s="89"/>
      <c r="DM399" s="89"/>
      <c r="DN399" s="83"/>
      <c r="DO399" s="84"/>
      <c r="DP399" s="84"/>
      <c r="DQ399" s="84"/>
      <c r="DR399" s="84"/>
      <c r="DS399" s="84"/>
      <c r="DT399" s="84"/>
      <c r="DU399" s="84"/>
      <c r="DV399" s="84"/>
      <c r="DW399" s="84"/>
      <c r="DX399" s="84"/>
      <c r="DY399" s="84"/>
      <c r="DZ399" s="84"/>
      <c r="EA399" s="84"/>
      <c r="EB399" s="88"/>
      <c r="EC399" s="89"/>
      <c r="ED399" s="89"/>
      <c r="EE399" s="89"/>
      <c r="EF399" s="89"/>
      <c r="EG399" s="89"/>
      <c r="EH399" s="89"/>
      <c r="EI399" s="89"/>
      <c r="EJ399" s="89"/>
      <c r="EK399" s="89"/>
      <c r="EL399" s="89"/>
      <c r="EM399" s="89"/>
      <c r="EN399" s="89"/>
      <c r="EO399" s="89"/>
    </row>
    <row r="400" spans="76:145" x14ac:dyDescent="0.25">
      <c r="BX400" s="88"/>
      <c r="BY400" s="89"/>
      <c r="BZ400" s="89"/>
      <c r="CA400" s="89"/>
      <c r="CB400" s="89"/>
      <c r="CC400" s="89"/>
      <c r="CD400" s="89"/>
      <c r="CE400" s="89"/>
      <c r="CF400" s="89"/>
      <c r="CG400" s="89"/>
      <c r="CH400" s="89"/>
      <c r="CI400" s="89"/>
      <c r="CJ400" s="89"/>
      <c r="CK400" s="89"/>
      <c r="CL400" s="83"/>
      <c r="CM400" s="84"/>
      <c r="CN400" s="84"/>
      <c r="CO400" s="84"/>
      <c r="CP400" s="84"/>
      <c r="CQ400" s="84"/>
      <c r="CR400" s="84"/>
      <c r="CS400" s="84"/>
      <c r="CT400" s="84"/>
      <c r="CU400" s="84"/>
      <c r="CV400" s="84"/>
      <c r="CW400" s="84"/>
      <c r="CX400" s="84"/>
      <c r="CY400" s="84"/>
      <c r="CZ400" s="88"/>
      <c r="DA400" s="89"/>
      <c r="DB400" s="89"/>
      <c r="DC400" s="89"/>
      <c r="DD400" s="89"/>
      <c r="DE400" s="89"/>
      <c r="DF400" s="89"/>
      <c r="DG400" s="89"/>
      <c r="DH400" s="89"/>
      <c r="DI400" s="89"/>
      <c r="DJ400" s="89"/>
      <c r="DK400" s="89"/>
      <c r="DL400" s="89"/>
      <c r="DM400" s="89"/>
      <c r="DN400" s="83"/>
      <c r="DO400" s="84"/>
      <c r="DP400" s="84"/>
      <c r="DQ400" s="84"/>
      <c r="DR400" s="84"/>
      <c r="DS400" s="84"/>
      <c r="DT400" s="84"/>
      <c r="DU400" s="84"/>
      <c r="DV400" s="84"/>
      <c r="DW400" s="84"/>
      <c r="DX400" s="84"/>
      <c r="DY400" s="84"/>
      <c r="DZ400" s="84"/>
      <c r="EA400" s="84"/>
      <c r="EB400" s="88"/>
      <c r="EC400" s="89"/>
      <c r="ED400" s="89"/>
      <c r="EE400" s="89"/>
      <c r="EF400" s="89"/>
      <c r="EG400" s="89"/>
      <c r="EH400" s="89"/>
      <c r="EI400" s="89"/>
      <c r="EJ400" s="89"/>
      <c r="EK400" s="89"/>
      <c r="EL400" s="89"/>
      <c r="EM400" s="89"/>
      <c r="EN400" s="89"/>
      <c r="EO400" s="89"/>
    </row>
    <row r="401" spans="76:145" x14ac:dyDescent="0.25">
      <c r="BX401" s="88"/>
      <c r="BY401" s="89"/>
      <c r="BZ401" s="89"/>
      <c r="CA401" s="89"/>
      <c r="CB401" s="89"/>
      <c r="CC401" s="89"/>
      <c r="CD401" s="89"/>
      <c r="CE401" s="89"/>
      <c r="CF401" s="89"/>
      <c r="CG401" s="89"/>
      <c r="CH401" s="89"/>
      <c r="CI401" s="89"/>
      <c r="CJ401" s="89"/>
      <c r="CK401" s="89"/>
      <c r="CL401" s="83"/>
      <c r="CM401" s="84"/>
      <c r="CN401" s="84"/>
      <c r="CO401" s="84"/>
      <c r="CP401" s="84"/>
      <c r="CQ401" s="84"/>
      <c r="CR401" s="84"/>
      <c r="CS401" s="84"/>
      <c r="CT401" s="84"/>
      <c r="CU401" s="84"/>
      <c r="CV401" s="84"/>
      <c r="CW401" s="84"/>
      <c r="CX401" s="84"/>
      <c r="CY401" s="84"/>
      <c r="CZ401" s="88"/>
      <c r="DA401" s="89"/>
      <c r="DB401" s="89"/>
      <c r="DC401" s="89"/>
      <c r="DD401" s="89"/>
      <c r="DE401" s="89"/>
      <c r="DF401" s="89"/>
      <c r="DG401" s="89"/>
      <c r="DH401" s="89"/>
      <c r="DI401" s="89"/>
      <c r="DJ401" s="89"/>
      <c r="DK401" s="89"/>
      <c r="DL401" s="89"/>
      <c r="DM401" s="89"/>
      <c r="DN401" s="83"/>
      <c r="DO401" s="84"/>
      <c r="DP401" s="84"/>
      <c r="DQ401" s="84"/>
      <c r="DR401" s="84"/>
      <c r="DS401" s="84"/>
      <c r="DT401" s="84"/>
      <c r="DU401" s="84"/>
      <c r="DV401" s="84"/>
      <c r="DW401" s="84"/>
      <c r="DX401" s="84"/>
      <c r="DY401" s="84"/>
      <c r="DZ401" s="84"/>
      <c r="EA401" s="84"/>
      <c r="EB401" s="88"/>
      <c r="EC401" s="89"/>
      <c r="ED401" s="89"/>
      <c r="EE401" s="89"/>
      <c r="EF401" s="89"/>
      <c r="EG401" s="89"/>
      <c r="EH401" s="89"/>
      <c r="EI401" s="89"/>
      <c r="EJ401" s="89"/>
      <c r="EK401" s="89"/>
      <c r="EL401" s="89"/>
      <c r="EM401" s="89"/>
      <c r="EN401" s="89"/>
      <c r="EO401" s="89"/>
    </row>
    <row r="402" spans="76:145" x14ac:dyDescent="0.25">
      <c r="BX402" s="88"/>
      <c r="BY402" s="89"/>
      <c r="BZ402" s="89"/>
      <c r="CA402" s="89"/>
      <c r="CB402" s="89"/>
      <c r="CC402" s="89"/>
      <c r="CD402" s="89"/>
      <c r="CE402" s="89"/>
      <c r="CF402" s="89"/>
      <c r="CG402" s="89"/>
      <c r="CH402" s="89"/>
      <c r="CI402" s="89"/>
      <c r="CJ402" s="89"/>
      <c r="CK402" s="89"/>
      <c r="CL402" s="83"/>
      <c r="CM402" s="84"/>
      <c r="CN402" s="84"/>
      <c r="CO402" s="84"/>
      <c r="CP402" s="84"/>
      <c r="CQ402" s="84"/>
      <c r="CR402" s="84"/>
      <c r="CS402" s="84"/>
      <c r="CT402" s="84"/>
      <c r="CU402" s="84"/>
      <c r="CV402" s="84"/>
      <c r="CW402" s="84"/>
      <c r="CX402" s="84"/>
      <c r="CY402" s="84"/>
      <c r="CZ402" s="88"/>
      <c r="DA402" s="89"/>
      <c r="DB402" s="89"/>
      <c r="DC402" s="89"/>
      <c r="DD402" s="89"/>
      <c r="DE402" s="89"/>
      <c r="DF402" s="89"/>
      <c r="DG402" s="89"/>
      <c r="DH402" s="89"/>
      <c r="DI402" s="89"/>
      <c r="DJ402" s="89"/>
      <c r="DK402" s="89"/>
      <c r="DL402" s="89"/>
      <c r="DM402" s="89"/>
      <c r="DN402" s="83"/>
      <c r="DO402" s="84"/>
      <c r="DP402" s="84"/>
      <c r="DQ402" s="84"/>
      <c r="DR402" s="84"/>
      <c r="DS402" s="84"/>
      <c r="DT402" s="84"/>
      <c r="DU402" s="84"/>
      <c r="DV402" s="84"/>
      <c r="DW402" s="84"/>
      <c r="DX402" s="84"/>
      <c r="DY402" s="84"/>
      <c r="DZ402" s="84"/>
      <c r="EA402" s="84"/>
      <c r="EB402" s="88"/>
      <c r="EC402" s="89"/>
      <c r="ED402" s="89"/>
      <c r="EE402" s="89"/>
      <c r="EF402" s="89"/>
      <c r="EG402" s="89"/>
      <c r="EH402" s="89"/>
      <c r="EI402" s="89"/>
      <c r="EJ402" s="89"/>
      <c r="EK402" s="89"/>
      <c r="EL402" s="89"/>
      <c r="EM402" s="89"/>
      <c r="EN402" s="89"/>
      <c r="EO402" s="89"/>
    </row>
    <row r="403" spans="76:145" x14ac:dyDescent="0.25">
      <c r="BX403" s="88"/>
      <c r="BY403" s="89"/>
      <c r="BZ403" s="89"/>
      <c r="CA403" s="89"/>
      <c r="CB403" s="89"/>
      <c r="CC403" s="89"/>
      <c r="CD403" s="89"/>
      <c r="CE403" s="89"/>
      <c r="CF403" s="89"/>
      <c r="CG403" s="89"/>
      <c r="CH403" s="89"/>
      <c r="CI403" s="89"/>
      <c r="CJ403" s="89"/>
      <c r="CK403" s="89"/>
      <c r="CL403" s="83"/>
      <c r="CM403" s="84"/>
      <c r="CN403" s="84"/>
      <c r="CO403" s="84"/>
      <c r="CP403" s="84"/>
      <c r="CQ403" s="84"/>
      <c r="CR403" s="84"/>
      <c r="CS403" s="84"/>
      <c r="CT403" s="84"/>
      <c r="CU403" s="84"/>
      <c r="CV403" s="84"/>
      <c r="CW403" s="84"/>
      <c r="CX403" s="84"/>
      <c r="CY403" s="84"/>
      <c r="CZ403" s="88"/>
      <c r="DA403" s="89"/>
      <c r="DB403" s="89"/>
      <c r="DC403" s="89"/>
      <c r="DD403" s="89"/>
      <c r="DE403" s="89"/>
      <c r="DF403" s="89"/>
      <c r="DG403" s="89"/>
      <c r="DH403" s="89"/>
      <c r="DI403" s="89"/>
      <c r="DJ403" s="89"/>
      <c r="DK403" s="89"/>
      <c r="DL403" s="89"/>
      <c r="DM403" s="89"/>
      <c r="DN403" s="83"/>
      <c r="DO403" s="84"/>
      <c r="DP403" s="84"/>
      <c r="DQ403" s="84"/>
      <c r="DR403" s="84"/>
      <c r="DS403" s="84"/>
      <c r="DT403" s="84"/>
      <c r="DU403" s="84"/>
      <c r="DV403" s="84"/>
      <c r="DW403" s="84"/>
      <c r="DX403" s="84"/>
      <c r="DY403" s="84"/>
      <c r="DZ403" s="84"/>
      <c r="EA403" s="84"/>
      <c r="EB403" s="88"/>
      <c r="EC403" s="89"/>
      <c r="ED403" s="89"/>
      <c r="EE403" s="89"/>
      <c r="EF403" s="89"/>
      <c r="EG403" s="89"/>
      <c r="EH403" s="89"/>
      <c r="EI403" s="89"/>
      <c r="EJ403" s="89"/>
      <c r="EK403" s="89"/>
      <c r="EL403" s="89"/>
      <c r="EM403" s="89"/>
      <c r="EN403" s="89"/>
      <c r="EO403" s="89"/>
    </row>
    <row r="404" spans="76:145" x14ac:dyDescent="0.25">
      <c r="BX404" s="88"/>
      <c r="BY404" s="89"/>
      <c r="BZ404" s="89"/>
      <c r="CA404" s="89"/>
      <c r="CB404" s="89"/>
      <c r="CC404" s="89"/>
      <c r="CD404" s="89"/>
      <c r="CE404" s="89"/>
      <c r="CF404" s="89"/>
      <c r="CG404" s="89"/>
      <c r="CH404" s="89"/>
      <c r="CI404" s="89"/>
      <c r="CJ404" s="89"/>
      <c r="CK404" s="89"/>
      <c r="CL404" s="83"/>
      <c r="CM404" s="84"/>
      <c r="CN404" s="84"/>
      <c r="CO404" s="84"/>
      <c r="CP404" s="84"/>
      <c r="CQ404" s="84"/>
      <c r="CR404" s="84"/>
      <c r="CS404" s="84"/>
      <c r="CT404" s="84"/>
      <c r="CU404" s="84"/>
      <c r="CV404" s="84"/>
      <c r="CW404" s="84"/>
      <c r="CX404" s="84"/>
      <c r="CY404" s="84"/>
      <c r="CZ404" s="88"/>
      <c r="DA404" s="89"/>
      <c r="DB404" s="89"/>
      <c r="DC404" s="89"/>
      <c r="DD404" s="89"/>
      <c r="DE404" s="89"/>
      <c r="DF404" s="89"/>
      <c r="DG404" s="89"/>
      <c r="DH404" s="89"/>
      <c r="DI404" s="89"/>
      <c r="DJ404" s="89"/>
      <c r="DK404" s="89"/>
      <c r="DL404" s="89"/>
      <c r="DM404" s="89"/>
      <c r="DN404" s="83"/>
      <c r="DO404" s="84"/>
      <c r="DP404" s="84"/>
      <c r="DQ404" s="84"/>
      <c r="DR404" s="84"/>
      <c r="DS404" s="84"/>
      <c r="DT404" s="84"/>
      <c r="DU404" s="84"/>
      <c r="DV404" s="84"/>
      <c r="DW404" s="84"/>
      <c r="DX404" s="84"/>
      <c r="DY404" s="84"/>
      <c r="DZ404" s="84"/>
      <c r="EA404" s="84"/>
      <c r="EB404" s="88"/>
      <c r="EC404" s="89"/>
      <c r="ED404" s="89"/>
      <c r="EE404" s="89"/>
      <c r="EF404" s="89"/>
      <c r="EG404" s="89"/>
      <c r="EH404" s="89"/>
      <c r="EI404" s="89"/>
      <c r="EJ404" s="89"/>
      <c r="EK404" s="89"/>
      <c r="EL404" s="89"/>
      <c r="EM404" s="89"/>
      <c r="EN404" s="89"/>
      <c r="EO404" s="89"/>
    </row>
    <row r="405" spans="76:145" x14ac:dyDescent="0.25">
      <c r="BX405" s="88"/>
      <c r="BY405" s="89"/>
      <c r="BZ405" s="89"/>
      <c r="CA405" s="89"/>
      <c r="CB405" s="89"/>
      <c r="CC405" s="89"/>
      <c r="CD405" s="89"/>
      <c r="CE405" s="89"/>
      <c r="CF405" s="89"/>
      <c r="CG405" s="89"/>
      <c r="CH405" s="89"/>
      <c r="CI405" s="89"/>
      <c r="CJ405" s="89"/>
      <c r="CK405" s="89"/>
      <c r="CL405" s="83"/>
      <c r="CM405" s="84"/>
      <c r="CN405" s="84"/>
      <c r="CO405" s="84"/>
      <c r="CP405" s="84"/>
      <c r="CQ405" s="84"/>
      <c r="CR405" s="84"/>
      <c r="CS405" s="84"/>
      <c r="CT405" s="84"/>
      <c r="CU405" s="84"/>
      <c r="CV405" s="84"/>
      <c r="CW405" s="84"/>
      <c r="CX405" s="84"/>
      <c r="CY405" s="84"/>
      <c r="CZ405" s="88"/>
      <c r="DA405" s="89"/>
      <c r="DB405" s="89"/>
      <c r="DC405" s="89"/>
      <c r="DD405" s="89"/>
      <c r="DE405" s="89"/>
      <c r="DF405" s="89"/>
      <c r="DG405" s="89"/>
      <c r="DH405" s="89"/>
      <c r="DI405" s="89"/>
      <c r="DJ405" s="89"/>
      <c r="DK405" s="89"/>
      <c r="DL405" s="89"/>
      <c r="DM405" s="89"/>
      <c r="DN405" s="83"/>
      <c r="DO405" s="84"/>
      <c r="DP405" s="84"/>
      <c r="DQ405" s="84"/>
      <c r="DR405" s="84"/>
      <c r="DS405" s="84"/>
      <c r="DT405" s="84"/>
      <c r="DU405" s="84"/>
      <c r="DV405" s="84"/>
      <c r="DW405" s="84"/>
      <c r="DX405" s="84"/>
      <c r="DY405" s="84"/>
      <c r="DZ405" s="84"/>
      <c r="EA405" s="84"/>
      <c r="EB405" s="88"/>
      <c r="EC405" s="89"/>
      <c r="ED405" s="89"/>
      <c r="EE405" s="89"/>
      <c r="EF405" s="89"/>
      <c r="EG405" s="89"/>
      <c r="EH405" s="89"/>
      <c r="EI405" s="89"/>
      <c r="EJ405" s="89"/>
      <c r="EK405" s="89"/>
      <c r="EL405" s="89"/>
      <c r="EM405" s="89"/>
      <c r="EN405" s="89"/>
      <c r="EO405" s="89"/>
    </row>
    <row r="406" spans="76:145" x14ac:dyDescent="0.25">
      <c r="BX406" s="88"/>
      <c r="BY406" s="89"/>
      <c r="BZ406" s="89"/>
      <c r="CA406" s="89"/>
      <c r="CB406" s="89"/>
      <c r="CC406" s="89"/>
      <c r="CD406" s="89"/>
      <c r="CE406" s="89"/>
      <c r="CF406" s="89"/>
      <c r="CG406" s="89"/>
      <c r="CH406" s="89"/>
      <c r="CI406" s="89"/>
      <c r="CJ406" s="89"/>
      <c r="CK406" s="89"/>
      <c r="CL406" s="83"/>
      <c r="CM406" s="84"/>
      <c r="CN406" s="84"/>
      <c r="CO406" s="84"/>
      <c r="CP406" s="84"/>
      <c r="CQ406" s="84"/>
      <c r="CR406" s="84"/>
      <c r="CS406" s="84"/>
      <c r="CT406" s="84"/>
      <c r="CU406" s="84"/>
      <c r="CV406" s="84"/>
      <c r="CW406" s="84"/>
      <c r="CX406" s="84"/>
      <c r="CY406" s="84"/>
      <c r="CZ406" s="88"/>
      <c r="DA406" s="89"/>
      <c r="DB406" s="89"/>
      <c r="DC406" s="89"/>
      <c r="DD406" s="89"/>
      <c r="DE406" s="89"/>
      <c r="DF406" s="89"/>
      <c r="DG406" s="89"/>
      <c r="DH406" s="89"/>
      <c r="DI406" s="89"/>
      <c r="DJ406" s="89"/>
      <c r="DK406" s="89"/>
      <c r="DL406" s="89"/>
      <c r="DM406" s="89"/>
      <c r="DN406" s="83"/>
      <c r="DO406" s="84"/>
      <c r="DP406" s="84"/>
      <c r="DQ406" s="84"/>
      <c r="DR406" s="84"/>
      <c r="DS406" s="84"/>
      <c r="DT406" s="84"/>
      <c r="DU406" s="84"/>
      <c r="DV406" s="84"/>
      <c r="DW406" s="84"/>
      <c r="DX406" s="84"/>
      <c r="DY406" s="84"/>
      <c r="DZ406" s="84"/>
      <c r="EA406" s="84"/>
      <c r="EB406" s="88"/>
      <c r="EC406" s="89"/>
      <c r="ED406" s="89"/>
      <c r="EE406" s="89"/>
      <c r="EF406" s="89"/>
      <c r="EG406" s="89"/>
      <c r="EH406" s="89"/>
      <c r="EI406" s="89"/>
      <c r="EJ406" s="89"/>
      <c r="EK406" s="89"/>
      <c r="EL406" s="89"/>
      <c r="EM406" s="89"/>
      <c r="EN406" s="89"/>
      <c r="EO406" s="89"/>
    </row>
    <row r="407" spans="76:145" x14ac:dyDescent="0.25">
      <c r="BX407" s="88"/>
      <c r="BY407" s="89"/>
      <c r="BZ407" s="89"/>
      <c r="CA407" s="89"/>
      <c r="CB407" s="89"/>
      <c r="CC407" s="89"/>
      <c r="CD407" s="89"/>
      <c r="CE407" s="89"/>
      <c r="CF407" s="89"/>
      <c r="CG407" s="89"/>
      <c r="CH407" s="89"/>
      <c r="CI407" s="89"/>
      <c r="CJ407" s="89"/>
      <c r="CK407" s="89"/>
      <c r="CL407" s="83"/>
      <c r="CM407" s="84"/>
      <c r="CN407" s="84"/>
      <c r="CO407" s="84"/>
      <c r="CP407" s="84"/>
      <c r="CQ407" s="84"/>
      <c r="CR407" s="84"/>
      <c r="CS407" s="84"/>
      <c r="CT407" s="84"/>
      <c r="CU407" s="84"/>
      <c r="CV407" s="84"/>
      <c r="CW407" s="84"/>
      <c r="CX407" s="84"/>
      <c r="CY407" s="84"/>
      <c r="CZ407" s="88"/>
      <c r="DA407" s="89"/>
      <c r="DB407" s="89"/>
      <c r="DC407" s="89"/>
      <c r="DD407" s="89"/>
      <c r="DE407" s="89"/>
      <c r="DF407" s="89"/>
      <c r="DG407" s="89"/>
      <c r="DH407" s="89"/>
      <c r="DI407" s="89"/>
      <c r="DJ407" s="89"/>
      <c r="DK407" s="89"/>
      <c r="DL407" s="89"/>
      <c r="DM407" s="89"/>
      <c r="DN407" s="83"/>
      <c r="DO407" s="84"/>
      <c r="DP407" s="84"/>
      <c r="DQ407" s="84"/>
      <c r="DR407" s="84"/>
      <c r="DS407" s="84"/>
      <c r="DT407" s="84"/>
      <c r="DU407" s="84"/>
      <c r="DV407" s="84"/>
      <c r="DW407" s="84"/>
      <c r="DX407" s="84"/>
      <c r="DY407" s="84"/>
      <c r="DZ407" s="84"/>
      <c r="EA407" s="84"/>
      <c r="EB407" s="88"/>
      <c r="EC407" s="89"/>
      <c r="ED407" s="89"/>
      <c r="EE407" s="89"/>
      <c r="EF407" s="89"/>
      <c r="EG407" s="89"/>
      <c r="EH407" s="89"/>
      <c r="EI407" s="89"/>
      <c r="EJ407" s="89"/>
      <c r="EK407" s="89"/>
      <c r="EL407" s="89"/>
      <c r="EM407" s="89"/>
      <c r="EN407" s="89"/>
      <c r="EO407" s="89"/>
    </row>
    <row r="408" spans="76:145" x14ac:dyDescent="0.25">
      <c r="BX408" s="88"/>
      <c r="BY408" s="89"/>
      <c r="BZ408" s="89"/>
      <c r="CA408" s="89"/>
      <c r="CB408" s="89"/>
      <c r="CC408" s="89"/>
      <c r="CD408" s="89"/>
      <c r="CE408" s="89"/>
      <c r="CF408" s="89"/>
      <c r="CG408" s="89"/>
      <c r="CH408" s="89"/>
      <c r="CI408" s="89"/>
      <c r="CJ408" s="89"/>
      <c r="CK408" s="89"/>
      <c r="CL408" s="83"/>
      <c r="CM408" s="84"/>
      <c r="CN408" s="84"/>
      <c r="CO408" s="84"/>
      <c r="CP408" s="84"/>
      <c r="CQ408" s="84"/>
      <c r="CR408" s="84"/>
      <c r="CS408" s="84"/>
      <c r="CT408" s="84"/>
      <c r="CU408" s="84"/>
      <c r="CV408" s="84"/>
      <c r="CW408" s="84"/>
      <c r="CX408" s="84"/>
      <c r="CY408" s="84"/>
      <c r="CZ408" s="88"/>
      <c r="DA408" s="89"/>
      <c r="DB408" s="89"/>
      <c r="DC408" s="89"/>
      <c r="DD408" s="89"/>
      <c r="DE408" s="89"/>
      <c r="DF408" s="89"/>
      <c r="DG408" s="89"/>
      <c r="DH408" s="89"/>
      <c r="DI408" s="89"/>
      <c r="DJ408" s="89"/>
      <c r="DK408" s="89"/>
      <c r="DL408" s="89"/>
      <c r="DM408" s="89"/>
      <c r="DN408" s="83"/>
      <c r="DO408" s="84"/>
      <c r="DP408" s="84"/>
      <c r="DQ408" s="84"/>
      <c r="DR408" s="84"/>
      <c r="DS408" s="84"/>
      <c r="DT408" s="84"/>
      <c r="DU408" s="84"/>
      <c r="DV408" s="84"/>
      <c r="DW408" s="84"/>
      <c r="DX408" s="84"/>
      <c r="DY408" s="84"/>
      <c r="DZ408" s="84"/>
      <c r="EA408" s="84"/>
      <c r="EB408" s="88"/>
      <c r="EC408" s="89"/>
      <c r="ED408" s="89"/>
      <c r="EE408" s="89"/>
      <c r="EF408" s="89"/>
      <c r="EG408" s="89"/>
      <c r="EH408" s="89"/>
      <c r="EI408" s="89"/>
      <c r="EJ408" s="89"/>
      <c r="EK408" s="89"/>
      <c r="EL408" s="89"/>
      <c r="EM408" s="89"/>
      <c r="EN408" s="89"/>
      <c r="EO408" s="89"/>
    </row>
    <row r="409" spans="76:145" x14ac:dyDescent="0.25">
      <c r="BX409" s="88"/>
      <c r="BY409" s="89"/>
      <c r="BZ409" s="89"/>
      <c r="CA409" s="89"/>
      <c r="CB409" s="89"/>
      <c r="CC409" s="89"/>
      <c r="CD409" s="89"/>
      <c r="CE409" s="89"/>
      <c r="CF409" s="89"/>
      <c r="CG409" s="89"/>
      <c r="CH409" s="89"/>
      <c r="CI409" s="89"/>
      <c r="CJ409" s="89"/>
      <c r="CK409" s="89"/>
      <c r="CL409" s="83"/>
      <c r="CM409" s="84"/>
      <c r="CN409" s="84"/>
      <c r="CO409" s="84"/>
      <c r="CP409" s="84"/>
      <c r="CQ409" s="84"/>
      <c r="CR409" s="84"/>
      <c r="CS409" s="84"/>
      <c r="CT409" s="84"/>
      <c r="CU409" s="84"/>
      <c r="CV409" s="84"/>
      <c r="CW409" s="84"/>
      <c r="CX409" s="84"/>
      <c r="CY409" s="84"/>
      <c r="CZ409" s="88"/>
      <c r="DA409" s="89"/>
      <c r="DB409" s="89"/>
      <c r="DC409" s="89"/>
      <c r="DD409" s="89"/>
      <c r="DE409" s="89"/>
      <c r="DF409" s="89"/>
      <c r="DG409" s="89"/>
      <c r="DH409" s="89"/>
      <c r="DI409" s="89"/>
      <c r="DJ409" s="89"/>
      <c r="DK409" s="89"/>
      <c r="DL409" s="89"/>
      <c r="DM409" s="89"/>
      <c r="DN409" s="83"/>
      <c r="DO409" s="84"/>
      <c r="DP409" s="84"/>
      <c r="DQ409" s="84"/>
      <c r="DR409" s="84"/>
      <c r="DS409" s="84"/>
      <c r="DT409" s="84"/>
      <c r="DU409" s="84"/>
      <c r="DV409" s="84"/>
      <c r="DW409" s="84"/>
      <c r="DX409" s="84"/>
      <c r="DY409" s="84"/>
      <c r="DZ409" s="84"/>
      <c r="EA409" s="84"/>
      <c r="EB409" s="88"/>
      <c r="EC409" s="89"/>
      <c r="ED409" s="89"/>
      <c r="EE409" s="89"/>
      <c r="EF409" s="89"/>
      <c r="EG409" s="89"/>
      <c r="EH409" s="89"/>
      <c r="EI409" s="89"/>
      <c r="EJ409" s="89"/>
      <c r="EK409" s="89"/>
      <c r="EL409" s="89"/>
      <c r="EM409" s="89"/>
      <c r="EN409" s="89"/>
      <c r="EO409" s="89"/>
    </row>
    <row r="410" spans="76:145" x14ac:dyDescent="0.25">
      <c r="BX410" s="88"/>
      <c r="BY410" s="89"/>
      <c r="BZ410" s="89"/>
      <c r="CA410" s="89"/>
      <c r="CB410" s="89"/>
      <c r="CC410" s="89"/>
      <c r="CD410" s="89"/>
      <c r="CE410" s="89"/>
      <c r="CF410" s="89"/>
      <c r="CG410" s="89"/>
      <c r="CH410" s="89"/>
      <c r="CI410" s="89"/>
      <c r="CJ410" s="89"/>
      <c r="CK410" s="89"/>
      <c r="CL410" s="83"/>
      <c r="CM410" s="84"/>
      <c r="CN410" s="84"/>
      <c r="CO410" s="84"/>
      <c r="CP410" s="84"/>
      <c r="CQ410" s="84"/>
      <c r="CR410" s="84"/>
      <c r="CS410" s="84"/>
      <c r="CT410" s="84"/>
      <c r="CU410" s="84"/>
      <c r="CV410" s="84"/>
      <c r="CW410" s="84"/>
      <c r="CX410" s="84"/>
      <c r="CY410" s="84"/>
      <c r="CZ410" s="88"/>
      <c r="DA410" s="89"/>
      <c r="DB410" s="89"/>
      <c r="DC410" s="89"/>
      <c r="DD410" s="89"/>
      <c r="DE410" s="89"/>
      <c r="DF410" s="89"/>
      <c r="DG410" s="89"/>
      <c r="DH410" s="89"/>
      <c r="DI410" s="89"/>
      <c r="DJ410" s="89"/>
      <c r="DK410" s="89"/>
      <c r="DL410" s="89"/>
      <c r="DM410" s="89"/>
      <c r="DN410" s="83"/>
      <c r="DO410" s="84"/>
      <c r="DP410" s="84"/>
      <c r="DQ410" s="84"/>
      <c r="DR410" s="84"/>
      <c r="DS410" s="84"/>
      <c r="DT410" s="84"/>
      <c r="DU410" s="84"/>
      <c r="DV410" s="84"/>
      <c r="DW410" s="84"/>
      <c r="DX410" s="84"/>
      <c r="DY410" s="84"/>
      <c r="DZ410" s="84"/>
      <c r="EA410" s="84"/>
      <c r="EB410" s="88"/>
      <c r="EC410" s="89"/>
      <c r="ED410" s="89"/>
      <c r="EE410" s="89"/>
      <c r="EF410" s="89"/>
      <c r="EG410" s="89"/>
      <c r="EH410" s="89"/>
      <c r="EI410" s="89"/>
      <c r="EJ410" s="89"/>
      <c r="EK410" s="89"/>
      <c r="EL410" s="89"/>
      <c r="EM410" s="89"/>
      <c r="EN410" s="89"/>
      <c r="EO410" s="89"/>
    </row>
    <row r="411" spans="76:145" x14ac:dyDescent="0.25">
      <c r="BX411" s="88"/>
      <c r="BY411" s="89"/>
      <c r="BZ411" s="89"/>
      <c r="CA411" s="89"/>
      <c r="CB411" s="89"/>
      <c r="CC411" s="89"/>
      <c r="CD411" s="89"/>
      <c r="CE411" s="89"/>
      <c r="CF411" s="89"/>
      <c r="CG411" s="89"/>
      <c r="CH411" s="89"/>
      <c r="CI411" s="89"/>
      <c r="CJ411" s="89"/>
      <c r="CK411" s="89"/>
      <c r="CL411" s="83"/>
      <c r="CM411" s="84"/>
      <c r="CN411" s="84"/>
      <c r="CO411" s="84"/>
      <c r="CP411" s="84"/>
      <c r="CQ411" s="84"/>
      <c r="CR411" s="84"/>
      <c r="CS411" s="84"/>
      <c r="CT411" s="84"/>
      <c r="CU411" s="84"/>
      <c r="CV411" s="84"/>
      <c r="CW411" s="84"/>
      <c r="CX411" s="84"/>
      <c r="CY411" s="84"/>
      <c r="CZ411" s="88"/>
      <c r="DA411" s="89"/>
      <c r="DB411" s="89"/>
      <c r="DC411" s="89"/>
      <c r="DD411" s="89"/>
      <c r="DE411" s="89"/>
      <c r="DF411" s="89"/>
      <c r="DG411" s="89"/>
      <c r="DH411" s="89"/>
      <c r="DI411" s="89"/>
      <c r="DJ411" s="89"/>
      <c r="DK411" s="89"/>
      <c r="DL411" s="89"/>
      <c r="DM411" s="89"/>
      <c r="DN411" s="83"/>
      <c r="DO411" s="84"/>
      <c r="DP411" s="84"/>
      <c r="DQ411" s="84"/>
      <c r="DR411" s="84"/>
      <c r="DS411" s="84"/>
      <c r="DT411" s="84"/>
      <c r="DU411" s="84"/>
      <c r="DV411" s="84"/>
      <c r="DW411" s="84"/>
      <c r="DX411" s="84"/>
      <c r="DY411" s="84"/>
      <c r="DZ411" s="84"/>
      <c r="EA411" s="84"/>
      <c r="EB411" s="88"/>
      <c r="EC411" s="89"/>
      <c r="ED411" s="89"/>
      <c r="EE411" s="89"/>
      <c r="EF411" s="89"/>
      <c r="EG411" s="89"/>
      <c r="EH411" s="89"/>
      <c r="EI411" s="89"/>
      <c r="EJ411" s="89"/>
      <c r="EK411" s="89"/>
      <c r="EL411" s="89"/>
      <c r="EM411" s="89"/>
      <c r="EN411" s="89"/>
      <c r="EO411" s="89"/>
    </row>
    <row r="412" spans="76:145" x14ac:dyDescent="0.25">
      <c r="BX412" s="88"/>
      <c r="BY412" s="89"/>
      <c r="BZ412" s="89"/>
      <c r="CA412" s="89"/>
      <c r="CB412" s="89"/>
      <c r="CC412" s="89"/>
      <c r="CD412" s="89"/>
      <c r="CE412" s="89"/>
      <c r="CF412" s="89"/>
      <c r="CG412" s="89"/>
      <c r="CH412" s="89"/>
      <c r="CI412" s="89"/>
      <c r="CJ412" s="89"/>
      <c r="CK412" s="89"/>
      <c r="CL412" s="83"/>
      <c r="CM412" s="84"/>
      <c r="CN412" s="84"/>
      <c r="CO412" s="84"/>
      <c r="CP412" s="84"/>
      <c r="CQ412" s="84"/>
      <c r="CR412" s="84"/>
      <c r="CS412" s="84"/>
      <c r="CT412" s="84"/>
      <c r="CU412" s="84"/>
      <c r="CV412" s="84"/>
      <c r="CW412" s="84"/>
      <c r="CX412" s="84"/>
      <c r="CY412" s="84"/>
      <c r="CZ412" s="88"/>
      <c r="DA412" s="89"/>
      <c r="DB412" s="89"/>
      <c r="DC412" s="89"/>
      <c r="DD412" s="89"/>
      <c r="DE412" s="89"/>
      <c r="DF412" s="89"/>
      <c r="DG412" s="89"/>
      <c r="DH412" s="89"/>
      <c r="DI412" s="89"/>
      <c r="DJ412" s="89"/>
      <c r="DK412" s="89"/>
      <c r="DL412" s="89"/>
      <c r="DM412" s="89"/>
      <c r="DN412" s="83"/>
      <c r="DO412" s="84"/>
      <c r="DP412" s="84"/>
      <c r="DQ412" s="84"/>
      <c r="DR412" s="84"/>
      <c r="DS412" s="84"/>
      <c r="DT412" s="84"/>
      <c r="DU412" s="84"/>
      <c r="DV412" s="84"/>
      <c r="DW412" s="84"/>
      <c r="DX412" s="84"/>
      <c r="DY412" s="84"/>
      <c r="DZ412" s="84"/>
      <c r="EA412" s="84"/>
      <c r="EB412" s="88"/>
      <c r="EC412" s="89"/>
      <c r="ED412" s="89"/>
      <c r="EE412" s="89"/>
      <c r="EF412" s="89"/>
      <c r="EG412" s="89"/>
      <c r="EH412" s="89"/>
      <c r="EI412" s="89"/>
      <c r="EJ412" s="89"/>
      <c r="EK412" s="89"/>
      <c r="EL412" s="89"/>
      <c r="EM412" s="89"/>
      <c r="EN412" s="89"/>
      <c r="EO412" s="89"/>
    </row>
    <row r="413" spans="76:145" x14ac:dyDescent="0.25">
      <c r="BX413" s="88"/>
      <c r="BY413" s="89"/>
      <c r="BZ413" s="89"/>
      <c r="CA413" s="89"/>
      <c r="CB413" s="89"/>
      <c r="CC413" s="89"/>
      <c r="CD413" s="89"/>
      <c r="CE413" s="89"/>
      <c r="CF413" s="89"/>
      <c r="CG413" s="89"/>
      <c r="CH413" s="89"/>
      <c r="CI413" s="89"/>
      <c r="CJ413" s="89"/>
      <c r="CK413" s="89"/>
      <c r="CL413" s="83"/>
      <c r="CM413" s="84"/>
      <c r="CN413" s="84"/>
      <c r="CO413" s="84"/>
      <c r="CP413" s="84"/>
      <c r="CQ413" s="84"/>
      <c r="CR413" s="84"/>
      <c r="CS413" s="84"/>
      <c r="CT413" s="84"/>
      <c r="CU413" s="84"/>
      <c r="CV413" s="84"/>
      <c r="CW413" s="84"/>
      <c r="CX413" s="84"/>
      <c r="CY413" s="84"/>
      <c r="CZ413" s="88"/>
      <c r="DA413" s="89"/>
      <c r="DB413" s="89"/>
      <c r="DC413" s="89"/>
      <c r="DD413" s="89"/>
      <c r="DE413" s="89"/>
      <c r="DF413" s="89"/>
      <c r="DG413" s="89"/>
      <c r="DH413" s="89"/>
      <c r="DI413" s="89"/>
      <c r="DJ413" s="89"/>
      <c r="DK413" s="89"/>
      <c r="DL413" s="89"/>
      <c r="DM413" s="89"/>
      <c r="DN413" s="83"/>
      <c r="DO413" s="84"/>
      <c r="DP413" s="84"/>
      <c r="DQ413" s="84"/>
      <c r="DR413" s="84"/>
      <c r="DS413" s="84"/>
      <c r="DT413" s="84"/>
      <c r="DU413" s="84"/>
      <c r="DV413" s="84"/>
      <c r="DW413" s="84"/>
      <c r="DX413" s="84"/>
      <c r="DY413" s="84"/>
      <c r="DZ413" s="84"/>
      <c r="EA413" s="84"/>
      <c r="EB413" s="88"/>
      <c r="EC413" s="89"/>
      <c r="ED413" s="89"/>
      <c r="EE413" s="89"/>
      <c r="EF413" s="89"/>
      <c r="EG413" s="89"/>
      <c r="EH413" s="89"/>
      <c r="EI413" s="89"/>
      <c r="EJ413" s="89"/>
      <c r="EK413" s="89"/>
      <c r="EL413" s="89"/>
      <c r="EM413" s="89"/>
      <c r="EN413" s="89"/>
      <c r="EO413" s="89"/>
    </row>
    <row r="414" spans="76:145" x14ac:dyDescent="0.25">
      <c r="BX414" s="88"/>
      <c r="BY414" s="89"/>
      <c r="BZ414" s="89"/>
      <c r="CA414" s="89"/>
      <c r="CB414" s="89"/>
      <c r="CC414" s="89"/>
      <c r="CD414" s="89"/>
      <c r="CE414" s="89"/>
      <c r="CF414" s="89"/>
      <c r="CG414" s="89"/>
      <c r="CH414" s="89"/>
      <c r="CI414" s="89"/>
      <c r="CJ414" s="89"/>
      <c r="CK414" s="89"/>
      <c r="CL414" s="83"/>
      <c r="CM414" s="84"/>
      <c r="CN414" s="84"/>
      <c r="CO414" s="84"/>
      <c r="CP414" s="84"/>
      <c r="CQ414" s="84"/>
      <c r="CR414" s="84"/>
      <c r="CS414" s="84"/>
      <c r="CT414" s="84"/>
      <c r="CU414" s="84"/>
      <c r="CV414" s="84"/>
      <c r="CW414" s="84"/>
      <c r="CX414" s="84"/>
      <c r="CY414" s="84"/>
      <c r="CZ414" s="88"/>
      <c r="DA414" s="89"/>
      <c r="DB414" s="89"/>
      <c r="DC414" s="89"/>
      <c r="DD414" s="89"/>
      <c r="DE414" s="89"/>
      <c r="DF414" s="89"/>
      <c r="DG414" s="89"/>
      <c r="DH414" s="89"/>
      <c r="DI414" s="89"/>
      <c r="DJ414" s="89"/>
      <c r="DK414" s="89"/>
      <c r="DL414" s="89"/>
      <c r="DM414" s="89"/>
      <c r="DN414" s="83"/>
      <c r="DO414" s="84"/>
      <c r="DP414" s="84"/>
      <c r="DQ414" s="84"/>
      <c r="DR414" s="84"/>
      <c r="DS414" s="84"/>
      <c r="DT414" s="84"/>
      <c r="DU414" s="84"/>
      <c r="DV414" s="84"/>
      <c r="DW414" s="84"/>
      <c r="DX414" s="84"/>
      <c r="DY414" s="84"/>
      <c r="DZ414" s="84"/>
      <c r="EA414" s="84"/>
      <c r="EB414" s="88"/>
      <c r="EC414" s="89"/>
      <c r="ED414" s="89"/>
      <c r="EE414" s="89"/>
      <c r="EF414" s="89"/>
      <c r="EG414" s="89"/>
      <c r="EH414" s="89"/>
      <c r="EI414" s="89"/>
      <c r="EJ414" s="89"/>
      <c r="EK414" s="89"/>
      <c r="EL414" s="89"/>
      <c r="EM414" s="89"/>
      <c r="EN414" s="89"/>
      <c r="EO414" s="89"/>
    </row>
    <row r="415" spans="76:145" x14ac:dyDescent="0.25">
      <c r="BX415" s="88"/>
      <c r="BY415" s="89"/>
      <c r="BZ415" s="89"/>
      <c r="CA415" s="89"/>
      <c r="CB415" s="89"/>
      <c r="CC415" s="89"/>
      <c r="CD415" s="89"/>
      <c r="CE415" s="89"/>
      <c r="CF415" s="89"/>
      <c r="CG415" s="89"/>
      <c r="CH415" s="89"/>
      <c r="CI415" s="89"/>
      <c r="CJ415" s="89"/>
      <c r="CK415" s="89"/>
      <c r="CL415" s="83"/>
      <c r="CM415" s="84"/>
      <c r="CN415" s="84"/>
      <c r="CO415" s="84"/>
      <c r="CP415" s="84"/>
      <c r="CQ415" s="84"/>
      <c r="CR415" s="84"/>
      <c r="CS415" s="84"/>
      <c r="CT415" s="84"/>
      <c r="CU415" s="84"/>
      <c r="CV415" s="84"/>
      <c r="CW415" s="84"/>
      <c r="CX415" s="84"/>
      <c r="CY415" s="84"/>
      <c r="CZ415" s="88"/>
      <c r="DA415" s="89"/>
      <c r="DB415" s="89"/>
      <c r="DC415" s="89"/>
      <c r="DD415" s="89"/>
      <c r="DE415" s="89"/>
      <c r="DF415" s="89"/>
      <c r="DG415" s="89"/>
      <c r="DH415" s="89"/>
      <c r="DI415" s="89"/>
      <c r="DJ415" s="89"/>
      <c r="DK415" s="89"/>
      <c r="DL415" s="89"/>
      <c r="DM415" s="89"/>
      <c r="DN415" s="83"/>
      <c r="DO415" s="84"/>
      <c r="DP415" s="84"/>
      <c r="DQ415" s="84"/>
      <c r="DR415" s="84"/>
      <c r="DS415" s="84"/>
      <c r="DT415" s="84"/>
      <c r="DU415" s="84"/>
      <c r="DV415" s="84"/>
      <c r="DW415" s="84"/>
      <c r="DX415" s="84"/>
      <c r="DY415" s="84"/>
      <c r="DZ415" s="84"/>
      <c r="EA415" s="84"/>
      <c r="EB415" s="88"/>
      <c r="EC415" s="89"/>
      <c r="ED415" s="89"/>
      <c r="EE415" s="89"/>
      <c r="EF415" s="89"/>
      <c r="EG415" s="89"/>
      <c r="EH415" s="89"/>
      <c r="EI415" s="89"/>
      <c r="EJ415" s="89"/>
      <c r="EK415" s="89"/>
      <c r="EL415" s="89"/>
      <c r="EM415" s="89"/>
      <c r="EN415" s="89"/>
      <c r="EO415" s="89"/>
    </row>
    <row r="416" spans="76:145" x14ac:dyDescent="0.25">
      <c r="BX416" s="88"/>
      <c r="BY416" s="89"/>
      <c r="BZ416" s="89"/>
      <c r="CA416" s="89"/>
      <c r="CB416" s="89"/>
      <c r="CC416" s="89"/>
      <c r="CD416" s="89"/>
      <c r="CE416" s="89"/>
      <c r="CF416" s="89"/>
      <c r="CG416" s="89"/>
      <c r="CH416" s="89"/>
      <c r="CI416" s="89"/>
      <c r="CJ416" s="89"/>
      <c r="CK416" s="89"/>
      <c r="CL416" s="83"/>
      <c r="CM416" s="84"/>
      <c r="CN416" s="84"/>
      <c r="CO416" s="84"/>
      <c r="CP416" s="84"/>
      <c r="CQ416" s="84"/>
      <c r="CR416" s="84"/>
      <c r="CS416" s="84"/>
      <c r="CT416" s="84"/>
      <c r="CU416" s="84"/>
      <c r="CV416" s="84"/>
      <c r="CW416" s="84"/>
      <c r="CX416" s="84"/>
      <c r="CY416" s="84"/>
      <c r="CZ416" s="88"/>
      <c r="DA416" s="89"/>
      <c r="DB416" s="89"/>
      <c r="DC416" s="89"/>
      <c r="DD416" s="89"/>
      <c r="DE416" s="89"/>
      <c r="DF416" s="89"/>
      <c r="DG416" s="89"/>
      <c r="DH416" s="89"/>
      <c r="DI416" s="89"/>
      <c r="DJ416" s="89"/>
      <c r="DK416" s="89"/>
      <c r="DL416" s="89"/>
      <c r="DM416" s="89"/>
      <c r="DN416" s="83"/>
      <c r="DO416" s="84"/>
      <c r="DP416" s="84"/>
      <c r="DQ416" s="84"/>
      <c r="DR416" s="84"/>
      <c r="DS416" s="84"/>
      <c r="DT416" s="84"/>
      <c r="DU416" s="84"/>
      <c r="DV416" s="84"/>
      <c r="DW416" s="84"/>
      <c r="DX416" s="84"/>
      <c r="DY416" s="84"/>
      <c r="DZ416" s="84"/>
      <c r="EA416" s="84"/>
      <c r="EB416" s="88"/>
      <c r="EC416" s="89"/>
      <c r="ED416" s="89"/>
      <c r="EE416" s="89"/>
      <c r="EF416" s="89"/>
      <c r="EG416" s="89"/>
      <c r="EH416" s="89"/>
      <c r="EI416" s="89"/>
      <c r="EJ416" s="89"/>
      <c r="EK416" s="89"/>
      <c r="EL416" s="89"/>
      <c r="EM416" s="89"/>
      <c r="EN416" s="89"/>
      <c r="EO416" s="89"/>
    </row>
    <row r="417" spans="76:145" x14ac:dyDescent="0.25">
      <c r="BX417" s="88"/>
      <c r="BY417" s="89"/>
      <c r="BZ417" s="89"/>
      <c r="CA417" s="89"/>
      <c r="CB417" s="89"/>
      <c r="CC417" s="89"/>
      <c r="CD417" s="89"/>
      <c r="CE417" s="89"/>
      <c r="CF417" s="89"/>
      <c r="CG417" s="89"/>
      <c r="CH417" s="89"/>
      <c r="CI417" s="89"/>
      <c r="CJ417" s="89"/>
      <c r="CK417" s="89"/>
      <c r="CL417" s="83"/>
      <c r="CM417" s="84"/>
      <c r="CN417" s="84"/>
      <c r="CO417" s="84"/>
      <c r="CP417" s="84"/>
      <c r="CQ417" s="84"/>
      <c r="CR417" s="84"/>
      <c r="CS417" s="84"/>
      <c r="CT417" s="84"/>
      <c r="CU417" s="84"/>
      <c r="CV417" s="84"/>
      <c r="CW417" s="84"/>
      <c r="CX417" s="84"/>
      <c r="CY417" s="84"/>
      <c r="CZ417" s="88"/>
      <c r="DA417" s="89"/>
      <c r="DB417" s="89"/>
      <c r="DC417" s="89"/>
      <c r="DD417" s="89"/>
      <c r="DE417" s="89"/>
      <c r="DF417" s="89"/>
      <c r="DG417" s="89"/>
      <c r="DH417" s="89"/>
      <c r="DI417" s="89"/>
      <c r="DJ417" s="89"/>
      <c r="DK417" s="89"/>
      <c r="DL417" s="89"/>
      <c r="DM417" s="89"/>
      <c r="DN417" s="83"/>
      <c r="DO417" s="84"/>
      <c r="DP417" s="84"/>
      <c r="DQ417" s="84"/>
      <c r="DR417" s="84"/>
      <c r="DS417" s="84"/>
      <c r="DT417" s="84"/>
      <c r="DU417" s="84"/>
      <c r="DV417" s="84"/>
      <c r="DW417" s="84"/>
      <c r="DX417" s="84"/>
      <c r="DY417" s="84"/>
      <c r="DZ417" s="84"/>
      <c r="EA417" s="84"/>
      <c r="EB417" s="88"/>
      <c r="EC417" s="89"/>
      <c r="ED417" s="89"/>
      <c r="EE417" s="89"/>
      <c r="EF417" s="89"/>
      <c r="EG417" s="89"/>
      <c r="EH417" s="89"/>
      <c r="EI417" s="89"/>
      <c r="EJ417" s="89"/>
      <c r="EK417" s="89"/>
      <c r="EL417" s="89"/>
      <c r="EM417" s="89"/>
      <c r="EN417" s="89"/>
      <c r="EO417" s="89"/>
    </row>
    <row r="418" spans="76:145" x14ac:dyDescent="0.25">
      <c r="BX418" s="88"/>
      <c r="BY418" s="89"/>
      <c r="BZ418" s="89"/>
      <c r="CA418" s="89"/>
      <c r="CB418" s="89"/>
      <c r="CC418" s="89"/>
      <c r="CD418" s="89"/>
      <c r="CE418" s="89"/>
      <c r="CF418" s="89"/>
      <c r="CG418" s="89"/>
      <c r="CH418" s="89"/>
      <c r="CI418" s="89"/>
      <c r="CJ418" s="89"/>
      <c r="CK418" s="89"/>
      <c r="CL418" s="83"/>
      <c r="CM418" s="84"/>
      <c r="CN418" s="84"/>
      <c r="CO418" s="84"/>
      <c r="CP418" s="84"/>
      <c r="CQ418" s="84"/>
      <c r="CR418" s="84"/>
      <c r="CS418" s="84"/>
      <c r="CT418" s="84"/>
      <c r="CU418" s="84"/>
      <c r="CV418" s="84"/>
      <c r="CW418" s="84"/>
      <c r="CX418" s="84"/>
      <c r="CY418" s="84"/>
      <c r="CZ418" s="88"/>
      <c r="DA418" s="89"/>
      <c r="DB418" s="89"/>
      <c r="DC418" s="89"/>
      <c r="DD418" s="89"/>
      <c r="DE418" s="89"/>
      <c r="DF418" s="89"/>
      <c r="DG418" s="89"/>
      <c r="DH418" s="89"/>
      <c r="DI418" s="89"/>
      <c r="DJ418" s="89"/>
      <c r="DK418" s="89"/>
      <c r="DL418" s="89"/>
      <c r="DM418" s="89"/>
      <c r="DN418" s="83"/>
      <c r="DO418" s="84"/>
      <c r="DP418" s="84"/>
      <c r="DQ418" s="84"/>
      <c r="DR418" s="84"/>
      <c r="DS418" s="84"/>
      <c r="DT418" s="84"/>
      <c r="DU418" s="84"/>
      <c r="DV418" s="84"/>
      <c r="DW418" s="84"/>
      <c r="DX418" s="84"/>
      <c r="DY418" s="84"/>
      <c r="DZ418" s="84"/>
      <c r="EA418" s="84"/>
      <c r="EB418" s="88"/>
      <c r="EC418" s="89"/>
      <c r="ED418" s="89"/>
      <c r="EE418" s="89"/>
      <c r="EF418" s="89"/>
      <c r="EG418" s="89"/>
      <c r="EH418" s="89"/>
      <c r="EI418" s="89"/>
      <c r="EJ418" s="89"/>
      <c r="EK418" s="89"/>
      <c r="EL418" s="89"/>
      <c r="EM418" s="89"/>
      <c r="EN418" s="89"/>
      <c r="EO418" s="89"/>
    </row>
    <row r="419" spans="76:145" x14ac:dyDescent="0.25">
      <c r="BX419" s="88"/>
      <c r="BY419" s="89"/>
      <c r="BZ419" s="89"/>
      <c r="CA419" s="89"/>
      <c r="CB419" s="89"/>
      <c r="CC419" s="89"/>
      <c r="CD419" s="89"/>
      <c r="CE419" s="89"/>
      <c r="CF419" s="89"/>
      <c r="CG419" s="89"/>
      <c r="CH419" s="89"/>
      <c r="CI419" s="89"/>
      <c r="CJ419" s="89"/>
      <c r="CK419" s="89"/>
      <c r="CL419" s="83"/>
      <c r="CM419" s="84"/>
      <c r="CN419" s="84"/>
      <c r="CO419" s="84"/>
      <c r="CP419" s="84"/>
      <c r="CQ419" s="84"/>
      <c r="CR419" s="84"/>
      <c r="CS419" s="84"/>
      <c r="CT419" s="84"/>
      <c r="CU419" s="84"/>
      <c r="CV419" s="84"/>
      <c r="CW419" s="84"/>
      <c r="CX419" s="84"/>
      <c r="CY419" s="84"/>
      <c r="CZ419" s="88"/>
      <c r="DA419" s="89"/>
      <c r="DB419" s="89"/>
      <c r="DC419" s="89"/>
      <c r="DD419" s="89"/>
      <c r="DE419" s="89"/>
      <c r="DF419" s="89"/>
      <c r="DG419" s="89"/>
      <c r="DH419" s="89"/>
      <c r="DI419" s="89"/>
      <c r="DJ419" s="89"/>
      <c r="DK419" s="89"/>
      <c r="DL419" s="89"/>
      <c r="DM419" s="89"/>
      <c r="DN419" s="83"/>
      <c r="DO419" s="84"/>
      <c r="DP419" s="84"/>
      <c r="DQ419" s="84"/>
      <c r="DR419" s="84"/>
      <c r="DS419" s="84"/>
      <c r="DT419" s="84"/>
      <c r="DU419" s="84"/>
      <c r="DV419" s="84"/>
      <c r="DW419" s="84"/>
      <c r="DX419" s="84"/>
      <c r="DY419" s="84"/>
      <c r="DZ419" s="84"/>
      <c r="EA419" s="84"/>
      <c r="EB419" s="88"/>
      <c r="EC419" s="89"/>
      <c r="ED419" s="89"/>
      <c r="EE419" s="89"/>
      <c r="EF419" s="89"/>
      <c r="EG419" s="89"/>
      <c r="EH419" s="89"/>
      <c r="EI419" s="89"/>
      <c r="EJ419" s="89"/>
      <c r="EK419" s="89"/>
      <c r="EL419" s="89"/>
      <c r="EM419" s="89"/>
      <c r="EN419" s="89"/>
      <c r="EO419" s="89"/>
    </row>
    <row r="420" spans="76:145" x14ac:dyDescent="0.25">
      <c r="BX420" s="88"/>
      <c r="BY420" s="89"/>
      <c r="BZ420" s="89"/>
      <c r="CA420" s="89"/>
      <c r="CB420" s="89"/>
      <c r="CC420" s="89"/>
      <c r="CD420" s="89"/>
      <c r="CE420" s="89"/>
      <c r="CF420" s="89"/>
      <c r="CG420" s="89"/>
      <c r="CH420" s="89"/>
      <c r="CI420" s="89"/>
      <c r="CJ420" s="89"/>
      <c r="CK420" s="89"/>
      <c r="CL420" s="83"/>
      <c r="CM420" s="84"/>
      <c r="CN420" s="84"/>
      <c r="CO420" s="84"/>
      <c r="CP420" s="84"/>
      <c r="CQ420" s="84"/>
      <c r="CR420" s="84"/>
      <c r="CS420" s="84"/>
      <c r="CT420" s="84"/>
      <c r="CU420" s="84"/>
      <c r="CV420" s="84"/>
      <c r="CW420" s="84"/>
      <c r="CX420" s="84"/>
      <c r="CY420" s="84"/>
      <c r="CZ420" s="88"/>
      <c r="DA420" s="89"/>
      <c r="DB420" s="89"/>
      <c r="DC420" s="89"/>
      <c r="DD420" s="89"/>
      <c r="DE420" s="89"/>
      <c r="DF420" s="89"/>
      <c r="DG420" s="89"/>
      <c r="DH420" s="89"/>
      <c r="DI420" s="89"/>
      <c r="DJ420" s="89"/>
      <c r="DK420" s="89"/>
      <c r="DL420" s="89"/>
      <c r="DM420" s="89"/>
      <c r="DN420" s="83"/>
      <c r="DO420" s="84"/>
      <c r="DP420" s="84"/>
      <c r="DQ420" s="84"/>
      <c r="DR420" s="84"/>
      <c r="DS420" s="84"/>
      <c r="DT420" s="84"/>
      <c r="DU420" s="84"/>
      <c r="DV420" s="84"/>
      <c r="DW420" s="84"/>
      <c r="DX420" s="84"/>
      <c r="DY420" s="84"/>
      <c r="DZ420" s="84"/>
      <c r="EA420" s="84"/>
      <c r="EB420" s="88"/>
      <c r="EC420" s="89"/>
      <c r="ED420" s="89"/>
      <c r="EE420" s="89"/>
      <c r="EF420" s="89"/>
      <c r="EG420" s="89"/>
      <c r="EH420" s="89"/>
      <c r="EI420" s="89"/>
      <c r="EJ420" s="89"/>
      <c r="EK420" s="89"/>
      <c r="EL420" s="89"/>
      <c r="EM420" s="89"/>
      <c r="EN420" s="89"/>
      <c r="EO420" s="89"/>
    </row>
    <row r="421" spans="76:145" x14ac:dyDescent="0.25">
      <c r="BX421" s="88"/>
      <c r="BY421" s="89"/>
      <c r="BZ421" s="89"/>
      <c r="CA421" s="89"/>
      <c r="CB421" s="89"/>
      <c r="CC421" s="89"/>
      <c r="CD421" s="89"/>
      <c r="CE421" s="89"/>
      <c r="CF421" s="89"/>
      <c r="CG421" s="89"/>
      <c r="CH421" s="89"/>
      <c r="CI421" s="89"/>
      <c r="CJ421" s="89"/>
      <c r="CK421" s="89"/>
      <c r="CL421" s="83"/>
      <c r="CM421" s="84"/>
      <c r="CN421" s="84"/>
      <c r="CO421" s="84"/>
      <c r="CP421" s="84"/>
      <c r="CQ421" s="84"/>
      <c r="CR421" s="84"/>
      <c r="CS421" s="84"/>
      <c r="CT421" s="84"/>
      <c r="CU421" s="84"/>
      <c r="CV421" s="84"/>
      <c r="CW421" s="84"/>
      <c r="CX421" s="84"/>
      <c r="CY421" s="84"/>
      <c r="CZ421" s="88"/>
      <c r="DA421" s="89"/>
      <c r="DB421" s="89"/>
      <c r="DC421" s="89"/>
      <c r="DD421" s="89"/>
      <c r="DE421" s="89"/>
      <c r="DF421" s="89"/>
      <c r="DG421" s="89"/>
      <c r="DH421" s="89"/>
      <c r="DI421" s="89"/>
      <c r="DJ421" s="89"/>
      <c r="DK421" s="89"/>
      <c r="DL421" s="89"/>
      <c r="DM421" s="89"/>
      <c r="DN421" s="83"/>
      <c r="DO421" s="84"/>
      <c r="DP421" s="84"/>
      <c r="DQ421" s="84"/>
      <c r="DR421" s="84"/>
      <c r="DS421" s="84"/>
      <c r="DT421" s="84"/>
      <c r="DU421" s="84"/>
      <c r="DV421" s="84"/>
      <c r="DW421" s="84"/>
      <c r="DX421" s="84"/>
      <c r="DY421" s="84"/>
      <c r="DZ421" s="84"/>
      <c r="EA421" s="84"/>
      <c r="EB421" s="88"/>
      <c r="EC421" s="89"/>
      <c r="ED421" s="89"/>
      <c r="EE421" s="89"/>
      <c r="EF421" s="89"/>
      <c r="EG421" s="89"/>
      <c r="EH421" s="89"/>
      <c r="EI421" s="89"/>
      <c r="EJ421" s="89"/>
      <c r="EK421" s="89"/>
      <c r="EL421" s="89"/>
      <c r="EM421" s="89"/>
      <c r="EN421" s="89"/>
      <c r="EO421" s="89"/>
    </row>
    <row r="422" spans="76:145" x14ac:dyDescent="0.25">
      <c r="BX422" s="88"/>
      <c r="BY422" s="89"/>
      <c r="BZ422" s="89"/>
      <c r="CA422" s="89"/>
      <c r="CB422" s="89"/>
      <c r="CC422" s="89"/>
      <c r="CD422" s="89"/>
      <c r="CE422" s="89"/>
      <c r="CF422" s="89"/>
      <c r="CG422" s="89"/>
      <c r="CH422" s="89"/>
      <c r="CI422" s="89"/>
      <c r="CJ422" s="89"/>
      <c r="CK422" s="89"/>
      <c r="CL422" s="83"/>
      <c r="CM422" s="84"/>
      <c r="CN422" s="84"/>
      <c r="CO422" s="84"/>
      <c r="CP422" s="84"/>
      <c r="CQ422" s="84"/>
      <c r="CR422" s="84"/>
      <c r="CS422" s="84"/>
      <c r="CT422" s="84"/>
      <c r="CU422" s="84"/>
      <c r="CV422" s="84"/>
      <c r="CW422" s="84"/>
      <c r="CX422" s="84"/>
      <c r="CY422" s="84"/>
      <c r="CZ422" s="88"/>
      <c r="DA422" s="89"/>
      <c r="DB422" s="89"/>
      <c r="DC422" s="89"/>
      <c r="DD422" s="89"/>
      <c r="DE422" s="89"/>
      <c r="DF422" s="89"/>
      <c r="DG422" s="89"/>
      <c r="DH422" s="89"/>
      <c r="DI422" s="89"/>
      <c r="DJ422" s="89"/>
      <c r="DK422" s="89"/>
      <c r="DL422" s="89"/>
      <c r="DM422" s="89"/>
      <c r="DN422" s="83"/>
      <c r="DO422" s="84"/>
      <c r="DP422" s="84"/>
      <c r="DQ422" s="84"/>
      <c r="DR422" s="84"/>
      <c r="DS422" s="84"/>
      <c r="DT422" s="84"/>
      <c r="DU422" s="84"/>
      <c r="DV422" s="84"/>
      <c r="DW422" s="84"/>
      <c r="DX422" s="84"/>
      <c r="DY422" s="84"/>
      <c r="DZ422" s="84"/>
      <c r="EA422" s="84"/>
      <c r="EB422" s="88"/>
      <c r="EC422" s="89"/>
      <c r="ED422" s="89"/>
      <c r="EE422" s="89"/>
      <c r="EF422" s="89"/>
      <c r="EG422" s="89"/>
      <c r="EH422" s="89"/>
      <c r="EI422" s="89"/>
      <c r="EJ422" s="89"/>
      <c r="EK422" s="89"/>
      <c r="EL422" s="89"/>
      <c r="EM422" s="89"/>
      <c r="EN422" s="89"/>
      <c r="EO422" s="89"/>
    </row>
    <row r="423" spans="76:145" x14ac:dyDescent="0.25">
      <c r="BX423" s="88"/>
      <c r="BY423" s="89"/>
      <c r="BZ423" s="89"/>
      <c r="CA423" s="89"/>
      <c r="CB423" s="89"/>
      <c r="CC423" s="89"/>
      <c r="CD423" s="89"/>
      <c r="CE423" s="89"/>
      <c r="CF423" s="89"/>
      <c r="CG423" s="89"/>
      <c r="CH423" s="89"/>
      <c r="CI423" s="89"/>
      <c r="CJ423" s="89"/>
      <c r="CK423" s="89"/>
      <c r="CL423" s="83"/>
      <c r="CM423" s="84"/>
      <c r="CN423" s="84"/>
      <c r="CO423" s="84"/>
      <c r="CP423" s="84"/>
      <c r="CQ423" s="84"/>
      <c r="CR423" s="84"/>
      <c r="CS423" s="84"/>
      <c r="CT423" s="84"/>
      <c r="CU423" s="84"/>
      <c r="CV423" s="84"/>
      <c r="CW423" s="84"/>
      <c r="CX423" s="84"/>
      <c r="CY423" s="84"/>
      <c r="CZ423" s="88"/>
      <c r="DA423" s="89"/>
      <c r="DB423" s="89"/>
      <c r="DC423" s="89"/>
      <c r="DD423" s="89"/>
      <c r="DE423" s="89"/>
      <c r="DF423" s="89"/>
      <c r="DG423" s="89"/>
      <c r="DH423" s="89"/>
      <c r="DI423" s="89"/>
      <c r="DJ423" s="89"/>
      <c r="DK423" s="89"/>
      <c r="DL423" s="89"/>
      <c r="DM423" s="89"/>
      <c r="DN423" s="83"/>
      <c r="DO423" s="84"/>
      <c r="DP423" s="84"/>
      <c r="DQ423" s="84"/>
      <c r="DR423" s="84"/>
      <c r="DS423" s="84"/>
      <c r="DT423" s="84"/>
      <c r="DU423" s="84"/>
      <c r="DV423" s="84"/>
      <c r="DW423" s="84"/>
      <c r="DX423" s="84"/>
      <c r="DY423" s="84"/>
      <c r="DZ423" s="84"/>
      <c r="EA423" s="84"/>
      <c r="EB423" s="88"/>
      <c r="EC423" s="89"/>
      <c r="ED423" s="89"/>
      <c r="EE423" s="89"/>
      <c r="EF423" s="89"/>
      <c r="EG423" s="89"/>
      <c r="EH423" s="89"/>
      <c r="EI423" s="89"/>
      <c r="EJ423" s="89"/>
      <c r="EK423" s="89"/>
      <c r="EL423" s="89"/>
      <c r="EM423" s="89"/>
      <c r="EN423" s="89"/>
      <c r="EO423" s="89"/>
    </row>
    <row r="424" spans="76:145" x14ac:dyDescent="0.25">
      <c r="BX424" s="88"/>
      <c r="BY424" s="89"/>
      <c r="BZ424" s="89"/>
      <c r="CA424" s="89"/>
      <c r="CB424" s="89"/>
      <c r="CC424" s="89"/>
      <c r="CD424" s="89"/>
      <c r="CE424" s="89"/>
      <c r="CF424" s="89"/>
      <c r="CG424" s="89"/>
      <c r="CH424" s="89"/>
      <c r="CI424" s="89"/>
      <c r="CJ424" s="89"/>
      <c r="CK424" s="89"/>
      <c r="CL424" s="83"/>
      <c r="CM424" s="84"/>
      <c r="CN424" s="84"/>
      <c r="CO424" s="84"/>
      <c r="CP424" s="84"/>
      <c r="CQ424" s="84"/>
      <c r="CR424" s="84"/>
      <c r="CS424" s="84"/>
      <c r="CT424" s="84"/>
      <c r="CU424" s="84"/>
      <c r="CV424" s="84"/>
      <c r="CW424" s="84"/>
      <c r="CX424" s="84"/>
      <c r="CY424" s="84"/>
      <c r="CZ424" s="88"/>
      <c r="DA424" s="89"/>
      <c r="DB424" s="89"/>
      <c r="DC424" s="89"/>
      <c r="DD424" s="89"/>
      <c r="DE424" s="89"/>
      <c r="DF424" s="89"/>
      <c r="DG424" s="89"/>
      <c r="DH424" s="89"/>
      <c r="DI424" s="89"/>
      <c r="DJ424" s="89"/>
      <c r="DK424" s="89"/>
      <c r="DL424" s="89"/>
      <c r="DM424" s="89"/>
      <c r="DN424" s="83"/>
      <c r="DO424" s="84"/>
      <c r="DP424" s="84"/>
      <c r="DQ424" s="84"/>
      <c r="DR424" s="84"/>
      <c r="DS424" s="84"/>
      <c r="DT424" s="84"/>
      <c r="DU424" s="84"/>
      <c r="DV424" s="84"/>
      <c r="DW424" s="84"/>
      <c r="DX424" s="84"/>
      <c r="DY424" s="84"/>
      <c r="DZ424" s="84"/>
      <c r="EA424" s="84"/>
      <c r="EB424" s="88"/>
      <c r="EC424" s="89"/>
      <c r="ED424" s="89"/>
      <c r="EE424" s="89"/>
      <c r="EF424" s="89"/>
      <c r="EG424" s="89"/>
      <c r="EH424" s="89"/>
      <c r="EI424" s="89"/>
      <c r="EJ424" s="89"/>
      <c r="EK424" s="89"/>
      <c r="EL424" s="89"/>
      <c r="EM424" s="89"/>
      <c r="EN424" s="89"/>
      <c r="EO424" s="89"/>
    </row>
    <row r="425" spans="76:145" x14ac:dyDescent="0.25">
      <c r="BX425" s="88"/>
      <c r="BY425" s="89"/>
      <c r="BZ425" s="89"/>
      <c r="CA425" s="89"/>
      <c r="CB425" s="89"/>
      <c r="CC425" s="89"/>
      <c r="CD425" s="89"/>
      <c r="CE425" s="89"/>
      <c r="CF425" s="89"/>
      <c r="CG425" s="89"/>
      <c r="CH425" s="89"/>
      <c r="CI425" s="89"/>
      <c r="CJ425" s="89"/>
      <c r="CK425" s="89"/>
      <c r="CL425" s="83"/>
      <c r="CM425" s="84"/>
      <c r="CN425" s="84"/>
      <c r="CO425" s="84"/>
      <c r="CP425" s="84"/>
      <c r="CQ425" s="84"/>
      <c r="CR425" s="84"/>
      <c r="CS425" s="84"/>
      <c r="CT425" s="84"/>
      <c r="CU425" s="84"/>
      <c r="CV425" s="84"/>
      <c r="CW425" s="84"/>
      <c r="CX425" s="84"/>
      <c r="CY425" s="84"/>
      <c r="CZ425" s="88"/>
      <c r="DA425" s="89"/>
      <c r="DB425" s="89"/>
      <c r="DC425" s="89"/>
      <c r="DD425" s="89"/>
      <c r="DE425" s="89"/>
      <c r="DF425" s="89"/>
      <c r="DG425" s="89"/>
      <c r="DH425" s="89"/>
      <c r="DI425" s="89"/>
      <c r="DJ425" s="89"/>
      <c r="DK425" s="89"/>
      <c r="DL425" s="89"/>
      <c r="DM425" s="89"/>
      <c r="DN425" s="83"/>
      <c r="DO425" s="84"/>
      <c r="DP425" s="84"/>
      <c r="DQ425" s="84"/>
      <c r="DR425" s="84"/>
      <c r="DS425" s="84"/>
      <c r="DT425" s="84"/>
      <c r="DU425" s="84"/>
      <c r="DV425" s="84"/>
      <c r="DW425" s="84"/>
      <c r="DX425" s="84"/>
      <c r="DY425" s="84"/>
      <c r="DZ425" s="84"/>
      <c r="EA425" s="84"/>
      <c r="EB425" s="88"/>
      <c r="EC425" s="89"/>
      <c r="ED425" s="89"/>
      <c r="EE425" s="89"/>
      <c r="EF425" s="89"/>
      <c r="EG425" s="89"/>
      <c r="EH425" s="89"/>
      <c r="EI425" s="89"/>
      <c r="EJ425" s="89"/>
      <c r="EK425" s="89"/>
      <c r="EL425" s="89"/>
      <c r="EM425" s="89"/>
      <c r="EN425" s="89"/>
      <c r="EO425" s="89"/>
    </row>
    <row r="426" spans="76:145" x14ac:dyDescent="0.25">
      <c r="BX426" s="88"/>
      <c r="BY426" s="89"/>
      <c r="BZ426" s="89"/>
      <c r="CA426" s="89"/>
      <c r="CB426" s="89"/>
      <c r="CC426" s="89"/>
      <c r="CD426" s="89"/>
      <c r="CE426" s="89"/>
      <c r="CF426" s="89"/>
      <c r="CG426" s="89"/>
      <c r="CH426" s="89"/>
      <c r="CI426" s="89"/>
      <c r="CJ426" s="89"/>
      <c r="CK426" s="89"/>
      <c r="CL426" s="83"/>
      <c r="CM426" s="84"/>
      <c r="CN426" s="84"/>
      <c r="CO426" s="84"/>
      <c r="CP426" s="84"/>
      <c r="CQ426" s="84"/>
      <c r="CR426" s="84"/>
      <c r="CS426" s="84"/>
      <c r="CT426" s="84"/>
      <c r="CU426" s="84"/>
      <c r="CV426" s="84"/>
      <c r="CW426" s="84"/>
      <c r="CX426" s="84"/>
      <c r="CY426" s="84"/>
      <c r="CZ426" s="88"/>
      <c r="DA426" s="89"/>
      <c r="DB426" s="89"/>
      <c r="DC426" s="89"/>
      <c r="DD426" s="89"/>
      <c r="DE426" s="89"/>
      <c r="DF426" s="89"/>
      <c r="DG426" s="89"/>
      <c r="DH426" s="89"/>
      <c r="DI426" s="89"/>
      <c r="DJ426" s="89"/>
      <c r="DK426" s="89"/>
      <c r="DL426" s="89"/>
      <c r="DM426" s="89"/>
      <c r="DN426" s="83"/>
      <c r="DO426" s="84"/>
      <c r="DP426" s="84"/>
      <c r="DQ426" s="84"/>
      <c r="DR426" s="84"/>
      <c r="DS426" s="84"/>
      <c r="DT426" s="84"/>
      <c r="DU426" s="84"/>
      <c r="DV426" s="84"/>
      <c r="DW426" s="84"/>
      <c r="DX426" s="84"/>
      <c r="DY426" s="84"/>
      <c r="DZ426" s="84"/>
      <c r="EA426" s="84"/>
      <c r="EB426" s="88"/>
      <c r="EC426" s="89"/>
      <c r="ED426" s="89"/>
      <c r="EE426" s="89"/>
      <c r="EF426" s="89"/>
      <c r="EG426" s="89"/>
      <c r="EH426" s="89"/>
      <c r="EI426" s="89"/>
      <c r="EJ426" s="89"/>
      <c r="EK426" s="89"/>
      <c r="EL426" s="89"/>
      <c r="EM426" s="89"/>
      <c r="EN426" s="89"/>
      <c r="EO426" s="89"/>
    </row>
    <row r="427" spans="76:145" x14ac:dyDescent="0.25">
      <c r="BX427" s="88"/>
      <c r="BY427" s="89"/>
      <c r="BZ427" s="89"/>
      <c r="CA427" s="89"/>
      <c r="CB427" s="89"/>
      <c r="CC427" s="89"/>
      <c r="CD427" s="89"/>
      <c r="CE427" s="89"/>
      <c r="CF427" s="89"/>
      <c r="CG427" s="89"/>
      <c r="CH427" s="89"/>
      <c r="CI427" s="89"/>
      <c r="CJ427" s="89"/>
      <c r="CK427" s="89"/>
      <c r="CL427" s="83"/>
      <c r="CM427" s="84"/>
      <c r="CN427" s="84"/>
      <c r="CO427" s="84"/>
      <c r="CP427" s="84"/>
      <c r="CQ427" s="84"/>
      <c r="CR427" s="84"/>
      <c r="CS427" s="84"/>
      <c r="CT427" s="84"/>
      <c r="CU427" s="84"/>
      <c r="CV427" s="84"/>
      <c r="CW427" s="84"/>
      <c r="CX427" s="84"/>
      <c r="CY427" s="84"/>
      <c r="CZ427" s="88"/>
      <c r="DA427" s="89"/>
      <c r="DB427" s="89"/>
      <c r="DC427" s="89"/>
      <c r="DD427" s="89"/>
      <c r="DE427" s="89"/>
      <c r="DF427" s="89"/>
      <c r="DG427" s="89"/>
      <c r="DH427" s="89"/>
      <c r="DI427" s="89"/>
      <c r="DJ427" s="89"/>
      <c r="DK427" s="89"/>
      <c r="DL427" s="89"/>
      <c r="DM427" s="89"/>
      <c r="DN427" s="83"/>
      <c r="DO427" s="84"/>
      <c r="DP427" s="84"/>
      <c r="DQ427" s="84"/>
      <c r="DR427" s="84"/>
      <c r="DS427" s="84"/>
      <c r="DT427" s="84"/>
      <c r="DU427" s="84"/>
      <c r="DV427" s="84"/>
      <c r="DW427" s="84"/>
      <c r="DX427" s="84"/>
      <c r="DY427" s="84"/>
      <c r="DZ427" s="84"/>
      <c r="EA427" s="84"/>
      <c r="EB427" s="88"/>
      <c r="EC427" s="89"/>
      <c r="ED427" s="89"/>
      <c r="EE427" s="89"/>
      <c r="EF427" s="89"/>
      <c r="EG427" s="89"/>
      <c r="EH427" s="89"/>
      <c r="EI427" s="89"/>
      <c r="EJ427" s="89"/>
      <c r="EK427" s="89"/>
      <c r="EL427" s="89"/>
      <c r="EM427" s="89"/>
      <c r="EN427" s="89"/>
      <c r="EO427" s="89"/>
    </row>
    <row r="428" spans="76:145" x14ac:dyDescent="0.25">
      <c r="BX428" s="88"/>
      <c r="BY428" s="89"/>
      <c r="BZ428" s="89"/>
      <c r="CA428" s="89"/>
      <c r="CB428" s="89"/>
      <c r="CC428" s="89"/>
      <c r="CD428" s="89"/>
      <c r="CE428" s="89"/>
      <c r="CF428" s="89"/>
      <c r="CG428" s="89"/>
      <c r="CH428" s="89"/>
      <c r="CI428" s="89"/>
      <c r="CJ428" s="89"/>
      <c r="CK428" s="89"/>
      <c r="CL428" s="83"/>
      <c r="CM428" s="84"/>
      <c r="CN428" s="84"/>
      <c r="CO428" s="84"/>
      <c r="CP428" s="84"/>
      <c r="CQ428" s="84"/>
      <c r="CR428" s="84"/>
      <c r="CS428" s="84"/>
      <c r="CT428" s="84"/>
      <c r="CU428" s="84"/>
      <c r="CV428" s="84"/>
      <c r="CW428" s="84"/>
      <c r="CX428" s="84"/>
      <c r="CY428" s="84"/>
      <c r="CZ428" s="88"/>
      <c r="DA428" s="89"/>
      <c r="DB428" s="89"/>
      <c r="DC428" s="89"/>
      <c r="DD428" s="89"/>
      <c r="DE428" s="89"/>
      <c r="DF428" s="89"/>
      <c r="DG428" s="89"/>
      <c r="DH428" s="89"/>
      <c r="DI428" s="89"/>
      <c r="DJ428" s="89"/>
      <c r="DK428" s="89"/>
      <c r="DL428" s="89"/>
      <c r="DM428" s="89"/>
      <c r="DN428" s="83"/>
      <c r="DO428" s="84"/>
      <c r="DP428" s="84"/>
      <c r="DQ428" s="84"/>
      <c r="DR428" s="84"/>
      <c r="DS428" s="84"/>
      <c r="DT428" s="84"/>
      <c r="DU428" s="84"/>
      <c r="DV428" s="84"/>
      <c r="DW428" s="84"/>
      <c r="DX428" s="84"/>
      <c r="DY428" s="84"/>
      <c r="DZ428" s="84"/>
      <c r="EA428" s="84"/>
      <c r="EB428" s="88"/>
      <c r="EC428" s="89"/>
      <c r="ED428" s="89"/>
      <c r="EE428" s="89"/>
      <c r="EF428" s="89"/>
      <c r="EG428" s="89"/>
      <c r="EH428" s="89"/>
      <c r="EI428" s="89"/>
      <c r="EJ428" s="89"/>
      <c r="EK428" s="89"/>
      <c r="EL428" s="89"/>
      <c r="EM428" s="89"/>
      <c r="EN428" s="89"/>
      <c r="EO428" s="89"/>
    </row>
    <row r="429" spans="76:145" x14ac:dyDescent="0.25">
      <c r="BX429" s="88"/>
      <c r="BY429" s="89"/>
      <c r="BZ429" s="89"/>
      <c r="CA429" s="89"/>
      <c r="CB429" s="89"/>
      <c r="CC429" s="89"/>
      <c r="CD429" s="89"/>
      <c r="CE429" s="89"/>
      <c r="CF429" s="89"/>
      <c r="CG429" s="89"/>
      <c r="CH429" s="89"/>
      <c r="CI429" s="89"/>
      <c r="CJ429" s="89"/>
      <c r="CK429" s="89"/>
      <c r="CL429" s="83"/>
      <c r="CM429" s="84"/>
      <c r="CN429" s="84"/>
      <c r="CO429" s="84"/>
      <c r="CP429" s="84"/>
      <c r="CQ429" s="84"/>
      <c r="CR429" s="84"/>
      <c r="CS429" s="84"/>
      <c r="CT429" s="84"/>
      <c r="CU429" s="84"/>
      <c r="CV429" s="84"/>
      <c r="CW429" s="84"/>
      <c r="CX429" s="84"/>
      <c r="CY429" s="84"/>
      <c r="CZ429" s="88"/>
      <c r="DA429" s="89"/>
      <c r="DB429" s="89"/>
      <c r="DC429" s="89"/>
      <c r="DD429" s="89"/>
      <c r="DE429" s="89"/>
      <c r="DF429" s="89"/>
      <c r="DG429" s="89"/>
      <c r="DH429" s="89"/>
      <c r="DI429" s="89"/>
      <c r="DJ429" s="89"/>
      <c r="DK429" s="89"/>
      <c r="DL429" s="89"/>
      <c r="DM429" s="89"/>
      <c r="DN429" s="83"/>
      <c r="DO429" s="84"/>
      <c r="DP429" s="84"/>
      <c r="DQ429" s="84"/>
      <c r="DR429" s="84"/>
      <c r="DS429" s="84"/>
      <c r="DT429" s="84"/>
      <c r="DU429" s="84"/>
      <c r="DV429" s="84"/>
      <c r="DW429" s="84"/>
      <c r="DX429" s="84"/>
      <c r="DY429" s="84"/>
      <c r="DZ429" s="84"/>
      <c r="EA429" s="84"/>
      <c r="EB429" s="88"/>
      <c r="EC429" s="89"/>
      <c r="ED429" s="89"/>
      <c r="EE429" s="89"/>
      <c r="EF429" s="89"/>
      <c r="EG429" s="89"/>
      <c r="EH429" s="89"/>
      <c r="EI429" s="89"/>
      <c r="EJ429" s="89"/>
      <c r="EK429" s="89"/>
      <c r="EL429" s="89"/>
      <c r="EM429" s="89"/>
      <c r="EN429" s="89"/>
      <c r="EO429" s="89"/>
    </row>
    <row r="430" spans="76:145" x14ac:dyDescent="0.25">
      <c r="BX430" s="88"/>
      <c r="BY430" s="89"/>
      <c r="BZ430" s="89"/>
      <c r="CA430" s="89"/>
      <c r="CB430" s="89"/>
      <c r="CC430" s="89"/>
      <c r="CD430" s="89"/>
      <c r="CE430" s="89"/>
      <c r="CF430" s="89"/>
      <c r="CG430" s="89"/>
      <c r="CH430" s="89"/>
      <c r="CI430" s="89"/>
      <c r="CJ430" s="89"/>
      <c r="CK430" s="89"/>
      <c r="CL430" s="83"/>
      <c r="CM430" s="84"/>
      <c r="CN430" s="84"/>
      <c r="CO430" s="84"/>
      <c r="CP430" s="84"/>
      <c r="CQ430" s="84"/>
      <c r="CR430" s="84"/>
      <c r="CS430" s="84"/>
      <c r="CT430" s="84"/>
      <c r="CU430" s="84"/>
      <c r="CV430" s="84"/>
      <c r="CW430" s="84"/>
      <c r="CX430" s="84"/>
      <c r="CY430" s="84"/>
      <c r="CZ430" s="88"/>
      <c r="DA430" s="89"/>
      <c r="DB430" s="89"/>
      <c r="DC430" s="89"/>
      <c r="DD430" s="89"/>
      <c r="DE430" s="89"/>
      <c r="DF430" s="89"/>
      <c r="DG430" s="89"/>
      <c r="DH430" s="89"/>
      <c r="DI430" s="89"/>
      <c r="DJ430" s="89"/>
      <c r="DK430" s="89"/>
      <c r="DL430" s="89"/>
      <c r="DM430" s="89"/>
      <c r="DN430" s="83"/>
      <c r="DO430" s="84"/>
      <c r="DP430" s="84"/>
      <c r="DQ430" s="84"/>
      <c r="DR430" s="84"/>
      <c r="DS430" s="84"/>
      <c r="DT430" s="84"/>
      <c r="DU430" s="84"/>
      <c r="DV430" s="84"/>
      <c r="DW430" s="84"/>
      <c r="DX430" s="84"/>
      <c r="DY430" s="84"/>
      <c r="DZ430" s="84"/>
      <c r="EA430" s="84"/>
      <c r="EB430" s="88"/>
      <c r="EC430" s="89"/>
      <c r="ED430" s="89"/>
      <c r="EE430" s="89"/>
      <c r="EF430" s="89"/>
      <c r="EG430" s="89"/>
      <c r="EH430" s="89"/>
      <c r="EI430" s="89"/>
      <c r="EJ430" s="89"/>
      <c r="EK430" s="89"/>
      <c r="EL430" s="89"/>
      <c r="EM430" s="89"/>
      <c r="EN430" s="89"/>
      <c r="EO430" s="89"/>
    </row>
    <row r="431" spans="76:145" x14ac:dyDescent="0.25">
      <c r="BX431" s="88"/>
      <c r="BY431" s="89"/>
      <c r="BZ431" s="89"/>
      <c r="CA431" s="89"/>
      <c r="CB431" s="89"/>
      <c r="CC431" s="89"/>
      <c r="CD431" s="89"/>
      <c r="CE431" s="89"/>
      <c r="CF431" s="89"/>
      <c r="CG431" s="89"/>
      <c r="CH431" s="89"/>
      <c r="CI431" s="89"/>
      <c r="CJ431" s="89"/>
      <c r="CK431" s="89"/>
      <c r="CL431" s="83"/>
      <c r="CM431" s="84"/>
      <c r="CN431" s="84"/>
      <c r="CO431" s="84"/>
      <c r="CP431" s="84"/>
      <c r="CQ431" s="84"/>
      <c r="CR431" s="84"/>
      <c r="CS431" s="84"/>
      <c r="CT431" s="84"/>
      <c r="CU431" s="84"/>
      <c r="CV431" s="84"/>
      <c r="CW431" s="84"/>
      <c r="CX431" s="84"/>
      <c r="CY431" s="84"/>
      <c r="CZ431" s="88"/>
      <c r="DA431" s="89"/>
      <c r="DB431" s="89"/>
      <c r="DC431" s="89"/>
      <c r="DD431" s="89"/>
      <c r="DE431" s="89"/>
      <c r="DF431" s="89"/>
      <c r="DG431" s="89"/>
      <c r="DH431" s="89"/>
      <c r="DI431" s="89"/>
      <c r="DJ431" s="89"/>
      <c r="DK431" s="89"/>
      <c r="DL431" s="89"/>
      <c r="DM431" s="89"/>
      <c r="DN431" s="83"/>
      <c r="DO431" s="84"/>
      <c r="DP431" s="84"/>
      <c r="DQ431" s="84"/>
      <c r="DR431" s="84"/>
      <c r="DS431" s="84"/>
      <c r="DT431" s="84"/>
      <c r="DU431" s="84"/>
      <c r="DV431" s="84"/>
      <c r="DW431" s="84"/>
      <c r="DX431" s="84"/>
      <c r="DY431" s="84"/>
      <c r="DZ431" s="84"/>
      <c r="EA431" s="84"/>
      <c r="EB431" s="88"/>
      <c r="EC431" s="89"/>
      <c r="ED431" s="89"/>
      <c r="EE431" s="89"/>
      <c r="EF431" s="89"/>
      <c r="EG431" s="89"/>
      <c r="EH431" s="89"/>
      <c r="EI431" s="89"/>
      <c r="EJ431" s="89"/>
      <c r="EK431" s="89"/>
      <c r="EL431" s="89"/>
      <c r="EM431" s="89"/>
      <c r="EN431" s="89"/>
      <c r="EO431" s="89"/>
    </row>
    <row r="432" spans="76:145" x14ac:dyDescent="0.25">
      <c r="BX432" s="88"/>
      <c r="BY432" s="89"/>
      <c r="BZ432" s="89"/>
      <c r="CA432" s="89"/>
      <c r="CB432" s="89"/>
      <c r="CC432" s="89"/>
      <c r="CD432" s="89"/>
      <c r="CE432" s="89"/>
      <c r="CF432" s="89"/>
      <c r="CG432" s="89"/>
      <c r="CH432" s="89"/>
      <c r="CI432" s="89"/>
      <c r="CJ432" s="89"/>
      <c r="CK432" s="89"/>
      <c r="CL432" s="83"/>
      <c r="CM432" s="84"/>
      <c r="CN432" s="84"/>
      <c r="CO432" s="84"/>
      <c r="CP432" s="84"/>
      <c r="CQ432" s="84"/>
      <c r="CR432" s="84"/>
      <c r="CS432" s="84"/>
      <c r="CT432" s="84"/>
      <c r="CU432" s="84"/>
      <c r="CV432" s="84"/>
      <c r="CW432" s="84"/>
      <c r="CX432" s="84"/>
      <c r="CY432" s="84"/>
      <c r="CZ432" s="88"/>
      <c r="DA432" s="89"/>
      <c r="DB432" s="89"/>
      <c r="DC432" s="89"/>
      <c r="DD432" s="89"/>
      <c r="DE432" s="89"/>
      <c r="DF432" s="89"/>
      <c r="DG432" s="89"/>
      <c r="DH432" s="89"/>
      <c r="DI432" s="89"/>
      <c r="DJ432" s="89"/>
      <c r="DK432" s="89"/>
      <c r="DL432" s="89"/>
      <c r="DM432" s="89"/>
      <c r="DN432" s="83"/>
      <c r="DO432" s="84"/>
      <c r="DP432" s="84"/>
      <c r="DQ432" s="84"/>
      <c r="DR432" s="84"/>
      <c r="DS432" s="84"/>
      <c r="DT432" s="84"/>
      <c r="DU432" s="84"/>
      <c r="DV432" s="84"/>
      <c r="DW432" s="84"/>
      <c r="DX432" s="84"/>
      <c r="DY432" s="84"/>
      <c r="DZ432" s="84"/>
      <c r="EA432" s="84"/>
      <c r="EB432" s="88"/>
      <c r="EC432" s="89"/>
      <c r="ED432" s="89"/>
      <c r="EE432" s="89"/>
      <c r="EF432" s="89"/>
      <c r="EG432" s="89"/>
      <c r="EH432" s="89"/>
      <c r="EI432" s="89"/>
      <c r="EJ432" s="89"/>
      <c r="EK432" s="89"/>
      <c r="EL432" s="89"/>
      <c r="EM432" s="89"/>
      <c r="EN432" s="89"/>
      <c r="EO432" s="89"/>
    </row>
    <row r="433" spans="76:145" x14ac:dyDescent="0.25">
      <c r="BX433" s="88"/>
      <c r="BY433" s="89"/>
      <c r="BZ433" s="89"/>
      <c r="CA433" s="89"/>
      <c r="CB433" s="89"/>
      <c r="CC433" s="89"/>
      <c r="CD433" s="89"/>
      <c r="CE433" s="89"/>
      <c r="CF433" s="89"/>
      <c r="CG433" s="89"/>
      <c r="CH433" s="89"/>
      <c r="CI433" s="89"/>
      <c r="CJ433" s="89"/>
      <c r="CK433" s="89"/>
      <c r="CL433" s="83"/>
      <c r="CM433" s="84"/>
      <c r="CN433" s="84"/>
      <c r="CO433" s="84"/>
      <c r="CP433" s="84"/>
      <c r="CQ433" s="84"/>
      <c r="CR433" s="84"/>
      <c r="CS433" s="84"/>
      <c r="CT433" s="84"/>
      <c r="CU433" s="84"/>
      <c r="CV433" s="84"/>
      <c r="CW433" s="84"/>
      <c r="CX433" s="84"/>
      <c r="CY433" s="84"/>
      <c r="CZ433" s="88"/>
      <c r="DA433" s="89"/>
      <c r="DB433" s="89"/>
      <c r="DC433" s="89"/>
      <c r="DD433" s="89"/>
      <c r="DE433" s="89"/>
      <c r="DF433" s="89"/>
      <c r="DG433" s="89"/>
      <c r="DH433" s="89"/>
      <c r="DI433" s="89"/>
      <c r="DJ433" s="89"/>
      <c r="DK433" s="89"/>
      <c r="DL433" s="89"/>
      <c r="DM433" s="89"/>
      <c r="DN433" s="83"/>
      <c r="DO433" s="84"/>
      <c r="DP433" s="84"/>
      <c r="DQ433" s="84"/>
      <c r="DR433" s="84"/>
      <c r="DS433" s="84"/>
      <c r="DT433" s="84"/>
      <c r="DU433" s="84"/>
      <c r="DV433" s="84"/>
      <c r="DW433" s="84"/>
      <c r="DX433" s="84"/>
      <c r="DY433" s="84"/>
      <c r="DZ433" s="84"/>
      <c r="EA433" s="84"/>
      <c r="EB433" s="88"/>
      <c r="EC433" s="89"/>
      <c r="ED433" s="89"/>
      <c r="EE433" s="89"/>
      <c r="EF433" s="89"/>
      <c r="EG433" s="89"/>
      <c r="EH433" s="89"/>
      <c r="EI433" s="89"/>
      <c r="EJ433" s="89"/>
      <c r="EK433" s="89"/>
      <c r="EL433" s="89"/>
      <c r="EM433" s="89"/>
      <c r="EN433" s="89"/>
      <c r="EO433" s="89"/>
    </row>
    <row r="434" spans="76:145" x14ac:dyDescent="0.25">
      <c r="BX434" s="88"/>
      <c r="BY434" s="89"/>
      <c r="BZ434" s="89"/>
      <c r="CA434" s="89"/>
      <c r="CB434" s="89"/>
      <c r="CC434" s="89"/>
      <c r="CD434" s="89"/>
      <c r="CE434" s="89"/>
      <c r="CF434" s="89"/>
      <c r="CG434" s="89"/>
      <c r="CH434" s="89"/>
      <c r="CI434" s="89"/>
      <c r="CJ434" s="89"/>
      <c r="CK434" s="89"/>
      <c r="CL434" s="83"/>
      <c r="CM434" s="84"/>
      <c r="CN434" s="84"/>
      <c r="CO434" s="84"/>
      <c r="CP434" s="84"/>
      <c r="CQ434" s="84"/>
      <c r="CR434" s="84"/>
      <c r="CS434" s="84"/>
      <c r="CT434" s="84"/>
      <c r="CU434" s="84"/>
      <c r="CV434" s="84"/>
      <c r="CW434" s="84"/>
      <c r="CX434" s="84"/>
      <c r="CY434" s="84"/>
      <c r="CZ434" s="88"/>
      <c r="DA434" s="89"/>
      <c r="DB434" s="89"/>
      <c r="DC434" s="89"/>
      <c r="DD434" s="89"/>
      <c r="DE434" s="89"/>
      <c r="DF434" s="89"/>
      <c r="DG434" s="89"/>
      <c r="DH434" s="89"/>
      <c r="DI434" s="89"/>
      <c r="DJ434" s="89"/>
      <c r="DK434" s="89"/>
      <c r="DL434" s="89"/>
      <c r="DM434" s="89"/>
      <c r="DN434" s="83"/>
      <c r="DO434" s="84"/>
      <c r="DP434" s="84"/>
      <c r="DQ434" s="84"/>
      <c r="DR434" s="84"/>
      <c r="DS434" s="84"/>
      <c r="DT434" s="84"/>
      <c r="DU434" s="84"/>
      <c r="DV434" s="84"/>
      <c r="DW434" s="84"/>
      <c r="DX434" s="84"/>
      <c r="DY434" s="84"/>
      <c r="DZ434" s="84"/>
      <c r="EA434" s="84"/>
      <c r="EB434" s="88"/>
      <c r="EC434" s="89"/>
      <c r="ED434" s="89"/>
      <c r="EE434" s="89"/>
      <c r="EF434" s="89"/>
      <c r="EG434" s="89"/>
      <c r="EH434" s="89"/>
      <c r="EI434" s="89"/>
      <c r="EJ434" s="89"/>
      <c r="EK434" s="89"/>
      <c r="EL434" s="89"/>
      <c r="EM434" s="89"/>
      <c r="EN434" s="89"/>
      <c r="EO434" s="89"/>
    </row>
    <row r="435" spans="76:145" x14ac:dyDescent="0.25">
      <c r="BX435" s="88"/>
      <c r="BY435" s="89"/>
      <c r="BZ435" s="89"/>
      <c r="CA435" s="89"/>
      <c r="CB435" s="89"/>
      <c r="CC435" s="89"/>
      <c r="CD435" s="89"/>
      <c r="CE435" s="89"/>
      <c r="CF435" s="89"/>
      <c r="CG435" s="89"/>
      <c r="CH435" s="89"/>
      <c r="CI435" s="89"/>
      <c r="CJ435" s="89"/>
      <c r="CK435" s="89"/>
      <c r="CL435" s="83"/>
      <c r="CM435" s="84"/>
      <c r="CN435" s="84"/>
      <c r="CO435" s="84"/>
      <c r="CP435" s="84"/>
      <c r="CQ435" s="84"/>
      <c r="CR435" s="84"/>
      <c r="CS435" s="84"/>
      <c r="CT435" s="84"/>
      <c r="CU435" s="84"/>
      <c r="CV435" s="84"/>
      <c r="CW435" s="84"/>
      <c r="CX435" s="84"/>
      <c r="CY435" s="84"/>
      <c r="CZ435" s="88"/>
      <c r="DA435" s="89"/>
      <c r="DB435" s="89"/>
      <c r="DC435" s="89"/>
      <c r="DD435" s="89"/>
      <c r="DE435" s="89"/>
      <c r="DF435" s="89"/>
      <c r="DG435" s="89"/>
      <c r="DH435" s="89"/>
      <c r="DI435" s="89"/>
      <c r="DJ435" s="89"/>
      <c r="DK435" s="89"/>
      <c r="DL435" s="89"/>
      <c r="DM435" s="89"/>
      <c r="DN435" s="83"/>
      <c r="DO435" s="84"/>
      <c r="DP435" s="84"/>
      <c r="DQ435" s="84"/>
      <c r="DR435" s="84"/>
      <c r="DS435" s="84"/>
      <c r="DT435" s="84"/>
      <c r="DU435" s="84"/>
      <c r="DV435" s="84"/>
      <c r="DW435" s="84"/>
      <c r="DX435" s="84"/>
      <c r="DY435" s="84"/>
      <c r="DZ435" s="84"/>
      <c r="EA435" s="84"/>
      <c r="EB435" s="88"/>
      <c r="EC435" s="89"/>
      <c r="ED435" s="89"/>
      <c r="EE435" s="89"/>
      <c r="EF435" s="89"/>
      <c r="EG435" s="89"/>
      <c r="EH435" s="89"/>
      <c r="EI435" s="89"/>
      <c r="EJ435" s="89"/>
      <c r="EK435" s="89"/>
      <c r="EL435" s="89"/>
      <c r="EM435" s="89"/>
      <c r="EN435" s="89"/>
      <c r="EO435" s="89"/>
    </row>
    <row r="436" spans="76:145" x14ac:dyDescent="0.25">
      <c r="BX436" s="88"/>
      <c r="BY436" s="89"/>
      <c r="BZ436" s="89"/>
      <c r="CA436" s="89"/>
      <c r="CB436" s="89"/>
      <c r="CC436" s="89"/>
      <c r="CD436" s="89"/>
      <c r="CE436" s="89"/>
      <c r="CF436" s="89"/>
      <c r="CG436" s="89"/>
      <c r="CH436" s="89"/>
      <c r="CI436" s="89"/>
      <c r="CJ436" s="89"/>
      <c r="CK436" s="89"/>
      <c r="CL436" s="83"/>
      <c r="CM436" s="84"/>
      <c r="CN436" s="84"/>
      <c r="CO436" s="84"/>
      <c r="CP436" s="84"/>
      <c r="CQ436" s="84"/>
      <c r="CR436" s="84"/>
      <c r="CS436" s="84"/>
      <c r="CT436" s="84"/>
      <c r="CU436" s="84"/>
      <c r="CV436" s="84"/>
      <c r="CW436" s="84"/>
      <c r="CX436" s="84"/>
      <c r="CY436" s="84"/>
      <c r="CZ436" s="88"/>
      <c r="DA436" s="89"/>
      <c r="DB436" s="89"/>
      <c r="DC436" s="89"/>
      <c r="DD436" s="89"/>
      <c r="DE436" s="89"/>
      <c r="DF436" s="89"/>
      <c r="DG436" s="89"/>
      <c r="DH436" s="89"/>
      <c r="DI436" s="89"/>
      <c r="DJ436" s="89"/>
      <c r="DK436" s="89"/>
      <c r="DL436" s="89"/>
      <c r="DM436" s="89"/>
      <c r="DN436" s="83"/>
      <c r="DO436" s="84"/>
      <c r="DP436" s="84"/>
      <c r="DQ436" s="84"/>
      <c r="DR436" s="84"/>
      <c r="DS436" s="84"/>
      <c r="DT436" s="84"/>
      <c r="DU436" s="84"/>
      <c r="DV436" s="84"/>
      <c r="DW436" s="84"/>
      <c r="DX436" s="84"/>
      <c r="DY436" s="84"/>
      <c r="DZ436" s="84"/>
      <c r="EA436" s="84"/>
      <c r="EB436" s="88"/>
      <c r="EC436" s="89"/>
      <c r="ED436" s="89"/>
      <c r="EE436" s="89"/>
      <c r="EF436" s="89"/>
      <c r="EG436" s="89"/>
      <c r="EH436" s="89"/>
      <c r="EI436" s="89"/>
      <c r="EJ436" s="89"/>
      <c r="EK436" s="89"/>
      <c r="EL436" s="89"/>
      <c r="EM436" s="89"/>
      <c r="EN436" s="89"/>
      <c r="EO436" s="89"/>
    </row>
    <row r="437" spans="76:145" x14ac:dyDescent="0.25">
      <c r="BX437" s="88"/>
      <c r="BY437" s="89"/>
      <c r="BZ437" s="89"/>
      <c r="CA437" s="89"/>
      <c r="CB437" s="89"/>
      <c r="CC437" s="89"/>
      <c r="CD437" s="89"/>
      <c r="CE437" s="89"/>
      <c r="CF437" s="89"/>
      <c r="CG437" s="89"/>
      <c r="CH437" s="89"/>
      <c r="CI437" s="89"/>
      <c r="CJ437" s="89"/>
      <c r="CK437" s="89"/>
      <c r="CL437" s="83"/>
      <c r="CM437" s="84"/>
      <c r="CN437" s="84"/>
      <c r="CO437" s="84"/>
      <c r="CP437" s="84"/>
      <c r="CQ437" s="84"/>
      <c r="CR437" s="84"/>
      <c r="CS437" s="84"/>
      <c r="CT437" s="84"/>
      <c r="CU437" s="84"/>
      <c r="CV437" s="84"/>
      <c r="CW437" s="84"/>
      <c r="CX437" s="84"/>
      <c r="CY437" s="84"/>
      <c r="CZ437" s="88"/>
      <c r="DA437" s="89"/>
      <c r="DB437" s="89"/>
      <c r="DC437" s="89"/>
      <c r="DD437" s="89"/>
      <c r="DE437" s="89"/>
      <c r="DF437" s="89"/>
      <c r="DG437" s="89"/>
      <c r="DH437" s="89"/>
      <c r="DI437" s="89"/>
      <c r="DJ437" s="89"/>
      <c r="DK437" s="89"/>
      <c r="DL437" s="89"/>
      <c r="DM437" s="89"/>
      <c r="DN437" s="83"/>
      <c r="DO437" s="84"/>
      <c r="DP437" s="84"/>
      <c r="DQ437" s="84"/>
      <c r="DR437" s="84"/>
      <c r="DS437" s="84"/>
      <c r="DT437" s="84"/>
      <c r="DU437" s="84"/>
      <c r="DV437" s="84"/>
      <c r="DW437" s="84"/>
      <c r="DX437" s="84"/>
      <c r="DY437" s="84"/>
      <c r="DZ437" s="84"/>
      <c r="EA437" s="84"/>
      <c r="EB437" s="88"/>
      <c r="EC437" s="89"/>
      <c r="ED437" s="89"/>
      <c r="EE437" s="89"/>
      <c r="EF437" s="89"/>
      <c r="EG437" s="89"/>
      <c r="EH437" s="89"/>
      <c r="EI437" s="89"/>
      <c r="EJ437" s="89"/>
      <c r="EK437" s="89"/>
      <c r="EL437" s="89"/>
      <c r="EM437" s="89"/>
      <c r="EN437" s="89"/>
      <c r="EO437" s="89"/>
    </row>
    <row r="438" spans="76:145" x14ac:dyDescent="0.25">
      <c r="BX438" s="88"/>
      <c r="BY438" s="89"/>
      <c r="BZ438" s="89"/>
      <c r="CA438" s="89"/>
      <c r="CB438" s="89"/>
      <c r="CC438" s="89"/>
      <c r="CD438" s="89"/>
      <c r="CE438" s="89"/>
      <c r="CF438" s="89"/>
      <c r="CG438" s="89"/>
      <c r="CH438" s="89"/>
      <c r="CI438" s="89"/>
      <c r="CJ438" s="89"/>
      <c r="CK438" s="89"/>
      <c r="CL438" s="83"/>
      <c r="CM438" s="84"/>
      <c r="CN438" s="84"/>
      <c r="CO438" s="84"/>
      <c r="CP438" s="84"/>
      <c r="CQ438" s="84"/>
      <c r="CR438" s="84"/>
      <c r="CS438" s="84"/>
      <c r="CT438" s="84"/>
      <c r="CU438" s="84"/>
      <c r="CV438" s="84"/>
      <c r="CW438" s="84"/>
      <c r="CX438" s="84"/>
      <c r="CY438" s="84"/>
      <c r="CZ438" s="88"/>
      <c r="DA438" s="89"/>
      <c r="DB438" s="89"/>
      <c r="DC438" s="89"/>
      <c r="DD438" s="89"/>
      <c r="DE438" s="89"/>
      <c r="DF438" s="89"/>
      <c r="DG438" s="89"/>
      <c r="DH438" s="89"/>
      <c r="DI438" s="89"/>
      <c r="DJ438" s="89"/>
      <c r="DK438" s="89"/>
      <c r="DL438" s="89"/>
      <c r="DM438" s="89"/>
      <c r="DN438" s="83"/>
      <c r="DO438" s="84"/>
      <c r="DP438" s="84"/>
      <c r="DQ438" s="84"/>
      <c r="DR438" s="84"/>
      <c r="DS438" s="84"/>
      <c r="DT438" s="84"/>
      <c r="DU438" s="84"/>
      <c r="DV438" s="84"/>
      <c r="DW438" s="84"/>
      <c r="DX438" s="84"/>
      <c r="DY438" s="84"/>
      <c r="DZ438" s="84"/>
      <c r="EA438" s="84"/>
      <c r="EB438" s="88"/>
      <c r="EC438" s="89"/>
      <c r="ED438" s="89"/>
      <c r="EE438" s="89"/>
      <c r="EF438" s="89"/>
      <c r="EG438" s="89"/>
      <c r="EH438" s="89"/>
      <c r="EI438" s="89"/>
      <c r="EJ438" s="89"/>
      <c r="EK438" s="89"/>
      <c r="EL438" s="89"/>
      <c r="EM438" s="89"/>
      <c r="EN438" s="89"/>
      <c r="EO438" s="89"/>
    </row>
    <row r="439" spans="76:145" x14ac:dyDescent="0.25">
      <c r="BX439" s="88"/>
      <c r="BY439" s="89"/>
      <c r="BZ439" s="89"/>
      <c r="CA439" s="89"/>
      <c r="CB439" s="89"/>
      <c r="CC439" s="89"/>
      <c r="CD439" s="89"/>
      <c r="CE439" s="89"/>
      <c r="CF439" s="89"/>
      <c r="CG439" s="89"/>
      <c r="CH439" s="89"/>
      <c r="CI439" s="89"/>
      <c r="CJ439" s="89"/>
      <c r="CK439" s="89"/>
      <c r="CL439" s="83"/>
      <c r="CM439" s="84"/>
      <c r="CN439" s="84"/>
      <c r="CO439" s="84"/>
      <c r="CP439" s="84"/>
      <c r="CQ439" s="84"/>
      <c r="CR439" s="84"/>
      <c r="CS439" s="84"/>
      <c r="CT439" s="84"/>
      <c r="CU439" s="84"/>
      <c r="CV439" s="84"/>
      <c r="CW439" s="84"/>
      <c r="CX439" s="84"/>
      <c r="CY439" s="84"/>
      <c r="CZ439" s="88"/>
      <c r="DA439" s="89"/>
      <c r="DB439" s="89"/>
      <c r="DC439" s="89"/>
      <c r="DD439" s="89"/>
      <c r="DE439" s="89"/>
      <c r="DF439" s="89"/>
      <c r="DG439" s="89"/>
      <c r="DH439" s="89"/>
      <c r="DI439" s="89"/>
      <c r="DJ439" s="89"/>
      <c r="DK439" s="89"/>
      <c r="DL439" s="89"/>
      <c r="DM439" s="89"/>
      <c r="DN439" s="83"/>
      <c r="DO439" s="84"/>
      <c r="DP439" s="84"/>
      <c r="DQ439" s="84"/>
      <c r="DR439" s="84"/>
      <c r="DS439" s="84"/>
      <c r="DT439" s="84"/>
      <c r="DU439" s="84"/>
      <c r="DV439" s="84"/>
      <c r="DW439" s="84"/>
      <c r="DX439" s="84"/>
      <c r="DY439" s="84"/>
      <c r="DZ439" s="84"/>
      <c r="EA439" s="84"/>
      <c r="EB439" s="88"/>
      <c r="EC439" s="89"/>
      <c r="ED439" s="89"/>
      <c r="EE439" s="89"/>
      <c r="EF439" s="89"/>
      <c r="EG439" s="89"/>
      <c r="EH439" s="89"/>
      <c r="EI439" s="89"/>
      <c r="EJ439" s="89"/>
      <c r="EK439" s="89"/>
      <c r="EL439" s="89"/>
      <c r="EM439" s="89"/>
      <c r="EN439" s="89"/>
      <c r="EO439" s="89"/>
    </row>
    <row r="440" spans="76:145" x14ac:dyDescent="0.25">
      <c r="BX440" s="88"/>
      <c r="BY440" s="89"/>
      <c r="BZ440" s="89"/>
      <c r="CA440" s="89"/>
      <c r="CB440" s="89"/>
      <c r="CC440" s="89"/>
      <c r="CD440" s="89"/>
      <c r="CE440" s="89"/>
      <c r="CF440" s="89"/>
      <c r="CG440" s="89"/>
      <c r="CH440" s="89"/>
      <c r="CI440" s="89"/>
      <c r="CJ440" s="89"/>
      <c r="CK440" s="89"/>
      <c r="CL440" s="83"/>
      <c r="CM440" s="84"/>
      <c r="CN440" s="84"/>
      <c r="CO440" s="84"/>
      <c r="CP440" s="84"/>
      <c r="CQ440" s="84"/>
      <c r="CR440" s="84"/>
      <c r="CS440" s="84"/>
      <c r="CT440" s="84"/>
      <c r="CU440" s="84"/>
      <c r="CV440" s="84"/>
      <c r="CW440" s="84"/>
      <c r="CX440" s="84"/>
      <c r="CY440" s="84"/>
      <c r="CZ440" s="88"/>
      <c r="DA440" s="89"/>
      <c r="DB440" s="89"/>
      <c r="DC440" s="89"/>
      <c r="DD440" s="89"/>
      <c r="DE440" s="89"/>
      <c r="DF440" s="89"/>
      <c r="DG440" s="89"/>
      <c r="DH440" s="89"/>
      <c r="DI440" s="89"/>
      <c r="DJ440" s="89"/>
      <c r="DK440" s="89"/>
      <c r="DL440" s="89"/>
      <c r="DM440" s="89"/>
      <c r="DN440" s="83"/>
      <c r="DO440" s="84"/>
      <c r="DP440" s="84"/>
      <c r="DQ440" s="84"/>
      <c r="DR440" s="84"/>
      <c r="DS440" s="84"/>
      <c r="DT440" s="84"/>
      <c r="DU440" s="84"/>
      <c r="DV440" s="84"/>
      <c r="DW440" s="84"/>
      <c r="DX440" s="84"/>
      <c r="DY440" s="84"/>
      <c r="DZ440" s="84"/>
      <c r="EA440" s="84"/>
      <c r="EB440" s="88"/>
      <c r="EC440" s="89"/>
      <c r="ED440" s="89"/>
      <c r="EE440" s="89"/>
      <c r="EF440" s="89"/>
      <c r="EG440" s="89"/>
      <c r="EH440" s="89"/>
      <c r="EI440" s="89"/>
      <c r="EJ440" s="89"/>
      <c r="EK440" s="89"/>
      <c r="EL440" s="89"/>
      <c r="EM440" s="89"/>
      <c r="EN440" s="89"/>
      <c r="EO440" s="89"/>
    </row>
    <row r="441" spans="76:145" x14ac:dyDescent="0.25">
      <c r="BX441" s="88"/>
      <c r="BY441" s="89"/>
      <c r="BZ441" s="89"/>
      <c r="CA441" s="89"/>
      <c r="CB441" s="89"/>
      <c r="CC441" s="89"/>
      <c r="CD441" s="89"/>
      <c r="CE441" s="89"/>
      <c r="CF441" s="89"/>
      <c r="CG441" s="89"/>
      <c r="CH441" s="89"/>
      <c r="CI441" s="89"/>
      <c r="CJ441" s="89"/>
      <c r="CK441" s="89"/>
      <c r="CL441" s="83"/>
      <c r="CM441" s="84"/>
      <c r="CN441" s="84"/>
      <c r="CO441" s="84"/>
      <c r="CP441" s="84"/>
      <c r="CQ441" s="84"/>
      <c r="CR441" s="84"/>
      <c r="CS441" s="84"/>
      <c r="CT441" s="84"/>
      <c r="CU441" s="84"/>
      <c r="CV441" s="84"/>
      <c r="CW441" s="84"/>
      <c r="CX441" s="84"/>
      <c r="CY441" s="84"/>
      <c r="CZ441" s="88"/>
      <c r="DA441" s="89"/>
      <c r="DB441" s="89"/>
      <c r="DC441" s="89"/>
      <c r="DD441" s="89"/>
      <c r="DE441" s="89"/>
      <c r="DF441" s="89"/>
      <c r="DG441" s="89"/>
      <c r="DH441" s="89"/>
      <c r="DI441" s="89"/>
      <c r="DJ441" s="89"/>
      <c r="DK441" s="89"/>
      <c r="DL441" s="89"/>
      <c r="DM441" s="89"/>
      <c r="DN441" s="83"/>
      <c r="DO441" s="84"/>
      <c r="DP441" s="84"/>
      <c r="DQ441" s="84"/>
      <c r="DR441" s="84"/>
      <c r="DS441" s="84"/>
      <c r="DT441" s="84"/>
      <c r="DU441" s="84"/>
      <c r="DV441" s="84"/>
      <c r="DW441" s="84"/>
      <c r="DX441" s="84"/>
      <c r="DY441" s="84"/>
      <c r="DZ441" s="84"/>
      <c r="EA441" s="84"/>
      <c r="EB441" s="88"/>
      <c r="EC441" s="89"/>
      <c r="ED441" s="89"/>
      <c r="EE441" s="89"/>
      <c r="EF441" s="89"/>
      <c r="EG441" s="89"/>
      <c r="EH441" s="89"/>
      <c r="EI441" s="89"/>
      <c r="EJ441" s="89"/>
      <c r="EK441" s="89"/>
      <c r="EL441" s="89"/>
      <c r="EM441" s="89"/>
      <c r="EN441" s="89"/>
      <c r="EO441" s="89"/>
    </row>
    <row r="442" spans="76:145" x14ac:dyDescent="0.25">
      <c r="BX442" s="88"/>
      <c r="BY442" s="89"/>
      <c r="BZ442" s="89"/>
      <c r="CA442" s="89"/>
      <c r="CB442" s="89"/>
      <c r="CC442" s="89"/>
      <c r="CD442" s="89"/>
      <c r="CE442" s="89"/>
      <c r="CF442" s="89"/>
      <c r="CG442" s="89"/>
      <c r="CH442" s="89"/>
      <c r="CI442" s="89"/>
      <c r="CJ442" s="89"/>
      <c r="CK442" s="89"/>
      <c r="CL442" s="83"/>
      <c r="CM442" s="84"/>
      <c r="CN442" s="84"/>
      <c r="CO442" s="84"/>
      <c r="CP442" s="84"/>
      <c r="CQ442" s="84"/>
      <c r="CR442" s="84"/>
      <c r="CS442" s="84"/>
      <c r="CT442" s="84"/>
      <c r="CU442" s="84"/>
      <c r="CV442" s="84"/>
      <c r="CW442" s="84"/>
      <c r="CX442" s="84"/>
      <c r="CY442" s="84"/>
      <c r="CZ442" s="88"/>
      <c r="DA442" s="89"/>
      <c r="DB442" s="89"/>
      <c r="DC442" s="89"/>
      <c r="DD442" s="89"/>
      <c r="DE442" s="89"/>
      <c r="DF442" s="89"/>
      <c r="DG442" s="89"/>
      <c r="DH442" s="89"/>
      <c r="DI442" s="89"/>
      <c r="DJ442" s="89"/>
      <c r="DK442" s="89"/>
      <c r="DL442" s="89"/>
      <c r="DM442" s="89"/>
      <c r="DN442" s="83"/>
      <c r="DO442" s="84"/>
      <c r="DP442" s="84"/>
      <c r="DQ442" s="84"/>
      <c r="DR442" s="84"/>
      <c r="DS442" s="84"/>
      <c r="DT442" s="84"/>
      <c r="DU442" s="84"/>
      <c r="DV442" s="84"/>
      <c r="DW442" s="84"/>
      <c r="DX442" s="84"/>
      <c r="DY442" s="84"/>
      <c r="DZ442" s="84"/>
      <c r="EA442" s="84"/>
      <c r="EB442" s="88"/>
      <c r="EC442" s="89"/>
      <c r="ED442" s="89"/>
      <c r="EE442" s="89"/>
      <c r="EF442" s="89"/>
      <c r="EG442" s="89"/>
      <c r="EH442" s="89"/>
      <c r="EI442" s="89"/>
      <c r="EJ442" s="89"/>
      <c r="EK442" s="89"/>
      <c r="EL442" s="89"/>
      <c r="EM442" s="89"/>
      <c r="EN442" s="89"/>
      <c r="EO442" s="89"/>
    </row>
    <row r="443" spans="76:145" x14ac:dyDescent="0.25">
      <c r="BX443" s="88"/>
      <c r="BY443" s="89"/>
      <c r="BZ443" s="89"/>
      <c r="CA443" s="89"/>
      <c r="CB443" s="89"/>
      <c r="CC443" s="89"/>
      <c r="CD443" s="89"/>
      <c r="CE443" s="89"/>
      <c r="CF443" s="89"/>
      <c r="CG443" s="89"/>
      <c r="CH443" s="89"/>
      <c r="CI443" s="89"/>
      <c r="CJ443" s="89"/>
      <c r="CK443" s="89"/>
      <c r="CL443" s="83"/>
      <c r="CM443" s="84"/>
      <c r="CN443" s="84"/>
      <c r="CO443" s="84"/>
      <c r="CP443" s="84"/>
      <c r="CQ443" s="84"/>
      <c r="CR443" s="84"/>
      <c r="CS443" s="84"/>
      <c r="CT443" s="84"/>
      <c r="CU443" s="84"/>
      <c r="CV443" s="84"/>
      <c r="CW443" s="84"/>
      <c r="CX443" s="84"/>
      <c r="CY443" s="84"/>
      <c r="CZ443" s="88"/>
      <c r="DA443" s="89"/>
      <c r="DB443" s="89"/>
      <c r="DC443" s="89"/>
      <c r="DD443" s="89"/>
      <c r="DE443" s="89"/>
      <c r="DF443" s="89"/>
      <c r="DG443" s="89"/>
      <c r="DH443" s="89"/>
      <c r="DI443" s="89"/>
      <c r="DJ443" s="89"/>
      <c r="DK443" s="89"/>
      <c r="DL443" s="89"/>
      <c r="DM443" s="89"/>
      <c r="DN443" s="83"/>
      <c r="DO443" s="84"/>
      <c r="DP443" s="84"/>
      <c r="DQ443" s="84"/>
      <c r="DR443" s="84"/>
      <c r="DS443" s="84"/>
      <c r="DT443" s="84"/>
      <c r="DU443" s="84"/>
      <c r="DV443" s="84"/>
      <c r="DW443" s="84"/>
      <c r="DX443" s="84"/>
      <c r="DY443" s="84"/>
      <c r="DZ443" s="84"/>
      <c r="EA443" s="84"/>
      <c r="EB443" s="88"/>
      <c r="EC443" s="89"/>
      <c r="ED443" s="89"/>
      <c r="EE443" s="89"/>
      <c r="EF443" s="89"/>
      <c r="EG443" s="89"/>
      <c r="EH443" s="89"/>
      <c r="EI443" s="89"/>
      <c r="EJ443" s="89"/>
      <c r="EK443" s="89"/>
      <c r="EL443" s="89"/>
      <c r="EM443" s="89"/>
      <c r="EN443" s="89"/>
      <c r="EO443" s="89"/>
    </row>
    <row r="444" spans="76:145" x14ac:dyDescent="0.25">
      <c r="BX444" s="88"/>
      <c r="BY444" s="89"/>
      <c r="BZ444" s="89"/>
      <c r="CA444" s="89"/>
      <c r="CB444" s="89"/>
      <c r="CC444" s="89"/>
      <c r="CD444" s="89"/>
      <c r="CE444" s="89"/>
      <c r="CF444" s="89"/>
      <c r="CG444" s="89"/>
      <c r="CH444" s="89"/>
      <c r="CI444" s="89"/>
      <c r="CJ444" s="89"/>
      <c r="CK444" s="89"/>
      <c r="CL444" s="83"/>
      <c r="CM444" s="84"/>
      <c r="CN444" s="84"/>
      <c r="CO444" s="84"/>
      <c r="CP444" s="84"/>
      <c r="CQ444" s="84"/>
      <c r="CR444" s="84"/>
      <c r="CS444" s="84"/>
      <c r="CT444" s="84"/>
      <c r="CU444" s="84"/>
      <c r="CV444" s="84"/>
      <c r="CW444" s="84"/>
      <c r="CX444" s="84"/>
      <c r="CY444" s="84"/>
      <c r="CZ444" s="88"/>
      <c r="DA444" s="89"/>
      <c r="DB444" s="89"/>
      <c r="DC444" s="89"/>
      <c r="DD444" s="89"/>
      <c r="DE444" s="89"/>
      <c r="DF444" s="89"/>
      <c r="DG444" s="89"/>
      <c r="DH444" s="89"/>
      <c r="DI444" s="89"/>
      <c r="DJ444" s="89"/>
      <c r="DK444" s="89"/>
      <c r="DL444" s="89"/>
      <c r="DM444" s="89"/>
      <c r="DN444" s="83"/>
      <c r="DO444" s="84"/>
      <c r="DP444" s="84"/>
      <c r="DQ444" s="84"/>
      <c r="DR444" s="84"/>
      <c r="DS444" s="84"/>
      <c r="DT444" s="84"/>
      <c r="DU444" s="84"/>
      <c r="DV444" s="84"/>
      <c r="DW444" s="84"/>
      <c r="DX444" s="84"/>
      <c r="DY444" s="84"/>
      <c r="DZ444" s="84"/>
      <c r="EA444" s="84"/>
      <c r="EB444" s="88"/>
      <c r="EC444" s="89"/>
      <c r="ED444" s="89"/>
      <c r="EE444" s="89"/>
      <c r="EF444" s="89"/>
      <c r="EG444" s="89"/>
      <c r="EH444" s="89"/>
      <c r="EI444" s="89"/>
      <c r="EJ444" s="89"/>
      <c r="EK444" s="89"/>
      <c r="EL444" s="89"/>
      <c r="EM444" s="89"/>
      <c r="EN444" s="89"/>
      <c r="EO444" s="89"/>
    </row>
    <row r="445" spans="76:145" x14ac:dyDescent="0.25">
      <c r="BX445" s="88"/>
      <c r="BY445" s="89"/>
      <c r="BZ445" s="89"/>
      <c r="CA445" s="89"/>
      <c r="CB445" s="89"/>
      <c r="CC445" s="89"/>
      <c r="CD445" s="89"/>
      <c r="CE445" s="89"/>
      <c r="CF445" s="89"/>
      <c r="CG445" s="89"/>
      <c r="CH445" s="89"/>
      <c r="CI445" s="89"/>
      <c r="CJ445" s="89"/>
      <c r="CK445" s="89"/>
      <c r="CL445" s="83"/>
      <c r="CM445" s="84"/>
      <c r="CN445" s="84"/>
      <c r="CO445" s="84"/>
      <c r="CP445" s="84"/>
      <c r="CQ445" s="84"/>
      <c r="CR445" s="84"/>
      <c r="CS445" s="84"/>
      <c r="CT445" s="84"/>
      <c r="CU445" s="84"/>
      <c r="CV445" s="84"/>
      <c r="CW445" s="84"/>
      <c r="CX445" s="84"/>
      <c r="CY445" s="84"/>
      <c r="CZ445" s="88"/>
      <c r="DA445" s="89"/>
      <c r="DB445" s="89"/>
      <c r="DC445" s="89"/>
      <c r="DD445" s="89"/>
      <c r="DE445" s="89"/>
      <c r="DF445" s="89"/>
      <c r="DG445" s="89"/>
      <c r="DH445" s="89"/>
      <c r="DI445" s="89"/>
      <c r="DJ445" s="89"/>
      <c r="DK445" s="89"/>
      <c r="DL445" s="89"/>
      <c r="DM445" s="89"/>
      <c r="DN445" s="83"/>
      <c r="DO445" s="84"/>
      <c r="DP445" s="84"/>
      <c r="DQ445" s="84"/>
      <c r="DR445" s="84"/>
      <c r="DS445" s="84"/>
      <c r="DT445" s="84"/>
      <c r="DU445" s="84"/>
      <c r="DV445" s="84"/>
      <c r="DW445" s="84"/>
      <c r="DX445" s="84"/>
      <c r="DY445" s="84"/>
      <c r="DZ445" s="84"/>
      <c r="EA445" s="84"/>
      <c r="EB445" s="88"/>
      <c r="EC445" s="89"/>
      <c r="ED445" s="89"/>
      <c r="EE445" s="89"/>
      <c r="EF445" s="89"/>
      <c r="EG445" s="89"/>
      <c r="EH445" s="89"/>
      <c r="EI445" s="89"/>
      <c r="EJ445" s="89"/>
      <c r="EK445" s="89"/>
      <c r="EL445" s="89"/>
      <c r="EM445" s="89"/>
      <c r="EN445" s="89"/>
      <c r="EO445" s="89"/>
    </row>
    <row r="446" spans="76:145" x14ac:dyDescent="0.25">
      <c r="BX446" s="88"/>
      <c r="BY446" s="89"/>
      <c r="BZ446" s="89"/>
      <c r="CA446" s="89"/>
      <c r="CB446" s="89"/>
      <c r="CC446" s="89"/>
      <c r="CD446" s="89"/>
      <c r="CE446" s="89"/>
      <c r="CF446" s="89"/>
      <c r="CG446" s="89"/>
      <c r="CH446" s="89"/>
      <c r="CI446" s="89"/>
      <c r="CJ446" s="89"/>
      <c r="CK446" s="89"/>
      <c r="CL446" s="83"/>
      <c r="CM446" s="84"/>
      <c r="CN446" s="84"/>
      <c r="CO446" s="84"/>
      <c r="CP446" s="84"/>
      <c r="CQ446" s="84"/>
      <c r="CR446" s="84"/>
      <c r="CS446" s="84"/>
      <c r="CT446" s="84"/>
      <c r="CU446" s="84"/>
      <c r="CV446" s="84"/>
      <c r="CW446" s="84"/>
      <c r="CX446" s="84"/>
      <c r="CY446" s="84"/>
      <c r="CZ446" s="88"/>
      <c r="DA446" s="89"/>
      <c r="DB446" s="89"/>
      <c r="DC446" s="89"/>
      <c r="DD446" s="89"/>
      <c r="DE446" s="89"/>
      <c r="DF446" s="89"/>
      <c r="DG446" s="89"/>
      <c r="DH446" s="89"/>
      <c r="DI446" s="89"/>
      <c r="DJ446" s="89"/>
      <c r="DK446" s="89"/>
      <c r="DL446" s="89"/>
      <c r="DM446" s="89"/>
      <c r="DN446" s="83"/>
      <c r="DO446" s="84"/>
      <c r="DP446" s="84"/>
      <c r="DQ446" s="84"/>
      <c r="DR446" s="84"/>
      <c r="DS446" s="84"/>
      <c r="DT446" s="84"/>
      <c r="DU446" s="84"/>
      <c r="DV446" s="84"/>
      <c r="DW446" s="84"/>
      <c r="DX446" s="84"/>
      <c r="DY446" s="84"/>
      <c r="DZ446" s="84"/>
      <c r="EA446" s="84"/>
      <c r="EB446" s="88"/>
      <c r="EC446" s="89"/>
      <c r="ED446" s="89"/>
      <c r="EE446" s="89"/>
      <c r="EF446" s="89"/>
      <c r="EG446" s="89"/>
      <c r="EH446" s="89"/>
      <c r="EI446" s="89"/>
      <c r="EJ446" s="89"/>
      <c r="EK446" s="89"/>
      <c r="EL446" s="89"/>
      <c r="EM446" s="89"/>
      <c r="EN446" s="89"/>
      <c r="EO446" s="89"/>
    </row>
    <row r="447" spans="76:145" x14ac:dyDescent="0.25">
      <c r="BX447" s="88"/>
      <c r="BY447" s="89"/>
      <c r="BZ447" s="89"/>
      <c r="CA447" s="89"/>
      <c r="CB447" s="89"/>
      <c r="CC447" s="89"/>
      <c r="CD447" s="89"/>
      <c r="CE447" s="89"/>
      <c r="CF447" s="89"/>
      <c r="CG447" s="89"/>
      <c r="CH447" s="89"/>
      <c r="CI447" s="89"/>
      <c r="CJ447" s="89"/>
      <c r="CK447" s="89"/>
      <c r="CL447" s="83"/>
      <c r="CM447" s="84"/>
      <c r="CN447" s="84"/>
      <c r="CO447" s="84"/>
      <c r="CP447" s="84"/>
      <c r="CQ447" s="84"/>
      <c r="CR447" s="84"/>
      <c r="CS447" s="84"/>
      <c r="CT447" s="84"/>
      <c r="CU447" s="84"/>
      <c r="CV447" s="84"/>
      <c r="CW447" s="84"/>
      <c r="CX447" s="84"/>
      <c r="CY447" s="84"/>
      <c r="CZ447" s="88"/>
      <c r="DA447" s="89"/>
      <c r="DB447" s="89"/>
      <c r="DC447" s="89"/>
      <c r="DD447" s="89"/>
      <c r="DE447" s="89"/>
      <c r="DF447" s="89"/>
      <c r="DG447" s="89"/>
      <c r="DH447" s="89"/>
      <c r="DI447" s="89"/>
      <c r="DJ447" s="89"/>
      <c r="DK447" s="89"/>
      <c r="DL447" s="89"/>
      <c r="DM447" s="89"/>
      <c r="DN447" s="83"/>
      <c r="DO447" s="84"/>
      <c r="DP447" s="84"/>
      <c r="DQ447" s="84"/>
      <c r="DR447" s="84"/>
      <c r="DS447" s="84"/>
      <c r="DT447" s="84"/>
      <c r="DU447" s="84"/>
      <c r="DV447" s="84"/>
      <c r="DW447" s="84"/>
      <c r="DX447" s="84"/>
      <c r="DY447" s="84"/>
      <c r="DZ447" s="84"/>
      <c r="EA447" s="84"/>
      <c r="EB447" s="88"/>
      <c r="EC447" s="89"/>
      <c r="ED447" s="89"/>
      <c r="EE447" s="89"/>
      <c r="EF447" s="89"/>
      <c r="EG447" s="89"/>
      <c r="EH447" s="89"/>
      <c r="EI447" s="89"/>
      <c r="EJ447" s="89"/>
      <c r="EK447" s="89"/>
      <c r="EL447" s="89"/>
      <c r="EM447" s="89"/>
      <c r="EN447" s="89"/>
      <c r="EO447" s="89"/>
    </row>
    <row r="448" spans="76:145" x14ac:dyDescent="0.25">
      <c r="BX448" s="88"/>
      <c r="BY448" s="89"/>
      <c r="BZ448" s="89"/>
      <c r="CA448" s="89"/>
      <c r="CB448" s="89"/>
      <c r="CC448" s="89"/>
      <c r="CD448" s="89"/>
      <c r="CE448" s="89"/>
      <c r="CF448" s="89"/>
      <c r="CG448" s="89"/>
      <c r="CH448" s="89"/>
      <c r="CI448" s="89"/>
      <c r="CJ448" s="89"/>
      <c r="CK448" s="89"/>
      <c r="CL448" s="83"/>
      <c r="CM448" s="84"/>
      <c r="CN448" s="84"/>
      <c r="CO448" s="84"/>
      <c r="CP448" s="84"/>
      <c r="CQ448" s="84"/>
      <c r="CR448" s="84"/>
      <c r="CS448" s="84"/>
      <c r="CT448" s="84"/>
      <c r="CU448" s="84"/>
      <c r="CV448" s="84"/>
      <c r="CW448" s="84"/>
      <c r="CX448" s="84"/>
      <c r="CY448" s="84"/>
      <c r="CZ448" s="88"/>
      <c r="DA448" s="89"/>
      <c r="DB448" s="89"/>
      <c r="DC448" s="89"/>
      <c r="DD448" s="89"/>
      <c r="DE448" s="89"/>
      <c r="DF448" s="89"/>
      <c r="DG448" s="89"/>
      <c r="DH448" s="89"/>
      <c r="DI448" s="89"/>
      <c r="DJ448" s="89"/>
      <c r="DK448" s="89"/>
      <c r="DL448" s="89"/>
      <c r="DM448" s="89"/>
      <c r="DN448" s="83"/>
      <c r="DO448" s="84"/>
      <c r="DP448" s="84"/>
      <c r="DQ448" s="84"/>
      <c r="DR448" s="84"/>
      <c r="DS448" s="84"/>
      <c r="DT448" s="84"/>
      <c r="DU448" s="84"/>
      <c r="DV448" s="84"/>
      <c r="DW448" s="84"/>
      <c r="DX448" s="84"/>
      <c r="DY448" s="84"/>
      <c r="DZ448" s="84"/>
      <c r="EA448" s="84"/>
      <c r="EB448" s="88"/>
      <c r="EC448" s="89"/>
      <c r="ED448" s="89"/>
      <c r="EE448" s="89"/>
      <c r="EF448" s="89"/>
      <c r="EG448" s="89"/>
      <c r="EH448" s="89"/>
      <c r="EI448" s="89"/>
      <c r="EJ448" s="89"/>
      <c r="EK448" s="89"/>
      <c r="EL448" s="89"/>
      <c r="EM448" s="89"/>
      <c r="EN448" s="89"/>
      <c r="EO448" s="89"/>
    </row>
    <row r="449" spans="76:145" x14ac:dyDescent="0.25">
      <c r="BX449" s="88"/>
      <c r="BY449" s="89"/>
      <c r="BZ449" s="89"/>
      <c r="CA449" s="89"/>
      <c r="CB449" s="89"/>
      <c r="CC449" s="89"/>
      <c r="CD449" s="89"/>
      <c r="CE449" s="89"/>
      <c r="CF449" s="89"/>
      <c r="CG449" s="89"/>
      <c r="CH449" s="89"/>
      <c r="CI449" s="89"/>
      <c r="CJ449" s="89"/>
      <c r="CK449" s="89"/>
      <c r="CL449" s="83"/>
      <c r="CM449" s="84"/>
      <c r="CN449" s="84"/>
      <c r="CO449" s="84"/>
      <c r="CP449" s="84"/>
      <c r="CQ449" s="84"/>
      <c r="CR449" s="84"/>
      <c r="CS449" s="84"/>
      <c r="CT449" s="84"/>
      <c r="CU449" s="84"/>
      <c r="CV449" s="84"/>
      <c r="CW449" s="84"/>
      <c r="CX449" s="84"/>
      <c r="CY449" s="84"/>
      <c r="CZ449" s="88"/>
      <c r="DA449" s="89"/>
      <c r="DB449" s="89"/>
      <c r="DC449" s="89"/>
      <c r="DD449" s="89"/>
      <c r="DE449" s="89"/>
      <c r="DF449" s="89"/>
      <c r="DG449" s="89"/>
      <c r="DH449" s="89"/>
      <c r="DI449" s="89"/>
      <c r="DJ449" s="89"/>
      <c r="DK449" s="89"/>
      <c r="DL449" s="89"/>
      <c r="DM449" s="89"/>
      <c r="DN449" s="83"/>
      <c r="DO449" s="84"/>
      <c r="DP449" s="84"/>
      <c r="DQ449" s="84"/>
      <c r="DR449" s="84"/>
      <c r="DS449" s="84"/>
      <c r="DT449" s="84"/>
      <c r="DU449" s="84"/>
      <c r="DV449" s="84"/>
      <c r="DW449" s="84"/>
      <c r="DX449" s="84"/>
      <c r="DY449" s="84"/>
      <c r="DZ449" s="84"/>
      <c r="EA449" s="84"/>
      <c r="EB449" s="88"/>
      <c r="EC449" s="89"/>
      <c r="ED449" s="89"/>
      <c r="EE449" s="89"/>
      <c r="EF449" s="89"/>
      <c r="EG449" s="89"/>
      <c r="EH449" s="89"/>
      <c r="EI449" s="89"/>
      <c r="EJ449" s="89"/>
      <c r="EK449" s="89"/>
      <c r="EL449" s="89"/>
      <c r="EM449" s="89"/>
      <c r="EN449" s="89"/>
      <c r="EO449" s="89"/>
    </row>
    <row r="450" spans="76:145" x14ac:dyDescent="0.25">
      <c r="BX450" s="88"/>
      <c r="BY450" s="89"/>
      <c r="BZ450" s="89"/>
      <c r="CA450" s="89"/>
      <c r="CB450" s="89"/>
      <c r="CC450" s="89"/>
      <c r="CD450" s="89"/>
      <c r="CE450" s="89"/>
      <c r="CF450" s="89"/>
      <c r="CG450" s="89"/>
      <c r="CH450" s="89"/>
      <c r="CI450" s="89"/>
      <c r="CJ450" s="89"/>
      <c r="CK450" s="89"/>
      <c r="CL450" s="83"/>
      <c r="CM450" s="84"/>
      <c r="CN450" s="84"/>
      <c r="CO450" s="84"/>
      <c r="CP450" s="84"/>
      <c r="CQ450" s="84"/>
      <c r="CR450" s="84"/>
      <c r="CS450" s="84"/>
      <c r="CT450" s="84"/>
      <c r="CU450" s="84"/>
      <c r="CV450" s="84"/>
      <c r="CW450" s="84"/>
      <c r="CX450" s="84"/>
      <c r="CY450" s="84"/>
      <c r="CZ450" s="88"/>
      <c r="DA450" s="89"/>
      <c r="DB450" s="89"/>
      <c r="DC450" s="89"/>
      <c r="DD450" s="89"/>
      <c r="DE450" s="89"/>
      <c r="DF450" s="89"/>
      <c r="DG450" s="89"/>
      <c r="DH450" s="89"/>
      <c r="DI450" s="89"/>
      <c r="DJ450" s="89"/>
      <c r="DK450" s="89"/>
      <c r="DL450" s="89"/>
      <c r="DM450" s="89"/>
      <c r="DN450" s="83"/>
      <c r="DO450" s="84"/>
      <c r="DP450" s="84"/>
      <c r="DQ450" s="84"/>
      <c r="DR450" s="84"/>
      <c r="DS450" s="84"/>
      <c r="DT450" s="84"/>
      <c r="DU450" s="84"/>
      <c r="DV450" s="84"/>
      <c r="DW450" s="84"/>
      <c r="DX450" s="84"/>
      <c r="DY450" s="84"/>
      <c r="DZ450" s="84"/>
      <c r="EA450" s="84"/>
      <c r="EB450" s="88"/>
      <c r="EC450" s="89"/>
      <c r="ED450" s="89"/>
      <c r="EE450" s="89"/>
      <c r="EF450" s="89"/>
      <c r="EG450" s="89"/>
      <c r="EH450" s="89"/>
      <c r="EI450" s="89"/>
      <c r="EJ450" s="89"/>
      <c r="EK450" s="89"/>
      <c r="EL450" s="89"/>
      <c r="EM450" s="89"/>
      <c r="EN450" s="89"/>
      <c r="EO450" s="89"/>
    </row>
    <row r="451" spans="76:145" x14ac:dyDescent="0.25">
      <c r="BX451" s="88"/>
      <c r="BY451" s="89"/>
      <c r="BZ451" s="89"/>
      <c r="CA451" s="89"/>
      <c r="CB451" s="89"/>
      <c r="CC451" s="89"/>
      <c r="CD451" s="89"/>
      <c r="CE451" s="89"/>
      <c r="CF451" s="89"/>
      <c r="CG451" s="89"/>
      <c r="CH451" s="89"/>
      <c r="CI451" s="89"/>
      <c r="CJ451" s="89"/>
      <c r="CK451" s="89"/>
      <c r="CL451" s="83"/>
      <c r="CM451" s="84"/>
      <c r="CN451" s="84"/>
      <c r="CO451" s="84"/>
      <c r="CP451" s="84"/>
      <c r="CQ451" s="84"/>
      <c r="CR451" s="84"/>
      <c r="CS451" s="84"/>
      <c r="CT451" s="84"/>
      <c r="CU451" s="84"/>
      <c r="CV451" s="84"/>
      <c r="CW451" s="84"/>
      <c r="CX451" s="84"/>
      <c r="CY451" s="84"/>
      <c r="CZ451" s="88"/>
      <c r="DA451" s="89"/>
      <c r="DB451" s="89"/>
      <c r="DC451" s="89"/>
      <c r="DD451" s="89"/>
      <c r="DE451" s="89"/>
      <c r="DF451" s="89"/>
      <c r="DG451" s="89"/>
      <c r="DH451" s="89"/>
      <c r="DI451" s="89"/>
      <c r="DJ451" s="89"/>
      <c r="DK451" s="89"/>
      <c r="DL451" s="89"/>
      <c r="DM451" s="89"/>
      <c r="DN451" s="83"/>
      <c r="DO451" s="84"/>
      <c r="DP451" s="84"/>
      <c r="DQ451" s="84"/>
      <c r="DR451" s="84"/>
      <c r="DS451" s="84"/>
      <c r="DT451" s="84"/>
      <c r="DU451" s="84"/>
      <c r="DV451" s="84"/>
      <c r="DW451" s="84"/>
      <c r="DX451" s="84"/>
      <c r="DY451" s="84"/>
      <c r="DZ451" s="84"/>
      <c r="EA451" s="84"/>
      <c r="EB451" s="88"/>
      <c r="EC451" s="89"/>
      <c r="ED451" s="89"/>
      <c r="EE451" s="89"/>
      <c r="EF451" s="89"/>
      <c r="EG451" s="89"/>
      <c r="EH451" s="89"/>
      <c r="EI451" s="89"/>
      <c r="EJ451" s="89"/>
      <c r="EK451" s="89"/>
      <c r="EL451" s="89"/>
      <c r="EM451" s="89"/>
      <c r="EN451" s="89"/>
      <c r="EO451" s="89"/>
    </row>
    <row r="452" spans="76:145" x14ac:dyDescent="0.25">
      <c r="BX452" s="88"/>
      <c r="BY452" s="89"/>
      <c r="BZ452" s="89"/>
      <c r="CA452" s="89"/>
      <c r="CB452" s="89"/>
      <c r="CC452" s="89"/>
      <c r="CD452" s="89"/>
      <c r="CE452" s="89"/>
      <c r="CF452" s="89"/>
      <c r="CG452" s="89"/>
      <c r="CH452" s="89"/>
      <c r="CI452" s="89"/>
      <c r="CJ452" s="89"/>
      <c r="CK452" s="89"/>
      <c r="CL452" s="83"/>
      <c r="CM452" s="84"/>
      <c r="CN452" s="84"/>
      <c r="CO452" s="84"/>
      <c r="CP452" s="84"/>
      <c r="CQ452" s="84"/>
      <c r="CR452" s="84"/>
      <c r="CS452" s="84"/>
      <c r="CT452" s="84"/>
      <c r="CU452" s="84"/>
      <c r="CV452" s="84"/>
      <c r="CW452" s="84"/>
      <c r="CX452" s="84"/>
      <c r="CY452" s="84"/>
      <c r="CZ452" s="88"/>
      <c r="DA452" s="89"/>
      <c r="DB452" s="89"/>
      <c r="DC452" s="89"/>
      <c r="DD452" s="89"/>
      <c r="DE452" s="89"/>
      <c r="DF452" s="89"/>
      <c r="DG452" s="89"/>
      <c r="DH452" s="89"/>
      <c r="DI452" s="89"/>
      <c r="DJ452" s="89"/>
      <c r="DK452" s="89"/>
      <c r="DL452" s="89"/>
      <c r="DM452" s="89"/>
      <c r="DN452" s="83"/>
      <c r="DO452" s="84"/>
      <c r="DP452" s="84"/>
      <c r="DQ452" s="84"/>
      <c r="DR452" s="84"/>
      <c r="DS452" s="84"/>
      <c r="DT452" s="84"/>
      <c r="DU452" s="84"/>
      <c r="DV452" s="84"/>
      <c r="DW452" s="84"/>
      <c r="DX452" s="84"/>
      <c r="DY452" s="84"/>
      <c r="DZ452" s="84"/>
      <c r="EA452" s="84"/>
      <c r="EB452" s="88"/>
      <c r="EC452" s="89"/>
      <c r="ED452" s="89"/>
      <c r="EE452" s="89"/>
      <c r="EF452" s="89"/>
      <c r="EG452" s="89"/>
      <c r="EH452" s="89"/>
      <c r="EI452" s="89"/>
      <c r="EJ452" s="89"/>
      <c r="EK452" s="89"/>
      <c r="EL452" s="89"/>
      <c r="EM452" s="89"/>
      <c r="EN452" s="89"/>
      <c r="EO452" s="89"/>
    </row>
    <row r="453" spans="76:145" x14ac:dyDescent="0.25">
      <c r="BX453" s="88"/>
      <c r="BY453" s="89"/>
      <c r="BZ453" s="89"/>
      <c r="CA453" s="89"/>
      <c r="CB453" s="89"/>
      <c r="CC453" s="89"/>
      <c r="CD453" s="89"/>
      <c r="CE453" s="89"/>
      <c r="CF453" s="89"/>
      <c r="CG453" s="89"/>
      <c r="CH453" s="89"/>
      <c r="CI453" s="89"/>
      <c r="CJ453" s="89"/>
      <c r="CK453" s="89"/>
      <c r="CL453" s="83"/>
      <c r="CM453" s="84"/>
      <c r="CN453" s="84"/>
      <c r="CO453" s="84"/>
      <c r="CP453" s="84"/>
      <c r="CQ453" s="84"/>
      <c r="CR453" s="84"/>
      <c r="CS453" s="84"/>
      <c r="CT453" s="84"/>
      <c r="CU453" s="84"/>
      <c r="CV453" s="84"/>
      <c r="CW453" s="84"/>
      <c r="CX453" s="84"/>
      <c r="CY453" s="84"/>
      <c r="CZ453" s="88"/>
      <c r="DA453" s="89"/>
      <c r="DB453" s="89"/>
      <c r="DC453" s="89"/>
      <c r="DD453" s="89"/>
      <c r="DE453" s="89"/>
      <c r="DF453" s="89"/>
      <c r="DG453" s="89"/>
      <c r="DH453" s="89"/>
      <c r="DI453" s="89"/>
      <c r="DJ453" s="89"/>
      <c r="DK453" s="89"/>
      <c r="DL453" s="89"/>
      <c r="DM453" s="89"/>
      <c r="DN453" s="83"/>
      <c r="DO453" s="84"/>
      <c r="DP453" s="84"/>
      <c r="DQ453" s="84"/>
      <c r="DR453" s="84"/>
      <c r="DS453" s="84"/>
      <c r="DT453" s="84"/>
      <c r="DU453" s="84"/>
      <c r="DV453" s="84"/>
      <c r="DW453" s="84"/>
      <c r="DX453" s="84"/>
      <c r="DY453" s="84"/>
      <c r="DZ453" s="84"/>
      <c r="EA453" s="84"/>
      <c r="EB453" s="88"/>
      <c r="EC453" s="89"/>
      <c r="ED453" s="89"/>
      <c r="EE453" s="89"/>
      <c r="EF453" s="89"/>
      <c r="EG453" s="89"/>
      <c r="EH453" s="89"/>
      <c r="EI453" s="89"/>
      <c r="EJ453" s="89"/>
      <c r="EK453" s="89"/>
      <c r="EL453" s="89"/>
      <c r="EM453" s="89"/>
      <c r="EN453" s="89"/>
      <c r="EO453" s="89"/>
    </row>
    <row r="454" spans="76:145" x14ac:dyDescent="0.25">
      <c r="BX454" s="88"/>
      <c r="BY454" s="89"/>
      <c r="BZ454" s="89"/>
      <c r="CA454" s="89"/>
      <c r="CB454" s="89"/>
      <c r="CC454" s="89"/>
      <c r="CD454" s="89"/>
      <c r="CE454" s="89"/>
      <c r="CF454" s="89"/>
      <c r="CG454" s="89"/>
      <c r="CH454" s="89"/>
      <c r="CI454" s="89"/>
      <c r="CJ454" s="89"/>
      <c r="CK454" s="89"/>
      <c r="CL454" s="83"/>
      <c r="CM454" s="84"/>
      <c r="CN454" s="84"/>
      <c r="CO454" s="84"/>
      <c r="CP454" s="84"/>
      <c r="CQ454" s="84"/>
      <c r="CR454" s="84"/>
      <c r="CS454" s="84"/>
      <c r="CT454" s="84"/>
      <c r="CU454" s="84"/>
      <c r="CV454" s="84"/>
      <c r="CW454" s="84"/>
      <c r="CX454" s="84"/>
      <c r="CY454" s="84"/>
      <c r="CZ454" s="88"/>
      <c r="DA454" s="89"/>
      <c r="DB454" s="89"/>
      <c r="DC454" s="89"/>
      <c r="DD454" s="89"/>
      <c r="DE454" s="89"/>
      <c r="DF454" s="89"/>
      <c r="DG454" s="89"/>
      <c r="DH454" s="89"/>
      <c r="DI454" s="89"/>
      <c r="DJ454" s="89"/>
      <c r="DK454" s="89"/>
      <c r="DL454" s="89"/>
      <c r="DM454" s="89"/>
      <c r="DN454" s="83"/>
      <c r="DO454" s="84"/>
      <c r="DP454" s="84"/>
      <c r="DQ454" s="84"/>
      <c r="DR454" s="84"/>
      <c r="DS454" s="84"/>
      <c r="DT454" s="84"/>
      <c r="DU454" s="84"/>
      <c r="DV454" s="84"/>
      <c r="DW454" s="84"/>
      <c r="DX454" s="84"/>
      <c r="DY454" s="84"/>
      <c r="DZ454" s="84"/>
      <c r="EA454" s="84"/>
      <c r="EB454" s="88"/>
      <c r="EC454" s="89"/>
      <c r="ED454" s="89"/>
      <c r="EE454" s="89"/>
      <c r="EF454" s="89"/>
      <c r="EG454" s="89"/>
      <c r="EH454" s="89"/>
      <c r="EI454" s="89"/>
      <c r="EJ454" s="89"/>
      <c r="EK454" s="89"/>
      <c r="EL454" s="89"/>
      <c r="EM454" s="89"/>
      <c r="EN454" s="89"/>
      <c r="EO454" s="89"/>
    </row>
    <row r="455" spans="76:145" x14ac:dyDescent="0.25">
      <c r="BX455" s="88"/>
      <c r="BY455" s="89"/>
      <c r="BZ455" s="89"/>
      <c r="CA455" s="89"/>
      <c r="CB455" s="89"/>
      <c r="CC455" s="89"/>
      <c r="CD455" s="89"/>
      <c r="CE455" s="89"/>
      <c r="CF455" s="89"/>
      <c r="CG455" s="89"/>
      <c r="CH455" s="89"/>
      <c r="CI455" s="89"/>
      <c r="CJ455" s="89"/>
      <c r="CK455" s="89"/>
      <c r="CL455" s="83"/>
      <c r="CM455" s="84"/>
      <c r="CN455" s="84"/>
      <c r="CO455" s="84"/>
      <c r="CP455" s="84"/>
      <c r="CQ455" s="84"/>
      <c r="CR455" s="84"/>
      <c r="CS455" s="84"/>
      <c r="CT455" s="84"/>
      <c r="CU455" s="84"/>
      <c r="CV455" s="84"/>
      <c r="CW455" s="84"/>
      <c r="CX455" s="84"/>
      <c r="CY455" s="84"/>
      <c r="CZ455" s="88"/>
      <c r="DA455" s="89"/>
      <c r="DB455" s="89"/>
      <c r="DC455" s="89"/>
      <c r="DD455" s="89"/>
      <c r="DE455" s="89"/>
      <c r="DF455" s="89"/>
      <c r="DG455" s="89"/>
      <c r="DH455" s="89"/>
      <c r="DI455" s="89"/>
      <c r="DJ455" s="89"/>
      <c r="DK455" s="89"/>
      <c r="DL455" s="89"/>
      <c r="DM455" s="89"/>
      <c r="DN455" s="83"/>
      <c r="DO455" s="84"/>
      <c r="DP455" s="84"/>
      <c r="DQ455" s="84"/>
      <c r="DR455" s="84"/>
      <c r="DS455" s="84"/>
      <c r="DT455" s="84"/>
      <c r="DU455" s="84"/>
      <c r="DV455" s="84"/>
      <c r="DW455" s="84"/>
      <c r="DX455" s="84"/>
      <c r="DY455" s="84"/>
      <c r="DZ455" s="84"/>
      <c r="EA455" s="84"/>
      <c r="EB455" s="88"/>
      <c r="EC455" s="89"/>
      <c r="ED455" s="89"/>
      <c r="EE455" s="89"/>
      <c r="EF455" s="89"/>
      <c r="EG455" s="89"/>
      <c r="EH455" s="89"/>
      <c r="EI455" s="89"/>
      <c r="EJ455" s="89"/>
      <c r="EK455" s="89"/>
      <c r="EL455" s="89"/>
      <c r="EM455" s="89"/>
      <c r="EN455" s="89"/>
      <c r="EO455" s="89"/>
    </row>
    <row r="456" spans="76:145" x14ac:dyDescent="0.25">
      <c r="BX456" s="88"/>
      <c r="BY456" s="89"/>
      <c r="BZ456" s="89"/>
      <c r="CA456" s="89"/>
      <c r="CB456" s="89"/>
      <c r="CC456" s="89"/>
      <c r="CD456" s="89"/>
      <c r="CE456" s="89"/>
      <c r="CF456" s="89"/>
      <c r="CG456" s="89"/>
      <c r="CH456" s="89"/>
      <c r="CI456" s="89"/>
      <c r="CJ456" s="89"/>
      <c r="CK456" s="89"/>
      <c r="CL456" s="83"/>
      <c r="CM456" s="84"/>
      <c r="CN456" s="84"/>
      <c r="CO456" s="84"/>
      <c r="CP456" s="84"/>
      <c r="CQ456" s="84"/>
      <c r="CR456" s="84"/>
      <c r="CS456" s="84"/>
      <c r="CT456" s="84"/>
      <c r="CU456" s="84"/>
      <c r="CV456" s="84"/>
      <c r="CW456" s="84"/>
      <c r="CX456" s="84"/>
      <c r="CY456" s="84"/>
      <c r="CZ456" s="88"/>
      <c r="DA456" s="89"/>
      <c r="DB456" s="89"/>
      <c r="DC456" s="89"/>
      <c r="DD456" s="89"/>
      <c r="DE456" s="89"/>
      <c r="DF456" s="89"/>
      <c r="DG456" s="89"/>
      <c r="DH456" s="89"/>
      <c r="DI456" s="89"/>
      <c r="DJ456" s="89"/>
      <c r="DK456" s="89"/>
      <c r="DL456" s="89"/>
      <c r="DM456" s="89"/>
      <c r="DN456" s="83"/>
      <c r="DO456" s="84"/>
      <c r="DP456" s="84"/>
      <c r="DQ456" s="84"/>
      <c r="DR456" s="84"/>
      <c r="DS456" s="84"/>
      <c r="DT456" s="84"/>
      <c r="DU456" s="84"/>
      <c r="DV456" s="84"/>
      <c r="DW456" s="84"/>
      <c r="DX456" s="84"/>
      <c r="DY456" s="84"/>
      <c r="DZ456" s="84"/>
      <c r="EA456" s="84"/>
      <c r="EB456" s="88"/>
      <c r="EC456" s="89"/>
      <c r="ED456" s="89"/>
      <c r="EE456" s="89"/>
      <c r="EF456" s="89"/>
      <c r="EG456" s="89"/>
      <c r="EH456" s="89"/>
      <c r="EI456" s="89"/>
      <c r="EJ456" s="89"/>
      <c r="EK456" s="89"/>
      <c r="EL456" s="89"/>
      <c r="EM456" s="89"/>
      <c r="EN456" s="89"/>
      <c r="EO456" s="89"/>
    </row>
    <row r="457" spans="76:145" x14ac:dyDescent="0.25">
      <c r="BX457" s="88"/>
      <c r="BY457" s="89"/>
      <c r="BZ457" s="89"/>
      <c r="CA457" s="89"/>
      <c r="CB457" s="89"/>
      <c r="CC457" s="89"/>
      <c r="CD457" s="89"/>
      <c r="CE457" s="89"/>
      <c r="CF457" s="89"/>
      <c r="CG457" s="89"/>
      <c r="CH457" s="89"/>
      <c r="CI457" s="89"/>
      <c r="CJ457" s="89"/>
      <c r="CK457" s="89"/>
      <c r="CL457" s="83"/>
      <c r="CM457" s="84"/>
      <c r="CN457" s="84"/>
      <c r="CO457" s="84"/>
      <c r="CP457" s="84"/>
      <c r="CQ457" s="84"/>
      <c r="CR457" s="84"/>
      <c r="CS457" s="84"/>
      <c r="CT457" s="84"/>
      <c r="CU457" s="84"/>
      <c r="CV457" s="84"/>
      <c r="CW457" s="84"/>
      <c r="CX457" s="84"/>
      <c r="CY457" s="84"/>
      <c r="CZ457" s="88"/>
      <c r="DA457" s="89"/>
      <c r="DB457" s="89"/>
      <c r="DC457" s="89"/>
      <c r="DD457" s="89"/>
      <c r="DE457" s="89"/>
      <c r="DF457" s="89"/>
      <c r="DG457" s="89"/>
      <c r="DH457" s="89"/>
      <c r="DI457" s="89"/>
      <c r="DJ457" s="89"/>
      <c r="DK457" s="89"/>
      <c r="DL457" s="89"/>
      <c r="DM457" s="89"/>
      <c r="DN457" s="83"/>
      <c r="DO457" s="84"/>
      <c r="DP457" s="84"/>
      <c r="DQ457" s="84"/>
      <c r="DR457" s="84"/>
      <c r="DS457" s="84"/>
      <c r="DT457" s="84"/>
      <c r="DU457" s="84"/>
      <c r="DV457" s="84"/>
      <c r="DW457" s="84"/>
      <c r="DX457" s="84"/>
      <c r="DY457" s="84"/>
      <c r="DZ457" s="84"/>
      <c r="EA457" s="84"/>
      <c r="EB457" s="88"/>
      <c r="EC457" s="89"/>
      <c r="ED457" s="89"/>
      <c r="EE457" s="89"/>
      <c r="EF457" s="89"/>
      <c r="EG457" s="89"/>
      <c r="EH457" s="89"/>
      <c r="EI457" s="89"/>
      <c r="EJ457" s="89"/>
      <c r="EK457" s="89"/>
      <c r="EL457" s="89"/>
      <c r="EM457" s="89"/>
      <c r="EN457" s="89"/>
      <c r="EO457" s="89"/>
    </row>
    <row r="458" spans="76:145" x14ac:dyDescent="0.25">
      <c r="BX458" s="88"/>
      <c r="BY458" s="89"/>
      <c r="BZ458" s="89"/>
      <c r="CA458" s="89"/>
      <c r="CB458" s="89"/>
      <c r="CC458" s="89"/>
      <c r="CD458" s="89"/>
      <c r="CE458" s="89"/>
      <c r="CF458" s="89"/>
      <c r="CG458" s="89"/>
      <c r="CH458" s="89"/>
      <c r="CI458" s="89"/>
      <c r="CJ458" s="89"/>
      <c r="CK458" s="89"/>
      <c r="CL458" s="83"/>
      <c r="CM458" s="84"/>
      <c r="CN458" s="84"/>
      <c r="CO458" s="84"/>
      <c r="CP458" s="84"/>
      <c r="CQ458" s="84"/>
      <c r="CR458" s="84"/>
      <c r="CS458" s="84"/>
      <c r="CT458" s="84"/>
      <c r="CU458" s="84"/>
      <c r="CV458" s="84"/>
      <c r="CW458" s="84"/>
      <c r="CX458" s="84"/>
      <c r="CY458" s="84"/>
      <c r="CZ458" s="88"/>
      <c r="DA458" s="89"/>
      <c r="DB458" s="89"/>
      <c r="DC458" s="89"/>
      <c r="DD458" s="89"/>
      <c r="DE458" s="89"/>
      <c r="DF458" s="89"/>
      <c r="DG458" s="89"/>
      <c r="DH458" s="89"/>
      <c r="DI458" s="89"/>
      <c r="DJ458" s="89"/>
      <c r="DK458" s="89"/>
      <c r="DL458" s="89"/>
      <c r="DM458" s="89"/>
      <c r="DN458" s="83"/>
      <c r="DO458" s="84"/>
      <c r="DP458" s="84"/>
      <c r="DQ458" s="84"/>
      <c r="DR458" s="84"/>
      <c r="DS458" s="84"/>
      <c r="DT458" s="84"/>
      <c r="DU458" s="84"/>
      <c r="DV458" s="84"/>
      <c r="DW458" s="84"/>
      <c r="DX458" s="84"/>
      <c r="DY458" s="84"/>
      <c r="DZ458" s="84"/>
      <c r="EA458" s="84"/>
      <c r="EB458" s="88"/>
      <c r="EC458" s="89"/>
      <c r="ED458" s="89"/>
      <c r="EE458" s="89"/>
      <c r="EF458" s="89"/>
      <c r="EG458" s="89"/>
      <c r="EH458" s="89"/>
      <c r="EI458" s="89"/>
      <c r="EJ458" s="89"/>
      <c r="EK458" s="89"/>
      <c r="EL458" s="89"/>
      <c r="EM458" s="89"/>
      <c r="EN458" s="89"/>
      <c r="EO458" s="89"/>
    </row>
    <row r="459" spans="76:145" x14ac:dyDescent="0.25">
      <c r="BX459" s="88"/>
      <c r="BY459" s="89"/>
      <c r="BZ459" s="89"/>
      <c r="CA459" s="89"/>
      <c r="CB459" s="89"/>
      <c r="CC459" s="89"/>
      <c r="CD459" s="89"/>
      <c r="CE459" s="89"/>
      <c r="CF459" s="89"/>
      <c r="CG459" s="89"/>
      <c r="CH459" s="89"/>
      <c r="CI459" s="89"/>
      <c r="CJ459" s="89"/>
      <c r="CK459" s="89"/>
      <c r="CL459" s="83"/>
      <c r="CM459" s="84"/>
      <c r="CN459" s="84"/>
      <c r="CO459" s="84"/>
      <c r="CP459" s="84"/>
      <c r="CQ459" s="84"/>
      <c r="CR459" s="84"/>
      <c r="CS459" s="84"/>
      <c r="CT459" s="84"/>
      <c r="CU459" s="84"/>
      <c r="CV459" s="84"/>
      <c r="CW459" s="84"/>
      <c r="CX459" s="84"/>
      <c r="CY459" s="84"/>
      <c r="CZ459" s="88"/>
      <c r="DA459" s="89"/>
      <c r="DB459" s="89"/>
      <c r="DC459" s="89"/>
      <c r="DD459" s="89"/>
      <c r="DE459" s="89"/>
      <c r="DF459" s="89"/>
      <c r="DG459" s="89"/>
      <c r="DH459" s="89"/>
      <c r="DI459" s="89"/>
      <c r="DJ459" s="89"/>
      <c r="DK459" s="89"/>
      <c r="DL459" s="89"/>
      <c r="DM459" s="89"/>
      <c r="DN459" s="83"/>
      <c r="DO459" s="84"/>
      <c r="DP459" s="84"/>
      <c r="DQ459" s="84"/>
      <c r="DR459" s="84"/>
      <c r="DS459" s="84"/>
      <c r="DT459" s="84"/>
      <c r="DU459" s="84"/>
      <c r="DV459" s="84"/>
      <c r="DW459" s="84"/>
      <c r="DX459" s="84"/>
      <c r="DY459" s="84"/>
      <c r="DZ459" s="84"/>
      <c r="EA459" s="84"/>
      <c r="EB459" s="88"/>
      <c r="EC459" s="89"/>
      <c r="ED459" s="89"/>
      <c r="EE459" s="89"/>
      <c r="EF459" s="89"/>
      <c r="EG459" s="89"/>
      <c r="EH459" s="89"/>
      <c r="EI459" s="89"/>
      <c r="EJ459" s="89"/>
      <c r="EK459" s="89"/>
      <c r="EL459" s="89"/>
      <c r="EM459" s="89"/>
      <c r="EN459" s="89"/>
      <c r="EO459" s="89"/>
    </row>
    <row r="460" spans="76:145" x14ac:dyDescent="0.25">
      <c r="BX460" s="88"/>
      <c r="BY460" s="89"/>
      <c r="BZ460" s="89"/>
      <c r="CA460" s="89"/>
      <c r="CB460" s="89"/>
      <c r="CC460" s="89"/>
      <c r="CD460" s="89"/>
      <c r="CE460" s="89"/>
      <c r="CF460" s="89"/>
      <c r="CG460" s="89"/>
      <c r="CH460" s="89"/>
      <c r="CI460" s="89"/>
      <c r="CJ460" s="89"/>
      <c r="CK460" s="89"/>
      <c r="CL460" s="83"/>
      <c r="CM460" s="84"/>
      <c r="CN460" s="84"/>
      <c r="CO460" s="84"/>
      <c r="CP460" s="84"/>
      <c r="CQ460" s="84"/>
      <c r="CR460" s="84"/>
      <c r="CS460" s="84"/>
      <c r="CT460" s="84"/>
      <c r="CU460" s="84"/>
      <c r="CV460" s="84"/>
      <c r="CW460" s="84"/>
      <c r="CX460" s="84"/>
      <c r="CY460" s="84"/>
      <c r="CZ460" s="88"/>
      <c r="DA460" s="89"/>
      <c r="DB460" s="89"/>
      <c r="DC460" s="89"/>
      <c r="DD460" s="89"/>
      <c r="DE460" s="89"/>
      <c r="DF460" s="89"/>
      <c r="DG460" s="89"/>
      <c r="DH460" s="89"/>
      <c r="DI460" s="89"/>
      <c r="DJ460" s="89"/>
      <c r="DK460" s="89"/>
      <c r="DL460" s="89"/>
      <c r="DM460" s="89"/>
      <c r="DN460" s="83"/>
      <c r="DO460" s="84"/>
      <c r="DP460" s="84"/>
      <c r="DQ460" s="84"/>
      <c r="DR460" s="84"/>
      <c r="DS460" s="84"/>
      <c r="DT460" s="84"/>
      <c r="DU460" s="84"/>
      <c r="DV460" s="84"/>
      <c r="DW460" s="84"/>
      <c r="DX460" s="84"/>
      <c r="DY460" s="84"/>
      <c r="DZ460" s="84"/>
      <c r="EA460" s="84"/>
      <c r="EB460" s="88"/>
      <c r="EC460" s="89"/>
      <c r="ED460" s="89"/>
      <c r="EE460" s="89"/>
      <c r="EF460" s="89"/>
      <c r="EG460" s="89"/>
      <c r="EH460" s="89"/>
      <c r="EI460" s="89"/>
      <c r="EJ460" s="89"/>
      <c r="EK460" s="89"/>
      <c r="EL460" s="89"/>
      <c r="EM460" s="89"/>
      <c r="EN460" s="89"/>
      <c r="EO460" s="89"/>
    </row>
    <row r="461" spans="76:145" x14ac:dyDescent="0.25">
      <c r="BX461" s="88"/>
      <c r="BY461" s="89"/>
      <c r="BZ461" s="89"/>
      <c r="CA461" s="89"/>
      <c r="CB461" s="89"/>
      <c r="CC461" s="89"/>
      <c r="CD461" s="89"/>
      <c r="CE461" s="89"/>
      <c r="CF461" s="89"/>
      <c r="CG461" s="89"/>
      <c r="CH461" s="89"/>
      <c r="CI461" s="89"/>
      <c r="CJ461" s="89"/>
      <c r="CK461" s="89"/>
      <c r="CL461" s="83"/>
      <c r="CM461" s="84"/>
      <c r="CN461" s="84"/>
      <c r="CO461" s="84"/>
      <c r="CP461" s="84"/>
      <c r="CQ461" s="84"/>
      <c r="CR461" s="84"/>
      <c r="CS461" s="84"/>
      <c r="CT461" s="84"/>
      <c r="CU461" s="84"/>
      <c r="CV461" s="84"/>
      <c r="CW461" s="84"/>
      <c r="CX461" s="84"/>
      <c r="CY461" s="84"/>
      <c r="CZ461" s="88"/>
      <c r="DA461" s="89"/>
      <c r="DB461" s="89"/>
      <c r="DC461" s="89"/>
      <c r="DD461" s="89"/>
      <c r="DE461" s="89"/>
      <c r="DF461" s="89"/>
      <c r="DG461" s="89"/>
      <c r="DH461" s="89"/>
      <c r="DI461" s="89"/>
      <c r="DJ461" s="89"/>
      <c r="DK461" s="89"/>
      <c r="DL461" s="89"/>
      <c r="DM461" s="89"/>
      <c r="DN461" s="83"/>
      <c r="DO461" s="84"/>
      <c r="DP461" s="84"/>
      <c r="DQ461" s="84"/>
      <c r="DR461" s="84"/>
      <c r="DS461" s="84"/>
      <c r="DT461" s="84"/>
      <c r="DU461" s="84"/>
      <c r="DV461" s="84"/>
      <c r="DW461" s="84"/>
      <c r="DX461" s="84"/>
      <c r="DY461" s="84"/>
      <c r="DZ461" s="84"/>
      <c r="EA461" s="84"/>
      <c r="EB461" s="88"/>
      <c r="EC461" s="89"/>
      <c r="ED461" s="89"/>
      <c r="EE461" s="89"/>
      <c r="EF461" s="89"/>
      <c r="EG461" s="89"/>
      <c r="EH461" s="89"/>
      <c r="EI461" s="89"/>
      <c r="EJ461" s="89"/>
      <c r="EK461" s="89"/>
      <c r="EL461" s="89"/>
      <c r="EM461" s="89"/>
      <c r="EN461" s="89"/>
      <c r="EO461" s="89"/>
    </row>
    <row r="462" spans="76:145" x14ac:dyDescent="0.25">
      <c r="BX462" s="88"/>
      <c r="BY462" s="89"/>
      <c r="BZ462" s="89"/>
      <c r="CA462" s="89"/>
      <c r="CB462" s="89"/>
      <c r="CC462" s="89"/>
      <c r="CD462" s="89"/>
      <c r="CE462" s="89"/>
      <c r="CF462" s="89"/>
      <c r="CG462" s="89"/>
      <c r="CH462" s="89"/>
      <c r="CI462" s="89"/>
      <c r="CJ462" s="89"/>
      <c r="CK462" s="89"/>
      <c r="CL462" s="83"/>
      <c r="CM462" s="84"/>
      <c r="CN462" s="84"/>
      <c r="CO462" s="84"/>
      <c r="CP462" s="84"/>
      <c r="CQ462" s="84"/>
      <c r="CR462" s="84"/>
      <c r="CS462" s="84"/>
      <c r="CT462" s="84"/>
      <c r="CU462" s="84"/>
      <c r="CV462" s="84"/>
      <c r="CW462" s="84"/>
      <c r="CX462" s="84"/>
      <c r="CY462" s="84"/>
      <c r="CZ462" s="88"/>
      <c r="DA462" s="89"/>
      <c r="DB462" s="89"/>
      <c r="DC462" s="89"/>
      <c r="DD462" s="89"/>
      <c r="DE462" s="89"/>
      <c r="DF462" s="89"/>
      <c r="DG462" s="89"/>
      <c r="DH462" s="89"/>
      <c r="DI462" s="89"/>
      <c r="DJ462" s="89"/>
      <c r="DK462" s="89"/>
      <c r="DL462" s="89"/>
      <c r="DM462" s="89"/>
      <c r="DN462" s="83"/>
      <c r="DO462" s="84"/>
      <c r="DP462" s="84"/>
      <c r="DQ462" s="84"/>
      <c r="DR462" s="84"/>
      <c r="DS462" s="84"/>
      <c r="DT462" s="84"/>
      <c r="DU462" s="84"/>
      <c r="DV462" s="84"/>
      <c r="DW462" s="84"/>
      <c r="DX462" s="84"/>
      <c r="DY462" s="84"/>
      <c r="DZ462" s="84"/>
      <c r="EA462" s="84"/>
      <c r="EB462" s="88"/>
      <c r="EC462" s="89"/>
      <c r="ED462" s="89"/>
      <c r="EE462" s="89"/>
      <c r="EF462" s="89"/>
      <c r="EG462" s="89"/>
      <c r="EH462" s="89"/>
      <c r="EI462" s="89"/>
      <c r="EJ462" s="89"/>
      <c r="EK462" s="89"/>
      <c r="EL462" s="89"/>
      <c r="EM462" s="89"/>
      <c r="EN462" s="89"/>
      <c r="EO462" s="89"/>
    </row>
    <row r="463" spans="76:145" x14ac:dyDescent="0.25">
      <c r="BX463" s="88"/>
      <c r="BY463" s="89"/>
      <c r="BZ463" s="89"/>
      <c r="CA463" s="89"/>
      <c r="CB463" s="89"/>
      <c r="CC463" s="89"/>
      <c r="CD463" s="89"/>
      <c r="CE463" s="89"/>
      <c r="CF463" s="89"/>
      <c r="CG463" s="89"/>
      <c r="CH463" s="89"/>
      <c r="CI463" s="89"/>
      <c r="CJ463" s="89"/>
      <c r="CK463" s="89"/>
      <c r="CL463" s="83"/>
      <c r="CM463" s="84"/>
      <c r="CN463" s="84"/>
      <c r="CO463" s="84"/>
      <c r="CP463" s="84"/>
      <c r="CQ463" s="84"/>
      <c r="CR463" s="84"/>
      <c r="CS463" s="84"/>
      <c r="CT463" s="84"/>
      <c r="CU463" s="84"/>
      <c r="CV463" s="84"/>
      <c r="CW463" s="84"/>
      <c r="CX463" s="84"/>
      <c r="CY463" s="84"/>
      <c r="CZ463" s="88"/>
      <c r="DA463" s="89"/>
      <c r="DB463" s="89"/>
      <c r="DC463" s="89"/>
      <c r="DD463" s="89"/>
      <c r="DE463" s="89"/>
      <c r="DF463" s="89"/>
      <c r="DG463" s="89"/>
      <c r="DH463" s="89"/>
      <c r="DI463" s="89"/>
      <c r="DJ463" s="89"/>
      <c r="DK463" s="89"/>
      <c r="DL463" s="89"/>
      <c r="DM463" s="89"/>
      <c r="DN463" s="83"/>
      <c r="DO463" s="84"/>
      <c r="DP463" s="84"/>
      <c r="DQ463" s="84"/>
      <c r="DR463" s="84"/>
      <c r="DS463" s="84"/>
      <c r="DT463" s="84"/>
      <c r="DU463" s="84"/>
      <c r="DV463" s="84"/>
      <c r="DW463" s="84"/>
      <c r="DX463" s="84"/>
      <c r="DY463" s="84"/>
      <c r="DZ463" s="84"/>
      <c r="EA463" s="84"/>
      <c r="EB463" s="88"/>
      <c r="EC463" s="89"/>
      <c r="ED463" s="89"/>
      <c r="EE463" s="89"/>
      <c r="EF463" s="89"/>
      <c r="EG463" s="89"/>
      <c r="EH463" s="89"/>
      <c r="EI463" s="89"/>
      <c r="EJ463" s="89"/>
      <c r="EK463" s="89"/>
      <c r="EL463" s="89"/>
      <c r="EM463" s="89"/>
      <c r="EN463" s="89"/>
      <c r="EO463" s="89"/>
    </row>
    <row r="464" spans="76:145" x14ac:dyDescent="0.25">
      <c r="BX464" s="88"/>
      <c r="BY464" s="89"/>
      <c r="BZ464" s="89"/>
      <c r="CA464" s="89"/>
      <c r="CB464" s="89"/>
      <c r="CC464" s="89"/>
      <c r="CD464" s="89"/>
      <c r="CE464" s="89"/>
      <c r="CF464" s="89"/>
      <c r="CG464" s="89"/>
      <c r="CH464" s="89"/>
      <c r="CI464" s="89"/>
      <c r="CJ464" s="89"/>
      <c r="CK464" s="89"/>
      <c r="CL464" s="83"/>
      <c r="CM464" s="84"/>
      <c r="CN464" s="84"/>
      <c r="CO464" s="84"/>
      <c r="CP464" s="84"/>
      <c r="CQ464" s="84"/>
      <c r="CR464" s="84"/>
      <c r="CS464" s="84"/>
      <c r="CT464" s="84"/>
      <c r="CU464" s="84"/>
      <c r="CV464" s="84"/>
      <c r="CW464" s="84"/>
      <c r="CX464" s="84"/>
      <c r="CY464" s="84"/>
      <c r="CZ464" s="88"/>
      <c r="DA464" s="89"/>
      <c r="DB464" s="89"/>
      <c r="DC464" s="89"/>
      <c r="DD464" s="89"/>
      <c r="DE464" s="89"/>
      <c r="DF464" s="89"/>
      <c r="DG464" s="89"/>
      <c r="DH464" s="89"/>
      <c r="DI464" s="89"/>
      <c r="DJ464" s="89"/>
      <c r="DK464" s="89"/>
      <c r="DL464" s="89"/>
      <c r="DM464" s="89"/>
      <c r="DN464" s="83"/>
      <c r="DO464" s="84"/>
      <c r="DP464" s="84"/>
      <c r="DQ464" s="84"/>
      <c r="DR464" s="84"/>
      <c r="DS464" s="84"/>
      <c r="DT464" s="84"/>
      <c r="DU464" s="84"/>
      <c r="DV464" s="84"/>
      <c r="DW464" s="84"/>
      <c r="DX464" s="84"/>
      <c r="DY464" s="84"/>
      <c r="DZ464" s="84"/>
      <c r="EA464" s="84"/>
      <c r="EB464" s="88"/>
      <c r="EC464" s="89"/>
      <c r="ED464" s="89"/>
      <c r="EE464" s="89"/>
      <c r="EF464" s="89"/>
      <c r="EG464" s="89"/>
      <c r="EH464" s="89"/>
      <c r="EI464" s="89"/>
      <c r="EJ464" s="89"/>
      <c r="EK464" s="89"/>
      <c r="EL464" s="89"/>
      <c r="EM464" s="89"/>
      <c r="EN464" s="89"/>
      <c r="EO464" s="89"/>
    </row>
    <row r="465" spans="76:145" x14ac:dyDescent="0.25">
      <c r="BX465" s="88"/>
      <c r="BY465" s="89"/>
      <c r="BZ465" s="89"/>
      <c r="CA465" s="89"/>
      <c r="CB465" s="89"/>
      <c r="CC465" s="89"/>
      <c r="CD465" s="89"/>
      <c r="CE465" s="89"/>
      <c r="CF465" s="89"/>
      <c r="CG465" s="89"/>
      <c r="CH465" s="89"/>
      <c r="CI465" s="89"/>
      <c r="CJ465" s="89"/>
      <c r="CK465" s="89"/>
      <c r="CL465" s="83"/>
      <c r="CM465" s="84"/>
      <c r="CN465" s="84"/>
      <c r="CO465" s="84"/>
      <c r="CP465" s="84"/>
      <c r="CQ465" s="84"/>
      <c r="CR465" s="84"/>
      <c r="CS465" s="84"/>
      <c r="CT465" s="84"/>
      <c r="CU465" s="84"/>
      <c r="CV465" s="84"/>
      <c r="CW465" s="84"/>
      <c r="CX465" s="84"/>
      <c r="CY465" s="84"/>
      <c r="CZ465" s="88"/>
      <c r="DA465" s="89"/>
      <c r="DB465" s="89"/>
      <c r="DC465" s="89"/>
      <c r="DD465" s="89"/>
      <c r="DE465" s="89"/>
      <c r="DF465" s="89"/>
      <c r="DG465" s="89"/>
      <c r="DH465" s="89"/>
      <c r="DI465" s="89"/>
      <c r="DJ465" s="89"/>
      <c r="DK465" s="89"/>
      <c r="DL465" s="89"/>
      <c r="DM465" s="89"/>
      <c r="DN465" s="83"/>
      <c r="DO465" s="84"/>
      <c r="DP465" s="84"/>
      <c r="DQ465" s="84"/>
      <c r="DR465" s="84"/>
      <c r="DS465" s="84"/>
      <c r="DT465" s="84"/>
      <c r="DU465" s="84"/>
      <c r="DV465" s="84"/>
      <c r="DW465" s="84"/>
      <c r="DX465" s="84"/>
      <c r="DY465" s="84"/>
      <c r="DZ465" s="84"/>
      <c r="EA465" s="84"/>
      <c r="EB465" s="88"/>
      <c r="EC465" s="89"/>
      <c r="ED465" s="89"/>
      <c r="EE465" s="89"/>
      <c r="EF465" s="89"/>
      <c r="EG465" s="89"/>
      <c r="EH465" s="89"/>
      <c r="EI465" s="89"/>
      <c r="EJ465" s="89"/>
      <c r="EK465" s="89"/>
      <c r="EL465" s="89"/>
      <c r="EM465" s="89"/>
      <c r="EN465" s="89"/>
      <c r="EO465" s="89"/>
    </row>
    <row r="466" spans="76:145" x14ac:dyDescent="0.25">
      <c r="BX466" s="88"/>
      <c r="BY466" s="89"/>
      <c r="BZ466" s="89"/>
      <c r="CA466" s="89"/>
      <c r="CB466" s="89"/>
      <c r="CC466" s="89"/>
      <c r="CD466" s="89"/>
      <c r="CE466" s="89"/>
      <c r="CF466" s="89"/>
      <c r="CG466" s="89"/>
      <c r="CH466" s="89"/>
      <c r="CI466" s="89"/>
      <c r="CJ466" s="89"/>
      <c r="CK466" s="89"/>
      <c r="CL466" s="83"/>
      <c r="CM466" s="84"/>
      <c r="CN466" s="84"/>
      <c r="CO466" s="84"/>
      <c r="CP466" s="84"/>
      <c r="CQ466" s="84"/>
      <c r="CR466" s="84"/>
      <c r="CS466" s="84"/>
      <c r="CT466" s="84"/>
      <c r="CU466" s="84"/>
      <c r="CV466" s="84"/>
      <c r="CW466" s="84"/>
      <c r="CX466" s="84"/>
      <c r="CY466" s="84"/>
      <c r="CZ466" s="88"/>
      <c r="DA466" s="89"/>
      <c r="DB466" s="89"/>
      <c r="DC466" s="89"/>
      <c r="DD466" s="89"/>
      <c r="DE466" s="89"/>
      <c r="DF466" s="89"/>
      <c r="DG466" s="89"/>
      <c r="DH466" s="89"/>
      <c r="DI466" s="89"/>
      <c r="DJ466" s="89"/>
      <c r="DK466" s="89"/>
      <c r="DL466" s="89"/>
      <c r="DM466" s="89"/>
      <c r="DN466" s="83"/>
      <c r="DO466" s="84"/>
      <c r="DP466" s="84"/>
      <c r="DQ466" s="84"/>
      <c r="DR466" s="84"/>
      <c r="DS466" s="84"/>
      <c r="DT466" s="84"/>
      <c r="DU466" s="84"/>
      <c r="DV466" s="84"/>
      <c r="DW466" s="84"/>
      <c r="DX466" s="84"/>
      <c r="DY466" s="84"/>
      <c r="DZ466" s="84"/>
      <c r="EA466" s="84"/>
      <c r="EB466" s="88"/>
      <c r="EC466" s="89"/>
      <c r="ED466" s="89"/>
      <c r="EE466" s="89"/>
      <c r="EF466" s="89"/>
      <c r="EG466" s="89"/>
      <c r="EH466" s="89"/>
      <c r="EI466" s="89"/>
      <c r="EJ466" s="89"/>
      <c r="EK466" s="89"/>
      <c r="EL466" s="89"/>
      <c r="EM466" s="89"/>
      <c r="EN466" s="89"/>
      <c r="EO466" s="89"/>
    </row>
    <row r="467" spans="76:145" x14ac:dyDescent="0.25">
      <c r="BX467" s="88"/>
      <c r="BY467" s="89"/>
      <c r="BZ467" s="89"/>
      <c r="CA467" s="89"/>
      <c r="CB467" s="89"/>
      <c r="CC467" s="89"/>
      <c r="CD467" s="89"/>
      <c r="CE467" s="89"/>
      <c r="CF467" s="89"/>
      <c r="CG467" s="89"/>
      <c r="CH467" s="89"/>
      <c r="CI467" s="89"/>
      <c r="CJ467" s="89"/>
      <c r="CK467" s="89"/>
      <c r="CL467" s="83"/>
      <c r="CM467" s="84"/>
      <c r="CN467" s="84"/>
      <c r="CO467" s="84"/>
      <c r="CP467" s="84"/>
      <c r="CQ467" s="84"/>
      <c r="CR467" s="84"/>
      <c r="CS467" s="84"/>
      <c r="CT467" s="84"/>
      <c r="CU467" s="84"/>
      <c r="CV467" s="84"/>
      <c r="CW467" s="84"/>
      <c r="CX467" s="84"/>
      <c r="CY467" s="84"/>
      <c r="CZ467" s="88"/>
      <c r="DA467" s="89"/>
      <c r="DB467" s="89"/>
      <c r="DC467" s="89"/>
      <c r="DD467" s="89"/>
      <c r="DE467" s="89"/>
      <c r="DF467" s="89"/>
      <c r="DG467" s="89"/>
      <c r="DH467" s="89"/>
      <c r="DI467" s="89"/>
      <c r="DJ467" s="89"/>
      <c r="DK467" s="89"/>
      <c r="DL467" s="89"/>
      <c r="DM467" s="89"/>
      <c r="DN467" s="83"/>
      <c r="DO467" s="84"/>
      <c r="DP467" s="84"/>
      <c r="DQ467" s="84"/>
      <c r="DR467" s="84"/>
      <c r="DS467" s="84"/>
      <c r="DT467" s="84"/>
      <c r="DU467" s="84"/>
      <c r="DV467" s="84"/>
      <c r="DW467" s="84"/>
      <c r="DX467" s="84"/>
      <c r="DY467" s="84"/>
      <c r="DZ467" s="84"/>
      <c r="EA467" s="84"/>
      <c r="EB467" s="88"/>
      <c r="EC467" s="89"/>
      <c r="ED467" s="89"/>
      <c r="EE467" s="89"/>
      <c r="EF467" s="89"/>
      <c r="EG467" s="89"/>
      <c r="EH467" s="89"/>
      <c r="EI467" s="89"/>
      <c r="EJ467" s="89"/>
      <c r="EK467" s="89"/>
      <c r="EL467" s="89"/>
      <c r="EM467" s="89"/>
      <c r="EN467" s="89"/>
      <c r="EO467" s="89"/>
    </row>
    <row r="468" spans="76:145" x14ac:dyDescent="0.25">
      <c r="BX468" s="88"/>
      <c r="BY468" s="89"/>
      <c r="BZ468" s="89"/>
      <c r="CA468" s="89"/>
      <c r="CB468" s="89"/>
      <c r="CC468" s="89"/>
      <c r="CD468" s="89"/>
      <c r="CE468" s="89"/>
      <c r="CF468" s="89"/>
      <c r="CG468" s="89"/>
      <c r="CH468" s="89"/>
      <c r="CI468" s="89"/>
      <c r="CJ468" s="89"/>
      <c r="CK468" s="89"/>
      <c r="CL468" s="83"/>
      <c r="CM468" s="84"/>
      <c r="CN468" s="84"/>
      <c r="CO468" s="84"/>
      <c r="CP468" s="84"/>
      <c r="CQ468" s="84"/>
      <c r="CR468" s="84"/>
      <c r="CS468" s="84"/>
      <c r="CT468" s="84"/>
      <c r="CU468" s="84"/>
      <c r="CV468" s="84"/>
      <c r="CW468" s="84"/>
      <c r="CX468" s="84"/>
      <c r="CY468" s="84"/>
      <c r="CZ468" s="88"/>
      <c r="DA468" s="89"/>
      <c r="DB468" s="89"/>
      <c r="DC468" s="89"/>
      <c r="DD468" s="89"/>
      <c r="DE468" s="89"/>
      <c r="DF468" s="89"/>
      <c r="DG468" s="89"/>
      <c r="DH468" s="89"/>
      <c r="DI468" s="89"/>
      <c r="DJ468" s="89"/>
      <c r="DK468" s="89"/>
      <c r="DL468" s="89"/>
      <c r="DM468" s="89"/>
      <c r="DN468" s="83"/>
      <c r="DO468" s="84"/>
      <c r="DP468" s="84"/>
      <c r="DQ468" s="84"/>
      <c r="DR468" s="84"/>
      <c r="DS468" s="84"/>
      <c r="DT468" s="84"/>
      <c r="DU468" s="84"/>
      <c r="DV468" s="84"/>
      <c r="DW468" s="84"/>
      <c r="DX468" s="84"/>
      <c r="DY468" s="84"/>
      <c r="DZ468" s="84"/>
      <c r="EA468" s="84"/>
      <c r="EB468" s="88"/>
      <c r="EC468" s="89"/>
      <c r="ED468" s="89"/>
      <c r="EE468" s="89"/>
      <c r="EF468" s="89"/>
      <c r="EG468" s="89"/>
      <c r="EH468" s="89"/>
      <c r="EI468" s="89"/>
      <c r="EJ468" s="89"/>
      <c r="EK468" s="89"/>
      <c r="EL468" s="89"/>
      <c r="EM468" s="89"/>
      <c r="EN468" s="89"/>
      <c r="EO468" s="89"/>
    </row>
    <row r="469" spans="76:145" x14ac:dyDescent="0.25">
      <c r="BX469" s="88"/>
      <c r="BY469" s="89"/>
      <c r="BZ469" s="89"/>
      <c r="CA469" s="89"/>
      <c r="CB469" s="89"/>
      <c r="CC469" s="89"/>
      <c r="CD469" s="89"/>
      <c r="CE469" s="89"/>
      <c r="CF469" s="89"/>
      <c r="CG469" s="89"/>
      <c r="CH469" s="89"/>
      <c r="CI469" s="89"/>
      <c r="CJ469" s="89"/>
      <c r="CK469" s="89"/>
      <c r="CL469" s="83"/>
      <c r="CM469" s="84"/>
      <c r="CN469" s="84"/>
      <c r="CO469" s="84"/>
      <c r="CP469" s="84"/>
      <c r="CQ469" s="84"/>
      <c r="CR469" s="84"/>
      <c r="CS469" s="84"/>
      <c r="CT469" s="84"/>
      <c r="CU469" s="84"/>
      <c r="CV469" s="84"/>
      <c r="CW469" s="84"/>
      <c r="CX469" s="84"/>
      <c r="CY469" s="84"/>
      <c r="CZ469" s="88"/>
      <c r="DA469" s="89"/>
      <c r="DB469" s="89"/>
      <c r="DC469" s="89"/>
      <c r="DD469" s="89"/>
      <c r="DE469" s="89"/>
      <c r="DF469" s="89"/>
      <c r="DG469" s="89"/>
      <c r="DH469" s="89"/>
      <c r="DI469" s="89"/>
      <c r="DJ469" s="89"/>
      <c r="DK469" s="89"/>
      <c r="DL469" s="89"/>
      <c r="DM469" s="89"/>
      <c r="DN469" s="83"/>
      <c r="DO469" s="84"/>
      <c r="DP469" s="84"/>
      <c r="DQ469" s="84"/>
      <c r="DR469" s="84"/>
      <c r="DS469" s="84"/>
      <c r="DT469" s="84"/>
      <c r="DU469" s="84"/>
      <c r="DV469" s="84"/>
      <c r="DW469" s="84"/>
      <c r="DX469" s="84"/>
      <c r="DY469" s="84"/>
      <c r="DZ469" s="84"/>
      <c r="EA469" s="84"/>
      <c r="EB469" s="88"/>
      <c r="EC469" s="89"/>
      <c r="ED469" s="89"/>
      <c r="EE469" s="89"/>
      <c r="EF469" s="89"/>
      <c r="EG469" s="89"/>
      <c r="EH469" s="89"/>
      <c r="EI469" s="89"/>
      <c r="EJ469" s="89"/>
      <c r="EK469" s="89"/>
      <c r="EL469" s="89"/>
      <c r="EM469" s="89"/>
      <c r="EN469" s="89"/>
      <c r="EO469" s="89"/>
    </row>
    <row r="470" spans="76:145" x14ac:dyDescent="0.25">
      <c r="BX470" s="88"/>
      <c r="BY470" s="89"/>
      <c r="BZ470" s="89"/>
      <c r="CA470" s="89"/>
      <c r="CB470" s="89"/>
      <c r="CC470" s="89"/>
      <c r="CD470" s="89"/>
      <c r="CE470" s="89"/>
      <c r="CF470" s="89"/>
      <c r="CG470" s="89"/>
      <c r="CH470" s="89"/>
      <c r="CI470" s="89"/>
      <c r="CJ470" s="89"/>
      <c r="CK470" s="89"/>
      <c r="CL470" s="83"/>
      <c r="CM470" s="84"/>
      <c r="CN470" s="84"/>
      <c r="CO470" s="84"/>
      <c r="CP470" s="84"/>
      <c r="CQ470" s="84"/>
      <c r="CR470" s="84"/>
      <c r="CS470" s="84"/>
      <c r="CT470" s="84"/>
      <c r="CU470" s="84"/>
      <c r="CV470" s="84"/>
      <c r="CW470" s="84"/>
      <c r="CX470" s="84"/>
      <c r="CY470" s="84"/>
      <c r="CZ470" s="88"/>
      <c r="DA470" s="89"/>
      <c r="DB470" s="89"/>
      <c r="DC470" s="89"/>
      <c r="DD470" s="89"/>
      <c r="DE470" s="89"/>
      <c r="DF470" s="89"/>
      <c r="DG470" s="89"/>
      <c r="DH470" s="89"/>
      <c r="DI470" s="89"/>
      <c r="DJ470" s="89"/>
      <c r="DK470" s="89"/>
      <c r="DL470" s="89"/>
      <c r="DM470" s="89"/>
      <c r="DN470" s="83"/>
      <c r="DO470" s="84"/>
      <c r="DP470" s="84"/>
      <c r="DQ470" s="84"/>
      <c r="DR470" s="84"/>
      <c r="DS470" s="84"/>
      <c r="DT470" s="84"/>
      <c r="DU470" s="84"/>
      <c r="DV470" s="84"/>
      <c r="DW470" s="84"/>
      <c r="DX470" s="84"/>
      <c r="DY470" s="84"/>
      <c r="DZ470" s="84"/>
      <c r="EA470" s="84"/>
      <c r="EB470" s="88"/>
      <c r="EC470" s="89"/>
      <c r="ED470" s="89"/>
      <c r="EE470" s="89"/>
      <c r="EF470" s="89"/>
      <c r="EG470" s="89"/>
      <c r="EH470" s="89"/>
      <c r="EI470" s="89"/>
      <c r="EJ470" s="89"/>
      <c r="EK470" s="89"/>
      <c r="EL470" s="89"/>
      <c r="EM470" s="89"/>
      <c r="EN470" s="89"/>
      <c r="EO470" s="89"/>
    </row>
    <row r="471" spans="76:145" x14ac:dyDescent="0.25">
      <c r="BX471" s="88"/>
      <c r="BY471" s="89"/>
      <c r="BZ471" s="89"/>
      <c r="CA471" s="89"/>
      <c r="CB471" s="89"/>
      <c r="CC471" s="89"/>
      <c r="CD471" s="89"/>
      <c r="CE471" s="89"/>
      <c r="CF471" s="89"/>
      <c r="CG471" s="89"/>
      <c r="CH471" s="89"/>
      <c r="CI471" s="89"/>
      <c r="CJ471" s="89"/>
      <c r="CK471" s="89"/>
      <c r="CL471" s="83"/>
      <c r="CM471" s="84"/>
      <c r="CN471" s="84"/>
      <c r="CO471" s="84"/>
      <c r="CP471" s="84"/>
      <c r="CQ471" s="84"/>
      <c r="CR471" s="84"/>
      <c r="CS471" s="84"/>
      <c r="CT471" s="84"/>
      <c r="CU471" s="84"/>
      <c r="CV471" s="84"/>
      <c r="CW471" s="84"/>
      <c r="CX471" s="84"/>
      <c r="CY471" s="84"/>
      <c r="CZ471" s="88"/>
      <c r="DA471" s="89"/>
      <c r="DB471" s="89"/>
      <c r="DC471" s="89"/>
      <c r="DD471" s="89"/>
      <c r="DE471" s="89"/>
      <c r="DF471" s="89"/>
      <c r="DG471" s="89"/>
      <c r="DH471" s="89"/>
      <c r="DI471" s="89"/>
      <c r="DJ471" s="89"/>
      <c r="DK471" s="89"/>
      <c r="DL471" s="89"/>
      <c r="DM471" s="89"/>
      <c r="DN471" s="83"/>
      <c r="DO471" s="84"/>
      <c r="DP471" s="84"/>
      <c r="DQ471" s="84"/>
      <c r="DR471" s="84"/>
      <c r="DS471" s="84"/>
      <c r="DT471" s="84"/>
      <c r="DU471" s="84"/>
      <c r="DV471" s="84"/>
      <c r="DW471" s="84"/>
      <c r="DX471" s="84"/>
      <c r="DY471" s="84"/>
      <c r="DZ471" s="84"/>
      <c r="EA471" s="84"/>
      <c r="EB471" s="88"/>
      <c r="EC471" s="89"/>
      <c r="ED471" s="89"/>
      <c r="EE471" s="89"/>
      <c r="EF471" s="89"/>
      <c r="EG471" s="89"/>
      <c r="EH471" s="89"/>
      <c r="EI471" s="89"/>
      <c r="EJ471" s="89"/>
      <c r="EK471" s="89"/>
      <c r="EL471" s="89"/>
      <c r="EM471" s="89"/>
      <c r="EN471" s="89"/>
      <c r="EO471" s="89"/>
    </row>
    <row r="472" spans="76:145" x14ac:dyDescent="0.25">
      <c r="BX472" s="88"/>
      <c r="BY472" s="89"/>
      <c r="BZ472" s="89"/>
      <c r="CA472" s="89"/>
      <c r="CB472" s="89"/>
      <c r="CC472" s="89"/>
      <c r="CD472" s="89"/>
      <c r="CE472" s="89"/>
      <c r="CF472" s="89"/>
      <c r="CG472" s="89"/>
      <c r="CH472" s="89"/>
      <c r="CI472" s="89"/>
      <c r="CJ472" s="89"/>
      <c r="CK472" s="89"/>
      <c r="CL472" s="83"/>
      <c r="CM472" s="84"/>
      <c r="CN472" s="84"/>
      <c r="CO472" s="84"/>
      <c r="CP472" s="84"/>
      <c r="CQ472" s="84"/>
      <c r="CR472" s="84"/>
      <c r="CS472" s="84"/>
      <c r="CT472" s="84"/>
      <c r="CU472" s="84"/>
      <c r="CV472" s="84"/>
      <c r="CW472" s="84"/>
      <c r="CX472" s="84"/>
      <c r="CY472" s="84"/>
      <c r="CZ472" s="88"/>
      <c r="DA472" s="89"/>
      <c r="DB472" s="89"/>
      <c r="DC472" s="89"/>
      <c r="DD472" s="89"/>
      <c r="DE472" s="89"/>
      <c r="DF472" s="89"/>
      <c r="DG472" s="89"/>
      <c r="DH472" s="89"/>
      <c r="DI472" s="89"/>
      <c r="DJ472" s="89"/>
      <c r="DK472" s="89"/>
      <c r="DL472" s="89"/>
      <c r="DM472" s="89"/>
      <c r="DN472" s="83"/>
      <c r="DO472" s="84"/>
      <c r="DP472" s="84"/>
      <c r="DQ472" s="84"/>
      <c r="DR472" s="84"/>
      <c r="DS472" s="84"/>
      <c r="DT472" s="84"/>
      <c r="DU472" s="84"/>
      <c r="DV472" s="84"/>
      <c r="DW472" s="84"/>
      <c r="DX472" s="84"/>
      <c r="DY472" s="84"/>
      <c r="DZ472" s="84"/>
      <c r="EA472" s="84"/>
      <c r="EB472" s="88"/>
      <c r="EC472" s="89"/>
      <c r="ED472" s="89"/>
      <c r="EE472" s="89"/>
      <c r="EF472" s="89"/>
      <c r="EG472" s="89"/>
      <c r="EH472" s="89"/>
      <c r="EI472" s="89"/>
      <c r="EJ472" s="89"/>
      <c r="EK472" s="89"/>
      <c r="EL472" s="89"/>
      <c r="EM472" s="89"/>
      <c r="EN472" s="89"/>
      <c r="EO472" s="89"/>
    </row>
    <row r="473" spans="76:145" x14ac:dyDescent="0.25">
      <c r="BX473" s="88"/>
      <c r="BY473" s="89"/>
      <c r="BZ473" s="89"/>
      <c r="CA473" s="89"/>
      <c r="CB473" s="89"/>
      <c r="CC473" s="89"/>
      <c r="CD473" s="89"/>
      <c r="CE473" s="89"/>
      <c r="CF473" s="89"/>
      <c r="CG473" s="89"/>
      <c r="CH473" s="89"/>
      <c r="CI473" s="89"/>
      <c r="CJ473" s="89"/>
      <c r="CK473" s="89"/>
      <c r="CL473" s="83"/>
      <c r="CM473" s="84"/>
      <c r="CN473" s="84"/>
      <c r="CO473" s="84"/>
      <c r="CP473" s="84"/>
      <c r="CQ473" s="84"/>
      <c r="CR473" s="84"/>
      <c r="CS473" s="84"/>
      <c r="CT473" s="84"/>
      <c r="CU473" s="84"/>
      <c r="CV473" s="84"/>
      <c r="CW473" s="84"/>
      <c r="CX473" s="84"/>
      <c r="CY473" s="84"/>
      <c r="CZ473" s="88"/>
      <c r="DA473" s="89"/>
      <c r="DB473" s="89"/>
      <c r="DC473" s="89"/>
      <c r="DD473" s="89"/>
      <c r="DE473" s="89"/>
      <c r="DF473" s="89"/>
      <c r="DG473" s="89"/>
      <c r="DH473" s="89"/>
      <c r="DI473" s="89"/>
      <c r="DJ473" s="89"/>
      <c r="DK473" s="89"/>
      <c r="DL473" s="89"/>
      <c r="DM473" s="89"/>
      <c r="DN473" s="83"/>
      <c r="DO473" s="84"/>
      <c r="DP473" s="84"/>
      <c r="DQ473" s="84"/>
      <c r="DR473" s="84"/>
      <c r="DS473" s="84"/>
      <c r="DT473" s="84"/>
      <c r="DU473" s="84"/>
      <c r="DV473" s="84"/>
      <c r="DW473" s="84"/>
      <c r="DX473" s="84"/>
      <c r="DY473" s="84"/>
      <c r="DZ473" s="84"/>
      <c r="EA473" s="84"/>
      <c r="EB473" s="88"/>
      <c r="EC473" s="89"/>
      <c r="ED473" s="89"/>
      <c r="EE473" s="89"/>
      <c r="EF473" s="89"/>
      <c r="EG473" s="89"/>
      <c r="EH473" s="89"/>
      <c r="EI473" s="89"/>
      <c r="EJ473" s="89"/>
      <c r="EK473" s="89"/>
      <c r="EL473" s="89"/>
      <c r="EM473" s="89"/>
      <c r="EN473" s="89"/>
      <c r="EO473" s="89"/>
    </row>
    <row r="474" spans="76:145" x14ac:dyDescent="0.25">
      <c r="BX474" s="88"/>
      <c r="BY474" s="89"/>
      <c r="BZ474" s="89"/>
      <c r="CA474" s="89"/>
      <c r="CB474" s="89"/>
      <c r="CC474" s="89"/>
      <c r="CD474" s="89"/>
      <c r="CE474" s="89"/>
      <c r="CF474" s="89"/>
      <c r="CG474" s="89"/>
      <c r="CH474" s="89"/>
      <c r="CI474" s="89"/>
      <c r="CJ474" s="89"/>
      <c r="CK474" s="89"/>
      <c r="CL474" s="83"/>
      <c r="CM474" s="84"/>
      <c r="CN474" s="84"/>
      <c r="CO474" s="84"/>
      <c r="CP474" s="84"/>
      <c r="CQ474" s="84"/>
      <c r="CR474" s="84"/>
      <c r="CS474" s="84"/>
      <c r="CT474" s="84"/>
      <c r="CU474" s="84"/>
      <c r="CV474" s="84"/>
      <c r="CW474" s="84"/>
      <c r="CX474" s="84"/>
      <c r="CY474" s="84"/>
      <c r="CZ474" s="88"/>
      <c r="DA474" s="89"/>
      <c r="DB474" s="89"/>
      <c r="DC474" s="89"/>
      <c r="DD474" s="89"/>
      <c r="DE474" s="89"/>
      <c r="DF474" s="89"/>
      <c r="DG474" s="89"/>
      <c r="DH474" s="89"/>
      <c r="DI474" s="89"/>
      <c r="DJ474" s="89"/>
      <c r="DK474" s="89"/>
      <c r="DL474" s="89"/>
      <c r="DM474" s="89"/>
      <c r="DN474" s="83"/>
      <c r="DO474" s="84"/>
      <c r="DP474" s="84"/>
      <c r="DQ474" s="84"/>
      <c r="DR474" s="84"/>
      <c r="DS474" s="84"/>
      <c r="DT474" s="84"/>
      <c r="DU474" s="84"/>
      <c r="DV474" s="84"/>
      <c r="DW474" s="84"/>
      <c r="DX474" s="84"/>
      <c r="DY474" s="84"/>
      <c r="DZ474" s="84"/>
      <c r="EA474" s="84"/>
      <c r="EB474" s="88"/>
      <c r="EC474" s="89"/>
      <c r="ED474" s="89"/>
      <c r="EE474" s="89"/>
      <c r="EF474" s="89"/>
      <c r="EG474" s="89"/>
      <c r="EH474" s="89"/>
      <c r="EI474" s="89"/>
      <c r="EJ474" s="89"/>
      <c r="EK474" s="89"/>
      <c r="EL474" s="89"/>
      <c r="EM474" s="89"/>
      <c r="EN474" s="89"/>
      <c r="EO474" s="89"/>
    </row>
    <row r="475" spans="76:145" x14ac:dyDescent="0.25">
      <c r="BX475" s="88"/>
      <c r="BY475" s="89"/>
      <c r="BZ475" s="89"/>
      <c r="CA475" s="89"/>
      <c r="CB475" s="89"/>
      <c r="CC475" s="89"/>
      <c r="CD475" s="89"/>
      <c r="CE475" s="89"/>
      <c r="CF475" s="89"/>
      <c r="CG475" s="89"/>
      <c r="CH475" s="89"/>
      <c r="CI475" s="89"/>
      <c r="CJ475" s="89"/>
      <c r="CK475" s="89"/>
      <c r="CL475" s="83"/>
      <c r="CM475" s="84"/>
      <c r="CN475" s="84"/>
      <c r="CO475" s="84"/>
      <c r="CP475" s="84"/>
      <c r="CQ475" s="84"/>
      <c r="CR475" s="84"/>
      <c r="CS475" s="84"/>
      <c r="CT475" s="84"/>
      <c r="CU475" s="84"/>
      <c r="CV475" s="84"/>
      <c r="CW475" s="84"/>
      <c r="CX475" s="84"/>
      <c r="CY475" s="84"/>
      <c r="CZ475" s="88"/>
      <c r="DA475" s="89"/>
      <c r="DB475" s="89"/>
      <c r="DC475" s="89"/>
      <c r="DD475" s="89"/>
      <c r="DE475" s="89"/>
      <c r="DF475" s="89"/>
      <c r="DG475" s="89"/>
      <c r="DH475" s="89"/>
      <c r="DI475" s="89"/>
      <c r="DJ475" s="89"/>
      <c r="DK475" s="89"/>
      <c r="DL475" s="89"/>
      <c r="DM475" s="89"/>
      <c r="DN475" s="83"/>
      <c r="DO475" s="84"/>
      <c r="DP475" s="84"/>
      <c r="DQ475" s="84"/>
      <c r="DR475" s="84"/>
      <c r="DS475" s="84"/>
      <c r="DT475" s="84"/>
      <c r="DU475" s="84"/>
      <c r="DV475" s="84"/>
      <c r="DW475" s="84"/>
      <c r="DX475" s="84"/>
      <c r="DY475" s="84"/>
      <c r="DZ475" s="84"/>
      <c r="EA475" s="84"/>
      <c r="EB475" s="88"/>
      <c r="EC475" s="89"/>
      <c r="ED475" s="89"/>
      <c r="EE475" s="89"/>
      <c r="EF475" s="89"/>
      <c r="EG475" s="89"/>
      <c r="EH475" s="89"/>
      <c r="EI475" s="89"/>
      <c r="EJ475" s="89"/>
      <c r="EK475" s="89"/>
      <c r="EL475" s="89"/>
      <c r="EM475" s="89"/>
      <c r="EN475" s="89"/>
      <c r="EO475" s="89"/>
    </row>
    <row r="476" spans="76:145" x14ac:dyDescent="0.25">
      <c r="BX476" s="88"/>
      <c r="BY476" s="89"/>
      <c r="BZ476" s="89"/>
      <c r="CA476" s="89"/>
      <c r="CB476" s="89"/>
      <c r="CC476" s="89"/>
      <c r="CD476" s="89"/>
      <c r="CE476" s="89"/>
      <c r="CF476" s="89"/>
      <c r="CG476" s="89"/>
      <c r="CH476" s="89"/>
      <c r="CI476" s="89"/>
      <c r="CJ476" s="89"/>
      <c r="CK476" s="89"/>
      <c r="CL476" s="83"/>
      <c r="CM476" s="84"/>
      <c r="CN476" s="84"/>
      <c r="CO476" s="84"/>
      <c r="CP476" s="84"/>
      <c r="CQ476" s="84"/>
      <c r="CR476" s="84"/>
      <c r="CS476" s="84"/>
      <c r="CT476" s="84"/>
      <c r="CU476" s="84"/>
      <c r="CV476" s="84"/>
      <c r="CW476" s="84"/>
      <c r="CX476" s="84"/>
      <c r="CY476" s="84"/>
      <c r="CZ476" s="88"/>
      <c r="DA476" s="89"/>
      <c r="DB476" s="89"/>
      <c r="DC476" s="89"/>
      <c r="DD476" s="89"/>
      <c r="DE476" s="89"/>
      <c r="DF476" s="89"/>
      <c r="DG476" s="89"/>
      <c r="DH476" s="89"/>
      <c r="DI476" s="89"/>
      <c r="DJ476" s="89"/>
      <c r="DK476" s="89"/>
      <c r="DL476" s="89"/>
      <c r="DM476" s="89"/>
      <c r="DN476" s="83"/>
      <c r="DO476" s="84"/>
      <c r="DP476" s="84"/>
      <c r="DQ476" s="84"/>
      <c r="DR476" s="84"/>
      <c r="DS476" s="84"/>
      <c r="DT476" s="84"/>
      <c r="DU476" s="84"/>
      <c r="DV476" s="84"/>
      <c r="DW476" s="84"/>
      <c r="DX476" s="84"/>
      <c r="DY476" s="84"/>
      <c r="DZ476" s="84"/>
      <c r="EA476" s="84"/>
      <c r="EB476" s="88"/>
      <c r="EC476" s="89"/>
      <c r="ED476" s="89"/>
      <c r="EE476" s="89"/>
      <c r="EF476" s="89"/>
      <c r="EG476" s="89"/>
      <c r="EH476" s="89"/>
      <c r="EI476" s="89"/>
      <c r="EJ476" s="89"/>
      <c r="EK476" s="89"/>
      <c r="EL476" s="89"/>
      <c r="EM476" s="89"/>
      <c r="EN476" s="89"/>
      <c r="EO476" s="89"/>
    </row>
    <row r="477" spans="76:145" x14ac:dyDescent="0.25">
      <c r="BX477" s="88"/>
      <c r="BY477" s="89"/>
      <c r="BZ477" s="89"/>
      <c r="CA477" s="89"/>
      <c r="CB477" s="89"/>
      <c r="CC477" s="89"/>
      <c r="CD477" s="89"/>
      <c r="CE477" s="89"/>
      <c r="CF477" s="89"/>
      <c r="CG477" s="89"/>
      <c r="CH477" s="89"/>
      <c r="CI477" s="89"/>
      <c r="CJ477" s="89"/>
      <c r="CK477" s="89"/>
      <c r="CL477" s="83"/>
      <c r="CM477" s="84"/>
      <c r="CN477" s="84"/>
      <c r="CO477" s="84"/>
      <c r="CP477" s="84"/>
      <c r="CQ477" s="84"/>
      <c r="CR477" s="84"/>
      <c r="CS477" s="84"/>
      <c r="CT477" s="84"/>
      <c r="CU477" s="84"/>
      <c r="CV477" s="84"/>
      <c r="CW477" s="84"/>
      <c r="CX477" s="84"/>
      <c r="CY477" s="84"/>
      <c r="CZ477" s="88"/>
      <c r="DA477" s="89"/>
      <c r="DB477" s="89"/>
      <c r="DC477" s="89"/>
      <c r="DD477" s="89"/>
      <c r="DE477" s="89"/>
      <c r="DF477" s="89"/>
      <c r="DG477" s="89"/>
      <c r="DH477" s="89"/>
      <c r="DI477" s="89"/>
      <c r="DJ477" s="89"/>
      <c r="DK477" s="89"/>
      <c r="DL477" s="89"/>
      <c r="DM477" s="89"/>
      <c r="DN477" s="83"/>
      <c r="DO477" s="84"/>
      <c r="DP477" s="84"/>
      <c r="DQ477" s="84"/>
      <c r="DR477" s="84"/>
      <c r="DS477" s="84"/>
      <c r="DT477" s="84"/>
      <c r="DU477" s="84"/>
      <c r="DV477" s="84"/>
      <c r="DW477" s="84"/>
      <c r="DX477" s="84"/>
      <c r="DY477" s="84"/>
      <c r="DZ477" s="84"/>
      <c r="EA477" s="84"/>
      <c r="EB477" s="88"/>
      <c r="EC477" s="89"/>
      <c r="ED477" s="89"/>
      <c r="EE477" s="89"/>
      <c r="EF477" s="89"/>
      <c r="EG477" s="89"/>
      <c r="EH477" s="89"/>
      <c r="EI477" s="89"/>
      <c r="EJ477" s="89"/>
      <c r="EK477" s="89"/>
      <c r="EL477" s="89"/>
      <c r="EM477" s="89"/>
      <c r="EN477" s="89"/>
      <c r="EO477" s="89"/>
    </row>
    <row r="478" spans="76:145" x14ac:dyDescent="0.25">
      <c r="BX478" s="88"/>
      <c r="BY478" s="89"/>
      <c r="BZ478" s="89"/>
      <c r="CA478" s="89"/>
      <c r="CB478" s="89"/>
      <c r="CC478" s="89"/>
      <c r="CD478" s="89"/>
      <c r="CE478" s="89"/>
      <c r="CF478" s="89"/>
      <c r="CG478" s="89"/>
      <c r="CH478" s="89"/>
      <c r="CI478" s="89"/>
      <c r="CJ478" s="89"/>
      <c r="CK478" s="89"/>
      <c r="CL478" s="83"/>
      <c r="CM478" s="84"/>
      <c r="CN478" s="84"/>
      <c r="CO478" s="84"/>
      <c r="CP478" s="84"/>
      <c r="CQ478" s="84"/>
      <c r="CR478" s="84"/>
      <c r="CS478" s="84"/>
      <c r="CT478" s="84"/>
      <c r="CU478" s="84"/>
      <c r="CV478" s="84"/>
      <c r="CW478" s="84"/>
      <c r="CX478" s="84"/>
      <c r="CY478" s="84"/>
      <c r="CZ478" s="88"/>
      <c r="DA478" s="89"/>
      <c r="DB478" s="89"/>
      <c r="DC478" s="89"/>
      <c r="DD478" s="89"/>
      <c r="DE478" s="89"/>
      <c r="DF478" s="89"/>
      <c r="DG478" s="89"/>
      <c r="DH478" s="89"/>
      <c r="DI478" s="89"/>
      <c r="DJ478" s="89"/>
      <c r="DK478" s="89"/>
      <c r="DL478" s="89"/>
      <c r="DM478" s="89"/>
      <c r="DN478" s="83"/>
      <c r="DO478" s="84"/>
      <c r="DP478" s="84"/>
      <c r="DQ478" s="84"/>
      <c r="DR478" s="84"/>
      <c r="DS478" s="84"/>
      <c r="DT478" s="84"/>
      <c r="DU478" s="84"/>
      <c r="DV478" s="84"/>
      <c r="DW478" s="84"/>
      <c r="DX478" s="84"/>
      <c r="DY478" s="84"/>
      <c r="DZ478" s="84"/>
      <c r="EA478" s="84"/>
      <c r="EB478" s="88"/>
      <c r="EC478" s="89"/>
      <c r="ED478" s="89"/>
      <c r="EE478" s="89"/>
      <c r="EF478" s="89"/>
      <c r="EG478" s="89"/>
      <c r="EH478" s="89"/>
      <c r="EI478" s="89"/>
      <c r="EJ478" s="89"/>
      <c r="EK478" s="89"/>
      <c r="EL478" s="89"/>
      <c r="EM478" s="89"/>
      <c r="EN478" s="89"/>
      <c r="EO478" s="89"/>
    </row>
    <row r="479" spans="76:145" x14ac:dyDescent="0.25">
      <c r="BX479" s="88"/>
      <c r="BY479" s="89"/>
      <c r="BZ479" s="89"/>
      <c r="CA479" s="89"/>
      <c r="CB479" s="89"/>
      <c r="CC479" s="89"/>
      <c r="CD479" s="89"/>
      <c r="CE479" s="89"/>
      <c r="CF479" s="89"/>
      <c r="CG479" s="89"/>
      <c r="CH479" s="89"/>
      <c r="CI479" s="89"/>
      <c r="CJ479" s="89"/>
      <c r="CK479" s="89"/>
      <c r="CL479" s="83"/>
      <c r="CM479" s="84"/>
      <c r="CN479" s="84"/>
      <c r="CO479" s="84"/>
      <c r="CP479" s="84"/>
      <c r="CQ479" s="84"/>
      <c r="CR479" s="84"/>
      <c r="CS479" s="84"/>
      <c r="CT479" s="84"/>
      <c r="CU479" s="84"/>
      <c r="CV479" s="84"/>
      <c r="CW479" s="84"/>
      <c r="CX479" s="84"/>
      <c r="CY479" s="84"/>
      <c r="CZ479" s="88"/>
      <c r="DA479" s="89"/>
      <c r="DB479" s="89"/>
      <c r="DC479" s="89"/>
      <c r="DD479" s="89"/>
      <c r="DE479" s="89"/>
      <c r="DF479" s="89"/>
      <c r="DG479" s="89"/>
      <c r="DH479" s="89"/>
      <c r="DI479" s="89"/>
      <c r="DJ479" s="89"/>
      <c r="DK479" s="89"/>
      <c r="DL479" s="89"/>
      <c r="DM479" s="89"/>
      <c r="DN479" s="83"/>
      <c r="DO479" s="84"/>
      <c r="DP479" s="84"/>
      <c r="DQ479" s="84"/>
      <c r="DR479" s="84"/>
      <c r="DS479" s="84"/>
      <c r="DT479" s="84"/>
      <c r="DU479" s="84"/>
      <c r="DV479" s="84"/>
      <c r="DW479" s="84"/>
      <c r="DX479" s="84"/>
      <c r="DY479" s="84"/>
      <c r="DZ479" s="84"/>
      <c r="EA479" s="84"/>
      <c r="EB479" s="88"/>
      <c r="EC479" s="89"/>
      <c r="ED479" s="89"/>
      <c r="EE479" s="89"/>
      <c r="EF479" s="89"/>
      <c r="EG479" s="89"/>
      <c r="EH479" s="89"/>
      <c r="EI479" s="89"/>
      <c r="EJ479" s="89"/>
      <c r="EK479" s="89"/>
      <c r="EL479" s="89"/>
      <c r="EM479" s="89"/>
      <c r="EN479" s="89"/>
      <c r="EO479" s="89"/>
    </row>
    <row r="480" spans="76:145" x14ac:dyDescent="0.25">
      <c r="BX480" s="88"/>
      <c r="BY480" s="89"/>
      <c r="BZ480" s="89"/>
      <c r="CA480" s="89"/>
      <c r="CB480" s="89"/>
      <c r="CC480" s="89"/>
      <c r="CD480" s="89"/>
      <c r="CE480" s="89"/>
      <c r="CF480" s="89"/>
      <c r="CG480" s="89"/>
      <c r="CH480" s="89"/>
      <c r="CI480" s="89"/>
      <c r="CJ480" s="89"/>
      <c r="CK480" s="89"/>
      <c r="CL480" s="83"/>
      <c r="CM480" s="84"/>
      <c r="CN480" s="84"/>
      <c r="CO480" s="84"/>
      <c r="CP480" s="84"/>
      <c r="CQ480" s="84"/>
      <c r="CR480" s="84"/>
      <c r="CS480" s="84"/>
      <c r="CT480" s="84"/>
      <c r="CU480" s="84"/>
      <c r="CV480" s="84"/>
      <c r="CW480" s="84"/>
      <c r="CX480" s="84"/>
      <c r="CY480" s="84"/>
      <c r="CZ480" s="88"/>
      <c r="DA480" s="89"/>
      <c r="DB480" s="89"/>
      <c r="DC480" s="89"/>
      <c r="DD480" s="89"/>
      <c r="DE480" s="89"/>
      <c r="DF480" s="89"/>
      <c r="DG480" s="89"/>
      <c r="DH480" s="89"/>
      <c r="DI480" s="89"/>
      <c r="DJ480" s="89"/>
      <c r="DK480" s="89"/>
      <c r="DL480" s="89"/>
      <c r="DM480" s="89"/>
      <c r="DN480" s="83"/>
      <c r="DO480" s="84"/>
      <c r="DP480" s="84"/>
      <c r="DQ480" s="84"/>
      <c r="DR480" s="84"/>
      <c r="DS480" s="84"/>
      <c r="DT480" s="84"/>
      <c r="DU480" s="84"/>
      <c r="DV480" s="84"/>
      <c r="DW480" s="84"/>
      <c r="DX480" s="84"/>
      <c r="DY480" s="84"/>
      <c r="DZ480" s="84"/>
      <c r="EA480" s="84"/>
      <c r="EB480" s="88"/>
      <c r="EC480" s="89"/>
      <c r="ED480" s="89"/>
      <c r="EE480" s="89"/>
      <c r="EF480" s="89"/>
      <c r="EG480" s="89"/>
      <c r="EH480" s="89"/>
      <c r="EI480" s="89"/>
      <c r="EJ480" s="89"/>
      <c r="EK480" s="89"/>
      <c r="EL480" s="89"/>
      <c r="EM480" s="89"/>
      <c r="EN480" s="89"/>
      <c r="EO480" s="89"/>
    </row>
    <row r="481" spans="76:145" x14ac:dyDescent="0.25">
      <c r="BX481" s="88"/>
      <c r="BY481" s="89"/>
      <c r="BZ481" s="89"/>
      <c r="CA481" s="89"/>
      <c r="CB481" s="89"/>
      <c r="CC481" s="89"/>
      <c r="CD481" s="89"/>
      <c r="CE481" s="89"/>
      <c r="CF481" s="89"/>
      <c r="CG481" s="89"/>
      <c r="CH481" s="89"/>
      <c r="CI481" s="89"/>
      <c r="CJ481" s="89"/>
      <c r="CK481" s="89"/>
      <c r="CL481" s="83"/>
      <c r="CM481" s="84"/>
      <c r="CN481" s="84"/>
      <c r="CO481" s="84"/>
      <c r="CP481" s="84"/>
      <c r="CQ481" s="84"/>
      <c r="CR481" s="84"/>
      <c r="CS481" s="84"/>
      <c r="CT481" s="84"/>
      <c r="CU481" s="84"/>
      <c r="CV481" s="84"/>
      <c r="CW481" s="84"/>
      <c r="CX481" s="84"/>
      <c r="CY481" s="84"/>
      <c r="CZ481" s="88"/>
      <c r="DA481" s="89"/>
      <c r="DB481" s="89"/>
      <c r="DC481" s="89"/>
      <c r="DD481" s="89"/>
      <c r="DE481" s="89"/>
      <c r="DF481" s="89"/>
      <c r="DG481" s="89"/>
      <c r="DH481" s="89"/>
      <c r="DI481" s="89"/>
      <c r="DJ481" s="89"/>
      <c r="DK481" s="89"/>
      <c r="DL481" s="89"/>
      <c r="DM481" s="89"/>
      <c r="DN481" s="83"/>
      <c r="DO481" s="84"/>
      <c r="DP481" s="84"/>
      <c r="DQ481" s="84"/>
      <c r="DR481" s="84"/>
      <c r="DS481" s="84"/>
      <c r="DT481" s="84"/>
      <c r="DU481" s="84"/>
      <c r="DV481" s="84"/>
      <c r="DW481" s="84"/>
      <c r="DX481" s="84"/>
      <c r="DY481" s="84"/>
      <c r="DZ481" s="84"/>
      <c r="EA481" s="84"/>
      <c r="EB481" s="88"/>
      <c r="EC481" s="89"/>
      <c r="ED481" s="89"/>
      <c r="EE481" s="89"/>
      <c r="EF481" s="89"/>
      <c r="EG481" s="89"/>
      <c r="EH481" s="89"/>
      <c r="EI481" s="89"/>
      <c r="EJ481" s="89"/>
      <c r="EK481" s="89"/>
      <c r="EL481" s="89"/>
      <c r="EM481" s="89"/>
      <c r="EN481" s="89"/>
      <c r="EO481" s="89"/>
    </row>
    <row r="482" spans="76:145" x14ac:dyDescent="0.25">
      <c r="BX482" s="88"/>
      <c r="BY482" s="89"/>
      <c r="BZ482" s="89"/>
      <c r="CA482" s="89"/>
      <c r="CB482" s="89"/>
      <c r="CC482" s="89"/>
      <c r="CD482" s="89"/>
      <c r="CE482" s="89"/>
      <c r="CF482" s="89"/>
      <c r="CG482" s="89"/>
      <c r="CH482" s="89"/>
      <c r="CI482" s="89"/>
      <c r="CJ482" s="89"/>
      <c r="CK482" s="89"/>
      <c r="CL482" s="83"/>
      <c r="CM482" s="84"/>
      <c r="CN482" s="84"/>
      <c r="CO482" s="84"/>
      <c r="CP482" s="84"/>
      <c r="CQ482" s="84"/>
      <c r="CR482" s="84"/>
      <c r="CS482" s="84"/>
      <c r="CT482" s="84"/>
      <c r="CU482" s="84"/>
      <c r="CV482" s="84"/>
      <c r="CW482" s="84"/>
      <c r="CX482" s="84"/>
      <c r="CY482" s="84"/>
      <c r="CZ482" s="88"/>
      <c r="DA482" s="89"/>
      <c r="DB482" s="89"/>
      <c r="DC482" s="89"/>
      <c r="DD482" s="89"/>
      <c r="DE482" s="89"/>
      <c r="DF482" s="89"/>
      <c r="DG482" s="89"/>
      <c r="DH482" s="89"/>
      <c r="DI482" s="89"/>
      <c r="DJ482" s="89"/>
      <c r="DK482" s="89"/>
      <c r="DL482" s="89"/>
      <c r="DM482" s="89"/>
      <c r="DN482" s="83"/>
      <c r="DO482" s="84"/>
      <c r="DP482" s="84"/>
      <c r="DQ482" s="84"/>
      <c r="DR482" s="84"/>
      <c r="DS482" s="84"/>
      <c r="DT482" s="84"/>
      <c r="DU482" s="84"/>
      <c r="DV482" s="84"/>
      <c r="DW482" s="84"/>
      <c r="DX482" s="84"/>
      <c r="DY482" s="84"/>
      <c r="DZ482" s="84"/>
      <c r="EA482" s="84"/>
      <c r="EB482" s="88"/>
      <c r="EC482" s="89"/>
      <c r="ED482" s="89"/>
      <c r="EE482" s="89"/>
      <c r="EF482" s="89"/>
      <c r="EG482" s="89"/>
      <c r="EH482" s="89"/>
      <c r="EI482" s="89"/>
      <c r="EJ482" s="89"/>
      <c r="EK482" s="89"/>
      <c r="EL482" s="89"/>
      <c r="EM482" s="89"/>
      <c r="EN482" s="89"/>
      <c r="EO482" s="89"/>
    </row>
    <row r="483" spans="76:145" x14ac:dyDescent="0.25">
      <c r="BX483" s="88"/>
      <c r="BY483" s="89"/>
      <c r="BZ483" s="89"/>
      <c r="CA483" s="89"/>
      <c r="CB483" s="89"/>
      <c r="CC483" s="89"/>
      <c r="CD483" s="89"/>
      <c r="CE483" s="89"/>
      <c r="CF483" s="89"/>
      <c r="CG483" s="89"/>
      <c r="CH483" s="89"/>
      <c r="CI483" s="89"/>
      <c r="CJ483" s="89"/>
      <c r="CK483" s="89"/>
      <c r="CL483" s="83"/>
      <c r="CM483" s="84"/>
      <c r="CN483" s="84"/>
      <c r="CO483" s="84"/>
      <c r="CP483" s="84"/>
      <c r="CQ483" s="84"/>
      <c r="CR483" s="84"/>
      <c r="CS483" s="84"/>
      <c r="CT483" s="84"/>
      <c r="CU483" s="84"/>
      <c r="CV483" s="84"/>
      <c r="CW483" s="84"/>
      <c r="CX483" s="84"/>
      <c r="CY483" s="84"/>
      <c r="CZ483" s="88"/>
      <c r="DA483" s="89"/>
      <c r="DB483" s="89"/>
      <c r="DC483" s="89"/>
      <c r="DD483" s="89"/>
      <c r="DE483" s="89"/>
      <c r="DF483" s="89"/>
      <c r="DG483" s="89"/>
      <c r="DH483" s="89"/>
      <c r="DI483" s="89"/>
      <c r="DJ483" s="89"/>
      <c r="DK483" s="89"/>
      <c r="DL483" s="89"/>
      <c r="DM483" s="89"/>
      <c r="DN483" s="83"/>
      <c r="DO483" s="84"/>
      <c r="DP483" s="84"/>
      <c r="DQ483" s="84"/>
      <c r="DR483" s="84"/>
      <c r="DS483" s="84"/>
      <c r="DT483" s="84"/>
      <c r="DU483" s="84"/>
      <c r="DV483" s="84"/>
      <c r="DW483" s="84"/>
      <c r="DX483" s="84"/>
      <c r="DY483" s="84"/>
      <c r="DZ483" s="84"/>
      <c r="EA483" s="84"/>
      <c r="EB483" s="88"/>
      <c r="EC483" s="89"/>
      <c r="ED483" s="89"/>
      <c r="EE483" s="89"/>
      <c r="EF483" s="89"/>
      <c r="EG483" s="89"/>
      <c r="EH483" s="89"/>
      <c r="EI483" s="89"/>
      <c r="EJ483" s="89"/>
      <c r="EK483" s="89"/>
      <c r="EL483" s="89"/>
      <c r="EM483" s="89"/>
      <c r="EN483" s="89"/>
      <c r="EO483" s="89"/>
    </row>
    <row r="484" spans="76:145" x14ac:dyDescent="0.25">
      <c r="BX484" s="88"/>
      <c r="BY484" s="89"/>
      <c r="BZ484" s="89"/>
      <c r="CA484" s="89"/>
      <c r="CB484" s="89"/>
      <c r="CC484" s="89"/>
      <c r="CD484" s="89"/>
      <c r="CE484" s="89"/>
      <c r="CF484" s="89"/>
      <c r="CG484" s="89"/>
      <c r="CH484" s="89"/>
      <c r="CI484" s="89"/>
      <c r="CJ484" s="89"/>
      <c r="CK484" s="89"/>
      <c r="CL484" s="83"/>
      <c r="CM484" s="84"/>
      <c r="CN484" s="84"/>
      <c r="CO484" s="84"/>
      <c r="CP484" s="84"/>
      <c r="CQ484" s="84"/>
      <c r="CR484" s="84"/>
      <c r="CS484" s="84"/>
      <c r="CT484" s="84"/>
      <c r="CU484" s="84"/>
      <c r="CV484" s="84"/>
      <c r="CW484" s="84"/>
      <c r="CX484" s="84"/>
      <c r="CY484" s="84"/>
      <c r="CZ484" s="88"/>
      <c r="DA484" s="89"/>
      <c r="DB484" s="89"/>
      <c r="DC484" s="89"/>
      <c r="DD484" s="89"/>
      <c r="DE484" s="89"/>
      <c r="DF484" s="89"/>
      <c r="DG484" s="89"/>
      <c r="DH484" s="89"/>
      <c r="DI484" s="89"/>
      <c r="DJ484" s="89"/>
      <c r="DK484" s="89"/>
      <c r="DL484" s="89"/>
      <c r="DM484" s="89"/>
      <c r="DN484" s="83"/>
      <c r="DO484" s="84"/>
      <c r="DP484" s="84"/>
      <c r="DQ484" s="84"/>
      <c r="DR484" s="84"/>
      <c r="DS484" s="84"/>
      <c r="DT484" s="84"/>
      <c r="DU484" s="84"/>
      <c r="DV484" s="84"/>
      <c r="DW484" s="84"/>
      <c r="DX484" s="84"/>
      <c r="DY484" s="84"/>
      <c r="DZ484" s="84"/>
      <c r="EA484" s="84"/>
      <c r="EB484" s="88"/>
      <c r="EC484" s="89"/>
      <c r="ED484" s="89"/>
      <c r="EE484" s="89"/>
      <c r="EF484" s="89"/>
      <c r="EG484" s="89"/>
      <c r="EH484" s="89"/>
      <c r="EI484" s="89"/>
      <c r="EJ484" s="89"/>
      <c r="EK484" s="89"/>
      <c r="EL484" s="89"/>
      <c r="EM484" s="89"/>
      <c r="EN484" s="89"/>
      <c r="EO484" s="89"/>
    </row>
    <row r="485" spans="76:145" x14ac:dyDescent="0.25">
      <c r="BX485" s="88"/>
      <c r="BY485" s="89"/>
      <c r="BZ485" s="89"/>
      <c r="CA485" s="89"/>
      <c r="CB485" s="89"/>
      <c r="CC485" s="89"/>
      <c r="CD485" s="89"/>
      <c r="CE485" s="89"/>
      <c r="CF485" s="89"/>
      <c r="CG485" s="89"/>
      <c r="CH485" s="89"/>
      <c r="CI485" s="89"/>
      <c r="CJ485" s="89"/>
      <c r="CK485" s="89"/>
      <c r="CL485" s="83"/>
      <c r="CM485" s="84"/>
      <c r="CN485" s="84"/>
      <c r="CO485" s="84"/>
      <c r="CP485" s="84"/>
      <c r="CQ485" s="84"/>
      <c r="CR485" s="84"/>
      <c r="CS485" s="84"/>
      <c r="CT485" s="84"/>
      <c r="CU485" s="84"/>
      <c r="CV485" s="84"/>
      <c r="CW485" s="84"/>
      <c r="CX485" s="84"/>
      <c r="CY485" s="84"/>
      <c r="CZ485" s="88"/>
      <c r="DA485" s="89"/>
      <c r="DB485" s="89"/>
      <c r="DC485" s="89"/>
      <c r="DD485" s="89"/>
      <c r="DE485" s="89"/>
      <c r="DF485" s="89"/>
      <c r="DG485" s="89"/>
      <c r="DH485" s="89"/>
      <c r="DI485" s="89"/>
      <c r="DJ485" s="89"/>
      <c r="DK485" s="89"/>
      <c r="DL485" s="89"/>
      <c r="DM485" s="89"/>
      <c r="DN485" s="83"/>
      <c r="DO485" s="84"/>
      <c r="DP485" s="84"/>
      <c r="DQ485" s="84"/>
      <c r="DR485" s="84"/>
      <c r="DS485" s="84"/>
      <c r="DT485" s="84"/>
      <c r="DU485" s="84"/>
      <c r="DV485" s="84"/>
      <c r="DW485" s="84"/>
      <c r="DX485" s="84"/>
      <c r="DY485" s="84"/>
      <c r="DZ485" s="84"/>
      <c r="EA485" s="84"/>
      <c r="EB485" s="88"/>
      <c r="EC485" s="89"/>
      <c r="ED485" s="89"/>
      <c r="EE485" s="89"/>
      <c r="EF485" s="89"/>
      <c r="EG485" s="89"/>
      <c r="EH485" s="89"/>
      <c r="EI485" s="89"/>
      <c r="EJ485" s="89"/>
      <c r="EK485" s="89"/>
      <c r="EL485" s="89"/>
      <c r="EM485" s="89"/>
      <c r="EN485" s="89"/>
      <c r="EO485" s="89"/>
    </row>
    <row r="486" spans="76:145" x14ac:dyDescent="0.25">
      <c r="BX486" s="88"/>
      <c r="BY486" s="89"/>
      <c r="BZ486" s="89"/>
      <c r="CA486" s="89"/>
      <c r="CB486" s="89"/>
      <c r="CC486" s="89"/>
      <c r="CD486" s="89"/>
      <c r="CE486" s="89"/>
      <c r="CF486" s="89"/>
      <c r="CG486" s="89"/>
      <c r="CH486" s="89"/>
      <c r="CI486" s="89"/>
      <c r="CJ486" s="89"/>
      <c r="CK486" s="89"/>
      <c r="CL486" s="83"/>
      <c r="CM486" s="84"/>
      <c r="CN486" s="84"/>
      <c r="CO486" s="84"/>
      <c r="CP486" s="84"/>
      <c r="CQ486" s="84"/>
      <c r="CR486" s="84"/>
      <c r="CS486" s="84"/>
      <c r="CT486" s="84"/>
      <c r="CU486" s="84"/>
      <c r="CV486" s="84"/>
      <c r="CW486" s="84"/>
      <c r="CX486" s="84"/>
      <c r="CY486" s="84"/>
      <c r="CZ486" s="88"/>
      <c r="DA486" s="89"/>
      <c r="DB486" s="89"/>
      <c r="DC486" s="89"/>
      <c r="DD486" s="89"/>
      <c r="DE486" s="89"/>
      <c r="DF486" s="89"/>
      <c r="DG486" s="89"/>
      <c r="DH486" s="89"/>
      <c r="DI486" s="89"/>
      <c r="DJ486" s="89"/>
      <c r="DK486" s="89"/>
      <c r="DL486" s="89"/>
      <c r="DM486" s="89"/>
      <c r="DN486" s="83"/>
      <c r="DO486" s="84"/>
      <c r="DP486" s="84"/>
      <c r="DQ486" s="84"/>
      <c r="DR486" s="84"/>
      <c r="DS486" s="84"/>
      <c r="DT486" s="84"/>
      <c r="DU486" s="84"/>
      <c r="DV486" s="84"/>
      <c r="DW486" s="84"/>
      <c r="DX486" s="84"/>
      <c r="DY486" s="84"/>
      <c r="DZ486" s="84"/>
      <c r="EA486" s="84"/>
      <c r="EB486" s="88"/>
      <c r="EC486" s="89"/>
      <c r="ED486" s="89"/>
      <c r="EE486" s="89"/>
      <c r="EF486" s="89"/>
      <c r="EG486" s="89"/>
      <c r="EH486" s="89"/>
      <c r="EI486" s="89"/>
      <c r="EJ486" s="89"/>
      <c r="EK486" s="89"/>
      <c r="EL486" s="89"/>
      <c r="EM486" s="89"/>
      <c r="EN486" s="89"/>
      <c r="EO486" s="89"/>
    </row>
    <row r="487" spans="76:145" x14ac:dyDescent="0.25">
      <c r="BX487" s="88"/>
      <c r="BY487" s="89"/>
      <c r="BZ487" s="89"/>
      <c r="CA487" s="89"/>
      <c r="CB487" s="89"/>
      <c r="CC487" s="89"/>
      <c r="CD487" s="89"/>
      <c r="CE487" s="89"/>
      <c r="CF487" s="89"/>
      <c r="CG487" s="89"/>
      <c r="CH487" s="89"/>
      <c r="CI487" s="89"/>
      <c r="CJ487" s="89"/>
      <c r="CK487" s="89"/>
      <c r="CL487" s="83"/>
      <c r="CM487" s="84"/>
      <c r="CN487" s="84"/>
      <c r="CO487" s="84"/>
      <c r="CP487" s="84"/>
      <c r="CQ487" s="84"/>
      <c r="CR487" s="84"/>
      <c r="CS487" s="84"/>
      <c r="CT487" s="84"/>
      <c r="CU487" s="84"/>
      <c r="CV487" s="84"/>
      <c r="CW487" s="84"/>
      <c r="CX487" s="84"/>
      <c r="CY487" s="84"/>
      <c r="CZ487" s="88"/>
      <c r="DA487" s="89"/>
      <c r="DB487" s="89"/>
      <c r="DC487" s="89"/>
      <c r="DD487" s="89"/>
      <c r="DE487" s="89"/>
      <c r="DF487" s="89"/>
      <c r="DG487" s="89"/>
      <c r="DH487" s="89"/>
      <c r="DI487" s="89"/>
      <c r="DJ487" s="89"/>
      <c r="DK487" s="89"/>
      <c r="DL487" s="89"/>
      <c r="DM487" s="89"/>
      <c r="DN487" s="83"/>
      <c r="DO487" s="84"/>
      <c r="DP487" s="84"/>
      <c r="DQ487" s="84"/>
      <c r="DR487" s="84"/>
      <c r="DS487" s="84"/>
      <c r="DT487" s="84"/>
      <c r="DU487" s="84"/>
      <c r="DV487" s="84"/>
      <c r="DW487" s="84"/>
      <c r="DX487" s="84"/>
      <c r="DY487" s="84"/>
      <c r="DZ487" s="84"/>
      <c r="EA487" s="84"/>
      <c r="EB487" s="88"/>
      <c r="EC487" s="89"/>
      <c r="ED487" s="89"/>
      <c r="EE487" s="89"/>
      <c r="EF487" s="89"/>
      <c r="EG487" s="89"/>
      <c r="EH487" s="89"/>
      <c r="EI487" s="89"/>
      <c r="EJ487" s="89"/>
      <c r="EK487" s="89"/>
      <c r="EL487" s="89"/>
      <c r="EM487" s="89"/>
      <c r="EN487" s="89"/>
      <c r="EO487" s="89"/>
    </row>
    <row r="488" spans="76:145" x14ac:dyDescent="0.25">
      <c r="BX488" s="88"/>
      <c r="BY488" s="89"/>
      <c r="BZ488" s="89"/>
      <c r="CA488" s="89"/>
      <c r="CB488" s="89"/>
      <c r="CC488" s="89"/>
      <c r="CD488" s="89"/>
      <c r="CE488" s="89"/>
      <c r="CF488" s="89"/>
      <c r="CG488" s="89"/>
      <c r="CH488" s="89"/>
      <c r="CI488" s="89"/>
      <c r="CJ488" s="89"/>
      <c r="CK488" s="89"/>
      <c r="CL488" s="83"/>
      <c r="CM488" s="84"/>
      <c r="CN488" s="84"/>
      <c r="CO488" s="84"/>
      <c r="CP488" s="84"/>
      <c r="CQ488" s="84"/>
      <c r="CR488" s="84"/>
      <c r="CS488" s="84"/>
      <c r="CT488" s="84"/>
      <c r="CU488" s="84"/>
      <c r="CV488" s="84"/>
      <c r="CW488" s="84"/>
      <c r="CX488" s="84"/>
      <c r="CY488" s="84"/>
      <c r="CZ488" s="88"/>
      <c r="DA488" s="89"/>
      <c r="DB488" s="89"/>
      <c r="DC488" s="89"/>
      <c r="DD488" s="89"/>
      <c r="DE488" s="89"/>
      <c r="DF488" s="89"/>
      <c r="DG488" s="89"/>
      <c r="DH488" s="89"/>
      <c r="DI488" s="89"/>
      <c r="DJ488" s="89"/>
      <c r="DK488" s="89"/>
      <c r="DL488" s="89"/>
      <c r="DM488" s="89"/>
      <c r="DN488" s="83"/>
      <c r="DO488" s="84"/>
      <c r="DP488" s="84"/>
      <c r="DQ488" s="84"/>
      <c r="DR488" s="84"/>
      <c r="DS488" s="84"/>
      <c r="DT488" s="84"/>
      <c r="DU488" s="84"/>
      <c r="DV488" s="84"/>
      <c r="DW488" s="84"/>
      <c r="DX488" s="84"/>
      <c r="DY488" s="84"/>
      <c r="DZ488" s="84"/>
      <c r="EA488" s="84"/>
      <c r="EB488" s="88"/>
      <c r="EC488" s="89"/>
      <c r="ED488" s="89"/>
      <c r="EE488" s="89"/>
      <c r="EF488" s="89"/>
      <c r="EG488" s="89"/>
      <c r="EH488" s="89"/>
      <c r="EI488" s="89"/>
      <c r="EJ488" s="89"/>
      <c r="EK488" s="89"/>
      <c r="EL488" s="89"/>
      <c r="EM488" s="89"/>
      <c r="EN488" s="89"/>
      <c r="EO488" s="89"/>
    </row>
    <row r="489" spans="76:145" x14ac:dyDescent="0.25">
      <c r="BX489" s="88"/>
      <c r="BY489" s="89"/>
      <c r="BZ489" s="89"/>
      <c r="CA489" s="89"/>
      <c r="CB489" s="89"/>
      <c r="CC489" s="89"/>
      <c r="CD489" s="89"/>
      <c r="CE489" s="89"/>
      <c r="CF489" s="89"/>
      <c r="CG489" s="89"/>
      <c r="CH489" s="89"/>
      <c r="CI489" s="89"/>
      <c r="CJ489" s="89"/>
      <c r="CK489" s="89"/>
      <c r="CL489" s="83"/>
      <c r="CM489" s="84"/>
      <c r="CN489" s="84"/>
      <c r="CO489" s="84"/>
      <c r="CP489" s="84"/>
      <c r="CQ489" s="84"/>
      <c r="CR489" s="84"/>
      <c r="CS489" s="84"/>
      <c r="CT489" s="84"/>
      <c r="CU489" s="84"/>
      <c r="CV489" s="84"/>
      <c r="CW489" s="84"/>
      <c r="CX489" s="84"/>
      <c r="CY489" s="84"/>
      <c r="CZ489" s="88"/>
      <c r="DA489" s="89"/>
      <c r="DB489" s="89"/>
      <c r="DC489" s="89"/>
      <c r="DD489" s="89"/>
      <c r="DE489" s="89"/>
      <c r="DF489" s="89"/>
      <c r="DG489" s="89"/>
      <c r="DH489" s="89"/>
      <c r="DI489" s="89"/>
      <c r="DJ489" s="89"/>
      <c r="DK489" s="89"/>
      <c r="DL489" s="89"/>
      <c r="DM489" s="89"/>
      <c r="DN489" s="83"/>
      <c r="DO489" s="84"/>
      <c r="DP489" s="84"/>
      <c r="DQ489" s="84"/>
      <c r="DR489" s="84"/>
      <c r="DS489" s="84"/>
      <c r="DT489" s="84"/>
      <c r="DU489" s="84"/>
      <c r="DV489" s="84"/>
      <c r="DW489" s="84"/>
      <c r="DX489" s="84"/>
      <c r="DY489" s="84"/>
      <c r="DZ489" s="84"/>
      <c r="EA489" s="84"/>
      <c r="EB489" s="88"/>
      <c r="EC489" s="89"/>
      <c r="ED489" s="89"/>
      <c r="EE489" s="89"/>
      <c r="EF489" s="89"/>
      <c r="EG489" s="89"/>
      <c r="EH489" s="89"/>
      <c r="EI489" s="89"/>
      <c r="EJ489" s="89"/>
      <c r="EK489" s="89"/>
      <c r="EL489" s="89"/>
      <c r="EM489" s="89"/>
      <c r="EN489" s="89"/>
      <c r="EO489" s="89"/>
    </row>
    <row r="490" spans="76:145" x14ac:dyDescent="0.25">
      <c r="BX490" s="88"/>
      <c r="BY490" s="89"/>
      <c r="BZ490" s="89"/>
      <c r="CA490" s="89"/>
      <c r="CB490" s="89"/>
      <c r="CC490" s="89"/>
      <c r="CD490" s="89"/>
      <c r="CE490" s="89"/>
      <c r="CF490" s="89"/>
      <c r="CG490" s="89"/>
      <c r="CH490" s="89"/>
      <c r="CI490" s="89"/>
      <c r="CJ490" s="89"/>
      <c r="CK490" s="89"/>
      <c r="CL490" s="83"/>
      <c r="CM490" s="84"/>
      <c r="CN490" s="84"/>
      <c r="CO490" s="84"/>
      <c r="CP490" s="84"/>
      <c r="CQ490" s="84"/>
      <c r="CR490" s="84"/>
      <c r="CS490" s="84"/>
      <c r="CT490" s="84"/>
      <c r="CU490" s="84"/>
      <c r="CV490" s="84"/>
      <c r="CW490" s="84"/>
      <c r="CX490" s="84"/>
      <c r="CY490" s="84"/>
      <c r="CZ490" s="88"/>
      <c r="DA490" s="89"/>
      <c r="DB490" s="89"/>
      <c r="DC490" s="89"/>
      <c r="DD490" s="89"/>
      <c r="DE490" s="89"/>
      <c r="DF490" s="89"/>
      <c r="DG490" s="89"/>
      <c r="DH490" s="89"/>
      <c r="DI490" s="89"/>
      <c r="DJ490" s="89"/>
      <c r="DK490" s="89"/>
      <c r="DL490" s="89"/>
      <c r="DM490" s="89"/>
      <c r="DN490" s="83"/>
      <c r="DO490" s="84"/>
      <c r="DP490" s="84"/>
      <c r="DQ490" s="84"/>
      <c r="DR490" s="84"/>
      <c r="DS490" s="84"/>
      <c r="DT490" s="84"/>
      <c r="DU490" s="84"/>
      <c r="DV490" s="84"/>
      <c r="DW490" s="84"/>
      <c r="DX490" s="84"/>
      <c r="DY490" s="84"/>
      <c r="DZ490" s="84"/>
      <c r="EA490" s="84"/>
      <c r="EB490" s="88"/>
      <c r="EC490" s="89"/>
      <c r="ED490" s="89"/>
      <c r="EE490" s="89"/>
      <c r="EF490" s="89"/>
      <c r="EG490" s="89"/>
      <c r="EH490" s="89"/>
      <c r="EI490" s="89"/>
      <c r="EJ490" s="89"/>
      <c r="EK490" s="89"/>
      <c r="EL490" s="89"/>
      <c r="EM490" s="89"/>
      <c r="EN490" s="89"/>
      <c r="EO490" s="89"/>
    </row>
    <row r="491" spans="76:145" x14ac:dyDescent="0.25">
      <c r="BX491" s="88"/>
      <c r="BY491" s="89"/>
      <c r="BZ491" s="89"/>
      <c r="CA491" s="89"/>
      <c r="CB491" s="89"/>
      <c r="CC491" s="89"/>
      <c r="CD491" s="89"/>
      <c r="CE491" s="89"/>
      <c r="CF491" s="89"/>
      <c r="CG491" s="89"/>
      <c r="CH491" s="89"/>
      <c r="CI491" s="89"/>
      <c r="CJ491" s="89"/>
      <c r="CK491" s="89"/>
      <c r="CL491" s="83"/>
      <c r="CM491" s="84"/>
      <c r="CN491" s="84"/>
      <c r="CO491" s="84"/>
      <c r="CP491" s="84"/>
      <c r="CQ491" s="84"/>
      <c r="CR491" s="84"/>
      <c r="CS491" s="84"/>
      <c r="CT491" s="84"/>
      <c r="CU491" s="84"/>
      <c r="CV491" s="84"/>
      <c r="CW491" s="84"/>
      <c r="CX491" s="84"/>
      <c r="CY491" s="84"/>
      <c r="CZ491" s="88"/>
      <c r="DA491" s="89"/>
      <c r="DB491" s="89"/>
      <c r="DC491" s="89"/>
      <c r="DD491" s="89"/>
      <c r="DE491" s="89"/>
      <c r="DF491" s="89"/>
      <c r="DG491" s="89"/>
      <c r="DH491" s="89"/>
      <c r="DI491" s="89"/>
      <c r="DJ491" s="89"/>
      <c r="DK491" s="89"/>
      <c r="DL491" s="89"/>
      <c r="DM491" s="89"/>
      <c r="DN491" s="83"/>
      <c r="DO491" s="84"/>
      <c r="DP491" s="84"/>
      <c r="DQ491" s="84"/>
      <c r="DR491" s="84"/>
      <c r="DS491" s="84"/>
      <c r="DT491" s="84"/>
      <c r="DU491" s="84"/>
      <c r="DV491" s="84"/>
      <c r="DW491" s="84"/>
      <c r="DX491" s="84"/>
      <c r="DY491" s="84"/>
      <c r="DZ491" s="84"/>
      <c r="EA491" s="84"/>
      <c r="EB491" s="88"/>
      <c r="EC491" s="89"/>
      <c r="ED491" s="89"/>
      <c r="EE491" s="89"/>
      <c r="EF491" s="89"/>
      <c r="EG491" s="89"/>
      <c r="EH491" s="89"/>
      <c r="EI491" s="89"/>
      <c r="EJ491" s="89"/>
      <c r="EK491" s="89"/>
      <c r="EL491" s="89"/>
      <c r="EM491" s="89"/>
      <c r="EN491" s="89"/>
      <c r="EO491" s="89"/>
    </row>
    <row r="492" spans="76:145" x14ac:dyDescent="0.25">
      <c r="BX492" s="88"/>
      <c r="BY492" s="89"/>
      <c r="BZ492" s="89"/>
      <c r="CA492" s="89"/>
      <c r="CB492" s="89"/>
      <c r="CC492" s="89"/>
      <c r="CD492" s="89"/>
      <c r="CE492" s="89"/>
      <c r="CF492" s="89"/>
      <c r="CG492" s="89"/>
      <c r="CH492" s="89"/>
      <c r="CI492" s="89"/>
      <c r="CJ492" s="89"/>
      <c r="CK492" s="89"/>
      <c r="CL492" s="83"/>
      <c r="CM492" s="84"/>
      <c r="CN492" s="84"/>
      <c r="CO492" s="84"/>
      <c r="CP492" s="84"/>
      <c r="CQ492" s="84"/>
      <c r="CR492" s="84"/>
      <c r="CS492" s="84"/>
      <c r="CT492" s="84"/>
      <c r="CU492" s="84"/>
      <c r="CV492" s="84"/>
      <c r="CW492" s="84"/>
      <c r="CX492" s="84"/>
      <c r="CY492" s="84"/>
      <c r="CZ492" s="88"/>
      <c r="DA492" s="89"/>
      <c r="DB492" s="89"/>
      <c r="DC492" s="89"/>
      <c r="DD492" s="89"/>
      <c r="DE492" s="89"/>
      <c r="DF492" s="89"/>
      <c r="DG492" s="89"/>
      <c r="DH492" s="89"/>
      <c r="DI492" s="89"/>
      <c r="DJ492" s="89"/>
      <c r="DK492" s="89"/>
      <c r="DL492" s="89"/>
      <c r="DM492" s="89"/>
      <c r="DN492" s="83"/>
      <c r="DO492" s="84"/>
      <c r="DP492" s="84"/>
      <c r="DQ492" s="84"/>
      <c r="DR492" s="84"/>
      <c r="DS492" s="84"/>
      <c r="DT492" s="84"/>
      <c r="DU492" s="84"/>
      <c r="DV492" s="84"/>
      <c r="DW492" s="84"/>
      <c r="DX492" s="84"/>
      <c r="DY492" s="84"/>
      <c r="DZ492" s="84"/>
      <c r="EA492" s="84"/>
      <c r="EB492" s="88"/>
      <c r="EC492" s="89"/>
      <c r="ED492" s="89"/>
      <c r="EE492" s="89"/>
      <c r="EF492" s="89"/>
      <c r="EG492" s="89"/>
      <c r="EH492" s="89"/>
      <c r="EI492" s="89"/>
      <c r="EJ492" s="89"/>
      <c r="EK492" s="89"/>
      <c r="EL492" s="89"/>
      <c r="EM492" s="89"/>
      <c r="EN492" s="89"/>
      <c r="EO492" s="89"/>
    </row>
    <row r="493" spans="76:145" x14ac:dyDescent="0.25">
      <c r="BX493" s="88"/>
      <c r="BY493" s="89"/>
      <c r="BZ493" s="89"/>
      <c r="CA493" s="89"/>
      <c r="CB493" s="89"/>
      <c r="CC493" s="89"/>
      <c r="CD493" s="89"/>
      <c r="CE493" s="89"/>
      <c r="CF493" s="89"/>
      <c r="CG493" s="89"/>
      <c r="CH493" s="89"/>
      <c r="CI493" s="89"/>
      <c r="CJ493" s="89"/>
      <c r="CK493" s="89"/>
      <c r="CL493" s="83"/>
      <c r="CM493" s="84"/>
      <c r="CN493" s="84"/>
      <c r="CO493" s="84"/>
      <c r="CP493" s="84"/>
      <c r="CQ493" s="84"/>
      <c r="CR493" s="84"/>
      <c r="CS493" s="84"/>
      <c r="CT493" s="84"/>
      <c r="CU493" s="84"/>
      <c r="CV493" s="84"/>
      <c r="CW493" s="84"/>
      <c r="CX493" s="84"/>
      <c r="CY493" s="84"/>
      <c r="CZ493" s="88"/>
      <c r="DA493" s="89"/>
      <c r="DB493" s="89"/>
      <c r="DC493" s="89"/>
      <c r="DD493" s="89"/>
      <c r="DE493" s="89"/>
      <c r="DF493" s="89"/>
      <c r="DG493" s="89"/>
      <c r="DH493" s="89"/>
      <c r="DI493" s="89"/>
      <c r="DJ493" s="89"/>
      <c r="DK493" s="89"/>
      <c r="DL493" s="89"/>
      <c r="DM493" s="89"/>
      <c r="DN493" s="83"/>
      <c r="DO493" s="84"/>
      <c r="DP493" s="84"/>
      <c r="DQ493" s="84"/>
      <c r="DR493" s="84"/>
      <c r="DS493" s="84"/>
      <c r="DT493" s="84"/>
      <c r="DU493" s="84"/>
      <c r="DV493" s="84"/>
      <c r="DW493" s="84"/>
      <c r="DX493" s="84"/>
      <c r="DY493" s="84"/>
      <c r="DZ493" s="84"/>
      <c r="EA493" s="84"/>
      <c r="EB493" s="88"/>
      <c r="EC493" s="89"/>
      <c r="ED493" s="89"/>
      <c r="EE493" s="89"/>
      <c r="EF493" s="89"/>
      <c r="EG493" s="89"/>
      <c r="EH493" s="89"/>
      <c r="EI493" s="89"/>
      <c r="EJ493" s="89"/>
      <c r="EK493" s="89"/>
      <c r="EL493" s="89"/>
      <c r="EM493" s="89"/>
      <c r="EN493" s="89"/>
      <c r="EO493" s="89"/>
    </row>
    <row r="494" spans="76:145" x14ac:dyDescent="0.25">
      <c r="BX494" s="88"/>
      <c r="BY494" s="89"/>
      <c r="BZ494" s="89"/>
      <c r="CA494" s="89"/>
      <c r="CB494" s="89"/>
      <c r="CC494" s="89"/>
      <c r="CD494" s="89"/>
      <c r="CE494" s="89"/>
      <c r="CF494" s="89"/>
      <c r="CG494" s="89"/>
      <c r="CH494" s="89"/>
      <c r="CI494" s="89"/>
      <c r="CJ494" s="89"/>
      <c r="CK494" s="89"/>
      <c r="CL494" s="83"/>
      <c r="CM494" s="84"/>
      <c r="CN494" s="84"/>
      <c r="CO494" s="84"/>
      <c r="CP494" s="84"/>
      <c r="CQ494" s="84"/>
      <c r="CR494" s="84"/>
      <c r="CS494" s="84"/>
      <c r="CT494" s="84"/>
      <c r="CU494" s="84"/>
      <c r="CV494" s="84"/>
      <c r="CW494" s="84"/>
      <c r="CX494" s="84"/>
      <c r="CY494" s="84"/>
      <c r="CZ494" s="88"/>
      <c r="DA494" s="89"/>
      <c r="DB494" s="89"/>
      <c r="DC494" s="89"/>
      <c r="DD494" s="89"/>
      <c r="DE494" s="89"/>
      <c r="DF494" s="89"/>
      <c r="DG494" s="89"/>
      <c r="DH494" s="89"/>
      <c r="DI494" s="89"/>
      <c r="DJ494" s="89"/>
      <c r="DK494" s="89"/>
      <c r="DL494" s="89"/>
      <c r="DM494" s="89"/>
      <c r="DN494" s="83"/>
      <c r="DO494" s="84"/>
      <c r="DP494" s="84"/>
      <c r="DQ494" s="84"/>
      <c r="DR494" s="84"/>
      <c r="DS494" s="84"/>
      <c r="DT494" s="84"/>
      <c r="DU494" s="84"/>
      <c r="DV494" s="84"/>
      <c r="DW494" s="84"/>
      <c r="DX494" s="84"/>
      <c r="DY494" s="84"/>
      <c r="DZ494" s="84"/>
      <c r="EA494" s="84"/>
      <c r="EB494" s="88"/>
      <c r="EC494" s="89"/>
      <c r="ED494" s="89"/>
      <c r="EE494" s="89"/>
      <c r="EF494" s="89"/>
      <c r="EG494" s="89"/>
      <c r="EH494" s="89"/>
      <c r="EI494" s="89"/>
      <c r="EJ494" s="89"/>
      <c r="EK494" s="89"/>
      <c r="EL494" s="89"/>
      <c r="EM494" s="89"/>
      <c r="EN494" s="89"/>
      <c r="EO494" s="89"/>
    </row>
    <row r="495" spans="76:145" x14ac:dyDescent="0.25">
      <c r="BX495" s="88"/>
      <c r="BY495" s="89"/>
      <c r="BZ495" s="89"/>
      <c r="CA495" s="89"/>
      <c r="CB495" s="89"/>
      <c r="CC495" s="89"/>
      <c r="CD495" s="89"/>
      <c r="CE495" s="89"/>
      <c r="CF495" s="89"/>
      <c r="CG495" s="89"/>
      <c r="CH495" s="89"/>
      <c r="CI495" s="89"/>
      <c r="CJ495" s="89"/>
      <c r="CK495" s="89"/>
      <c r="CL495" s="83"/>
      <c r="CM495" s="84"/>
      <c r="CN495" s="84"/>
      <c r="CO495" s="84"/>
      <c r="CP495" s="84"/>
      <c r="CQ495" s="84"/>
      <c r="CR495" s="84"/>
      <c r="CS495" s="84"/>
      <c r="CT495" s="84"/>
      <c r="CU495" s="84"/>
      <c r="CV495" s="84"/>
      <c r="CW495" s="84"/>
      <c r="CX495" s="84"/>
      <c r="CY495" s="84"/>
      <c r="CZ495" s="88"/>
      <c r="DA495" s="89"/>
      <c r="DB495" s="89"/>
      <c r="DC495" s="89"/>
      <c r="DD495" s="89"/>
      <c r="DE495" s="89"/>
      <c r="DF495" s="89"/>
      <c r="DG495" s="89"/>
      <c r="DH495" s="89"/>
      <c r="DI495" s="89"/>
      <c r="DJ495" s="89"/>
      <c r="DK495" s="89"/>
      <c r="DL495" s="89"/>
      <c r="DM495" s="89"/>
      <c r="DN495" s="83"/>
      <c r="DO495" s="84"/>
      <c r="DP495" s="84"/>
      <c r="DQ495" s="84"/>
      <c r="DR495" s="84"/>
      <c r="DS495" s="84"/>
      <c r="DT495" s="84"/>
      <c r="DU495" s="84"/>
      <c r="DV495" s="84"/>
      <c r="DW495" s="84"/>
      <c r="DX495" s="84"/>
      <c r="DY495" s="84"/>
      <c r="DZ495" s="84"/>
      <c r="EA495" s="84"/>
      <c r="EB495" s="88"/>
      <c r="EC495" s="89"/>
      <c r="ED495" s="89"/>
      <c r="EE495" s="89"/>
      <c r="EF495" s="89"/>
      <c r="EG495" s="89"/>
      <c r="EH495" s="89"/>
      <c r="EI495" s="89"/>
      <c r="EJ495" s="89"/>
      <c r="EK495" s="89"/>
      <c r="EL495" s="89"/>
      <c r="EM495" s="89"/>
      <c r="EN495" s="89"/>
      <c r="EO495" s="89"/>
    </row>
    <row r="496" spans="76:145" x14ac:dyDescent="0.25">
      <c r="BX496" s="88"/>
      <c r="BY496" s="89"/>
      <c r="BZ496" s="89"/>
      <c r="CA496" s="89"/>
      <c r="CB496" s="89"/>
      <c r="CC496" s="89"/>
      <c r="CD496" s="89"/>
      <c r="CE496" s="89"/>
      <c r="CF496" s="89"/>
      <c r="CG496" s="89"/>
      <c r="CH496" s="89"/>
      <c r="CI496" s="89"/>
      <c r="CJ496" s="89"/>
      <c r="CK496" s="89"/>
      <c r="CL496" s="83"/>
      <c r="CM496" s="84"/>
      <c r="CN496" s="84"/>
      <c r="CO496" s="84"/>
      <c r="CP496" s="84"/>
      <c r="CQ496" s="84"/>
      <c r="CR496" s="84"/>
      <c r="CS496" s="84"/>
      <c r="CT496" s="84"/>
      <c r="CU496" s="84"/>
      <c r="CV496" s="84"/>
      <c r="CW496" s="84"/>
      <c r="CX496" s="84"/>
      <c r="CY496" s="84"/>
      <c r="CZ496" s="88"/>
      <c r="DA496" s="89"/>
      <c r="DB496" s="89"/>
      <c r="DC496" s="89"/>
      <c r="DD496" s="89"/>
      <c r="DE496" s="89"/>
      <c r="DF496" s="89"/>
      <c r="DG496" s="89"/>
      <c r="DH496" s="89"/>
      <c r="DI496" s="89"/>
      <c r="DJ496" s="89"/>
      <c r="DK496" s="89"/>
      <c r="DL496" s="89"/>
      <c r="DM496" s="89"/>
      <c r="DN496" s="83"/>
      <c r="DO496" s="84"/>
      <c r="DP496" s="84"/>
      <c r="DQ496" s="84"/>
      <c r="DR496" s="84"/>
      <c r="DS496" s="84"/>
      <c r="DT496" s="84"/>
      <c r="DU496" s="84"/>
      <c r="DV496" s="84"/>
      <c r="DW496" s="84"/>
      <c r="DX496" s="84"/>
      <c r="DY496" s="84"/>
      <c r="DZ496" s="84"/>
      <c r="EA496" s="84"/>
      <c r="EB496" s="88"/>
      <c r="EC496" s="89"/>
      <c r="ED496" s="89"/>
      <c r="EE496" s="89"/>
      <c r="EF496" s="89"/>
      <c r="EG496" s="89"/>
      <c r="EH496" s="89"/>
      <c r="EI496" s="89"/>
      <c r="EJ496" s="89"/>
      <c r="EK496" s="89"/>
      <c r="EL496" s="89"/>
      <c r="EM496" s="89"/>
      <c r="EN496" s="89"/>
      <c r="EO496" s="89"/>
    </row>
    <row r="497" spans="76:145" x14ac:dyDescent="0.25">
      <c r="BX497" s="88"/>
      <c r="BY497" s="89"/>
      <c r="BZ497" s="89"/>
      <c r="CA497" s="89"/>
      <c r="CB497" s="89"/>
      <c r="CC497" s="89"/>
      <c r="CD497" s="89"/>
      <c r="CE497" s="89"/>
      <c r="CF497" s="89"/>
      <c r="CG497" s="89"/>
      <c r="CH497" s="89"/>
      <c r="CI497" s="89"/>
      <c r="CJ497" s="89"/>
      <c r="CK497" s="89"/>
      <c r="CL497" s="83"/>
      <c r="CM497" s="84"/>
      <c r="CN497" s="84"/>
      <c r="CO497" s="84"/>
      <c r="CP497" s="84"/>
      <c r="CQ497" s="84"/>
      <c r="CR497" s="84"/>
      <c r="CS497" s="84"/>
      <c r="CT497" s="84"/>
      <c r="CU497" s="84"/>
      <c r="CV497" s="84"/>
      <c r="CW497" s="84"/>
      <c r="CX497" s="84"/>
      <c r="CY497" s="84"/>
      <c r="CZ497" s="88"/>
      <c r="DA497" s="89"/>
      <c r="DB497" s="89"/>
      <c r="DC497" s="89"/>
      <c r="DD497" s="89"/>
      <c r="DE497" s="89"/>
      <c r="DF497" s="89"/>
      <c r="DG497" s="89"/>
      <c r="DH497" s="89"/>
      <c r="DI497" s="89"/>
      <c r="DJ497" s="89"/>
      <c r="DK497" s="89"/>
      <c r="DL497" s="89"/>
      <c r="DM497" s="89"/>
      <c r="DN497" s="83"/>
      <c r="DO497" s="84"/>
      <c r="DP497" s="84"/>
      <c r="DQ497" s="84"/>
      <c r="DR497" s="84"/>
      <c r="DS497" s="84"/>
      <c r="DT497" s="84"/>
      <c r="DU497" s="84"/>
      <c r="DV497" s="84"/>
      <c r="DW497" s="84"/>
      <c r="DX497" s="84"/>
      <c r="DY497" s="84"/>
      <c r="DZ497" s="84"/>
      <c r="EA497" s="84"/>
      <c r="EB497" s="88"/>
      <c r="EC497" s="89"/>
      <c r="ED497" s="89"/>
      <c r="EE497" s="89"/>
      <c r="EF497" s="89"/>
      <c r="EG497" s="89"/>
      <c r="EH497" s="89"/>
      <c r="EI497" s="89"/>
      <c r="EJ497" s="89"/>
      <c r="EK497" s="89"/>
      <c r="EL497" s="89"/>
      <c r="EM497" s="89"/>
      <c r="EN497" s="89"/>
      <c r="EO497" s="89"/>
    </row>
    <row r="498" spans="76:145" x14ac:dyDescent="0.25">
      <c r="BX498" s="88"/>
      <c r="BY498" s="89"/>
      <c r="BZ498" s="89"/>
      <c r="CA498" s="89"/>
      <c r="CB498" s="89"/>
      <c r="CC498" s="89"/>
      <c r="CD498" s="89"/>
      <c r="CE498" s="89"/>
      <c r="CF498" s="89"/>
      <c r="CG498" s="89"/>
      <c r="CH498" s="89"/>
      <c r="CI498" s="89"/>
      <c r="CJ498" s="89"/>
      <c r="CK498" s="89"/>
      <c r="CL498" s="83"/>
      <c r="CM498" s="84"/>
      <c r="CN498" s="84"/>
      <c r="CO498" s="84"/>
      <c r="CP498" s="84"/>
      <c r="CQ498" s="84"/>
      <c r="CR498" s="84"/>
      <c r="CS498" s="84"/>
      <c r="CT498" s="84"/>
      <c r="CU498" s="84"/>
      <c r="CV498" s="84"/>
      <c r="CW498" s="84"/>
      <c r="CX498" s="84"/>
      <c r="CY498" s="84"/>
      <c r="CZ498" s="88"/>
      <c r="DA498" s="89"/>
      <c r="DB498" s="89"/>
      <c r="DC498" s="89"/>
      <c r="DD498" s="89"/>
      <c r="DE498" s="89"/>
      <c r="DF498" s="89"/>
      <c r="DG498" s="89"/>
      <c r="DH498" s="89"/>
      <c r="DI498" s="89"/>
      <c r="DJ498" s="89"/>
      <c r="DK498" s="89"/>
      <c r="DL498" s="89"/>
      <c r="DM498" s="89"/>
      <c r="DN498" s="83"/>
      <c r="DO498" s="84"/>
      <c r="DP498" s="84"/>
      <c r="DQ498" s="84"/>
      <c r="DR498" s="84"/>
      <c r="DS498" s="84"/>
      <c r="DT498" s="84"/>
      <c r="DU498" s="84"/>
      <c r="DV498" s="84"/>
      <c r="DW498" s="84"/>
      <c r="DX498" s="84"/>
      <c r="DY498" s="84"/>
      <c r="DZ498" s="84"/>
      <c r="EA498" s="84"/>
      <c r="EB498" s="88"/>
      <c r="EC498" s="89"/>
      <c r="ED498" s="89"/>
      <c r="EE498" s="89"/>
      <c r="EF498" s="89"/>
      <c r="EG498" s="89"/>
      <c r="EH498" s="89"/>
      <c r="EI498" s="89"/>
      <c r="EJ498" s="89"/>
      <c r="EK498" s="89"/>
      <c r="EL498" s="89"/>
      <c r="EM498" s="89"/>
      <c r="EN498" s="89"/>
      <c r="EO498" s="89"/>
    </row>
    <row r="499" spans="76:145" x14ac:dyDescent="0.25">
      <c r="BX499" s="88"/>
      <c r="BY499" s="89"/>
      <c r="BZ499" s="89"/>
      <c r="CA499" s="89"/>
      <c r="CB499" s="89"/>
      <c r="CC499" s="89"/>
      <c r="CD499" s="89"/>
      <c r="CE499" s="89"/>
      <c r="CF499" s="89"/>
      <c r="CG499" s="89"/>
      <c r="CH499" s="89"/>
      <c r="CI499" s="89"/>
      <c r="CJ499" s="89"/>
      <c r="CK499" s="89"/>
      <c r="CL499" s="83"/>
      <c r="CM499" s="84"/>
      <c r="CN499" s="84"/>
      <c r="CO499" s="84"/>
      <c r="CP499" s="84"/>
      <c r="CQ499" s="84"/>
      <c r="CR499" s="84"/>
      <c r="CS499" s="84"/>
      <c r="CT499" s="84"/>
      <c r="CU499" s="84"/>
      <c r="CV499" s="84"/>
      <c r="CW499" s="84"/>
      <c r="CX499" s="84"/>
      <c r="CY499" s="84"/>
      <c r="CZ499" s="88"/>
      <c r="DA499" s="89"/>
      <c r="DB499" s="89"/>
      <c r="DC499" s="89"/>
      <c r="DD499" s="89"/>
      <c r="DE499" s="89"/>
      <c r="DF499" s="89"/>
      <c r="DG499" s="89"/>
      <c r="DH499" s="89"/>
      <c r="DI499" s="89"/>
      <c r="DJ499" s="89"/>
      <c r="DK499" s="89"/>
      <c r="DL499" s="89"/>
      <c r="DM499" s="89"/>
      <c r="DN499" s="83"/>
      <c r="DO499" s="84"/>
      <c r="DP499" s="84"/>
      <c r="DQ499" s="84"/>
      <c r="DR499" s="84"/>
      <c r="DS499" s="84"/>
      <c r="DT499" s="84"/>
      <c r="DU499" s="84"/>
      <c r="DV499" s="84"/>
      <c r="DW499" s="84"/>
      <c r="DX499" s="84"/>
      <c r="DY499" s="84"/>
      <c r="DZ499" s="84"/>
      <c r="EA499" s="84"/>
      <c r="EB499" s="88"/>
      <c r="EC499" s="89"/>
      <c r="ED499" s="89"/>
      <c r="EE499" s="89"/>
      <c r="EF499" s="89"/>
      <c r="EG499" s="89"/>
      <c r="EH499" s="89"/>
      <c r="EI499" s="89"/>
      <c r="EJ499" s="89"/>
      <c r="EK499" s="89"/>
      <c r="EL499" s="89"/>
      <c r="EM499" s="89"/>
      <c r="EN499" s="89"/>
      <c r="EO499" s="89"/>
    </row>
    <row r="500" spans="76:145" x14ac:dyDescent="0.25">
      <c r="BX500" s="88"/>
      <c r="BY500" s="89"/>
      <c r="BZ500" s="89"/>
      <c r="CA500" s="89"/>
      <c r="CB500" s="89"/>
      <c r="CC500" s="89"/>
      <c r="CD500" s="89"/>
      <c r="CE500" s="89"/>
      <c r="CF500" s="89"/>
      <c r="CG500" s="89"/>
      <c r="CH500" s="89"/>
      <c r="CI500" s="89"/>
      <c r="CJ500" s="89"/>
      <c r="CK500" s="89"/>
      <c r="CL500" s="83"/>
      <c r="CM500" s="84"/>
      <c r="CN500" s="84"/>
      <c r="CO500" s="84"/>
      <c r="CP500" s="84"/>
      <c r="CQ500" s="84"/>
      <c r="CR500" s="84"/>
      <c r="CS500" s="84"/>
      <c r="CT500" s="84"/>
      <c r="CU500" s="84"/>
      <c r="CV500" s="84"/>
      <c r="CW500" s="84"/>
      <c r="CX500" s="84"/>
      <c r="CY500" s="84"/>
      <c r="CZ500" s="88"/>
      <c r="DA500" s="89"/>
      <c r="DB500" s="89"/>
      <c r="DC500" s="89"/>
      <c r="DD500" s="89"/>
      <c r="DE500" s="89"/>
      <c r="DF500" s="89"/>
      <c r="DG500" s="89"/>
      <c r="DH500" s="89"/>
      <c r="DI500" s="89"/>
      <c r="DJ500" s="89"/>
      <c r="DK500" s="89"/>
      <c r="DL500" s="89"/>
      <c r="DM500" s="89"/>
      <c r="DN500" s="83"/>
      <c r="DO500" s="84"/>
      <c r="DP500" s="84"/>
      <c r="DQ500" s="84"/>
      <c r="DR500" s="84"/>
      <c r="DS500" s="84"/>
      <c r="DT500" s="84"/>
      <c r="DU500" s="84"/>
      <c r="DV500" s="84"/>
      <c r="DW500" s="84"/>
      <c r="DX500" s="84"/>
      <c r="DY500" s="84"/>
      <c r="DZ500" s="84"/>
      <c r="EA500" s="84"/>
      <c r="EB500" s="88"/>
      <c r="EC500" s="89"/>
      <c r="ED500" s="89"/>
      <c r="EE500" s="89"/>
      <c r="EF500" s="89"/>
      <c r="EG500" s="89"/>
      <c r="EH500" s="89"/>
      <c r="EI500" s="89"/>
      <c r="EJ500" s="89"/>
      <c r="EK500" s="89"/>
      <c r="EL500" s="89"/>
      <c r="EM500" s="89"/>
      <c r="EN500" s="89"/>
      <c r="EO500" s="89"/>
    </row>
    <row r="501" spans="76:145" x14ac:dyDescent="0.25">
      <c r="BX501" s="88"/>
      <c r="BY501" s="89"/>
      <c r="BZ501" s="89"/>
      <c r="CA501" s="89"/>
      <c r="CB501" s="89"/>
      <c r="CC501" s="89"/>
      <c r="CD501" s="89"/>
      <c r="CE501" s="89"/>
      <c r="CF501" s="89"/>
      <c r="CG501" s="89"/>
      <c r="CH501" s="89"/>
      <c r="CI501" s="89"/>
      <c r="CJ501" s="89"/>
      <c r="CK501" s="89"/>
      <c r="CL501" s="83"/>
      <c r="CM501" s="84"/>
      <c r="CN501" s="84"/>
      <c r="CO501" s="84"/>
      <c r="CP501" s="84"/>
      <c r="CQ501" s="84"/>
      <c r="CR501" s="84"/>
      <c r="CS501" s="84"/>
      <c r="CT501" s="84"/>
      <c r="CU501" s="84"/>
      <c r="CV501" s="84"/>
      <c r="CW501" s="84"/>
      <c r="CX501" s="84"/>
      <c r="CY501" s="84"/>
      <c r="CZ501" s="88"/>
      <c r="DA501" s="89"/>
      <c r="DB501" s="89"/>
      <c r="DC501" s="89"/>
      <c r="DD501" s="89"/>
      <c r="DE501" s="89"/>
      <c r="DF501" s="89"/>
      <c r="DG501" s="89"/>
      <c r="DH501" s="89"/>
      <c r="DI501" s="89"/>
      <c r="DJ501" s="89"/>
      <c r="DK501" s="89"/>
      <c r="DL501" s="89"/>
      <c r="DM501" s="89"/>
      <c r="DN501" s="83"/>
      <c r="DO501" s="84"/>
      <c r="DP501" s="84"/>
      <c r="DQ501" s="84"/>
      <c r="DR501" s="84"/>
      <c r="DS501" s="84"/>
      <c r="DT501" s="84"/>
      <c r="DU501" s="84"/>
      <c r="DV501" s="84"/>
      <c r="DW501" s="84"/>
      <c r="DX501" s="84"/>
      <c r="DY501" s="84"/>
      <c r="DZ501" s="84"/>
      <c r="EA501" s="84"/>
      <c r="EB501" s="88"/>
      <c r="EC501" s="89"/>
      <c r="ED501" s="89"/>
      <c r="EE501" s="89"/>
      <c r="EF501" s="89"/>
      <c r="EG501" s="89"/>
      <c r="EH501" s="89"/>
      <c r="EI501" s="89"/>
      <c r="EJ501" s="89"/>
      <c r="EK501" s="89"/>
      <c r="EL501" s="89"/>
      <c r="EM501" s="89"/>
      <c r="EN501" s="89"/>
      <c r="EO501" s="89"/>
    </row>
    <row r="502" spans="76:145" x14ac:dyDescent="0.25">
      <c r="BX502" s="88"/>
      <c r="BY502" s="89"/>
      <c r="BZ502" s="89"/>
      <c r="CA502" s="89"/>
      <c r="CB502" s="89"/>
      <c r="CC502" s="89"/>
      <c r="CD502" s="89"/>
      <c r="CE502" s="89"/>
      <c r="CF502" s="89"/>
      <c r="CG502" s="89"/>
      <c r="CH502" s="89"/>
      <c r="CI502" s="89"/>
      <c r="CJ502" s="89"/>
      <c r="CK502" s="89"/>
      <c r="CL502" s="83"/>
      <c r="CM502" s="84"/>
      <c r="CN502" s="84"/>
      <c r="CO502" s="84"/>
      <c r="CP502" s="84"/>
      <c r="CQ502" s="84"/>
      <c r="CR502" s="84"/>
      <c r="CS502" s="84"/>
      <c r="CT502" s="84"/>
      <c r="CU502" s="84"/>
      <c r="CV502" s="84"/>
      <c r="CW502" s="84"/>
      <c r="CX502" s="84"/>
      <c r="CY502" s="84"/>
      <c r="CZ502" s="88"/>
      <c r="DA502" s="89"/>
      <c r="DB502" s="89"/>
      <c r="DC502" s="89"/>
      <c r="DD502" s="89"/>
      <c r="DE502" s="89"/>
      <c r="DF502" s="89"/>
      <c r="DG502" s="89"/>
      <c r="DH502" s="89"/>
      <c r="DI502" s="89"/>
      <c r="DJ502" s="89"/>
      <c r="DK502" s="89"/>
      <c r="DL502" s="89"/>
      <c r="DM502" s="89"/>
      <c r="DN502" s="83"/>
      <c r="DO502" s="84"/>
      <c r="DP502" s="84"/>
      <c r="DQ502" s="84"/>
      <c r="DR502" s="84"/>
      <c r="DS502" s="84"/>
      <c r="DT502" s="84"/>
      <c r="DU502" s="84"/>
      <c r="DV502" s="84"/>
      <c r="DW502" s="84"/>
      <c r="DX502" s="84"/>
      <c r="DY502" s="84"/>
      <c r="DZ502" s="84"/>
      <c r="EA502" s="84"/>
      <c r="EB502" s="88"/>
      <c r="EC502" s="89"/>
      <c r="ED502" s="89"/>
      <c r="EE502" s="89"/>
      <c r="EF502" s="89"/>
      <c r="EG502" s="89"/>
      <c r="EH502" s="89"/>
      <c r="EI502" s="89"/>
      <c r="EJ502" s="89"/>
      <c r="EK502" s="89"/>
      <c r="EL502" s="89"/>
      <c r="EM502" s="89"/>
      <c r="EN502" s="89"/>
      <c r="EO502" s="89"/>
    </row>
    <row r="503" spans="76:145" x14ac:dyDescent="0.25">
      <c r="BX503" s="88"/>
      <c r="BY503" s="89"/>
      <c r="BZ503" s="89"/>
      <c r="CA503" s="89"/>
      <c r="CB503" s="89"/>
      <c r="CC503" s="89"/>
      <c r="CD503" s="89"/>
      <c r="CE503" s="89"/>
      <c r="CF503" s="89"/>
      <c r="CG503" s="89"/>
      <c r="CH503" s="89"/>
      <c r="CI503" s="89"/>
      <c r="CJ503" s="89"/>
      <c r="CK503" s="89"/>
      <c r="CL503" s="83"/>
      <c r="CM503" s="84"/>
      <c r="CN503" s="84"/>
      <c r="CO503" s="84"/>
      <c r="CP503" s="84"/>
      <c r="CQ503" s="84"/>
      <c r="CR503" s="84"/>
      <c r="CS503" s="84"/>
      <c r="CT503" s="84"/>
      <c r="CU503" s="84"/>
      <c r="CV503" s="84"/>
      <c r="CW503" s="84"/>
      <c r="CX503" s="84"/>
      <c r="CY503" s="84"/>
      <c r="CZ503" s="88"/>
      <c r="DA503" s="89"/>
      <c r="DB503" s="89"/>
      <c r="DC503" s="89"/>
      <c r="DD503" s="89"/>
      <c r="DE503" s="89"/>
      <c r="DF503" s="89"/>
      <c r="DG503" s="89"/>
      <c r="DH503" s="89"/>
      <c r="DI503" s="89"/>
      <c r="DJ503" s="89"/>
      <c r="DK503" s="89"/>
      <c r="DL503" s="89"/>
      <c r="DM503" s="89"/>
      <c r="DN503" s="83"/>
      <c r="DO503" s="84"/>
      <c r="DP503" s="84"/>
      <c r="DQ503" s="84"/>
      <c r="DR503" s="84"/>
      <c r="DS503" s="84"/>
      <c r="DT503" s="84"/>
      <c r="DU503" s="84"/>
      <c r="DV503" s="84"/>
      <c r="DW503" s="84"/>
      <c r="DX503" s="84"/>
      <c r="DY503" s="84"/>
      <c r="DZ503" s="84"/>
      <c r="EA503" s="84"/>
      <c r="EB503" s="88"/>
      <c r="EC503" s="89"/>
      <c r="ED503" s="89"/>
      <c r="EE503" s="89"/>
      <c r="EF503" s="89"/>
      <c r="EG503" s="89"/>
      <c r="EH503" s="89"/>
      <c r="EI503" s="89"/>
      <c r="EJ503" s="89"/>
      <c r="EK503" s="89"/>
      <c r="EL503" s="89"/>
      <c r="EM503" s="89"/>
      <c r="EN503" s="89"/>
      <c r="EO503" s="89"/>
    </row>
    <row r="504" spans="76:145" x14ac:dyDescent="0.25">
      <c r="BX504" s="88"/>
      <c r="BY504" s="89"/>
      <c r="BZ504" s="89"/>
      <c r="CA504" s="89"/>
      <c r="CB504" s="89"/>
      <c r="CC504" s="89"/>
      <c r="CD504" s="89"/>
      <c r="CE504" s="89"/>
      <c r="CF504" s="89"/>
      <c r="CG504" s="89"/>
      <c r="CH504" s="89"/>
      <c r="CI504" s="89"/>
      <c r="CJ504" s="89"/>
      <c r="CK504" s="89"/>
      <c r="CL504" s="83"/>
      <c r="CM504" s="84"/>
      <c r="CN504" s="84"/>
      <c r="CO504" s="84"/>
      <c r="CP504" s="84"/>
      <c r="CQ504" s="84"/>
      <c r="CR504" s="84"/>
      <c r="CS504" s="84"/>
      <c r="CT504" s="84"/>
      <c r="CU504" s="84"/>
      <c r="CV504" s="84"/>
      <c r="CW504" s="84"/>
      <c r="CX504" s="84"/>
      <c r="CY504" s="84"/>
      <c r="CZ504" s="88"/>
      <c r="DA504" s="89"/>
      <c r="DB504" s="89"/>
      <c r="DC504" s="89"/>
      <c r="DD504" s="89"/>
      <c r="DE504" s="89"/>
      <c r="DF504" s="89"/>
      <c r="DG504" s="89"/>
      <c r="DH504" s="89"/>
      <c r="DI504" s="89"/>
      <c r="DJ504" s="89"/>
      <c r="DK504" s="89"/>
      <c r="DL504" s="89"/>
      <c r="DM504" s="89"/>
      <c r="DN504" s="83"/>
      <c r="DO504" s="84"/>
      <c r="DP504" s="84"/>
      <c r="DQ504" s="84"/>
      <c r="DR504" s="84"/>
      <c r="DS504" s="84"/>
      <c r="DT504" s="84"/>
      <c r="DU504" s="84"/>
      <c r="DV504" s="84"/>
      <c r="DW504" s="84"/>
      <c r="DX504" s="84"/>
      <c r="DY504" s="84"/>
      <c r="DZ504" s="84"/>
      <c r="EA504" s="84"/>
      <c r="EB504" s="88"/>
      <c r="EC504" s="89"/>
      <c r="ED504" s="89"/>
      <c r="EE504" s="89"/>
      <c r="EF504" s="89"/>
      <c r="EG504" s="89"/>
      <c r="EH504" s="89"/>
      <c r="EI504" s="89"/>
      <c r="EJ504" s="89"/>
      <c r="EK504" s="89"/>
      <c r="EL504" s="89"/>
      <c r="EM504" s="89"/>
      <c r="EN504" s="89"/>
      <c r="EO504" s="89"/>
    </row>
    <row r="505" spans="76:145" x14ac:dyDescent="0.25">
      <c r="BX505" s="88"/>
      <c r="BY505" s="89"/>
      <c r="BZ505" s="89"/>
      <c r="CA505" s="89"/>
      <c r="CB505" s="89"/>
      <c r="CC505" s="89"/>
      <c r="CD505" s="89"/>
      <c r="CE505" s="89"/>
      <c r="CF505" s="89"/>
      <c r="CG505" s="89"/>
      <c r="CH505" s="89"/>
      <c r="CI505" s="89"/>
      <c r="CJ505" s="89"/>
      <c r="CK505" s="89"/>
      <c r="CL505" s="83"/>
      <c r="CM505" s="84"/>
      <c r="CN505" s="84"/>
      <c r="CO505" s="84"/>
      <c r="CP505" s="84"/>
      <c r="CQ505" s="84"/>
      <c r="CR505" s="84"/>
      <c r="CS505" s="84"/>
      <c r="CT505" s="84"/>
      <c r="CU505" s="84"/>
      <c r="CV505" s="84"/>
      <c r="CW505" s="84"/>
      <c r="CX505" s="84"/>
      <c r="CY505" s="84"/>
      <c r="CZ505" s="88"/>
      <c r="DA505" s="89"/>
      <c r="DB505" s="89"/>
      <c r="DC505" s="89"/>
      <c r="DD505" s="89"/>
      <c r="DE505" s="89"/>
      <c r="DF505" s="89"/>
      <c r="DG505" s="89"/>
      <c r="DH505" s="89"/>
      <c r="DI505" s="89"/>
      <c r="DJ505" s="89"/>
      <c r="DK505" s="89"/>
      <c r="DL505" s="89"/>
      <c r="DM505" s="89"/>
      <c r="DN505" s="83"/>
      <c r="DO505" s="84"/>
      <c r="DP505" s="84"/>
      <c r="DQ505" s="84"/>
      <c r="DR505" s="84"/>
      <c r="DS505" s="84"/>
      <c r="DT505" s="84"/>
      <c r="DU505" s="84"/>
      <c r="DV505" s="84"/>
      <c r="DW505" s="84"/>
      <c r="DX505" s="84"/>
      <c r="DY505" s="84"/>
      <c r="DZ505" s="84"/>
      <c r="EA505" s="84"/>
      <c r="EB505" s="88"/>
      <c r="EC505" s="89"/>
      <c r="ED505" s="89"/>
      <c r="EE505" s="89"/>
      <c r="EF505" s="89"/>
      <c r="EG505" s="89"/>
      <c r="EH505" s="89"/>
      <c r="EI505" s="89"/>
      <c r="EJ505" s="89"/>
      <c r="EK505" s="89"/>
      <c r="EL505" s="89"/>
      <c r="EM505" s="89"/>
      <c r="EN505" s="89"/>
      <c r="EO505" s="89"/>
    </row>
    <row r="506" spans="76:145" x14ac:dyDescent="0.25">
      <c r="BX506" s="88"/>
      <c r="BY506" s="89"/>
      <c r="BZ506" s="89"/>
      <c r="CA506" s="89"/>
      <c r="CB506" s="89"/>
      <c r="CC506" s="89"/>
      <c r="CD506" s="89"/>
      <c r="CE506" s="89"/>
      <c r="CF506" s="89"/>
      <c r="CG506" s="89"/>
      <c r="CH506" s="89"/>
      <c r="CI506" s="89"/>
      <c r="CJ506" s="89"/>
      <c r="CK506" s="89"/>
      <c r="CL506" s="83"/>
      <c r="CM506" s="84"/>
      <c r="CN506" s="84"/>
      <c r="CO506" s="84"/>
      <c r="CP506" s="84"/>
      <c r="CQ506" s="84"/>
      <c r="CR506" s="84"/>
      <c r="CS506" s="84"/>
      <c r="CT506" s="84"/>
      <c r="CU506" s="84"/>
      <c r="CV506" s="84"/>
      <c r="CW506" s="84"/>
      <c r="CX506" s="84"/>
      <c r="CY506" s="84"/>
      <c r="CZ506" s="88"/>
      <c r="DA506" s="89"/>
      <c r="DB506" s="89"/>
      <c r="DC506" s="89"/>
      <c r="DD506" s="89"/>
      <c r="DE506" s="89"/>
      <c r="DF506" s="89"/>
      <c r="DG506" s="89"/>
      <c r="DH506" s="89"/>
      <c r="DI506" s="89"/>
      <c r="DJ506" s="89"/>
      <c r="DK506" s="89"/>
      <c r="DL506" s="89"/>
      <c r="DM506" s="89"/>
      <c r="DN506" s="83"/>
      <c r="DO506" s="84"/>
      <c r="DP506" s="84"/>
      <c r="DQ506" s="84"/>
      <c r="DR506" s="84"/>
      <c r="DS506" s="84"/>
      <c r="DT506" s="84"/>
      <c r="DU506" s="84"/>
      <c r="DV506" s="84"/>
      <c r="DW506" s="84"/>
      <c r="DX506" s="84"/>
      <c r="DY506" s="84"/>
      <c r="DZ506" s="84"/>
      <c r="EA506" s="84"/>
      <c r="EB506" s="88"/>
      <c r="EC506" s="89"/>
      <c r="ED506" s="89"/>
      <c r="EE506" s="89"/>
      <c r="EF506" s="89"/>
      <c r="EG506" s="89"/>
      <c r="EH506" s="89"/>
      <c r="EI506" s="89"/>
      <c r="EJ506" s="89"/>
      <c r="EK506" s="89"/>
      <c r="EL506" s="89"/>
      <c r="EM506" s="89"/>
      <c r="EN506" s="89"/>
      <c r="EO506" s="89"/>
    </row>
    <row r="507" spans="76:145" x14ac:dyDescent="0.25">
      <c r="BX507" s="88"/>
      <c r="BY507" s="89"/>
      <c r="BZ507" s="89"/>
      <c r="CA507" s="89"/>
      <c r="CB507" s="89"/>
      <c r="CC507" s="89"/>
      <c r="CD507" s="89"/>
      <c r="CE507" s="89"/>
      <c r="CF507" s="89"/>
      <c r="CG507" s="89"/>
      <c r="CH507" s="89"/>
      <c r="CI507" s="89"/>
      <c r="CJ507" s="89"/>
      <c r="CK507" s="89"/>
      <c r="CL507" s="83"/>
      <c r="CM507" s="84"/>
      <c r="CN507" s="84"/>
      <c r="CO507" s="84"/>
      <c r="CP507" s="84"/>
      <c r="CQ507" s="84"/>
      <c r="CR507" s="84"/>
      <c r="CS507" s="84"/>
      <c r="CT507" s="84"/>
      <c r="CU507" s="84"/>
      <c r="CV507" s="84"/>
      <c r="CW507" s="84"/>
      <c r="CX507" s="84"/>
      <c r="CY507" s="84"/>
      <c r="CZ507" s="88"/>
      <c r="DA507" s="89"/>
      <c r="DB507" s="89"/>
      <c r="DC507" s="89"/>
      <c r="DD507" s="89"/>
      <c r="DE507" s="89"/>
      <c r="DF507" s="89"/>
      <c r="DG507" s="89"/>
      <c r="DH507" s="89"/>
      <c r="DI507" s="89"/>
      <c r="DJ507" s="89"/>
      <c r="DK507" s="89"/>
      <c r="DL507" s="89"/>
      <c r="DM507" s="89"/>
      <c r="DN507" s="83"/>
      <c r="DO507" s="84"/>
      <c r="DP507" s="84"/>
      <c r="DQ507" s="84"/>
      <c r="DR507" s="84"/>
      <c r="DS507" s="84"/>
      <c r="DT507" s="84"/>
      <c r="DU507" s="84"/>
      <c r="DV507" s="84"/>
      <c r="DW507" s="84"/>
      <c r="DX507" s="84"/>
      <c r="DY507" s="84"/>
      <c r="DZ507" s="84"/>
      <c r="EA507" s="84"/>
      <c r="EB507" s="88"/>
      <c r="EC507" s="89"/>
      <c r="ED507" s="89"/>
      <c r="EE507" s="89"/>
      <c r="EF507" s="89"/>
      <c r="EG507" s="89"/>
      <c r="EH507" s="89"/>
      <c r="EI507" s="89"/>
      <c r="EJ507" s="89"/>
      <c r="EK507" s="89"/>
      <c r="EL507" s="89"/>
      <c r="EM507" s="89"/>
      <c r="EN507" s="89"/>
      <c r="EO507" s="89"/>
    </row>
    <row r="508" spans="76:145" x14ac:dyDescent="0.25">
      <c r="BX508" s="88"/>
      <c r="BY508" s="89"/>
      <c r="BZ508" s="89"/>
      <c r="CA508" s="89"/>
      <c r="CB508" s="89"/>
      <c r="CC508" s="89"/>
      <c r="CD508" s="89"/>
      <c r="CE508" s="89"/>
      <c r="CF508" s="89"/>
      <c r="CG508" s="89"/>
      <c r="CH508" s="89"/>
      <c r="CI508" s="89"/>
      <c r="CJ508" s="89"/>
      <c r="CK508" s="89"/>
      <c r="CL508" s="83"/>
      <c r="CM508" s="84"/>
      <c r="CN508" s="84"/>
      <c r="CO508" s="84"/>
      <c r="CP508" s="84"/>
      <c r="CQ508" s="84"/>
      <c r="CR508" s="84"/>
      <c r="CS508" s="84"/>
      <c r="CT508" s="84"/>
      <c r="CU508" s="84"/>
      <c r="CV508" s="84"/>
      <c r="CW508" s="84"/>
      <c r="CX508" s="84"/>
      <c r="CY508" s="84"/>
      <c r="CZ508" s="88"/>
      <c r="DA508" s="89"/>
      <c r="DB508" s="89"/>
      <c r="DC508" s="89"/>
      <c r="DD508" s="89"/>
      <c r="DE508" s="89"/>
      <c r="DF508" s="89"/>
      <c r="DG508" s="89"/>
      <c r="DH508" s="89"/>
      <c r="DI508" s="89"/>
      <c r="DJ508" s="89"/>
      <c r="DK508" s="89"/>
      <c r="DL508" s="89"/>
      <c r="DM508" s="89"/>
      <c r="DN508" s="83"/>
      <c r="DO508" s="84"/>
      <c r="DP508" s="84"/>
      <c r="DQ508" s="84"/>
      <c r="DR508" s="84"/>
      <c r="DS508" s="84"/>
      <c r="DT508" s="84"/>
      <c r="DU508" s="84"/>
      <c r="DV508" s="84"/>
      <c r="DW508" s="84"/>
      <c r="DX508" s="84"/>
      <c r="DY508" s="84"/>
      <c r="DZ508" s="84"/>
      <c r="EA508" s="84"/>
      <c r="EB508" s="88"/>
      <c r="EC508" s="89"/>
      <c r="ED508" s="89"/>
      <c r="EE508" s="89"/>
      <c r="EF508" s="89"/>
      <c r="EG508" s="89"/>
      <c r="EH508" s="89"/>
      <c r="EI508" s="89"/>
      <c r="EJ508" s="89"/>
      <c r="EK508" s="89"/>
      <c r="EL508" s="89"/>
      <c r="EM508" s="89"/>
      <c r="EN508" s="89"/>
      <c r="EO508" s="89"/>
    </row>
    <row r="509" spans="76:145" x14ac:dyDescent="0.25">
      <c r="BX509" s="88"/>
      <c r="BY509" s="89"/>
      <c r="BZ509" s="89"/>
      <c r="CA509" s="89"/>
      <c r="CB509" s="89"/>
      <c r="CC509" s="89"/>
      <c r="CD509" s="89"/>
      <c r="CE509" s="89"/>
      <c r="CF509" s="89"/>
      <c r="CG509" s="89"/>
      <c r="CH509" s="89"/>
      <c r="CI509" s="89"/>
      <c r="CJ509" s="89"/>
      <c r="CK509" s="89"/>
      <c r="CL509" s="83"/>
      <c r="CM509" s="84"/>
      <c r="CN509" s="84"/>
      <c r="CO509" s="84"/>
      <c r="CP509" s="84"/>
      <c r="CQ509" s="84"/>
      <c r="CR509" s="84"/>
      <c r="CS509" s="84"/>
      <c r="CT509" s="84"/>
      <c r="CU509" s="84"/>
      <c r="CV509" s="84"/>
      <c r="CW509" s="84"/>
      <c r="CX509" s="84"/>
      <c r="CY509" s="84"/>
      <c r="CZ509" s="88"/>
      <c r="DA509" s="89"/>
      <c r="DB509" s="89"/>
      <c r="DC509" s="89"/>
      <c r="DD509" s="89"/>
      <c r="DE509" s="89"/>
      <c r="DF509" s="89"/>
      <c r="DG509" s="89"/>
      <c r="DH509" s="89"/>
      <c r="DI509" s="89"/>
      <c r="DJ509" s="89"/>
      <c r="DK509" s="89"/>
      <c r="DL509" s="89"/>
      <c r="DM509" s="89"/>
      <c r="DN509" s="83"/>
      <c r="DO509" s="84"/>
      <c r="DP509" s="84"/>
      <c r="DQ509" s="84"/>
      <c r="DR509" s="84"/>
      <c r="DS509" s="84"/>
      <c r="DT509" s="84"/>
      <c r="DU509" s="84"/>
      <c r="DV509" s="84"/>
      <c r="DW509" s="84"/>
      <c r="DX509" s="84"/>
      <c r="DY509" s="84"/>
      <c r="DZ509" s="84"/>
      <c r="EA509" s="84"/>
      <c r="EB509" s="88"/>
      <c r="EC509" s="89"/>
      <c r="ED509" s="89"/>
      <c r="EE509" s="89"/>
      <c r="EF509" s="89"/>
      <c r="EG509" s="89"/>
      <c r="EH509" s="89"/>
      <c r="EI509" s="89"/>
      <c r="EJ509" s="89"/>
      <c r="EK509" s="89"/>
      <c r="EL509" s="89"/>
      <c r="EM509" s="89"/>
      <c r="EN509" s="89"/>
      <c r="EO509" s="89"/>
    </row>
    <row r="510" spans="76:145" x14ac:dyDescent="0.25">
      <c r="BX510" s="88"/>
      <c r="BY510" s="89"/>
      <c r="BZ510" s="89"/>
      <c r="CA510" s="89"/>
      <c r="CB510" s="89"/>
      <c r="CC510" s="89"/>
      <c r="CD510" s="89"/>
      <c r="CE510" s="89"/>
      <c r="CF510" s="89"/>
      <c r="CG510" s="89"/>
      <c r="CH510" s="89"/>
      <c r="CI510" s="89"/>
      <c r="CJ510" s="89"/>
      <c r="CK510" s="89"/>
      <c r="CL510" s="83"/>
      <c r="CM510" s="84"/>
      <c r="CN510" s="84"/>
      <c r="CO510" s="84"/>
      <c r="CP510" s="84"/>
      <c r="CQ510" s="84"/>
      <c r="CR510" s="84"/>
      <c r="CS510" s="84"/>
      <c r="CT510" s="84"/>
      <c r="CU510" s="84"/>
      <c r="CV510" s="84"/>
      <c r="CW510" s="84"/>
      <c r="CX510" s="84"/>
      <c r="CY510" s="84"/>
      <c r="CZ510" s="88"/>
      <c r="DA510" s="89"/>
      <c r="DB510" s="89"/>
      <c r="DC510" s="89"/>
      <c r="DD510" s="89"/>
      <c r="DE510" s="89"/>
      <c r="DF510" s="89"/>
      <c r="DG510" s="89"/>
      <c r="DH510" s="89"/>
      <c r="DI510" s="89"/>
      <c r="DJ510" s="89"/>
      <c r="DK510" s="89"/>
      <c r="DL510" s="89"/>
      <c r="DM510" s="89"/>
      <c r="DN510" s="83"/>
      <c r="DO510" s="84"/>
      <c r="DP510" s="84"/>
      <c r="DQ510" s="84"/>
      <c r="DR510" s="84"/>
      <c r="DS510" s="84"/>
      <c r="DT510" s="84"/>
      <c r="DU510" s="84"/>
      <c r="DV510" s="84"/>
      <c r="DW510" s="84"/>
      <c r="DX510" s="84"/>
      <c r="DY510" s="84"/>
      <c r="DZ510" s="84"/>
      <c r="EA510" s="84"/>
      <c r="EB510" s="88"/>
      <c r="EC510" s="89"/>
      <c r="ED510" s="89"/>
      <c r="EE510" s="89"/>
      <c r="EF510" s="89"/>
      <c r="EG510" s="89"/>
      <c r="EH510" s="89"/>
      <c r="EI510" s="89"/>
      <c r="EJ510" s="89"/>
      <c r="EK510" s="89"/>
      <c r="EL510" s="89"/>
      <c r="EM510" s="89"/>
      <c r="EN510" s="89"/>
      <c r="EO510" s="89"/>
    </row>
    <row r="511" spans="76:145" x14ac:dyDescent="0.25">
      <c r="BX511" s="88"/>
      <c r="BY511" s="89"/>
      <c r="BZ511" s="89"/>
      <c r="CA511" s="89"/>
      <c r="CB511" s="89"/>
      <c r="CC511" s="89"/>
      <c r="CD511" s="89"/>
      <c r="CE511" s="89"/>
      <c r="CF511" s="89"/>
      <c r="CG511" s="89"/>
      <c r="CH511" s="89"/>
      <c r="CI511" s="89"/>
      <c r="CJ511" s="89"/>
      <c r="CK511" s="89"/>
      <c r="CL511" s="83"/>
      <c r="CM511" s="84"/>
      <c r="CN511" s="84"/>
      <c r="CO511" s="84"/>
      <c r="CP511" s="84"/>
      <c r="CQ511" s="84"/>
      <c r="CR511" s="84"/>
      <c r="CS511" s="84"/>
      <c r="CT511" s="84"/>
      <c r="CU511" s="84"/>
      <c r="CV511" s="84"/>
      <c r="CW511" s="84"/>
      <c r="CX511" s="84"/>
      <c r="CY511" s="84"/>
      <c r="CZ511" s="88"/>
      <c r="DA511" s="89"/>
      <c r="DB511" s="89"/>
      <c r="DC511" s="89"/>
      <c r="DD511" s="89"/>
      <c r="DE511" s="89"/>
      <c r="DF511" s="89"/>
      <c r="DG511" s="89"/>
      <c r="DH511" s="89"/>
      <c r="DI511" s="89"/>
      <c r="DJ511" s="89"/>
      <c r="DK511" s="89"/>
      <c r="DL511" s="89"/>
      <c r="DM511" s="89"/>
      <c r="DN511" s="83"/>
      <c r="DO511" s="84"/>
      <c r="DP511" s="84"/>
      <c r="DQ511" s="84"/>
      <c r="DR511" s="84"/>
      <c r="DS511" s="84"/>
      <c r="DT511" s="84"/>
      <c r="DU511" s="84"/>
      <c r="DV511" s="84"/>
      <c r="DW511" s="84"/>
      <c r="DX511" s="84"/>
      <c r="DY511" s="84"/>
      <c r="DZ511" s="84"/>
      <c r="EA511" s="84"/>
      <c r="EB511" s="88"/>
      <c r="EC511" s="89"/>
      <c r="ED511" s="89"/>
      <c r="EE511" s="89"/>
      <c r="EF511" s="89"/>
      <c r="EG511" s="89"/>
      <c r="EH511" s="89"/>
      <c r="EI511" s="89"/>
      <c r="EJ511" s="89"/>
      <c r="EK511" s="89"/>
      <c r="EL511" s="89"/>
      <c r="EM511" s="89"/>
      <c r="EN511" s="89"/>
      <c r="EO511" s="89"/>
    </row>
    <row r="512" spans="76:145" x14ac:dyDescent="0.25">
      <c r="BX512" s="88"/>
      <c r="BY512" s="89"/>
      <c r="BZ512" s="89"/>
      <c r="CA512" s="89"/>
      <c r="CB512" s="89"/>
      <c r="CC512" s="89"/>
      <c r="CD512" s="89"/>
      <c r="CE512" s="89"/>
      <c r="CF512" s="89"/>
      <c r="CG512" s="89"/>
      <c r="CH512" s="89"/>
      <c r="CI512" s="89"/>
      <c r="CJ512" s="89"/>
      <c r="CK512" s="89"/>
      <c r="CL512" s="83"/>
      <c r="CM512" s="84"/>
      <c r="CN512" s="84"/>
      <c r="CO512" s="84"/>
      <c r="CP512" s="84"/>
      <c r="CQ512" s="84"/>
      <c r="CR512" s="84"/>
      <c r="CS512" s="84"/>
      <c r="CT512" s="84"/>
      <c r="CU512" s="84"/>
      <c r="CV512" s="84"/>
      <c r="CW512" s="84"/>
      <c r="CX512" s="84"/>
      <c r="CY512" s="84"/>
      <c r="CZ512" s="88"/>
      <c r="DA512" s="89"/>
      <c r="DB512" s="89"/>
      <c r="DC512" s="89"/>
      <c r="DD512" s="89"/>
      <c r="DE512" s="89"/>
      <c r="DF512" s="89"/>
      <c r="DG512" s="89"/>
      <c r="DH512" s="89"/>
      <c r="DI512" s="89"/>
      <c r="DJ512" s="89"/>
      <c r="DK512" s="89"/>
      <c r="DL512" s="89"/>
      <c r="DM512" s="89"/>
      <c r="DN512" s="83"/>
      <c r="DO512" s="84"/>
      <c r="DP512" s="84"/>
      <c r="DQ512" s="84"/>
      <c r="DR512" s="84"/>
      <c r="DS512" s="84"/>
      <c r="DT512" s="84"/>
      <c r="DU512" s="84"/>
      <c r="DV512" s="84"/>
      <c r="DW512" s="84"/>
      <c r="DX512" s="84"/>
      <c r="DY512" s="84"/>
      <c r="DZ512" s="84"/>
      <c r="EA512" s="84"/>
      <c r="EB512" s="88"/>
      <c r="EC512" s="89"/>
      <c r="ED512" s="89"/>
      <c r="EE512" s="89"/>
      <c r="EF512" s="89"/>
      <c r="EG512" s="89"/>
      <c r="EH512" s="89"/>
      <c r="EI512" s="89"/>
      <c r="EJ512" s="89"/>
      <c r="EK512" s="89"/>
      <c r="EL512" s="89"/>
      <c r="EM512" s="89"/>
      <c r="EN512" s="89"/>
      <c r="EO512" s="89"/>
    </row>
    <row r="513" spans="76:145" x14ac:dyDescent="0.25">
      <c r="BX513" s="88"/>
      <c r="BY513" s="89"/>
      <c r="BZ513" s="89"/>
      <c r="CA513" s="89"/>
      <c r="CB513" s="89"/>
      <c r="CC513" s="89"/>
      <c r="CD513" s="89"/>
      <c r="CE513" s="89"/>
      <c r="CF513" s="89"/>
      <c r="CG513" s="89"/>
      <c r="CH513" s="89"/>
      <c r="CI513" s="89"/>
      <c r="CJ513" s="89"/>
      <c r="CK513" s="89"/>
      <c r="CL513" s="83"/>
      <c r="CM513" s="84"/>
      <c r="CN513" s="84"/>
      <c r="CO513" s="84"/>
      <c r="CP513" s="84"/>
      <c r="CQ513" s="84"/>
      <c r="CR513" s="84"/>
      <c r="CS513" s="84"/>
      <c r="CT513" s="84"/>
      <c r="CU513" s="84"/>
      <c r="CV513" s="84"/>
      <c r="CW513" s="84"/>
      <c r="CX513" s="84"/>
      <c r="CY513" s="84"/>
      <c r="CZ513" s="88"/>
      <c r="DA513" s="89"/>
      <c r="DB513" s="89"/>
      <c r="DC513" s="89"/>
      <c r="DD513" s="89"/>
      <c r="DE513" s="89"/>
      <c r="DF513" s="89"/>
      <c r="DG513" s="89"/>
      <c r="DH513" s="89"/>
      <c r="DI513" s="89"/>
      <c r="DJ513" s="89"/>
      <c r="DK513" s="89"/>
      <c r="DL513" s="89"/>
      <c r="DM513" s="89"/>
      <c r="DN513" s="83"/>
      <c r="DO513" s="84"/>
      <c r="DP513" s="84"/>
      <c r="DQ513" s="84"/>
      <c r="DR513" s="84"/>
      <c r="DS513" s="84"/>
      <c r="DT513" s="84"/>
      <c r="DU513" s="84"/>
      <c r="DV513" s="84"/>
      <c r="DW513" s="84"/>
      <c r="DX513" s="84"/>
      <c r="DY513" s="84"/>
      <c r="DZ513" s="84"/>
      <c r="EA513" s="84"/>
      <c r="EB513" s="88"/>
      <c r="EC513" s="89"/>
      <c r="ED513" s="89"/>
      <c r="EE513" s="89"/>
      <c r="EF513" s="89"/>
      <c r="EG513" s="89"/>
      <c r="EH513" s="89"/>
      <c r="EI513" s="89"/>
      <c r="EJ513" s="89"/>
      <c r="EK513" s="89"/>
      <c r="EL513" s="89"/>
      <c r="EM513" s="89"/>
      <c r="EN513" s="89"/>
      <c r="EO513" s="89"/>
    </row>
    <row r="514" spans="76:145" x14ac:dyDescent="0.25">
      <c r="BX514" s="88"/>
      <c r="BY514" s="89"/>
      <c r="BZ514" s="89"/>
      <c r="CA514" s="89"/>
      <c r="CB514" s="89"/>
      <c r="CC514" s="89"/>
      <c r="CD514" s="89"/>
      <c r="CE514" s="89"/>
      <c r="CF514" s="89"/>
      <c r="CG514" s="89"/>
      <c r="CH514" s="89"/>
      <c r="CI514" s="89"/>
      <c r="CJ514" s="89"/>
      <c r="CK514" s="89"/>
      <c r="CL514" s="83"/>
      <c r="CM514" s="84"/>
      <c r="CN514" s="84"/>
      <c r="CO514" s="84"/>
      <c r="CP514" s="84"/>
      <c r="CQ514" s="84"/>
      <c r="CR514" s="84"/>
      <c r="CS514" s="84"/>
      <c r="CT514" s="84"/>
      <c r="CU514" s="84"/>
      <c r="CV514" s="84"/>
      <c r="CW514" s="84"/>
      <c r="CX514" s="84"/>
      <c r="CY514" s="84"/>
      <c r="CZ514" s="88"/>
      <c r="DA514" s="89"/>
      <c r="DB514" s="89"/>
      <c r="DC514" s="89"/>
      <c r="DD514" s="89"/>
      <c r="DE514" s="89"/>
      <c r="DF514" s="89"/>
      <c r="DG514" s="89"/>
      <c r="DH514" s="89"/>
      <c r="DI514" s="89"/>
      <c r="DJ514" s="89"/>
      <c r="DK514" s="89"/>
      <c r="DL514" s="89"/>
      <c r="DM514" s="89"/>
      <c r="DN514" s="83"/>
      <c r="DO514" s="84"/>
      <c r="DP514" s="84"/>
      <c r="DQ514" s="84"/>
      <c r="DR514" s="84"/>
      <c r="DS514" s="84"/>
      <c r="DT514" s="84"/>
      <c r="DU514" s="84"/>
      <c r="DV514" s="84"/>
      <c r="DW514" s="84"/>
      <c r="DX514" s="84"/>
      <c r="DY514" s="84"/>
      <c r="DZ514" s="84"/>
      <c r="EA514" s="84"/>
      <c r="EB514" s="88"/>
      <c r="EC514" s="89"/>
      <c r="ED514" s="89"/>
      <c r="EE514" s="89"/>
      <c r="EF514" s="89"/>
      <c r="EG514" s="89"/>
      <c r="EH514" s="89"/>
      <c r="EI514" s="89"/>
      <c r="EJ514" s="89"/>
      <c r="EK514" s="89"/>
      <c r="EL514" s="89"/>
      <c r="EM514" s="89"/>
      <c r="EN514" s="89"/>
      <c r="EO514" s="89"/>
    </row>
    <row r="515" spans="76:145" x14ac:dyDescent="0.25">
      <c r="BX515" s="88"/>
      <c r="BY515" s="89"/>
      <c r="BZ515" s="89"/>
      <c r="CA515" s="89"/>
      <c r="CB515" s="89"/>
      <c r="CC515" s="89"/>
      <c r="CD515" s="89"/>
      <c r="CE515" s="89"/>
      <c r="CF515" s="89"/>
      <c r="CG515" s="89"/>
      <c r="CH515" s="89"/>
      <c r="CI515" s="89"/>
      <c r="CJ515" s="89"/>
      <c r="CK515" s="89"/>
      <c r="CL515" s="83"/>
      <c r="CM515" s="84"/>
      <c r="CN515" s="84"/>
      <c r="CO515" s="84"/>
      <c r="CP515" s="84"/>
      <c r="CQ515" s="84"/>
      <c r="CR515" s="84"/>
      <c r="CS515" s="84"/>
      <c r="CT515" s="84"/>
      <c r="CU515" s="84"/>
      <c r="CV515" s="84"/>
      <c r="CW515" s="84"/>
      <c r="CX515" s="84"/>
      <c r="CY515" s="84"/>
      <c r="CZ515" s="88"/>
      <c r="DA515" s="89"/>
      <c r="DB515" s="89"/>
      <c r="DC515" s="89"/>
      <c r="DD515" s="89"/>
      <c r="DE515" s="89"/>
      <c r="DF515" s="89"/>
      <c r="DG515" s="89"/>
      <c r="DH515" s="89"/>
      <c r="DI515" s="89"/>
      <c r="DJ515" s="89"/>
      <c r="DK515" s="89"/>
      <c r="DL515" s="89"/>
      <c r="DM515" s="89"/>
      <c r="DN515" s="83"/>
      <c r="DO515" s="84"/>
      <c r="DP515" s="84"/>
      <c r="DQ515" s="84"/>
      <c r="DR515" s="84"/>
      <c r="DS515" s="84"/>
      <c r="DT515" s="84"/>
      <c r="DU515" s="84"/>
      <c r="DV515" s="84"/>
      <c r="DW515" s="84"/>
      <c r="DX515" s="84"/>
      <c r="DY515" s="84"/>
      <c r="DZ515" s="84"/>
      <c r="EA515" s="84"/>
      <c r="EB515" s="88"/>
      <c r="EC515" s="89"/>
      <c r="ED515" s="89"/>
      <c r="EE515" s="89"/>
      <c r="EF515" s="89"/>
      <c r="EG515" s="89"/>
      <c r="EH515" s="89"/>
      <c r="EI515" s="89"/>
      <c r="EJ515" s="89"/>
      <c r="EK515" s="89"/>
      <c r="EL515" s="89"/>
      <c r="EM515" s="89"/>
      <c r="EN515" s="89"/>
      <c r="EO515" s="89"/>
    </row>
    <row r="516" spans="76:145" x14ac:dyDescent="0.25">
      <c r="BX516" s="88"/>
      <c r="BY516" s="89"/>
      <c r="BZ516" s="89"/>
      <c r="CA516" s="89"/>
      <c r="CB516" s="89"/>
      <c r="CC516" s="89"/>
      <c r="CD516" s="89"/>
      <c r="CE516" s="89"/>
      <c r="CF516" s="89"/>
      <c r="CG516" s="89"/>
      <c r="CH516" s="89"/>
      <c r="CI516" s="89"/>
      <c r="CJ516" s="89"/>
      <c r="CK516" s="89"/>
      <c r="CL516" s="83"/>
      <c r="CM516" s="84"/>
      <c r="CN516" s="84"/>
      <c r="CO516" s="84"/>
      <c r="CP516" s="84"/>
      <c r="CQ516" s="84"/>
      <c r="CR516" s="84"/>
      <c r="CS516" s="84"/>
      <c r="CT516" s="84"/>
      <c r="CU516" s="84"/>
      <c r="CV516" s="84"/>
      <c r="CW516" s="84"/>
      <c r="CX516" s="84"/>
      <c r="CY516" s="84"/>
      <c r="CZ516" s="88"/>
      <c r="DA516" s="89"/>
      <c r="DB516" s="89"/>
      <c r="DC516" s="89"/>
      <c r="DD516" s="89"/>
      <c r="DE516" s="89"/>
      <c r="DF516" s="89"/>
      <c r="DG516" s="89"/>
      <c r="DH516" s="89"/>
      <c r="DI516" s="89"/>
      <c r="DJ516" s="89"/>
      <c r="DK516" s="89"/>
      <c r="DL516" s="89"/>
      <c r="DM516" s="89"/>
      <c r="DN516" s="83"/>
      <c r="DO516" s="84"/>
      <c r="DP516" s="84"/>
      <c r="DQ516" s="84"/>
      <c r="DR516" s="84"/>
      <c r="DS516" s="84"/>
      <c r="DT516" s="84"/>
      <c r="DU516" s="84"/>
      <c r="DV516" s="84"/>
      <c r="DW516" s="84"/>
      <c r="DX516" s="84"/>
      <c r="DY516" s="84"/>
      <c r="DZ516" s="84"/>
      <c r="EA516" s="84"/>
      <c r="EB516" s="88"/>
      <c r="EC516" s="89"/>
      <c r="ED516" s="89"/>
      <c r="EE516" s="89"/>
      <c r="EF516" s="89"/>
      <c r="EG516" s="89"/>
      <c r="EH516" s="89"/>
      <c r="EI516" s="89"/>
      <c r="EJ516" s="89"/>
      <c r="EK516" s="89"/>
      <c r="EL516" s="89"/>
      <c r="EM516" s="89"/>
      <c r="EN516" s="89"/>
      <c r="EO516" s="89"/>
    </row>
    <row r="517" spans="76:145" x14ac:dyDescent="0.25">
      <c r="BX517" s="88"/>
      <c r="BY517" s="89"/>
      <c r="BZ517" s="89"/>
      <c r="CA517" s="89"/>
      <c r="CB517" s="89"/>
      <c r="CC517" s="89"/>
      <c r="CD517" s="89"/>
      <c r="CE517" s="89"/>
      <c r="CF517" s="89"/>
      <c r="CG517" s="89"/>
      <c r="CH517" s="89"/>
      <c r="CI517" s="89"/>
      <c r="CJ517" s="89"/>
      <c r="CK517" s="89"/>
      <c r="CL517" s="83"/>
      <c r="CM517" s="84"/>
      <c r="CN517" s="84"/>
      <c r="CO517" s="84"/>
      <c r="CP517" s="84"/>
      <c r="CQ517" s="84"/>
      <c r="CR517" s="84"/>
      <c r="CS517" s="84"/>
      <c r="CT517" s="84"/>
      <c r="CU517" s="84"/>
      <c r="CV517" s="84"/>
      <c r="CW517" s="84"/>
      <c r="CX517" s="84"/>
      <c r="CY517" s="84"/>
      <c r="CZ517" s="88"/>
      <c r="DA517" s="89"/>
      <c r="DB517" s="89"/>
      <c r="DC517" s="89"/>
      <c r="DD517" s="89"/>
      <c r="DE517" s="89"/>
      <c r="DF517" s="89"/>
      <c r="DG517" s="89"/>
      <c r="DH517" s="89"/>
      <c r="DI517" s="89"/>
      <c r="DJ517" s="89"/>
      <c r="DK517" s="89"/>
      <c r="DL517" s="89"/>
      <c r="DM517" s="89"/>
      <c r="DN517" s="83"/>
      <c r="DO517" s="84"/>
      <c r="DP517" s="84"/>
      <c r="DQ517" s="84"/>
      <c r="DR517" s="84"/>
      <c r="DS517" s="84"/>
      <c r="DT517" s="84"/>
      <c r="DU517" s="84"/>
      <c r="DV517" s="84"/>
      <c r="DW517" s="84"/>
      <c r="DX517" s="84"/>
      <c r="DY517" s="84"/>
      <c r="DZ517" s="84"/>
      <c r="EA517" s="84"/>
      <c r="EB517" s="88"/>
      <c r="EC517" s="89"/>
      <c r="ED517" s="89"/>
      <c r="EE517" s="89"/>
      <c r="EF517" s="89"/>
      <c r="EG517" s="89"/>
      <c r="EH517" s="89"/>
      <c r="EI517" s="89"/>
      <c r="EJ517" s="89"/>
      <c r="EK517" s="89"/>
      <c r="EL517" s="89"/>
      <c r="EM517" s="89"/>
      <c r="EN517" s="89"/>
      <c r="EO517" s="89"/>
    </row>
    <row r="518" spans="76:145" x14ac:dyDescent="0.25">
      <c r="BX518" s="88"/>
      <c r="BY518" s="89"/>
      <c r="BZ518" s="89"/>
      <c r="CA518" s="89"/>
      <c r="CB518" s="89"/>
      <c r="CC518" s="89"/>
      <c r="CD518" s="89"/>
      <c r="CE518" s="89"/>
      <c r="CF518" s="89"/>
      <c r="CG518" s="89"/>
      <c r="CH518" s="89"/>
      <c r="CI518" s="89"/>
      <c r="CJ518" s="89"/>
      <c r="CK518" s="89"/>
      <c r="CL518" s="83"/>
      <c r="CM518" s="84"/>
      <c r="CN518" s="84"/>
      <c r="CO518" s="84"/>
      <c r="CP518" s="84"/>
      <c r="CQ518" s="84"/>
      <c r="CR518" s="84"/>
      <c r="CS518" s="84"/>
      <c r="CT518" s="84"/>
      <c r="CU518" s="84"/>
      <c r="CV518" s="84"/>
      <c r="CW518" s="84"/>
      <c r="CX518" s="84"/>
      <c r="CY518" s="84"/>
      <c r="CZ518" s="88"/>
      <c r="DA518" s="89"/>
      <c r="DB518" s="89"/>
      <c r="DC518" s="89"/>
      <c r="DD518" s="89"/>
      <c r="DE518" s="89"/>
      <c r="DF518" s="89"/>
      <c r="DG518" s="89"/>
      <c r="DH518" s="89"/>
      <c r="DI518" s="89"/>
      <c r="DJ518" s="89"/>
      <c r="DK518" s="89"/>
      <c r="DL518" s="89"/>
      <c r="DM518" s="89"/>
      <c r="DN518" s="83"/>
      <c r="DO518" s="84"/>
      <c r="DP518" s="84"/>
      <c r="DQ518" s="84"/>
      <c r="DR518" s="84"/>
      <c r="DS518" s="84"/>
      <c r="DT518" s="84"/>
      <c r="DU518" s="84"/>
      <c r="DV518" s="84"/>
      <c r="DW518" s="84"/>
      <c r="DX518" s="84"/>
      <c r="DY518" s="84"/>
      <c r="DZ518" s="84"/>
      <c r="EA518" s="84"/>
      <c r="EB518" s="88"/>
      <c r="EC518" s="89"/>
      <c r="ED518" s="89"/>
      <c r="EE518" s="89"/>
      <c r="EF518" s="89"/>
      <c r="EG518" s="89"/>
      <c r="EH518" s="89"/>
      <c r="EI518" s="89"/>
      <c r="EJ518" s="89"/>
      <c r="EK518" s="89"/>
      <c r="EL518" s="89"/>
      <c r="EM518" s="89"/>
      <c r="EN518" s="89"/>
      <c r="EO518" s="89"/>
    </row>
    <row r="519" spans="76:145" x14ac:dyDescent="0.25">
      <c r="BX519" s="88"/>
      <c r="BY519" s="89"/>
      <c r="BZ519" s="89"/>
      <c r="CA519" s="89"/>
      <c r="CB519" s="89"/>
      <c r="CC519" s="89"/>
      <c r="CD519" s="89"/>
      <c r="CE519" s="89"/>
      <c r="CF519" s="89"/>
      <c r="CG519" s="89"/>
      <c r="CH519" s="89"/>
      <c r="CI519" s="89"/>
      <c r="CJ519" s="89"/>
      <c r="CK519" s="89"/>
      <c r="CL519" s="83"/>
      <c r="CM519" s="84"/>
      <c r="CN519" s="84"/>
      <c r="CO519" s="84"/>
      <c r="CP519" s="84"/>
      <c r="CQ519" s="84"/>
      <c r="CR519" s="84"/>
      <c r="CS519" s="84"/>
      <c r="CT519" s="84"/>
      <c r="CU519" s="84"/>
      <c r="CV519" s="84"/>
      <c r="CW519" s="84"/>
      <c r="CX519" s="84"/>
      <c r="CY519" s="84"/>
      <c r="CZ519" s="88"/>
      <c r="DA519" s="89"/>
      <c r="DB519" s="89"/>
      <c r="DC519" s="89"/>
      <c r="DD519" s="89"/>
      <c r="DE519" s="89"/>
      <c r="DF519" s="89"/>
      <c r="DG519" s="89"/>
      <c r="DH519" s="89"/>
      <c r="DI519" s="89"/>
      <c r="DJ519" s="89"/>
      <c r="DK519" s="89"/>
      <c r="DL519" s="89"/>
      <c r="DM519" s="89"/>
      <c r="DN519" s="83"/>
      <c r="DO519" s="84"/>
      <c r="DP519" s="84"/>
      <c r="DQ519" s="84"/>
      <c r="DR519" s="84"/>
      <c r="DS519" s="84"/>
      <c r="DT519" s="84"/>
      <c r="DU519" s="84"/>
      <c r="DV519" s="84"/>
      <c r="DW519" s="84"/>
      <c r="DX519" s="84"/>
      <c r="DY519" s="84"/>
      <c r="DZ519" s="84"/>
      <c r="EA519" s="84"/>
      <c r="EB519" s="88"/>
      <c r="EC519" s="89"/>
      <c r="ED519" s="89"/>
      <c r="EE519" s="89"/>
      <c r="EF519" s="89"/>
      <c r="EG519" s="89"/>
      <c r="EH519" s="89"/>
      <c r="EI519" s="89"/>
      <c r="EJ519" s="89"/>
      <c r="EK519" s="89"/>
      <c r="EL519" s="89"/>
      <c r="EM519" s="89"/>
      <c r="EN519" s="89"/>
      <c r="EO519" s="89"/>
    </row>
    <row r="520" spans="76:145" x14ac:dyDescent="0.25">
      <c r="BX520" s="88"/>
      <c r="BY520" s="89"/>
      <c r="BZ520" s="89"/>
      <c r="CA520" s="89"/>
      <c r="CB520" s="89"/>
      <c r="CC520" s="89"/>
      <c r="CD520" s="89"/>
      <c r="CE520" s="89"/>
      <c r="CF520" s="89"/>
      <c r="CG520" s="89"/>
      <c r="CH520" s="89"/>
      <c r="CI520" s="89"/>
      <c r="CJ520" s="89"/>
      <c r="CK520" s="89"/>
      <c r="CL520" s="83"/>
      <c r="CM520" s="84"/>
      <c r="CN520" s="84"/>
      <c r="CO520" s="84"/>
      <c r="CP520" s="84"/>
      <c r="CQ520" s="84"/>
      <c r="CR520" s="84"/>
      <c r="CS520" s="84"/>
      <c r="CT520" s="84"/>
      <c r="CU520" s="84"/>
      <c r="CV520" s="84"/>
      <c r="CW520" s="84"/>
      <c r="CX520" s="84"/>
      <c r="CY520" s="84"/>
      <c r="CZ520" s="88"/>
      <c r="DA520" s="89"/>
      <c r="DB520" s="89"/>
      <c r="DC520" s="89"/>
      <c r="DD520" s="89"/>
      <c r="DE520" s="89"/>
      <c r="DF520" s="89"/>
      <c r="DG520" s="89"/>
      <c r="DH520" s="89"/>
      <c r="DI520" s="89"/>
      <c r="DJ520" s="89"/>
      <c r="DK520" s="89"/>
      <c r="DL520" s="89"/>
      <c r="DM520" s="89"/>
      <c r="DN520" s="83"/>
      <c r="DO520" s="84"/>
      <c r="DP520" s="84"/>
      <c r="DQ520" s="84"/>
      <c r="DR520" s="84"/>
      <c r="DS520" s="84"/>
      <c r="DT520" s="84"/>
      <c r="DU520" s="84"/>
      <c r="DV520" s="84"/>
      <c r="DW520" s="84"/>
      <c r="DX520" s="84"/>
      <c r="DY520" s="84"/>
      <c r="DZ520" s="84"/>
      <c r="EA520" s="84"/>
      <c r="EB520" s="88"/>
      <c r="EC520" s="89"/>
      <c r="ED520" s="89"/>
      <c r="EE520" s="89"/>
      <c r="EF520" s="89"/>
      <c r="EG520" s="89"/>
      <c r="EH520" s="89"/>
      <c r="EI520" s="89"/>
      <c r="EJ520" s="89"/>
      <c r="EK520" s="89"/>
      <c r="EL520" s="89"/>
      <c r="EM520" s="89"/>
      <c r="EN520" s="89"/>
      <c r="EO520" s="89"/>
    </row>
    <row r="521" spans="76:145" x14ac:dyDescent="0.25">
      <c r="BX521" s="88"/>
      <c r="BY521" s="89"/>
      <c r="BZ521" s="89"/>
      <c r="CA521" s="89"/>
      <c r="CB521" s="89"/>
      <c r="CC521" s="89"/>
      <c r="CD521" s="89"/>
      <c r="CE521" s="89"/>
      <c r="CF521" s="89"/>
      <c r="CG521" s="89"/>
      <c r="CH521" s="89"/>
      <c r="CI521" s="89"/>
      <c r="CJ521" s="89"/>
      <c r="CK521" s="89"/>
      <c r="CL521" s="83"/>
      <c r="CM521" s="84"/>
      <c r="CN521" s="84"/>
      <c r="CO521" s="84"/>
      <c r="CP521" s="84"/>
      <c r="CQ521" s="84"/>
      <c r="CR521" s="84"/>
      <c r="CS521" s="84"/>
      <c r="CT521" s="84"/>
      <c r="CU521" s="84"/>
      <c r="CV521" s="84"/>
      <c r="CW521" s="84"/>
      <c r="CX521" s="84"/>
      <c r="CY521" s="84"/>
      <c r="CZ521" s="88"/>
      <c r="DA521" s="89"/>
      <c r="DB521" s="89"/>
      <c r="DC521" s="89"/>
      <c r="DD521" s="89"/>
      <c r="DE521" s="89"/>
      <c r="DF521" s="89"/>
      <c r="DG521" s="89"/>
      <c r="DH521" s="89"/>
      <c r="DI521" s="89"/>
      <c r="DJ521" s="89"/>
      <c r="DK521" s="89"/>
      <c r="DL521" s="89"/>
      <c r="DM521" s="89"/>
      <c r="DN521" s="83"/>
      <c r="DO521" s="84"/>
      <c r="DP521" s="84"/>
      <c r="DQ521" s="84"/>
      <c r="DR521" s="84"/>
      <c r="DS521" s="84"/>
      <c r="DT521" s="84"/>
      <c r="DU521" s="84"/>
      <c r="DV521" s="84"/>
      <c r="DW521" s="84"/>
      <c r="DX521" s="84"/>
      <c r="DY521" s="84"/>
      <c r="DZ521" s="84"/>
      <c r="EA521" s="84"/>
      <c r="EB521" s="88"/>
      <c r="EC521" s="89"/>
      <c r="ED521" s="89"/>
      <c r="EE521" s="89"/>
      <c r="EF521" s="89"/>
      <c r="EG521" s="89"/>
      <c r="EH521" s="89"/>
      <c r="EI521" s="89"/>
      <c r="EJ521" s="89"/>
      <c r="EK521" s="89"/>
      <c r="EL521" s="89"/>
      <c r="EM521" s="89"/>
      <c r="EN521" s="89"/>
      <c r="EO521" s="89"/>
    </row>
    <row r="522" spans="76:145" x14ac:dyDescent="0.25">
      <c r="BX522" s="88"/>
      <c r="BY522" s="89"/>
      <c r="BZ522" s="89"/>
      <c r="CA522" s="89"/>
      <c r="CB522" s="89"/>
      <c r="CC522" s="89"/>
      <c r="CD522" s="89"/>
      <c r="CE522" s="89"/>
      <c r="CF522" s="89"/>
      <c r="CG522" s="89"/>
      <c r="CH522" s="89"/>
      <c r="CI522" s="89"/>
      <c r="CJ522" s="89"/>
      <c r="CK522" s="89"/>
      <c r="CL522" s="83"/>
      <c r="CM522" s="84"/>
      <c r="CN522" s="84"/>
      <c r="CO522" s="84"/>
      <c r="CP522" s="84"/>
      <c r="CQ522" s="84"/>
      <c r="CR522" s="84"/>
      <c r="CS522" s="84"/>
      <c r="CT522" s="84"/>
      <c r="CU522" s="84"/>
      <c r="CV522" s="84"/>
      <c r="CW522" s="84"/>
      <c r="CX522" s="84"/>
      <c r="CY522" s="84"/>
      <c r="CZ522" s="88"/>
      <c r="DA522" s="89"/>
      <c r="DB522" s="89"/>
      <c r="DC522" s="89"/>
      <c r="DD522" s="89"/>
      <c r="DE522" s="89"/>
      <c r="DF522" s="89"/>
      <c r="DG522" s="89"/>
      <c r="DH522" s="89"/>
      <c r="DI522" s="89"/>
      <c r="DJ522" s="89"/>
      <c r="DK522" s="89"/>
      <c r="DL522" s="89"/>
      <c r="DM522" s="89"/>
      <c r="DN522" s="83"/>
      <c r="DO522" s="84"/>
      <c r="DP522" s="84"/>
      <c r="DQ522" s="84"/>
      <c r="DR522" s="84"/>
      <c r="DS522" s="84"/>
      <c r="DT522" s="84"/>
      <c r="DU522" s="84"/>
      <c r="DV522" s="84"/>
      <c r="DW522" s="84"/>
      <c r="DX522" s="84"/>
      <c r="DY522" s="84"/>
      <c r="DZ522" s="84"/>
      <c r="EA522" s="84"/>
      <c r="EB522" s="88"/>
      <c r="EC522" s="89"/>
      <c r="ED522" s="89"/>
      <c r="EE522" s="89"/>
      <c r="EF522" s="89"/>
      <c r="EG522" s="89"/>
      <c r="EH522" s="89"/>
      <c r="EI522" s="89"/>
      <c r="EJ522" s="89"/>
      <c r="EK522" s="89"/>
      <c r="EL522" s="89"/>
      <c r="EM522" s="89"/>
      <c r="EN522" s="89"/>
      <c r="EO522" s="89"/>
    </row>
    <row r="523" spans="76:145" x14ac:dyDescent="0.25">
      <c r="BX523" s="88"/>
      <c r="BY523" s="89"/>
      <c r="BZ523" s="89"/>
      <c r="CA523" s="89"/>
      <c r="CB523" s="89"/>
      <c r="CC523" s="89"/>
      <c r="CD523" s="89"/>
      <c r="CE523" s="89"/>
      <c r="CF523" s="89"/>
      <c r="CG523" s="89"/>
      <c r="CH523" s="89"/>
      <c r="CI523" s="89"/>
      <c r="CJ523" s="89"/>
      <c r="CK523" s="89"/>
      <c r="CL523" s="83"/>
      <c r="CM523" s="84"/>
      <c r="CN523" s="84"/>
      <c r="CO523" s="84"/>
      <c r="CP523" s="84"/>
      <c r="CQ523" s="84"/>
      <c r="CR523" s="84"/>
      <c r="CS523" s="84"/>
      <c r="CT523" s="84"/>
      <c r="CU523" s="84"/>
      <c r="CV523" s="84"/>
      <c r="CW523" s="84"/>
      <c r="CX523" s="84"/>
      <c r="CY523" s="84"/>
      <c r="CZ523" s="88"/>
      <c r="DA523" s="89"/>
      <c r="DB523" s="89"/>
      <c r="DC523" s="89"/>
      <c r="DD523" s="89"/>
      <c r="DE523" s="89"/>
      <c r="DF523" s="89"/>
      <c r="DG523" s="89"/>
      <c r="DH523" s="89"/>
      <c r="DI523" s="89"/>
      <c r="DJ523" s="89"/>
      <c r="DK523" s="89"/>
      <c r="DL523" s="89"/>
      <c r="DM523" s="89"/>
      <c r="DN523" s="83"/>
      <c r="DO523" s="84"/>
      <c r="DP523" s="84"/>
      <c r="DQ523" s="84"/>
      <c r="DR523" s="84"/>
      <c r="DS523" s="84"/>
      <c r="DT523" s="84"/>
      <c r="DU523" s="84"/>
      <c r="DV523" s="84"/>
      <c r="DW523" s="84"/>
      <c r="DX523" s="84"/>
      <c r="DY523" s="84"/>
      <c r="DZ523" s="84"/>
      <c r="EA523" s="84"/>
      <c r="EB523" s="88"/>
      <c r="EC523" s="89"/>
      <c r="ED523" s="89"/>
      <c r="EE523" s="89"/>
      <c r="EF523" s="89"/>
      <c r="EG523" s="89"/>
      <c r="EH523" s="89"/>
      <c r="EI523" s="89"/>
      <c r="EJ523" s="89"/>
      <c r="EK523" s="89"/>
      <c r="EL523" s="89"/>
      <c r="EM523" s="89"/>
      <c r="EN523" s="89"/>
      <c r="EO523" s="89"/>
    </row>
    <row r="524" spans="76:145" x14ac:dyDescent="0.25">
      <c r="BX524" s="88"/>
      <c r="BY524" s="89"/>
      <c r="BZ524" s="89"/>
      <c r="CA524" s="89"/>
      <c r="CB524" s="89"/>
      <c r="CC524" s="89"/>
      <c r="CD524" s="89"/>
      <c r="CE524" s="89"/>
      <c r="CF524" s="89"/>
      <c r="CG524" s="89"/>
      <c r="CH524" s="89"/>
      <c r="CI524" s="89"/>
      <c r="CJ524" s="89"/>
      <c r="CK524" s="89"/>
      <c r="CL524" s="83"/>
      <c r="CM524" s="84"/>
      <c r="CN524" s="84"/>
      <c r="CO524" s="84"/>
      <c r="CP524" s="84"/>
      <c r="CQ524" s="84"/>
      <c r="CR524" s="84"/>
      <c r="CS524" s="84"/>
      <c r="CT524" s="84"/>
      <c r="CU524" s="84"/>
      <c r="CV524" s="84"/>
      <c r="CW524" s="84"/>
      <c r="CX524" s="84"/>
      <c r="CY524" s="84"/>
      <c r="CZ524" s="88"/>
      <c r="DA524" s="89"/>
      <c r="DB524" s="89"/>
      <c r="DC524" s="89"/>
      <c r="DD524" s="89"/>
      <c r="DE524" s="89"/>
      <c r="DF524" s="89"/>
      <c r="DG524" s="89"/>
      <c r="DH524" s="89"/>
      <c r="DI524" s="89"/>
      <c r="DJ524" s="89"/>
      <c r="DK524" s="89"/>
      <c r="DL524" s="89"/>
      <c r="DM524" s="89"/>
      <c r="DN524" s="83"/>
      <c r="DO524" s="84"/>
      <c r="DP524" s="84"/>
      <c r="DQ524" s="84"/>
      <c r="DR524" s="84"/>
      <c r="DS524" s="84"/>
      <c r="DT524" s="84"/>
      <c r="DU524" s="84"/>
      <c r="DV524" s="84"/>
      <c r="DW524" s="84"/>
      <c r="DX524" s="84"/>
      <c r="DY524" s="84"/>
      <c r="DZ524" s="84"/>
      <c r="EA524" s="84"/>
      <c r="EB524" s="88"/>
      <c r="EC524" s="89"/>
      <c r="ED524" s="89"/>
      <c r="EE524" s="89"/>
      <c r="EF524" s="89"/>
      <c r="EG524" s="89"/>
      <c r="EH524" s="89"/>
      <c r="EI524" s="89"/>
      <c r="EJ524" s="89"/>
      <c r="EK524" s="89"/>
      <c r="EL524" s="89"/>
      <c r="EM524" s="89"/>
      <c r="EN524" s="89"/>
      <c r="EO524" s="89"/>
    </row>
    <row r="525" spans="76:145" x14ac:dyDescent="0.25">
      <c r="BX525" s="88"/>
      <c r="BY525" s="89"/>
      <c r="BZ525" s="89"/>
      <c r="CA525" s="89"/>
      <c r="CB525" s="89"/>
      <c r="CC525" s="89"/>
      <c r="CD525" s="89"/>
      <c r="CE525" s="89"/>
      <c r="CF525" s="89"/>
      <c r="CG525" s="89"/>
      <c r="CH525" s="89"/>
      <c r="CI525" s="89"/>
      <c r="CJ525" s="89"/>
      <c r="CK525" s="89"/>
      <c r="CL525" s="83"/>
      <c r="CM525" s="84"/>
      <c r="CN525" s="84"/>
      <c r="CO525" s="84"/>
      <c r="CP525" s="84"/>
      <c r="CQ525" s="84"/>
      <c r="CR525" s="84"/>
      <c r="CS525" s="84"/>
      <c r="CT525" s="84"/>
      <c r="CU525" s="84"/>
      <c r="CV525" s="84"/>
      <c r="CW525" s="84"/>
      <c r="CX525" s="84"/>
      <c r="CY525" s="84"/>
      <c r="CZ525" s="88"/>
      <c r="DA525" s="89"/>
      <c r="DB525" s="89"/>
      <c r="DC525" s="89"/>
      <c r="DD525" s="89"/>
      <c r="DE525" s="89"/>
      <c r="DF525" s="89"/>
      <c r="DG525" s="89"/>
      <c r="DH525" s="89"/>
      <c r="DI525" s="89"/>
      <c r="DJ525" s="89"/>
      <c r="DK525" s="89"/>
      <c r="DL525" s="89"/>
      <c r="DM525" s="89"/>
      <c r="DN525" s="83"/>
      <c r="DO525" s="84"/>
      <c r="DP525" s="84"/>
      <c r="DQ525" s="84"/>
      <c r="DR525" s="84"/>
      <c r="DS525" s="84"/>
      <c r="DT525" s="84"/>
      <c r="DU525" s="84"/>
      <c r="DV525" s="84"/>
      <c r="DW525" s="84"/>
      <c r="DX525" s="84"/>
      <c r="DY525" s="84"/>
      <c r="DZ525" s="84"/>
      <c r="EA525" s="84"/>
      <c r="EB525" s="88"/>
      <c r="EC525" s="89"/>
      <c r="ED525" s="89"/>
      <c r="EE525" s="89"/>
      <c r="EF525" s="89"/>
      <c r="EG525" s="89"/>
      <c r="EH525" s="89"/>
      <c r="EI525" s="89"/>
      <c r="EJ525" s="89"/>
      <c r="EK525" s="89"/>
      <c r="EL525" s="89"/>
      <c r="EM525" s="89"/>
      <c r="EN525" s="89"/>
      <c r="EO525" s="89"/>
    </row>
    <row r="526" spans="76:145" x14ac:dyDescent="0.25">
      <c r="BX526" s="88"/>
      <c r="BY526" s="89"/>
      <c r="BZ526" s="89"/>
      <c r="CA526" s="89"/>
      <c r="CB526" s="89"/>
      <c r="CC526" s="89"/>
      <c r="CD526" s="89"/>
      <c r="CE526" s="89"/>
      <c r="CF526" s="89"/>
      <c r="CG526" s="89"/>
      <c r="CH526" s="89"/>
      <c r="CI526" s="89"/>
      <c r="CJ526" s="89"/>
      <c r="CK526" s="89"/>
      <c r="CL526" s="83"/>
      <c r="CM526" s="84"/>
      <c r="CN526" s="84"/>
      <c r="CO526" s="84"/>
      <c r="CP526" s="84"/>
      <c r="CQ526" s="84"/>
      <c r="CR526" s="84"/>
      <c r="CS526" s="84"/>
      <c r="CT526" s="84"/>
      <c r="CU526" s="84"/>
      <c r="CV526" s="84"/>
      <c r="CW526" s="84"/>
      <c r="CX526" s="84"/>
      <c r="CY526" s="84"/>
      <c r="CZ526" s="88"/>
      <c r="DA526" s="89"/>
      <c r="DB526" s="89"/>
      <c r="DC526" s="89"/>
      <c r="DD526" s="89"/>
      <c r="DE526" s="89"/>
      <c r="DF526" s="89"/>
      <c r="DG526" s="89"/>
      <c r="DH526" s="89"/>
      <c r="DI526" s="89"/>
      <c r="DJ526" s="89"/>
      <c r="DK526" s="89"/>
      <c r="DL526" s="89"/>
      <c r="DM526" s="89"/>
      <c r="DN526" s="83"/>
      <c r="DO526" s="84"/>
      <c r="DP526" s="84"/>
      <c r="DQ526" s="84"/>
      <c r="DR526" s="84"/>
      <c r="DS526" s="84"/>
      <c r="DT526" s="84"/>
      <c r="DU526" s="84"/>
      <c r="DV526" s="84"/>
      <c r="DW526" s="84"/>
      <c r="DX526" s="84"/>
      <c r="DY526" s="84"/>
      <c r="DZ526" s="84"/>
      <c r="EA526" s="84"/>
      <c r="EB526" s="88"/>
      <c r="EC526" s="89"/>
      <c r="ED526" s="89"/>
      <c r="EE526" s="89"/>
      <c r="EF526" s="89"/>
      <c r="EG526" s="89"/>
      <c r="EH526" s="89"/>
      <c r="EI526" s="89"/>
      <c r="EJ526" s="89"/>
      <c r="EK526" s="89"/>
      <c r="EL526" s="89"/>
      <c r="EM526" s="89"/>
      <c r="EN526" s="89"/>
      <c r="EO526" s="89"/>
    </row>
    <row r="527" spans="76:145" x14ac:dyDescent="0.25">
      <c r="BX527" s="88"/>
      <c r="BY527" s="89"/>
      <c r="BZ527" s="89"/>
      <c r="CA527" s="89"/>
      <c r="CB527" s="89"/>
      <c r="CC527" s="89"/>
      <c r="CD527" s="89"/>
      <c r="CE527" s="89"/>
      <c r="CF527" s="89"/>
      <c r="CG527" s="89"/>
      <c r="CH527" s="89"/>
      <c r="CI527" s="89"/>
      <c r="CJ527" s="89"/>
      <c r="CK527" s="89"/>
      <c r="CL527" s="83"/>
      <c r="CM527" s="84"/>
      <c r="CN527" s="84"/>
      <c r="CO527" s="84"/>
      <c r="CP527" s="84"/>
      <c r="CQ527" s="84"/>
      <c r="CR527" s="84"/>
      <c r="CS527" s="84"/>
      <c r="CT527" s="84"/>
      <c r="CU527" s="84"/>
      <c r="CV527" s="84"/>
      <c r="CW527" s="84"/>
      <c r="CX527" s="84"/>
      <c r="CY527" s="84"/>
      <c r="CZ527" s="88"/>
      <c r="DA527" s="89"/>
      <c r="DB527" s="89"/>
      <c r="DC527" s="89"/>
      <c r="DD527" s="89"/>
      <c r="DE527" s="89"/>
      <c r="DF527" s="89"/>
      <c r="DG527" s="89"/>
      <c r="DH527" s="89"/>
      <c r="DI527" s="89"/>
      <c r="DJ527" s="89"/>
      <c r="DK527" s="89"/>
      <c r="DL527" s="89"/>
      <c r="DM527" s="89"/>
      <c r="DN527" s="83"/>
      <c r="DO527" s="84"/>
      <c r="DP527" s="84"/>
      <c r="DQ527" s="84"/>
      <c r="DR527" s="84"/>
      <c r="DS527" s="84"/>
      <c r="DT527" s="84"/>
      <c r="DU527" s="84"/>
      <c r="DV527" s="84"/>
      <c r="DW527" s="84"/>
      <c r="DX527" s="84"/>
      <c r="DY527" s="84"/>
      <c r="DZ527" s="84"/>
      <c r="EA527" s="84"/>
      <c r="EB527" s="88"/>
      <c r="EC527" s="89"/>
      <c r="ED527" s="89"/>
      <c r="EE527" s="89"/>
      <c r="EF527" s="89"/>
      <c r="EG527" s="89"/>
      <c r="EH527" s="89"/>
      <c r="EI527" s="89"/>
      <c r="EJ527" s="89"/>
      <c r="EK527" s="89"/>
      <c r="EL527" s="89"/>
      <c r="EM527" s="89"/>
      <c r="EN527" s="89"/>
      <c r="EO527" s="89"/>
    </row>
    <row r="528" spans="76:145" x14ac:dyDescent="0.25">
      <c r="BX528" s="88"/>
      <c r="BY528" s="89"/>
      <c r="BZ528" s="89"/>
      <c r="CA528" s="89"/>
      <c r="CB528" s="89"/>
      <c r="CC528" s="89"/>
      <c r="CD528" s="89"/>
      <c r="CE528" s="89"/>
      <c r="CF528" s="89"/>
      <c r="CG528" s="89"/>
      <c r="CH528" s="89"/>
      <c r="CI528" s="89"/>
      <c r="CJ528" s="89"/>
      <c r="CK528" s="89"/>
      <c r="CL528" s="83"/>
      <c r="CM528" s="84"/>
      <c r="CN528" s="84"/>
      <c r="CO528" s="84"/>
      <c r="CP528" s="84"/>
      <c r="CQ528" s="84"/>
      <c r="CR528" s="84"/>
      <c r="CS528" s="84"/>
      <c r="CT528" s="84"/>
      <c r="CU528" s="84"/>
      <c r="CV528" s="84"/>
      <c r="CW528" s="84"/>
      <c r="CX528" s="84"/>
      <c r="CY528" s="84"/>
      <c r="CZ528" s="88"/>
      <c r="DA528" s="89"/>
      <c r="DB528" s="89"/>
      <c r="DC528" s="89"/>
      <c r="DD528" s="89"/>
      <c r="DE528" s="89"/>
      <c r="DF528" s="89"/>
      <c r="DG528" s="89"/>
      <c r="DH528" s="89"/>
      <c r="DI528" s="89"/>
      <c r="DJ528" s="89"/>
      <c r="DK528" s="89"/>
      <c r="DL528" s="89"/>
      <c r="DM528" s="89"/>
      <c r="DN528" s="83"/>
      <c r="DO528" s="84"/>
      <c r="DP528" s="84"/>
      <c r="DQ528" s="84"/>
      <c r="DR528" s="84"/>
      <c r="DS528" s="84"/>
      <c r="DT528" s="84"/>
      <c r="DU528" s="84"/>
      <c r="DV528" s="84"/>
      <c r="DW528" s="84"/>
      <c r="DX528" s="84"/>
      <c r="DY528" s="84"/>
      <c r="DZ528" s="84"/>
      <c r="EA528" s="84"/>
      <c r="EB528" s="88"/>
      <c r="EC528" s="89"/>
      <c r="ED528" s="89"/>
      <c r="EE528" s="89"/>
      <c r="EF528" s="89"/>
      <c r="EG528" s="89"/>
      <c r="EH528" s="89"/>
      <c r="EI528" s="89"/>
      <c r="EJ528" s="89"/>
      <c r="EK528" s="89"/>
      <c r="EL528" s="89"/>
      <c r="EM528" s="89"/>
      <c r="EN528" s="89"/>
      <c r="EO528" s="89"/>
    </row>
    <row r="529" spans="76:145" x14ac:dyDescent="0.25">
      <c r="BX529" s="88"/>
      <c r="BY529" s="89"/>
      <c r="BZ529" s="89"/>
      <c r="CA529" s="89"/>
      <c r="CB529" s="89"/>
      <c r="CC529" s="89"/>
      <c r="CD529" s="89"/>
      <c r="CE529" s="89"/>
      <c r="CF529" s="89"/>
      <c r="CG529" s="89"/>
      <c r="CH529" s="89"/>
      <c r="CI529" s="89"/>
      <c r="CJ529" s="89"/>
      <c r="CK529" s="89"/>
      <c r="CL529" s="83"/>
      <c r="CM529" s="84"/>
      <c r="CN529" s="84"/>
      <c r="CO529" s="84"/>
      <c r="CP529" s="84"/>
      <c r="CQ529" s="84"/>
      <c r="CR529" s="84"/>
      <c r="CS529" s="84"/>
      <c r="CT529" s="84"/>
      <c r="CU529" s="84"/>
      <c r="CV529" s="84"/>
      <c r="CW529" s="84"/>
      <c r="CX529" s="84"/>
      <c r="CY529" s="84"/>
      <c r="CZ529" s="88"/>
      <c r="DA529" s="89"/>
      <c r="DB529" s="89"/>
      <c r="DC529" s="89"/>
      <c r="DD529" s="89"/>
      <c r="DE529" s="89"/>
      <c r="DF529" s="89"/>
      <c r="DG529" s="89"/>
      <c r="DH529" s="89"/>
      <c r="DI529" s="89"/>
      <c r="DJ529" s="89"/>
      <c r="DK529" s="89"/>
      <c r="DL529" s="89"/>
      <c r="DM529" s="89"/>
      <c r="DN529" s="83"/>
      <c r="DO529" s="84"/>
      <c r="DP529" s="84"/>
      <c r="DQ529" s="84"/>
      <c r="DR529" s="84"/>
      <c r="DS529" s="84"/>
      <c r="DT529" s="84"/>
      <c r="DU529" s="84"/>
      <c r="DV529" s="84"/>
      <c r="DW529" s="84"/>
      <c r="DX529" s="84"/>
      <c r="DY529" s="84"/>
      <c r="DZ529" s="84"/>
      <c r="EA529" s="84"/>
      <c r="EB529" s="88"/>
      <c r="EC529" s="89"/>
      <c r="ED529" s="89"/>
      <c r="EE529" s="89"/>
      <c r="EF529" s="89"/>
      <c r="EG529" s="89"/>
      <c r="EH529" s="89"/>
      <c r="EI529" s="89"/>
      <c r="EJ529" s="89"/>
      <c r="EK529" s="89"/>
      <c r="EL529" s="89"/>
      <c r="EM529" s="89"/>
      <c r="EN529" s="89"/>
      <c r="EO529" s="89"/>
    </row>
    <row r="530" spans="76:145" x14ac:dyDescent="0.25">
      <c r="BX530" s="88"/>
      <c r="BY530" s="89"/>
      <c r="BZ530" s="89"/>
      <c r="CA530" s="89"/>
      <c r="CB530" s="89"/>
      <c r="CC530" s="89"/>
      <c r="CD530" s="89"/>
      <c r="CE530" s="89"/>
      <c r="CF530" s="89"/>
      <c r="CG530" s="89"/>
      <c r="CH530" s="89"/>
      <c r="CI530" s="89"/>
      <c r="CJ530" s="89"/>
      <c r="CK530" s="89"/>
      <c r="CL530" s="83"/>
      <c r="CM530" s="84"/>
      <c r="CN530" s="84"/>
      <c r="CO530" s="84"/>
      <c r="CP530" s="84"/>
      <c r="CQ530" s="84"/>
      <c r="CR530" s="84"/>
      <c r="CS530" s="84"/>
      <c r="CT530" s="84"/>
      <c r="CU530" s="84"/>
      <c r="CV530" s="84"/>
      <c r="CW530" s="84"/>
      <c r="CX530" s="84"/>
      <c r="CY530" s="84"/>
      <c r="CZ530" s="88"/>
      <c r="DA530" s="89"/>
      <c r="DB530" s="89"/>
      <c r="DC530" s="89"/>
      <c r="DD530" s="89"/>
      <c r="DE530" s="89"/>
      <c r="DF530" s="89"/>
      <c r="DG530" s="89"/>
      <c r="DH530" s="89"/>
      <c r="DI530" s="89"/>
      <c r="DJ530" s="89"/>
      <c r="DK530" s="89"/>
      <c r="DL530" s="89"/>
      <c r="DM530" s="89"/>
      <c r="DN530" s="83"/>
      <c r="DO530" s="84"/>
      <c r="DP530" s="84"/>
      <c r="DQ530" s="84"/>
      <c r="DR530" s="84"/>
      <c r="DS530" s="84"/>
      <c r="DT530" s="84"/>
      <c r="DU530" s="84"/>
      <c r="DV530" s="84"/>
      <c r="DW530" s="84"/>
      <c r="DX530" s="84"/>
      <c r="DY530" s="84"/>
      <c r="DZ530" s="84"/>
      <c r="EA530" s="84"/>
      <c r="EB530" s="88"/>
      <c r="EC530" s="89"/>
      <c r="ED530" s="89"/>
      <c r="EE530" s="89"/>
      <c r="EF530" s="89"/>
      <c r="EG530" s="89"/>
      <c r="EH530" s="89"/>
      <c r="EI530" s="89"/>
      <c r="EJ530" s="89"/>
      <c r="EK530" s="89"/>
      <c r="EL530" s="89"/>
      <c r="EM530" s="89"/>
      <c r="EN530" s="89"/>
      <c r="EO530" s="89"/>
    </row>
    <row r="531" spans="76:145" x14ac:dyDescent="0.25">
      <c r="BX531" s="88"/>
      <c r="BY531" s="89"/>
      <c r="BZ531" s="89"/>
      <c r="CA531" s="89"/>
      <c r="CB531" s="89"/>
      <c r="CC531" s="89"/>
      <c r="CD531" s="89"/>
      <c r="CE531" s="89"/>
      <c r="CF531" s="89"/>
      <c r="CG531" s="89"/>
      <c r="CH531" s="89"/>
      <c r="CI531" s="89"/>
      <c r="CJ531" s="89"/>
      <c r="CK531" s="89"/>
      <c r="CL531" s="83"/>
      <c r="CM531" s="84"/>
      <c r="CN531" s="84"/>
      <c r="CO531" s="84"/>
      <c r="CP531" s="84"/>
      <c r="CQ531" s="84"/>
      <c r="CR531" s="84"/>
      <c r="CS531" s="84"/>
      <c r="CT531" s="84"/>
      <c r="CU531" s="84"/>
      <c r="CV531" s="84"/>
      <c r="CW531" s="84"/>
      <c r="CX531" s="84"/>
      <c r="CY531" s="84"/>
      <c r="CZ531" s="88"/>
      <c r="DA531" s="89"/>
      <c r="DB531" s="89"/>
      <c r="DC531" s="89"/>
      <c r="DD531" s="89"/>
      <c r="DE531" s="89"/>
      <c r="DF531" s="89"/>
      <c r="DG531" s="89"/>
      <c r="DH531" s="89"/>
      <c r="DI531" s="89"/>
      <c r="DJ531" s="89"/>
      <c r="DK531" s="89"/>
      <c r="DL531" s="89"/>
      <c r="DM531" s="89"/>
      <c r="DN531" s="83"/>
      <c r="DO531" s="84"/>
      <c r="DP531" s="84"/>
      <c r="DQ531" s="84"/>
      <c r="DR531" s="84"/>
      <c r="DS531" s="84"/>
      <c r="DT531" s="84"/>
      <c r="DU531" s="84"/>
      <c r="DV531" s="84"/>
      <c r="DW531" s="84"/>
      <c r="DX531" s="84"/>
      <c r="DY531" s="84"/>
      <c r="DZ531" s="84"/>
      <c r="EA531" s="84"/>
      <c r="EB531" s="88"/>
      <c r="EC531" s="89"/>
      <c r="ED531" s="89"/>
      <c r="EE531" s="89"/>
      <c r="EF531" s="89"/>
      <c r="EG531" s="89"/>
      <c r="EH531" s="89"/>
      <c r="EI531" s="89"/>
      <c r="EJ531" s="89"/>
      <c r="EK531" s="89"/>
      <c r="EL531" s="89"/>
      <c r="EM531" s="89"/>
      <c r="EN531" s="89"/>
      <c r="EO531" s="89"/>
    </row>
    <row r="532" spans="76:145" x14ac:dyDescent="0.25">
      <c r="BX532" s="88"/>
      <c r="BY532" s="89"/>
      <c r="BZ532" s="89"/>
      <c r="CA532" s="89"/>
      <c r="CB532" s="89"/>
      <c r="CC532" s="89"/>
      <c r="CD532" s="89"/>
      <c r="CE532" s="89"/>
      <c r="CF532" s="89"/>
      <c r="CG532" s="89"/>
      <c r="CH532" s="89"/>
      <c r="CI532" s="89"/>
      <c r="CJ532" s="89"/>
      <c r="CK532" s="89"/>
      <c r="CL532" s="83"/>
      <c r="CM532" s="84"/>
      <c r="CN532" s="84"/>
      <c r="CO532" s="84"/>
      <c r="CP532" s="84"/>
      <c r="CQ532" s="84"/>
      <c r="CR532" s="84"/>
      <c r="CS532" s="84"/>
      <c r="CT532" s="84"/>
      <c r="CU532" s="84"/>
      <c r="CV532" s="84"/>
      <c r="CW532" s="84"/>
      <c r="CX532" s="84"/>
      <c r="CY532" s="84"/>
      <c r="CZ532" s="88"/>
      <c r="DA532" s="89"/>
      <c r="DB532" s="89"/>
      <c r="DC532" s="89"/>
      <c r="DD532" s="89"/>
      <c r="DE532" s="89"/>
      <c r="DF532" s="89"/>
      <c r="DG532" s="89"/>
      <c r="DH532" s="89"/>
      <c r="DI532" s="89"/>
      <c r="DJ532" s="89"/>
      <c r="DK532" s="89"/>
      <c r="DL532" s="89"/>
      <c r="DM532" s="89"/>
      <c r="DN532" s="83"/>
      <c r="DO532" s="84"/>
      <c r="DP532" s="84"/>
      <c r="DQ532" s="84"/>
      <c r="DR532" s="84"/>
      <c r="DS532" s="84"/>
      <c r="DT532" s="84"/>
      <c r="DU532" s="84"/>
      <c r="DV532" s="84"/>
      <c r="DW532" s="84"/>
      <c r="DX532" s="84"/>
      <c r="DY532" s="84"/>
      <c r="DZ532" s="84"/>
      <c r="EA532" s="84"/>
      <c r="EB532" s="88"/>
      <c r="EC532" s="89"/>
      <c r="ED532" s="89"/>
      <c r="EE532" s="89"/>
      <c r="EF532" s="89"/>
      <c r="EG532" s="89"/>
      <c r="EH532" s="89"/>
      <c r="EI532" s="89"/>
      <c r="EJ532" s="89"/>
      <c r="EK532" s="89"/>
      <c r="EL532" s="89"/>
      <c r="EM532" s="89"/>
      <c r="EN532" s="89"/>
      <c r="EO532" s="8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Reference</vt:lpstr>
      <vt:lpstr>Dataset_Slootman_etal_2023</vt:lpstr>
      <vt:lpstr>Calculations_with_dataset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Arnoud XL</dc:creator>
  <cp:lastModifiedBy>Arnoud Slootman</cp:lastModifiedBy>
  <cp:lastPrinted>2021-08-02T09:54:30Z</cp:lastPrinted>
  <dcterms:created xsi:type="dcterms:W3CDTF">2015-06-05T18:17:20Z</dcterms:created>
  <dcterms:modified xsi:type="dcterms:W3CDTF">2026-03-06T13:52:19Z</dcterms:modified>
</cp:coreProperties>
</file>