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4"/>
  <workbookPr/>
  <mc:AlternateContent xmlns:mc="http://schemas.openxmlformats.org/markup-compatibility/2006">
    <mc:Choice Requires="x15">
      <x15ac:absPath xmlns:x15ac="http://schemas.microsoft.com/office/spreadsheetml/2010/11/ac" url="https://d.docs.live.net/d751cadaa5de40be/Thèse Paris-Saclay BRGM/3_Rédaction et présentations/Rédaction des papiers/Sedim 1 - Bassin Aquitain/Supplementary materials/V3/"/>
    </mc:Choice>
  </mc:AlternateContent>
  <xr:revisionPtr revIDLastSave="119" documentId="8_{245B060A-6C22-4A92-BEA5-978DB79EC020}" xr6:coauthVersionLast="47" xr6:coauthVersionMax="47" xr10:uidLastSave="{35239154-6969-4F99-BE4C-2F566AC54179}"/>
  <bookViews>
    <workbookView xWindow="0" yWindow="500" windowWidth="28800" windowHeight="16460" xr2:uid="{00000000-000D-0000-FFFF-FFFF00000000}"/>
  </bookViews>
  <sheets>
    <sheet name="Carbonate accumul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5" i="1" l="1"/>
  <c r="E175" i="1"/>
  <c r="D177" i="1"/>
  <c r="C178" i="1"/>
  <c r="B180" i="1"/>
  <c r="B165" i="1"/>
  <c r="F42" i="1"/>
  <c r="E42" i="1"/>
  <c r="D42" i="1"/>
  <c r="C42" i="1"/>
  <c r="B42" i="1"/>
  <c r="B88" i="1"/>
  <c r="D209" i="1"/>
  <c r="C211" i="1"/>
  <c r="C210" i="1"/>
  <c r="C209" i="1"/>
  <c r="B224" i="1"/>
  <c r="B223" i="1"/>
  <c r="B222" i="1"/>
  <c r="B220" i="1"/>
  <c r="B219" i="1"/>
  <c r="B215" i="1"/>
  <c r="B213" i="1"/>
  <c r="B211" i="1"/>
  <c r="B210" i="1"/>
  <c r="B209" i="1"/>
  <c r="B218" i="1"/>
  <c r="B216" i="1"/>
  <c r="B214" i="1"/>
  <c r="F123" i="1" l="1"/>
  <c r="E123" i="1"/>
  <c r="D123" i="1"/>
  <c r="C123" i="1"/>
  <c r="B123" i="1"/>
  <c r="F122" i="1"/>
  <c r="E122" i="1"/>
  <c r="D122" i="1"/>
  <c r="C122" i="1"/>
  <c r="B122" i="1"/>
  <c r="F121" i="1"/>
  <c r="E121" i="1"/>
  <c r="D121" i="1"/>
  <c r="C121" i="1"/>
  <c r="B121" i="1"/>
  <c r="F120" i="1"/>
  <c r="E120" i="1"/>
  <c r="D120" i="1"/>
  <c r="C120" i="1"/>
  <c r="B120" i="1"/>
  <c r="F119" i="1"/>
  <c r="E119" i="1"/>
  <c r="D119" i="1"/>
  <c r="C119" i="1"/>
  <c r="B119" i="1"/>
  <c r="F118" i="1"/>
  <c r="E118" i="1"/>
  <c r="D118" i="1"/>
  <c r="C118" i="1"/>
  <c r="B118" i="1"/>
  <c r="F117" i="1"/>
  <c r="E117" i="1"/>
  <c r="D117" i="1"/>
  <c r="C117" i="1"/>
  <c r="B117" i="1"/>
  <c r="F116" i="1"/>
  <c r="E116" i="1"/>
  <c r="D116" i="1"/>
  <c r="C116" i="1"/>
  <c r="B116" i="1"/>
  <c r="F115" i="1"/>
  <c r="E115" i="1"/>
  <c r="D115" i="1"/>
  <c r="C115" i="1"/>
  <c r="B115" i="1"/>
  <c r="F114" i="1"/>
  <c r="E114" i="1"/>
  <c r="D114" i="1"/>
  <c r="C114" i="1"/>
  <c r="B114" i="1"/>
  <c r="F113" i="1"/>
  <c r="E113" i="1"/>
  <c r="D113" i="1"/>
  <c r="C113" i="1"/>
  <c r="F112" i="1"/>
  <c r="E112" i="1"/>
  <c r="D112" i="1"/>
  <c r="C112" i="1"/>
  <c r="B113" i="1"/>
  <c r="B112" i="1"/>
  <c r="F111" i="1"/>
  <c r="E111" i="1"/>
  <c r="D111" i="1"/>
  <c r="C111" i="1"/>
  <c r="B111" i="1"/>
  <c r="F110" i="1"/>
  <c r="E110" i="1"/>
  <c r="D110" i="1"/>
  <c r="C110" i="1"/>
  <c r="B110" i="1"/>
  <c r="F109" i="1"/>
  <c r="E109" i="1"/>
  <c r="D109" i="1"/>
  <c r="C109" i="1"/>
  <c r="B109" i="1"/>
  <c r="F108" i="1"/>
  <c r="E108" i="1"/>
  <c r="D108" i="1"/>
  <c r="C108" i="1"/>
  <c r="B108" i="1"/>
  <c r="F107" i="1"/>
  <c r="E107" i="1"/>
  <c r="D107" i="1"/>
  <c r="C107" i="1"/>
  <c r="B107" i="1"/>
  <c r="F106" i="1"/>
  <c r="E106" i="1"/>
  <c r="D106" i="1"/>
  <c r="C106" i="1"/>
  <c r="B106" i="1"/>
  <c r="F105" i="1"/>
  <c r="E105" i="1"/>
  <c r="D105" i="1"/>
  <c r="C105" i="1"/>
  <c r="B105" i="1"/>
  <c r="F104" i="1"/>
  <c r="E104" i="1"/>
  <c r="D104" i="1"/>
  <c r="C104" i="1"/>
  <c r="B104" i="1"/>
  <c r="F103" i="1"/>
  <c r="E103" i="1"/>
  <c r="D103" i="1"/>
  <c r="C103" i="1"/>
  <c r="B103" i="1"/>
  <c r="F102" i="1"/>
  <c r="E102" i="1"/>
  <c r="D102" i="1"/>
  <c r="C102" i="1"/>
  <c r="B102" i="1"/>
  <c r="F101" i="1"/>
  <c r="E101" i="1"/>
  <c r="D101" i="1"/>
  <c r="C101" i="1"/>
  <c r="B101" i="1"/>
  <c r="F100" i="1"/>
  <c r="E100" i="1"/>
  <c r="D100" i="1"/>
  <c r="C100" i="1"/>
  <c r="B100" i="1"/>
  <c r="F99" i="1"/>
  <c r="E99" i="1"/>
  <c r="D99" i="1"/>
  <c r="C99" i="1"/>
  <c r="B99" i="1"/>
  <c r="E98" i="1"/>
  <c r="F98" i="1"/>
  <c r="D98" i="1"/>
  <c r="C98" i="1"/>
  <c r="B98" i="1"/>
  <c r="C97" i="1"/>
  <c r="D97" i="1"/>
  <c r="E97" i="1"/>
  <c r="F97" i="1"/>
  <c r="F96" i="1"/>
  <c r="E96" i="1"/>
  <c r="D96" i="1"/>
  <c r="C96" i="1"/>
  <c r="F95" i="1"/>
  <c r="E95" i="1"/>
  <c r="D95" i="1"/>
  <c r="C95" i="1"/>
  <c r="C94" i="1"/>
  <c r="D94" i="1"/>
  <c r="E94" i="1"/>
  <c r="F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B94" i="1"/>
  <c r="B93" i="1"/>
  <c r="B92" i="1"/>
  <c r="B91" i="1"/>
  <c r="B90" i="1"/>
  <c r="F89" i="1"/>
  <c r="E89" i="1"/>
  <c r="D89" i="1"/>
  <c r="C89" i="1"/>
  <c r="B89" i="1"/>
  <c r="F88" i="1"/>
  <c r="E88" i="1"/>
  <c r="D88" i="1"/>
  <c r="C88" i="1"/>
  <c r="B77" i="1" l="1"/>
  <c r="C127" i="1" l="1"/>
  <c r="F43" i="1" l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C149" i="1" l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B157" i="1" l="1"/>
  <c r="E168" i="1" s="1"/>
  <c r="B155" i="1"/>
  <c r="B158" i="1"/>
  <c r="F171" i="1" s="1"/>
  <c r="G210" i="1" s="1"/>
  <c r="B154" i="1"/>
  <c r="B156" i="1"/>
  <c r="C173" i="1" l="1"/>
  <c r="F163" i="1"/>
  <c r="C171" i="1"/>
  <c r="D210" i="1" s="1"/>
  <c r="E164" i="1"/>
  <c r="F173" i="1"/>
  <c r="E170" i="1"/>
  <c r="F209" i="1" s="1"/>
  <c r="B168" i="1"/>
  <c r="B174" i="1"/>
  <c r="B175" i="1"/>
  <c r="B177" i="1"/>
  <c r="C219" i="1" s="1"/>
  <c r="F180" i="1"/>
  <c r="F178" i="1"/>
  <c r="G220" i="1" s="1"/>
  <c r="B173" i="1"/>
  <c r="F168" i="1"/>
  <c r="F166" i="1"/>
  <c r="G215" i="1" s="1"/>
  <c r="E172" i="1"/>
  <c r="F211" i="1" s="1"/>
  <c r="B172" i="1"/>
  <c r="B181" i="1"/>
  <c r="F176" i="1"/>
  <c r="F181" i="1"/>
  <c r="F169" i="1"/>
  <c r="F170" i="1"/>
  <c r="G209" i="1" s="1"/>
  <c r="C164" i="1"/>
  <c r="B169" i="1"/>
  <c r="B178" i="1"/>
  <c r="C220" i="1" s="1"/>
  <c r="F174" i="1"/>
  <c r="F167" i="1"/>
  <c r="G216" i="1" s="1"/>
  <c r="F177" i="1"/>
  <c r="G219" i="1" s="1"/>
  <c r="B164" i="1"/>
  <c r="B170" i="1"/>
  <c r="C214" i="1"/>
  <c r="B171" i="1"/>
  <c r="F164" i="1"/>
  <c r="F172" i="1"/>
  <c r="G211" i="1" s="1"/>
  <c r="B166" i="1"/>
  <c r="C215" i="1" s="1"/>
  <c r="B176" i="1"/>
  <c r="B179" i="1"/>
  <c r="F179" i="1"/>
  <c r="B167" i="1"/>
  <c r="C216" i="1" s="1"/>
  <c r="F165" i="1"/>
  <c r="G214" i="1" s="1"/>
  <c r="B163" i="1"/>
  <c r="E187" i="1"/>
  <c r="E183" i="1"/>
  <c r="E186" i="1"/>
  <c r="E191" i="1"/>
  <c r="E197" i="1"/>
  <c r="E192" i="1"/>
  <c r="E195" i="1"/>
  <c r="F222" i="1" s="1"/>
  <c r="E188" i="1"/>
  <c r="E193" i="1"/>
  <c r="E184" i="1"/>
  <c r="E198" i="1"/>
  <c r="F223" i="1" s="1"/>
  <c r="E196" i="1"/>
  <c r="F218" i="1" s="1"/>
  <c r="E194" i="1"/>
  <c r="F224" i="1" s="1"/>
  <c r="E189" i="1"/>
  <c r="E182" i="1"/>
  <c r="E190" i="1"/>
  <c r="E185" i="1"/>
  <c r="F213" i="1" s="1"/>
  <c r="C174" i="1"/>
  <c r="C177" i="1"/>
  <c r="D219" i="1" s="1"/>
  <c r="E177" i="1"/>
  <c r="F219" i="1" s="1"/>
  <c r="C179" i="1"/>
  <c r="C165" i="1"/>
  <c r="D214" i="1" s="1"/>
  <c r="E165" i="1"/>
  <c r="F214" i="1" s="1"/>
  <c r="E173" i="1"/>
  <c r="E181" i="1"/>
  <c r="C170" i="1"/>
  <c r="C175" i="1"/>
  <c r="E163" i="1"/>
  <c r="E169" i="1"/>
  <c r="C167" i="1"/>
  <c r="D216" i="1" s="1"/>
  <c r="C180" i="1"/>
  <c r="C168" i="1"/>
  <c r="C166" i="1"/>
  <c r="D215" i="1" s="1"/>
  <c r="E178" i="1"/>
  <c r="F220" i="1" s="1"/>
  <c r="D220" i="1"/>
  <c r="E166" i="1"/>
  <c r="F215" i="1" s="1"/>
  <c r="E179" i="1"/>
  <c r="C184" i="1"/>
  <c r="C189" i="1"/>
  <c r="C195" i="1"/>
  <c r="D222" i="1" s="1"/>
  <c r="C198" i="1"/>
  <c r="D223" i="1" s="1"/>
  <c r="C197" i="1"/>
  <c r="C192" i="1"/>
  <c r="C191" i="1"/>
  <c r="C190" i="1"/>
  <c r="C193" i="1"/>
  <c r="C196" i="1"/>
  <c r="D218" i="1" s="1"/>
  <c r="C188" i="1"/>
  <c r="C187" i="1"/>
  <c r="C185" i="1"/>
  <c r="D213" i="1" s="1"/>
  <c r="C182" i="1"/>
  <c r="C194" i="1"/>
  <c r="D224" i="1" s="1"/>
  <c r="C186" i="1"/>
  <c r="C183" i="1"/>
  <c r="C169" i="1"/>
  <c r="E171" i="1"/>
  <c r="F210" i="1" s="1"/>
  <c r="B192" i="1"/>
  <c r="B182" i="1"/>
  <c r="B195" i="1"/>
  <c r="C222" i="1" s="1"/>
  <c r="B198" i="1"/>
  <c r="C223" i="1" s="1"/>
  <c r="B187" i="1"/>
  <c r="B189" i="1"/>
  <c r="B194" i="1"/>
  <c r="C224" i="1" s="1"/>
  <c r="B184" i="1"/>
  <c r="B193" i="1"/>
  <c r="B188" i="1"/>
  <c r="B191" i="1"/>
  <c r="B190" i="1"/>
  <c r="B185" i="1"/>
  <c r="C213" i="1" s="1"/>
  <c r="B196" i="1"/>
  <c r="C218" i="1" s="1"/>
  <c r="B197" i="1"/>
  <c r="B186" i="1"/>
  <c r="B183" i="1"/>
  <c r="D189" i="1"/>
  <c r="D188" i="1"/>
  <c r="D194" i="1"/>
  <c r="E224" i="1" s="1"/>
  <c r="D191" i="1"/>
  <c r="D196" i="1"/>
  <c r="E218" i="1" s="1"/>
  <c r="D187" i="1"/>
  <c r="D192" i="1"/>
  <c r="D182" i="1"/>
  <c r="D184" i="1"/>
  <c r="D193" i="1"/>
  <c r="D185" i="1"/>
  <c r="E213" i="1" s="1"/>
  <c r="D183" i="1"/>
  <c r="D195" i="1"/>
  <c r="E222" i="1" s="1"/>
  <c r="D190" i="1"/>
  <c r="D197" i="1"/>
  <c r="D186" i="1"/>
  <c r="D198" i="1"/>
  <c r="E223" i="1" s="1"/>
  <c r="C181" i="1"/>
  <c r="C172" i="1"/>
  <c r="D211" i="1" s="1"/>
  <c r="C163" i="1"/>
  <c r="C176" i="1"/>
  <c r="E176" i="1"/>
  <c r="E174" i="1"/>
  <c r="E167" i="1"/>
  <c r="F216" i="1" s="1"/>
  <c r="E180" i="1"/>
  <c r="F197" i="1"/>
  <c r="F195" i="1"/>
  <c r="G222" i="1" s="1"/>
  <c r="F182" i="1"/>
  <c r="F190" i="1"/>
  <c r="F183" i="1"/>
  <c r="F189" i="1"/>
  <c r="F196" i="1"/>
  <c r="G218" i="1" s="1"/>
  <c r="F188" i="1"/>
  <c r="F191" i="1"/>
  <c r="F193" i="1"/>
  <c r="F198" i="1"/>
  <c r="G223" i="1" s="1"/>
  <c r="F185" i="1"/>
  <c r="G213" i="1" s="1"/>
  <c r="F194" i="1"/>
  <c r="G224" i="1" s="1"/>
  <c r="F184" i="1"/>
  <c r="F187" i="1"/>
  <c r="F186" i="1"/>
  <c r="F192" i="1"/>
  <c r="D167" i="1"/>
  <c r="E216" i="1" s="1"/>
  <c r="D179" i="1"/>
  <c r="D168" i="1"/>
  <c r="D180" i="1"/>
  <c r="D169" i="1"/>
  <c r="D181" i="1"/>
  <c r="D170" i="1"/>
  <c r="E209" i="1" s="1"/>
  <c r="D178" i="1"/>
  <c r="E220" i="1" s="1"/>
  <c r="D171" i="1"/>
  <c r="E210" i="1" s="1"/>
  <c r="D166" i="1"/>
  <c r="E215" i="1" s="1"/>
  <c r="D172" i="1"/>
  <c r="E211" i="1" s="1"/>
  <c r="D173" i="1"/>
  <c r="D174" i="1"/>
  <c r="D163" i="1"/>
  <c r="D175" i="1"/>
  <c r="D164" i="1"/>
  <c r="D176" i="1"/>
  <c r="D165" i="1"/>
  <c r="E214" i="1" s="1"/>
  <c r="E219" i="1"/>
  <c r="G221" i="1" l="1"/>
  <c r="E225" i="1"/>
  <c r="G212" i="1"/>
  <c r="G225" i="1"/>
  <c r="D225" i="1"/>
  <c r="F217" i="1"/>
  <c r="G217" i="1"/>
  <c r="D217" i="1"/>
  <c r="E217" i="1"/>
  <c r="C225" i="1"/>
  <c r="F212" i="1"/>
  <c r="E221" i="1"/>
  <c r="F225" i="1"/>
  <c r="D221" i="1"/>
  <c r="F221" i="1"/>
  <c r="C221" i="1"/>
  <c r="C217" i="1"/>
  <c r="F205" i="1"/>
  <c r="E212" i="1"/>
  <c r="D212" i="1"/>
  <c r="C212" i="1"/>
  <c r="C229" i="1" s="1"/>
  <c r="E202" i="1"/>
  <c r="B205" i="1"/>
  <c r="E204" i="1"/>
  <c r="C203" i="1"/>
  <c r="F203" i="1"/>
  <c r="B203" i="1"/>
  <c r="F202" i="1"/>
  <c r="B204" i="1"/>
  <c r="F204" i="1"/>
  <c r="E203" i="1"/>
  <c r="B202" i="1"/>
  <c r="C204" i="1"/>
  <c r="E205" i="1"/>
  <c r="C202" i="1"/>
  <c r="C205" i="1"/>
  <c r="D203" i="1"/>
  <c r="D204" i="1"/>
  <c r="D205" i="1"/>
  <c r="D202" i="1"/>
</calcChain>
</file>

<file path=xl/sharedStrings.xml><?xml version="1.0" encoding="utf-8"?>
<sst xmlns="http://schemas.openxmlformats.org/spreadsheetml/2006/main" count="267" uniqueCount="101">
  <si>
    <t xml:space="preserve"> MJI opalium</t>
  </si>
  <si>
    <t>MJII murchisonae</t>
  </si>
  <si>
    <t>MJIII concavum</t>
  </si>
  <si>
    <t>MJIV laeviuscula</t>
  </si>
  <si>
    <t>MJV humphriesianum</t>
  </si>
  <si>
    <t>MJVI niortense</t>
  </si>
  <si>
    <t>MJVII parkinsoni</t>
  </si>
  <si>
    <t>MJVIIIa zigzag</t>
  </si>
  <si>
    <t>MJVIIIb aurigerus</t>
  </si>
  <si>
    <t>MJIX subcontractus</t>
  </si>
  <si>
    <t>MJX hodsoni</t>
  </si>
  <si>
    <t>MJXI hollandi</t>
  </si>
  <si>
    <t>MJXII macrocephalus</t>
  </si>
  <si>
    <t>MJXIII calloviense</t>
  </si>
  <si>
    <t>MJXIV jason</t>
  </si>
  <si>
    <t>MJXV athleta</t>
  </si>
  <si>
    <t>LJI mariae</t>
  </si>
  <si>
    <t>LJII cordatum</t>
  </si>
  <si>
    <t>LJIII densiplicatum</t>
  </si>
  <si>
    <t>LJIV densiplicatum</t>
  </si>
  <si>
    <t>LJV tenuiserratum</t>
  </si>
  <si>
    <t>LJVI glosense</t>
  </si>
  <si>
    <t>LJVII hypselum</t>
  </si>
  <si>
    <t>Bruniquel</t>
  </si>
  <si>
    <t>Caylus</t>
  </si>
  <si>
    <t>Souillac</t>
  </si>
  <si>
    <t>Nespouls</t>
  </si>
  <si>
    <t>Saint-Cernin</t>
  </si>
  <si>
    <t>Thenon</t>
  </si>
  <si>
    <t>Coulaures</t>
  </si>
  <si>
    <t>Limite Oxfordien-Kimmeridgien</t>
  </si>
  <si>
    <t>Saint-Chels</t>
  </si>
  <si>
    <t>Min</t>
  </si>
  <si>
    <t>Max</t>
  </si>
  <si>
    <t>Mean</t>
  </si>
  <si>
    <t>Mediane</t>
  </si>
  <si>
    <t>Thémines</t>
  </si>
  <si>
    <t>Sequences (Gradstein et al., 2020)</t>
  </si>
  <si>
    <t>Bordeaux</t>
  </si>
  <si>
    <t>Périgueux (Périgord)</t>
  </si>
  <si>
    <t>Age</t>
  </si>
  <si>
    <t>Base laeviuscula</t>
  </si>
  <si>
    <t>Base zigzag</t>
  </si>
  <si>
    <t>Périgueux</t>
  </si>
  <si>
    <t>Cahors</t>
  </si>
  <si>
    <t>Top hollandi</t>
  </si>
  <si>
    <t>Top Toarcian</t>
  </si>
  <si>
    <t>Top concavum</t>
  </si>
  <si>
    <t>Top parkinsoni</t>
  </si>
  <si>
    <t>Top cordatum</t>
  </si>
  <si>
    <t>Top hypselum</t>
  </si>
  <si>
    <t>Base densiplicatum</t>
  </si>
  <si>
    <t>Base macrocephalus</t>
  </si>
  <si>
    <t>Aquitaine Basin</t>
  </si>
  <si>
    <t>Aalenian</t>
  </si>
  <si>
    <t>Bajocian</t>
  </si>
  <si>
    <t>Bathonian</t>
  </si>
  <si>
    <t>Compacted thicknesses (m)</t>
  </si>
  <si>
    <t>Middle-Late Oxfordian</t>
  </si>
  <si>
    <t>Limestones</t>
  </si>
  <si>
    <t>Marls</t>
  </si>
  <si>
    <t>Clays</t>
  </si>
  <si>
    <t>Marly limestones</t>
  </si>
  <si>
    <t>Localities</t>
  </si>
  <si>
    <t>Carbonate accumulation = compacted thicknesses * factors (m)</t>
  </si>
  <si>
    <t>Callovian to early Oxfordian</t>
  </si>
  <si>
    <t>Biscarrosse</t>
  </si>
  <si>
    <t>Cadillac (CDL1)</t>
  </si>
  <si>
    <t>Saint-Martin-du-Bois (SMB1)</t>
  </si>
  <si>
    <t>Tour-Blanche (LTB1)</t>
  </si>
  <si>
    <t>St-Felix (SFX1)</t>
  </si>
  <si>
    <t>Pouillac (PUC1)</t>
  </si>
  <si>
    <t>La Clotte (LCT1)</t>
  </si>
  <si>
    <t>Bouliac (BLC1)</t>
  </si>
  <si>
    <t>St-Jean-Illiac (SJI1)</t>
  </si>
  <si>
    <t>Lenan (LEN1)</t>
  </si>
  <si>
    <t>Hourquet (HOT1)</t>
  </si>
  <si>
    <t>Saint-Géry (SG1)</t>
  </si>
  <si>
    <t>Heulies (HES1)</t>
  </si>
  <si>
    <t>Maillas (MAI1)</t>
  </si>
  <si>
    <t>Losse (LOS1)</t>
  </si>
  <si>
    <t>Sabadel (SBD1)</t>
  </si>
  <si>
    <t>Campagnac (CPG1)</t>
  </si>
  <si>
    <t>Sauveterre-la-Lémance (SLL1)</t>
  </si>
  <si>
    <t>Soubirous (SBS1)</t>
  </si>
  <si>
    <t>Bouglon-Ste-Marie (BSM1)</t>
  </si>
  <si>
    <t>Bazas (BZS1)</t>
  </si>
  <si>
    <t>Noaillan (NON1)</t>
  </si>
  <si>
    <t>Le Tuzan (LTN1)</t>
  </si>
  <si>
    <t>Mano (MO1)</t>
  </si>
  <si>
    <t>Mothes (MS101)</t>
  </si>
  <si>
    <t>St-Trosse (STE2)</t>
  </si>
  <si>
    <t>Trensacq (TAQ1)</t>
  </si>
  <si>
    <t>Cahors (central Quercy)</t>
  </si>
  <si>
    <t>Gramat</t>
  </si>
  <si>
    <t>Callovian to Early Oxfordian</t>
  </si>
  <si>
    <t>Middle to Late Oxfordian</t>
  </si>
  <si>
    <t>Age (myr)</t>
  </si>
  <si>
    <t>∆age (myr)</t>
  </si>
  <si>
    <t>Carbonate accumulation rates (m/myr)</t>
  </si>
  <si>
    <t>Mean carbonate accumulation rates (m/myr)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</si>
</sst>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2" fontId="0" fillId="6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'Carbonate accumulation'!$C$228</c:f>
              <c:strCache>
                <c:ptCount val="1"/>
                <c:pt idx="0">
                  <c:v>Périgueux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'Carbonate accumulation'!$B$229:$B$238</c:f>
              <c:numCache>
                <c:formatCode>General</c:formatCode>
                <c:ptCount val="10"/>
                <c:pt idx="0">
                  <c:v>174.7</c:v>
                </c:pt>
                <c:pt idx="1">
                  <c:v>170.9</c:v>
                </c:pt>
                <c:pt idx="2">
                  <c:v>170.9</c:v>
                </c:pt>
                <c:pt idx="3">
                  <c:v>168.17</c:v>
                </c:pt>
                <c:pt idx="4">
                  <c:v>168.17</c:v>
                </c:pt>
                <c:pt idx="5">
                  <c:v>165.29</c:v>
                </c:pt>
                <c:pt idx="6">
                  <c:v>165.29</c:v>
                </c:pt>
                <c:pt idx="7">
                  <c:v>159.66</c:v>
                </c:pt>
                <c:pt idx="8">
                  <c:v>159.66</c:v>
                </c:pt>
                <c:pt idx="9">
                  <c:v>154.78</c:v>
                </c:pt>
              </c:numCache>
            </c:numRef>
          </c:cat>
          <c:val>
            <c:numRef>
              <c:f>'Carbonate accumulation'!$C$229:$C$238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31.868131868131655</c:v>
                </c:pt>
                <c:pt idx="3">
                  <c:v>31.868131868131655</c:v>
                </c:pt>
                <c:pt idx="4">
                  <c:v>36.458333333333393</c:v>
                </c:pt>
                <c:pt idx="5">
                  <c:v>36.458333333333393</c:v>
                </c:pt>
                <c:pt idx="6">
                  <c:v>12.439418416801297</c:v>
                </c:pt>
                <c:pt idx="7">
                  <c:v>12.439418416801297</c:v>
                </c:pt>
                <c:pt idx="8">
                  <c:v>36.651234567901291</c:v>
                </c:pt>
                <c:pt idx="9">
                  <c:v>36.651234567901291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62-4B52-9A11-9A82DA13D19D}"/>
            </c:ext>
          </c:extLst>
        </c:ser>
        <c:ser>
          <c:idx val="1"/>
          <c:order val="1"/>
          <c:tx>
            <c:strRef>
              <c:f>'Carbonate accumulation'!$D$228</c:f>
              <c:strCache>
                <c:ptCount val="1"/>
                <c:pt idx="0">
                  <c:v>Cahors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'Carbonate accumulation'!$D$229:$D$238</c:f>
              <c:numCache>
                <c:formatCode>0.0</c:formatCode>
                <c:ptCount val="10"/>
                <c:pt idx="0">
                  <c:v>2.4736842105263266</c:v>
                </c:pt>
                <c:pt idx="1">
                  <c:v>2.4736842105263266</c:v>
                </c:pt>
                <c:pt idx="2">
                  <c:v>42.490842490842212</c:v>
                </c:pt>
                <c:pt idx="3">
                  <c:v>42.490842490842212</c:v>
                </c:pt>
                <c:pt idx="4">
                  <c:v>57.725694444444535</c:v>
                </c:pt>
                <c:pt idx="5">
                  <c:v>57.725694444444535</c:v>
                </c:pt>
                <c:pt idx="6">
                  <c:v>9.3699515347334437</c:v>
                </c:pt>
                <c:pt idx="7">
                  <c:v>9.3699515347334437</c:v>
                </c:pt>
                <c:pt idx="8">
                  <c:v>27.835648148148191</c:v>
                </c:pt>
                <c:pt idx="9">
                  <c:v>27.835648148148191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62-4B52-9A11-9A82DA13D19D}"/>
            </c:ext>
          </c:extLst>
        </c:ser>
        <c:ser>
          <c:idx val="2"/>
          <c:order val="2"/>
          <c:tx>
            <c:strRef>
              <c:f>'Carbonate accumulation'!$E$228</c:f>
              <c:strCache>
                <c:ptCount val="1"/>
                <c:pt idx="0">
                  <c:v>Bordeaux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'Carbonate accumulation'!$E$229:$E$238</c:f>
              <c:numCache>
                <c:formatCode>0.0</c:formatCode>
                <c:ptCount val="10"/>
                <c:pt idx="0">
                  <c:v>4.1885964912280889</c:v>
                </c:pt>
                <c:pt idx="1">
                  <c:v>4.1885964912280889</c:v>
                </c:pt>
                <c:pt idx="2">
                  <c:v>1.8803418803418677</c:v>
                </c:pt>
                <c:pt idx="3">
                  <c:v>1.8803418803418677</c:v>
                </c:pt>
                <c:pt idx="4">
                  <c:v>4.4560185185185253</c:v>
                </c:pt>
                <c:pt idx="5">
                  <c:v>4.4560185185185253</c:v>
                </c:pt>
                <c:pt idx="6">
                  <c:v>4.5261173936456665</c:v>
                </c:pt>
                <c:pt idx="7">
                  <c:v>4.5261173936456665</c:v>
                </c:pt>
                <c:pt idx="8">
                  <c:v>16.520061728395088</c:v>
                </c:pt>
                <c:pt idx="9">
                  <c:v>16.520061728395088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B62-4B52-9A11-9A82DA13D19D}"/>
            </c:ext>
          </c:extLst>
        </c:ser>
        <c:ser>
          <c:idx val="3"/>
          <c:order val="3"/>
          <c:tx>
            <c:strRef>
              <c:f>'Carbonate accumulation'!$F$228</c:f>
              <c:strCache>
                <c:ptCount val="1"/>
                <c:pt idx="0">
                  <c:v>Biscarrosse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'Carbonate accumulation'!$F$229:$F$238</c:f>
              <c:numCache>
                <c:formatCode>0.0</c:formatCode>
                <c:ptCount val="10"/>
                <c:pt idx="0">
                  <c:v>11.245614035087769</c:v>
                </c:pt>
                <c:pt idx="1">
                  <c:v>11.245614035087769</c:v>
                </c:pt>
                <c:pt idx="2">
                  <c:v>3.5531135531135294</c:v>
                </c:pt>
                <c:pt idx="3">
                  <c:v>3.5531135531135294</c:v>
                </c:pt>
                <c:pt idx="4">
                  <c:v>6.5625000000000098</c:v>
                </c:pt>
                <c:pt idx="5">
                  <c:v>6.5625000000000098</c:v>
                </c:pt>
                <c:pt idx="6">
                  <c:v>10.831987075928922</c:v>
                </c:pt>
                <c:pt idx="7">
                  <c:v>10.831987075928922</c:v>
                </c:pt>
                <c:pt idx="8">
                  <c:v>18.537808641975339</c:v>
                </c:pt>
                <c:pt idx="9">
                  <c:v>18.537808641975339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B62-4B52-9A11-9A82DA13D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8588479"/>
        <c:axId val="1967726623"/>
      </c:lineChart>
      <c:catAx>
        <c:axId val="180858847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7726623"/>
        <c:crosses val="autoZero"/>
        <c:auto val="1"/>
        <c:lblAlgn val="ctr"/>
        <c:lblOffset val="100"/>
        <c:noMultiLvlLbl val="1"/>
      </c:catAx>
      <c:valAx>
        <c:axId val="196772662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08588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239</xdr:row>
      <xdr:rowOff>114299</xdr:rowOff>
    </xdr:from>
    <xdr:to>
      <xdr:col>6</xdr:col>
      <xdr:colOff>0</xdr:colOff>
      <xdr:row>259</xdr:row>
      <xdr:rowOff>142874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38"/>
  <sheetViews>
    <sheetView tabSelected="1" topLeftCell="A201" zoomScale="85" zoomScaleNormal="85" workbookViewId="0">
      <selection activeCell="G233" sqref="G233"/>
    </sheetView>
  </sheetViews>
  <sheetFormatPr baseColWidth="10" defaultRowHeight="15" x14ac:dyDescent="0.2"/>
  <cols>
    <col min="1" max="1" width="67.1640625" bestFit="1" customWidth="1"/>
    <col min="2" max="2" width="26.5" style="3" bestFit="1" customWidth="1"/>
    <col min="3" max="3" width="17" style="3" bestFit="1" customWidth="1"/>
    <col min="4" max="4" width="22.5" style="3" bestFit="1" customWidth="1"/>
    <col min="5" max="5" width="28" style="3" bestFit="1" customWidth="1"/>
    <col min="6" max="6" width="27.6640625" style="3" bestFit="1" customWidth="1"/>
    <col min="7" max="7" width="26.1640625" style="3" bestFit="1" customWidth="1"/>
    <col min="8" max="8" width="15.6640625" style="3" bestFit="1" customWidth="1"/>
    <col min="9" max="9" width="14.5" style="3" bestFit="1" customWidth="1"/>
    <col min="10" max="10" width="19.6640625" style="3" bestFit="1" customWidth="1"/>
    <col min="11" max="11" width="18.1640625" style="3" bestFit="1" customWidth="1"/>
    <col min="12" max="12" width="27.6640625" style="3" bestFit="1" customWidth="1"/>
    <col min="13" max="13" width="26.1640625" style="3" bestFit="1" customWidth="1"/>
    <col min="14" max="14" width="27.6640625" style="3" bestFit="1" customWidth="1"/>
    <col min="15" max="15" width="26.1640625" style="3" bestFit="1" customWidth="1"/>
    <col min="16" max="16" width="12" style="3" bestFit="1" customWidth="1"/>
    <col min="17" max="17" width="12.6640625" style="3" bestFit="1" customWidth="1"/>
    <col min="18" max="18" width="12" style="3" bestFit="1" customWidth="1"/>
    <col min="19" max="19" width="12.5" style="3" bestFit="1" customWidth="1"/>
    <col min="20" max="21" width="17.5" style="3" bestFit="1" customWidth="1"/>
    <col min="22" max="22" width="17.1640625" style="3" bestFit="1" customWidth="1"/>
    <col min="23" max="23" width="12.6640625" style="3" bestFit="1" customWidth="1"/>
    <col min="24" max="24" width="14.1640625" style="3" bestFit="1" customWidth="1"/>
  </cols>
  <sheetData>
    <row r="1" spans="1:24" ht="26" x14ac:dyDescent="0.3">
      <c r="A1" s="1" t="s">
        <v>53</v>
      </c>
    </row>
    <row r="2" spans="1:24" ht="40.5" customHeight="1" x14ac:dyDescent="0.2">
      <c r="A2" s="24" t="s">
        <v>57</v>
      </c>
      <c r="B2" s="24" t="s">
        <v>0</v>
      </c>
      <c r="C2" s="24" t="s">
        <v>1</v>
      </c>
      <c r="D2" s="24" t="s">
        <v>2</v>
      </c>
      <c r="E2" s="24" t="s">
        <v>3</v>
      </c>
      <c r="F2" s="24" t="s">
        <v>4</v>
      </c>
      <c r="G2" s="24" t="s">
        <v>5</v>
      </c>
      <c r="H2" s="24" t="s">
        <v>6</v>
      </c>
      <c r="I2" s="24" t="s">
        <v>7</v>
      </c>
      <c r="J2" s="24" t="s">
        <v>8</v>
      </c>
      <c r="K2" s="24" t="s">
        <v>9</v>
      </c>
      <c r="L2" s="24" t="s">
        <v>10</v>
      </c>
      <c r="M2" s="24" t="s">
        <v>11</v>
      </c>
      <c r="N2" s="24" t="s">
        <v>12</v>
      </c>
      <c r="O2" s="24" t="s">
        <v>13</v>
      </c>
      <c r="P2" s="24" t="s">
        <v>14</v>
      </c>
      <c r="Q2" s="24" t="s">
        <v>15</v>
      </c>
      <c r="R2" s="24" t="s">
        <v>16</v>
      </c>
      <c r="S2" s="24" t="s">
        <v>17</v>
      </c>
      <c r="T2" s="24" t="s">
        <v>18</v>
      </c>
      <c r="U2" s="24" t="s">
        <v>19</v>
      </c>
      <c r="V2" s="24" t="s">
        <v>20</v>
      </c>
      <c r="W2" s="24" t="s">
        <v>21</v>
      </c>
      <c r="X2" s="24" t="s">
        <v>22</v>
      </c>
    </row>
    <row r="3" spans="1:24" x14ac:dyDescent="0.2">
      <c r="A3" s="23" t="s">
        <v>23</v>
      </c>
      <c r="B3" s="3">
        <v>2.5</v>
      </c>
      <c r="C3" s="3">
        <v>6.5</v>
      </c>
      <c r="D3" s="3">
        <v>12</v>
      </c>
      <c r="E3" s="3">
        <v>0</v>
      </c>
      <c r="F3" s="3">
        <v>20</v>
      </c>
      <c r="G3" s="3">
        <v>20</v>
      </c>
      <c r="H3" s="3">
        <v>29</v>
      </c>
      <c r="I3" s="3">
        <v>0</v>
      </c>
      <c r="J3" s="3">
        <v>4.5</v>
      </c>
      <c r="K3" s="3">
        <v>0</v>
      </c>
      <c r="L3" s="3">
        <v>36</v>
      </c>
      <c r="M3" s="3">
        <v>28</v>
      </c>
      <c r="N3" s="3">
        <v>0</v>
      </c>
      <c r="O3" s="3">
        <v>0</v>
      </c>
      <c r="P3" s="3">
        <v>23</v>
      </c>
      <c r="Q3" s="3">
        <v>0</v>
      </c>
      <c r="R3" s="3">
        <v>21</v>
      </c>
      <c r="S3" s="3">
        <v>11</v>
      </c>
      <c r="T3" s="3">
        <v>0</v>
      </c>
      <c r="U3" s="3">
        <v>0</v>
      </c>
      <c r="V3" s="3">
        <v>38</v>
      </c>
      <c r="W3" s="3">
        <v>34</v>
      </c>
      <c r="X3" s="3">
        <v>64</v>
      </c>
    </row>
    <row r="4" spans="1:24" x14ac:dyDescent="0.2">
      <c r="A4" s="23" t="s">
        <v>24</v>
      </c>
      <c r="B4" s="3">
        <v>2</v>
      </c>
      <c r="C4" s="3">
        <v>5</v>
      </c>
      <c r="D4" s="3">
        <v>10</v>
      </c>
      <c r="E4" s="3">
        <v>0</v>
      </c>
      <c r="F4" s="3">
        <v>30</v>
      </c>
      <c r="G4" s="3">
        <v>15</v>
      </c>
      <c r="H4" s="3">
        <v>32</v>
      </c>
      <c r="I4" s="3">
        <v>15</v>
      </c>
      <c r="J4" s="3">
        <v>30</v>
      </c>
      <c r="K4" s="3">
        <v>5</v>
      </c>
      <c r="L4" s="3">
        <v>37</v>
      </c>
      <c r="M4" s="3">
        <v>23</v>
      </c>
      <c r="N4" s="3">
        <v>0</v>
      </c>
      <c r="O4" s="3">
        <v>0</v>
      </c>
      <c r="P4" s="3">
        <v>26</v>
      </c>
      <c r="Q4" s="3">
        <v>0</v>
      </c>
      <c r="R4" s="3">
        <v>22</v>
      </c>
      <c r="S4" s="3">
        <v>10</v>
      </c>
      <c r="T4" s="3">
        <v>0</v>
      </c>
      <c r="U4" s="3">
        <v>0</v>
      </c>
      <c r="V4" s="3">
        <v>38</v>
      </c>
      <c r="W4" s="3">
        <v>26</v>
      </c>
      <c r="X4" s="3">
        <v>46</v>
      </c>
    </row>
    <row r="5" spans="1:24" x14ac:dyDescent="0.2">
      <c r="A5" s="23" t="s">
        <v>31</v>
      </c>
      <c r="B5" s="3">
        <v>1</v>
      </c>
      <c r="C5" s="3">
        <v>2</v>
      </c>
      <c r="D5" s="3">
        <v>7</v>
      </c>
      <c r="E5" s="3">
        <v>0</v>
      </c>
      <c r="F5" s="3">
        <v>41</v>
      </c>
      <c r="G5" s="3">
        <v>20</v>
      </c>
      <c r="H5" s="3">
        <v>27</v>
      </c>
      <c r="I5" s="3">
        <v>30</v>
      </c>
      <c r="J5" s="3">
        <v>41</v>
      </c>
      <c r="K5" s="3">
        <v>24</v>
      </c>
      <c r="L5" s="3">
        <v>26</v>
      </c>
      <c r="M5" s="3">
        <v>42</v>
      </c>
      <c r="N5" s="3">
        <v>0</v>
      </c>
      <c r="O5" s="3">
        <v>0</v>
      </c>
      <c r="P5" s="3">
        <v>26</v>
      </c>
      <c r="Q5" s="3">
        <v>0</v>
      </c>
      <c r="R5" s="3">
        <v>22</v>
      </c>
      <c r="S5" s="3">
        <v>10</v>
      </c>
      <c r="T5" s="3">
        <v>0</v>
      </c>
      <c r="U5" s="3">
        <v>0</v>
      </c>
      <c r="V5" s="3">
        <v>39</v>
      </c>
      <c r="W5" s="3">
        <v>25</v>
      </c>
      <c r="X5" s="3">
        <v>41</v>
      </c>
    </row>
    <row r="6" spans="1:24" x14ac:dyDescent="0.2">
      <c r="A6" s="23" t="s">
        <v>36</v>
      </c>
      <c r="B6" s="3">
        <v>1</v>
      </c>
      <c r="C6" s="3">
        <v>4</v>
      </c>
      <c r="D6" s="3">
        <v>4</v>
      </c>
      <c r="E6" s="3">
        <v>0</v>
      </c>
      <c r="F6" s="3">
        <v>15</v>
      </c>
      <c r="G6" s="3">
        <v>11</v>
      </c>
      <c r="H6" s="3">
        <v>30</v>
      </c>
      <c r="I6" s="3">
        <v>44</v>
      </c>
      <c r="J6" s="3">
        <v>40</v>
      </c>
      <c r="K6" s="3">
        <v>22</v>
      </c>
      <c r="L6" s="3">
        <v>20</v>
      </c>
      <c r="M6" s="3">
        <v>40</v>
      </c>
      <c r="N6" s="3">
        <v>0</v>
      </c>
      <c r="O6" s="3">
        <v>0</v>
      </c>
      <c r="P6" s="3">
        <v>25</v>
      </c>
      <c r="Q6" s="3">
        <v>0</v>
      </c>
      <c r="R6" s="3">
        <v>17</v>
      </c>
      <c r="S6" s="3">
        <v>13</v>
      </c>
      <c r="T6" s="3">
        <v>0</v>
      </c>
      <c r="U6" s="3">
        <v>0</v>
      </c>
      <c r="V6" s="3">
        <v>27</v>
      </c>
      <c r="W6" s="3">
        <v>31</v>
      </c>
      <c r="X6" s="3">
        <v>60</v>
      </c>
    </row>
    <row r="7" spans="1:24" x14ac:dyDescent="0.2">
      <c r="A7" s="23" t="s">
        <v>94</v>
      </c>
      <c r="B7" s="3">
        <v>5</v>
      </c>
      <c r="C7" s="3">
        <v>3</v>
      </c>
      <c r="D7" s="3">
        <v>3</v>
      </c>
      <c r="E7" s="3">
        <v>0</v>
      </c>
      <c r="F7" s="3">
        <v>35</v>
      </c>
      <c r="G7" s="3">
        <v>15</v>
      </c>
      <c r="H7" s="3">
        <v>138</v>
      </c>
      <c r="I7" s="3">
        <v>55</v>
      </c>
      <c r="J7" s="3">
        <v>45</v>
      </c>
      <c r="K7" s="3">
        <v>15</v>
      </c>
      <c r="L7" s="3">
        <v>23</v>
      </c>
      <c r="M7" s="3">
        <v>36</v>
      </c>
      <c r="N7" s="3">
        <v>0</v>
      </c>
      <c r="O7" s="3">
        <v>0</v>
      </c>
      <c r="P7" s="3">
        <v>25</v>
      </c>
      <c r="Q7" s="3">
        <v>0</v>
      </c>
      <c r="R7" s="3">
        <v>13</v>
      </c>
      <c r="S7" s="3">
        <v>18</v>
      </c>
      <c r="T7" s="3">
        <v>0</v>
      </c>
      <c r="U7" s="3">
        <v>0</v>
      </c>
      <c r="V7" s="3">
        <v>19</v>
      </c>
      <c r="W7" s="3">
        <v>36</v>
      </c>
      <c r="X7" s="3">
        <v>72</v>
      </c>
    </row>
    <row r="8" spans="1:24" x14ac:dyDescent="0.2">
      <c r="A8" s="23" t="s">
        <v>25</v>
      </c>
      <c r="B8" s="3">
        <v>4</v>
      </c>
      <c r="C8" s="3">
        <v>3</v>
      </c>
      <c r="D8" s="3">
        <v>3</v>
      </c>
      <c r="E8" s="3">
        <v>0</v>
      </c>
      <c r="F8" s="3">
        <v>31</v>
      </c>
      <c r="G8" s="3">
        <v>23</v>
      </c>
      <c r="H8" s="3">
        <v>46</v>
      </c>
      <c r="I8" s="3">
        <v>39</v>
      </c>
      <c r="J8" s="3">
        <v>55</v>
      </c>
      <c r="K8" s="3">
        <v>6.5</v>
      </c>
      <c r="L8" s="3">
        <v>23</v>
      </c>
      <c r="M8" s="3">
        <v>28</v>
      </c>
      <c r="N8" s="3">
        <v>0</v>
      </c>
      <c r="O8" s="3">
        <v>0</v>
      </c>
      <c r="P8" s="3">
        <v>27</v>
      </c>
      <c r="Q8" s="3">
        <v>0</v>
      </c>
      <c r="R8" s="3">
        <v>15</v>
      </c>
      <c r="S8" s="3">
        <v>18</v>
      </c>
      <c r="T8" s="3">
        <v>0</v>
      </c>
      <c r="U8" s="3">
        <v>0</v>
      </c>
      <c r="V8" s="3">
        <v>24</v>
      </c>
      <c r="W8" s="3">
        <v>40</v>
      </c>
      <c r="X8" s="3">
        <v>73</v>
      </c>
    </row>
    <row r="9" spans="1:24" x14ac:dyDescent="0.2">
      <c r="A9" s="23" t="s">
        <v>26</v>
      </c>
      <c r="B9" s="3">
        <v>2.5</v>
      </c>
      <c r="C9" s="3">
        <v>2.5</v>
      </c>
      <c r="D9" s="3">
        <v>3</v>
      </c>
      <c r="E9" s="3">
        <v>0</v>
      </c>
      <c r="F9" s="3">
        <v>34</v>
      </c>
      <c r="G9" s="3">
        <v>20</v>
      </c>
      <c r="H9" s="3">
        <v>38</v>
      </c>
      <c r="I9" s="3">
        <v>25</v>
      </c>
      <c r="J9" s="3">
        <v>62</v>
      </c>
      <c r="K9" s="3">
        <v>4</v>
      </c>
      <c r="L9" s="3">
        <v>10</v>
      </c>
      <c r="M9" s="3">
        <v>24</v>
      </c>
      <c r="N9" s="3">
        <v>0</v>
      </c>
      <c r="O9" s="3">
        <v>0</v>
      </c>
      <c r="P9" s="3">
        <v>31</v>
      </c>
      <c r="Q9" s="3">
        <v>0</v>
      </c>
      <c r="R9" s="3">
        <v>19</v>
      </c>
      <c r="S9" s="3">
        <v>15</v>
      </c>
      <c r="T9" s="3">
        <v>0</v>
      </c>
      <c r="U9" s="3">
        <v>0</v>
      </c>
      <c r="V9" s="3">
        <v>30</v>
      </c>
      <c r="W9" s="3">
        <v>38</v>
      </c>
      <c r="X9" s="3">
        <v>74</v>
      </c>
    </row>
    <row r="10" spans="1:24" x14ac:dyDescent="0.2">
      <c r="A10" s="23" t="s">
        <v>27</v>
      </c>
      <c r="B10" s="3">
        <v>0</v>
      </c>
      <c r="C10" s="3">
        <v>0</v>
      </c>
      <c r="D10" s="3">
        <v>0</v>
      </c>
      <c r="E10" s="3">
        <v>0</v>
      </c>
      <c r="F10" s="3">
        <v>31</v>
      </c>
      <c r="G10" s="3">
        <v>32</v>
      </c>
      <c r="H10" s="3">
        <v>0</v>
      </c>
      <c r="I10" s="3">
        <v>0</v>
      </c>
      <c r="J10" s="3">
        <v>56</v>
      </c>
      <c r="K10" s="3">
        <v>0</v>
      </c>
      <c r="L10" s="3">
        <v>14</v>
      </c>
      <c r="M10" s="3">
        <v>23</v>
      </c>
      <c r="N10" s="3">
        <v>0</v>
      </c>
      <c r="O10" s="3">
        <v>0</v>
      </c>
      <c r="P10" s="3">
        <v>36</v>
      </c>
      <c r="Q10" s="3">
        <v>0</v>
      </c>
      <c r="R10" s="3">
        <v>23</v>
      </c>
      <c r="S10" s="3">
        <v>14</v>
      </c>
      <c r="T10" s="3">
        <v>0</v>
      </c>
      <c r="U10" s="3">
        <v>0</v>
      </c>
      <c r="V10" s="3">
        <v>40</v>
      </c>
      <c r="W10" s="3">
        <v>37</v>
      </c>
      <c r="X10" s="3">
        <v>76</v>
      </c>
    </row>
    <row r="11" spans="1:24" x14ac:dyDescent="0.2">
      <c r="A11" s="23" t="s">
        <v>28</v>
      </c>
      <c r="B11" s="3">
        <v>0</v>
      </c>
      <c r="C11" s="3">
        <v>0</v>
      </c>
      <c r="D11" s="3">
        <v>0</v>
      </c>
      <c r="E11" s="3">
        <v>0</v>
      </c>
      <c r="F11" s="3">
        <v>43</v>
      </c>
      <c r="G11" s="3">
        <v>56</v>
      </c>
      <c r="H11" s="3">
        <v>16</v>
      </c>
      <c r="I11" s="3">
        <v>16</v>
      </c>
      <c r="J11" s="3">
        <v>60</v>
      </c>
      <c r="K11" s="3">
        <v>0</v>
      </c>
      <c r="L11" s="3">
        <v>14</v>
      </c>
      <c r="M11" s="3">
        <v>22.5</v>
      </c>
      <c r="N11" s="3">
        <v>0</v>
      </c>
      <c r="O11" s="3">
        <v>0</v>
      </c>
      <c r="P11" s="3">
        <v>38</v>
      </c>
      <c r="Q11" s="3">
        <v>0</v>
      </c>
      <c r="R11" s="3">
        <v>25</v>
      </c>
      <c r="S11" s="3">
        <v>13</v>
      </c>
      <c r="T11" s="3">
        <v>0</v>
      </c>
      <c r="U11" s="3">
        <v>0</v>
      </c>
      <c r="V11" s="3">
        <v>45</v>
      </c>
      <c r="W11" s="3">
        <v>38</v>
      </c>
      <c r="X11" s="3">
        <v>77</v>
      </c>
    </row>
    <row r="12" spans="1:24" x14ac:dyDescent="0.2">
      <c r="A12" s="23" t="s">
        <v>29</v>
      </c>
      <c r="B12" s="3">
        <v>0</v>
      </c>
      <c r="C12" s="3">
        <v>0</v>
      </c>
      <c r="D12" s="3">
        <v>0</v>
      </c>
      <c r="E12" s="3">
        <v>0</v>
      </c>
      <c r="F12" s="3">
        <v>38</v>
      </c>
      <c r="G12" s="3">
        <v>21</v>
      </c>
      <c r="H12" s="3">
        <v>26</v>
      </c>
      <c r="I12" s="3">
        <v>29.5</v>
      </c>
      <c r="J12" s="3">
        <v>35</v>
      </c>
      <c r="K12" s="3">
        <v>0</v>
      </c>
      <c r="L12" s="3">
        <v>19</v>
      </c>
      <c r="M12" s="3">
        <v>26</v>
      </c>
      <c r="N12" s="3">
        <v>0</v>
      </c>
      <c r="O12" s="3">
        <v>0</v>
      </c>
      <c r="P12" s="3">
        <v>42</v>
      </c>
      <c r="Q12" s="3">
        <v>0</v>
      </c>
      <c r="R12" s="3">
        <v>28</v>
      </c>
      <c r="S12" s="3">
        <v>12</v>
      </c>
      <c r="T12" s="3">
        <v>0</v>
      </c>
      <c r="U12" s="3">
        <v>0</v>
      </c>
      <c r="V12" s="3">
        <v>50</v>
      </c>
      <c r="W12" s="3">
        <v>35</v>
      </c>
      <c r="X12" s="3">
        <v>77</v>
      </c>
    </row>
    <row r="13" spans="1:24" x14ac:dyDescent="0.2">
      <c r="A13" s="23" t="s">
        <v>69</v>
      </c>
      <c r="B13" s="14">
        <v>0</v>
      </c>
      <c r="C13" s="14">
        <v>11</v>
      </c>
      <c r="D13" s="14">
        <v>15</v>
      </c>
      <c r="E13" s="14">
        <v>0</v>
      </c>
      <c r="F13" s="13">
        <v>5</v>
      </c>
      <c r="G13" s="13">
        <v>15</v>
      </c>
      <c r="H13" s="13">
        <v>21</v>
      </c>
      <c r="I13" s="13">
        <v>0</v>
      </c>
      <c r="J13" s="13">
        <v>17</v>
      </c>
      <c r="K13" s="13">
        <v>17</v>
      </c>
      <c r="L13" s="13">
        <v>14</v>
      </c>
      <c r="M13" s="13">
        <v>10</v>
      </c>
      <c r="N13" s="13">
        <v>0</v>
      </c>
      <c r="O13" s="13">
        <v>0</v>
      </c>
      <c r="P13" s="13">
        <v>41</v>
      </c>
      <c r="Q13" s="13">
        <v>0</v>
      </c>
      <c r="R13" s="13">
        <v>30</v>
      </c>
      <c r="S13" s="13">
        <v>21</v>
      </c>
      <c r="T13" s="13">
        <v>0</v>
      </c>
      <c r="U13" s="13">
        <v>0</v>
      </c>
      <c r="V13" s="13">
        <v>41</v>
      </c>
      <c r="W13" s="13">
        <v>38</v>
      </c>
      <c r="X13" s="13">
        <v>75</v>
      </c>
    </row>
    <row r="14" spans="1:24" x14ac:dyDescent="0.2">
      <c r="A14" s="23" t="s">
        <v>70</v>
      </c>
      <c r="B14" s="3">
        <v>0</v>
      </c>
      <c r="C14" s="3">
        <v>6</v>
      </c>
      <c r="D14" s="3">
        <v>5</v>
      </c>
      <c r="E14" s="3">
        <v>0</v>
      </c>
      <c r="F14" s="3">
        <v>12</v>
      </c>
      <c r="G14" s="3">
        <v>0</v>
      </c>
      <c r="H14" s="3">
        <v>0</v>
      </c>
      <c r="I14" s="3">
        <v>0</v>
      </c>
      <c r="J14" s="3">
        <v>10.5</v>
      </c>
      <c r="K14" s="3">
        <v>11</v>
      </c>
      <c r="L14" s="3">
        <v>16</v>
      </c>
      <c r="M14" s="3">
        <v>6</v>
      </c>
      <c r="N14" s="3">
        <v>21</v>
      </c>
      <c r="O14" s="3">
        <v>20</v>
      </c>
      <c r="P14" s="3">
        <v>14</v>
      </c>
      <c r="Q14" s="3">
        <v>15</v>
      </c>
      <c r="R14" s="3">
        <v>17</v>
      </c>
      <c r="S14" s="3">
        <v>15</v>
      </c>
      <c r="T14" s="3">
        <v>0</v>
      </c>
      <c r="U14" s="3">
        <v>0</v>
      </c>
      <c r="V14" s="3">
        <v>19</v>
      </c>
      <c r="W14" s="3">
        <v>42</v>
      </c>
      <c r="X14" s="3">
        <v>75</v>
      </c>
    </row>
    <row r="15" spans="1:24" x14ac:dyDescent="0.2">
      <c r="A15" s="23" t="s">
        <v>71</v>
      </c>
      <c r="B15" s="3">
        <v>0</v>
      </c>
      <c r="C15" s="3">
        <v>6.5</v>
      </c>
      <c r="D15" s="3">
        <v>17</v>
      </c>
      <c r="E15" s="3">
        <v>0</v>
      </c>
      <c r="F15" s="3">
        <v>3</v>
      </c>
      <c r="G15" s="3">
        <v>0</v>
      </c>
      <c r="H15" s="3">
        <v>0</v>
      </c>
      <c r="I15" s="3">
        <v>0</v>
      </c>
      <c r="J15" s="3">
        <v>10</v>
      </c>
      <c r="K15" s="3">
        <v>5</v>
      </c>
      <c r="L15" s="3">
        <v>12</v>
      </c>
      <c r="M15" s="3">
        <v>2.5</v>
      </c>
      <c r="N15" s="3">
        <v>8</v>
      </c>
      <c r="O15" s="3">
        <v>15</v>
      </c>
      <c r="P15" s="3">
        <v>10</v>
      </c>
      <c r="Q15" s="3">
        <v>15</v>
      </c>
      <c r="R15" s="3">
        <v>14</v>
      </c>
      <c r="S15" s="3">
        <v>19</v>
      </c>
      <c r="T15" s="3">
        <v>0</v>
      </c>
      <c r="U15" s="3">
        <v>0</v>
      </c>
      <c r="V15" s="3">
        <v>15</v>
      </c>
      <c r="W15" s="3">
        <v>36</v>
      </c>
      <c r="X15" s="3">
        <v>65</v>
      </c>
    </row>
    <row r="16" spans="1:24" x14ac:dyDescent="0.2">
      <c r="A16" s="23" t="s">
        <v>72</v>
      </c>
      <c r="B16" s="3">
        <v>0</v>
      </c>
      <c r="C16" s="3">
        <v>0</v>
      </c>
      <c r="D16" s="3">
        <v>1</v>
      </c>
      <c r="E16" s="3">
        <v>0</v>
      </c>
      <c r="F16" s="3">
        <v>3</v>
      </c>
      <c r="G16" s="3">
        <v>0</v>
      </c>
      <c r="H16" s="3">
        <v>0</v>
      </c>
      <c r="I16" s="3">
        <v>0</v>
      </c>
      <c r="J16" s="3">
        <v>10</v>
      </c>
      <c r="K16" s="3">
        <v>4</v>
      </c>
      <c r="L16" s="3">
        <v>12</v>
      </c>
      <c r="M16" s="3">
        <v>0</v>
      </c>
      <c r="N16" s="3">
        <v>9</v>
      </c>
      <c r="O16" s="3">
        <v>5</v>
      </c>
      <c r="P16" s="3">
        <v>26</v>
      </c>
      <c r="Q16" s="3">
        <v>20</v>
      </c>
      <c r="R16" s="3">
        <v>10</v>
      </c>
      <c r="S16" s="3">
        <v>21</v>
      </c>
      <c r="T16" s="3">
        <v>0</v>
      </c>
      <c r="U16" s="3">
        <v>0</v>
      </c>
      <c r="V16" s="3">
        <v>20</v>
      </c>
      <c r="W16" s="3">
        <v>36</v>
      </c>
      <c r="X16" s="3">
        <v>58</v>
      </c>
    </row>
    <row r="17" spans="1:24" x14ac:dyDescent="0.2">
      <c r="A17" s="23" t="s">
        <v>73</v>
      </c>
      <c r="B17" s="3">
        <v>8</v>
      </c>
      <c r="C17" s="3">
        <v>8</v>
      </c>
      <c r="D17" s="3">
        <v>5</v>
      </c>
      <c r="E17" s="3">
        <v>0</v>
      </c>
      <c r="F17" s="3">
        <v>11</v>
      </c>
      <c r="G17" s="3">
        <v>0</v>
      </c>
      <c r="H17" s="3">
        <v>0</v>
      </c>
      <c r="I17" s="3">
        <v>0</v>
      </c>
      <c r="J17" s="3">
        <v>10</v>
      </c>
      <c r="K17" s="3">
        <v>4</v>
      </c>
      <c r="L17" s="3">
        <v>5</v>
      </c>
      <c r="M17" s="3">
        <v>0</v>
      </c>
      <c r="N17" s="3">
        <v>3</v>
      </c>
      <c r="O17" s="3">
        <v>11</v>
      </c>
      <c r="P17" s="3">
        <v>2</v>
      </c>
      <c r="Q17" s="3">
        <v>1</v>
      </c>
      <c r="R17" s="3">
        <v>19</v>
      </c>
      <c r="S17" s="3">
        <v>5</v>
      </c>
      <c r="T17" s="3">
        <v>0</v>
      </c>
      <c r="U17" s="3">
        <v>0</v>
      </c>
      <c r="V17" s="3">
        <v>16</v>
      </c>
      <c r="W17" s="3">
        <v>45</v>
      </c>
      <c r="X17" s="3">
        <v>78</v>
      </c>
    </row>
    <row r="18" spans="1:24" x14ac:dyDescent="0.2">
      <c r="A18" s="23" t="s">
        <v>74</v>
      </c>
      <c r="B18" s="3">
        <v>15</v>
      </c>
      <c r="C18" s="3">
        <v>10</v>
      </c>
      <c r="D18" s="3">
        <v>4</v>
      </c>
      <c r="E18" s="3">
        <v>0</v>
      </c>
      <c r="F18" s="3">
        <v>4</v>
      </c>
      <c r="G18" s="3">
        <v>0</v>
      </c>
      <c r="H18" s="3">
        <v>0</v>
      </c>
      <c r="I18" s="3">
        <v>0</v>
      </c>
      <c r="J18" s="3">
        <v>2.5</v>
      </c>
      <c r="K18" s="3">
        <v>3</v>
      </c>
      <c r="L18" s="3">
        <v>0</v>
      </c>
      <c r="M18" s="3">
        <v>0</v>
      </c>
      <c r="N18" s="3">
        <v>0</v>
      </c>
      <c r="O18" s="3">
        <v>0</v>
      </c>
      <c r="P18" s="3">
        <v>26</v>
      </c>
      <c r="Q18" s="3">
        <v>9</v>
      </c>
      <c r="R18" s="3">
        <v>17</v>
      </c>
      <c r="S18" s="3">
        <v>6</v>
      </c>
      <c r="T18" s="3">
        <v>0</v>
      </c>
      <c r="U18" s="3">
        <v>0</v>
      </c>
      <c r="V18" s="3">
        <v>10</v>
      </c>
      <c r="W18" s="3">
        <v>47</v>
      </c>
      <c r="X18" s="3">
        <v>75</v>
      </c>
    </row>
    <row r="19" spans="1:24" x14ac:dyDescent="0.2">
      <c r="A19" s="23" t="s">
        <v>75</v>
      </c>
      <c r="B19" s="3">
        <v>21</v>
      </c>
      <c r="C19" s="3">
        <v>31</v>
      </c>
      <c r="D19" s="3">
        <v>27</v>
      </c>
      <c r="E19" s="3">
        <v>0</v>
      </c>
      <c r="F19" s="3">
        <v>27.5</v>
      </c>
      <c r="G19" s="3">
        <v>0</v>
      </c>
      <c r="H19" s="3">
        <v>0</v>
      </c>
      <c r="I19" s="3">
        <v>0</v>
      </c>
      <c r="J19" s="3">
        <v>10</v>
      </c>
      <c r="K19" s="3">
        <v>7</v>
      </c>
      <c r="L19" s="3">
        <v>0</v>
      </c>
      <c r="M19" s="3">
        <v>0</v>
      </c>
      <c r="N19" s="3">
        <v>0</v>
      </c>
      <c r="O19" s="3">
        <v>0</v>
      </c>
      <c r="P19" s="3">
        <v>28</v>
      </c>
      <c r="Q19" s="3">
        <v>5</v>
      </c>
      <c r="R19" s="3">
        <v>14</v>
      </c>
      <c r="S19" s="3">
        <v>10</v>
      </c>
      <c r="T19" s="3">
        <v>0</v>
      </c>
      <c r="U19" s="3">
        <v>0</v>
      </c>
      <c r="V19" s="3">
        <v>15</v>
      </c>
      <c r="W19" s="3">
        <v>42.5</v>
      </c>
      <c r="X19" s="3">
        <v>94</v>
      </c>
    </row>
    <row r="20" spans="1:24" x14ac:dyDescent="0.2">
      <c r="A20" s="23" t="s">
        <v>76</v>
      </c>
      <c r="B20" s="3">
        <v>11</v>
      </c>
      <c r="C20" s="3">
        <v>48</v>
      </c>
      <c r="D20" s="3">
        <v>13</v>
      </c>
      <c r="E20" s="3">
        <v>0</v>
      </c>
      <c r="F20" s="3">
        <v>31</v>
      </c>
      <c r="G20" s="3">
        <v>0</v>
      </c>
      <c r="H20" s="3">
        <v>0</v>
      </c>
      <c r="I20" s="3">
        <v>0</v>
      </c>
      <c r="J20" s="3">
        <v>9</v>
      </c>
      <c r="K20" s="3">
        <v>8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10</v>
      </c>
      <c r="S20" s="3">
        <v>10</v>
      </c>
      <c r="T20" s="3">
        <v>0</v>
      </c>
      <c r="U20" s="3">
        <v>0</v>
      </c>
      <c r="V20" s="3">
        <v>24.5</v>
      </c>
      <c r="W20" s="3">
        <v>20</v>
      </c>
      <c r="X20" s="3">
        <v>43</v>
      </c>
    </row>
    <row r="21" spans="1:24" x14ac:dyDescent="0.2">
      <c r="A21" s="23" t="s">
        <v>77</v>
      </c>
      <c r="B21" s="14">
        <v>14</v>
      </c>
      <c r="C21" s="14">
        <v>20</v>
      </c>
      <c r="D21" s="14">
        <v>10</v>
      </c>
      <c r="E21" s="14">
        <v>0</v>
      </c>
      <c r="F21" s="14">
        <v>18</v>
      </c>
      <c r="G21" s="14">
        <v>32</v>
      </c>
      <c r="H21" s="14">
        <v>20</v>
      </c>
      <c r="I21" s="14">
        <v>0</v>
      </c>
      <c r="J21" s="14">
        <v>12.5</v>
      </c>
      <c r="K21" s="14">
        <v>20</v>
      </c>
      <c r="L21" s="14">
        <v>14</v>
      </c>
      <c r="M21" s="14">
        <v>26</v>
      </c>
      <c r="N21" s="14">
        <v>6</v>
      </c>
      <c r="O21" s="14">
        <v>15</v>
      </c>
      <c r="P21" s="14">
        <v>17</v>
      </c>
      <c r="Q21" s="14">
        <v>20</v>
      </c>
      <c r="R21" s="14">
        <v>21</v>
      </c>
      <c r="S21" s="14">
        <v>36</v>
      </c>
      <c r="T21" s="14">
        <v>0</v>
      </c>
      <c r="U21" s="14">
        <v>0</v>
      </c>
      <c r="V21" s="14">
        <v>32</v>
      </c>
      <c r="W21" s="14">
        <v>40</v>
      </c>
      <c r="X21" s="14">
        <v>66</v>
      </c>
    </row>
    <row r="22" spans="1:24" x14ac:dyDescent="0.2">
      <c r="A22" s="23" t="s">
        <v>78</v>
      </c>
      <c r="B22" s="14">
        <v>30</v>
      </c>
      <c r="C22" s="14">
        <v>26</v>
      </c>
      <c r="D22" s="14">
        <v>29</v>
      </c>
      <c r="E22" s="14">
        <v>0</v>
      </c>
      <c r="F22" s="14">
        <v>33</v>
      </c>
      <c r="G22" s="14">
        <v>19</v>
      </c>
      <c r="H22" s="14">
        <v>24</v>
      </c>
      <c r="I22" s="14">
        <v>0</v>
      </c>
      <c r="J22" s="14">
        <v>21.5</v>
      </c>
      <c r="K22" s="14">
        <v>9</v>
      </c>
      <c r="L22" s="14">
        <v>11</v>
      </c>
      <c r="M22" s="14">
        <v>17</v>
      </c>
      <c r="N22" s="14">
        <v>11</v>
      </c>
      <c r="O22" s="14">
        <v>26</v>
      </c>
      <c r="P22" s="14">
        <v>9</v>
      </c>
      <c r="Q22" s="14">
        <v>37.5</v>
      </c>
      <c r="R22" s="14">
        <v>16</v>
      </c>
      <c r="S22" s="14">
        <v>20</v>
      </c>
      <c r="T22" s="14">
        <v>0</v>
      </c>
      <c r="U22" s="14">
        <v>0</v>
      </c>
      <c r="V22" s="14">
        <v>52</v>
      </c>
      <c r="W22" s="14">
        <v>22</v>
      </c>
      <c r="X22" s="14">
        <v>58</v>
      </c>
    </row>
    <row r="23" spans="1:24" x14ac:dyDescent="0.2">
      <c r="A23" s="23" t="s">
        <v>79</v>
      </c>
      <c r="B23" s="3">
        <v>6</v>
      </c>
      <c r="C23" s="3">
        <v>10</v>
      </c>
      <c r="D23" s="3">
        <v>13</v>
      </c>
      <c r="E23" s="3">
        <v>0</v>
      </c>
      <c r="F23" s="3">
        <v>27</v>
      </c>
      <c r="G23" s="3">
        <v>23</v>
      </c>
      <c r="H23" s="3">
        <v>14</v>
      </c>
      <c r="I23" s="3">
        <v>0</v>
      </c>
      <c r="J23" s="3">
        <v>10</v>
      </c>
      <c r="K23" s="3">
        <v>13</v>
      </c>
      <c r="L23" s="3">
        <v>13</v>
      </c>
      <c r="M23" s="3">
        <v>12.5</v>
      </c>
      <c r="N23" s="3">
        <v>10.5</v>
      </c>
      <c r="O23" s="3">
        <v>6</v>
      </c>
      <c r="P23" s="3">
        <v>7.5</v>
      </c>
      <c r="Q23" s="3">
        <v>15</v>
      </c>
      <c r="R23" s="3">
        <v>13</v>
      </c>
      <c r="S23" s="3">
        <v>12</v>
      </c>
      <c r="T23" s="3">
        <v>0</v>
      </c>
      <c r="U23" s="3">
        <v>0</v>
      </c>
      <c r="V23" s="3">
        <v>11</v>
      </c>
      <c r="W23" s="3">
        <v>23.5</v>
      </c>
      <c r="X23" s="3">
        <v>50</v>
      </c>
    </row>
    <row r="24" spans="1:24" x14ac:dyDescent="0.2">
      <c r="A24" s="23" t="s">
        <v>80</v>
      </c>
      <c r="B24" s="3">
        <v>6</v>
      </c>
      <c r="C24" s="3">
        <v>16</v>
      </c>
      <c r="D24" s="3">
        <v>22.5</v>
      </c>
      <c r="E24" s="3">
        <v>0</v>
      </c>
      <c r="F24" s="3">
        <v>13</v>
      </c>
      <c r="G24" s="3">
        <v>12</v>
      </c>
      <c r="H24" s="3">
        <v>18</v>
      </c>
      <c r="I24" s="3">
        <v>0</v>
      </c>
      <c r="J24" s="3">
        <v>20</v>
      </c>
      <c r="K24" s="3">
        <v>10</v>
      </c>
      <c r="L24" s="3">
        <v>14</v>
      </c>
      <c r="M24" s="3">
        <v>9.5</v>
      </c>
      <c r="N24" s="3">
        <v>12.5</v>
      </c>
      <c r="O24" s="3">
        <v>18</v>
      </c>
      <c r="P24" s="3">
        <v>12</v>
      </c>
      <c r="Q24" s="3">
        <v>15</v>
      </c>
      <c r="R24" s="3">
        <v>11.5</v>
      </c>
      <c r="S24" s="3">
        <v>5</v>
      </c>
      <c r="T24" s="3">
        <v>0</v>
      </c>
      <c r="U24" s="3">
        <v>0</v>
      </c>
      <c r="V24" s="3">
        <v>13</v>
      </c>
      <c r="W24" s="3">
        <v>30</v>
      </c>
      <c r="X24" s="3">
        <v>80</v>
      </c>
    </row>
    <row r="25" spans="1:24" x14ac:dyDescent="0.2">
      <c r="A25" s="23" t="s">
        <v>81</v>
      </c>
      <c r="B25" s="3">
        <v>2.5</v>
      </c>
      <c r="C25" s="3">
        <v>1.5</v>
      </c>
      <c r="D25" s="3">
        <v>6</v>
      </c>
      <c r="E25" s="3">
        <v>0</v>
      </c>
      <c r="F25" s="3">
        <v>27</v>
      </c>
      <c r="G25" s="3">
        <v>26</v>
      </c>
      <c r="H25" s="3">
        <v>75</v>
      </c>
      <c r="I25" s="3">
        <v>37</v>
      </c>
      <c r="J25" s="3">
        <v>36</v>
      </c>
      <c r="K25" s="3">
        <v>26</v>
      </c>
      <c r="L25" s="3">
        <v>43</v>
      </c>
      <c r="M25" s="3">
        <v>20</v>
      </c>
      <c r="N25" s="3">
        <v>0</v>
      </c>
      <c r="O25" s="3">
        <v>0</v>
      </c>
      <c r="P25" s="3">
        <v>22</v>
      </c>
      <c r="Q25" s="3">
        <v>0</v>
      </c>
      <c r="R25" s="3">
        <v>27</v>
      </c>
      <c r="S25" s="3">
        <v>13</v>
      </c>
      <c r="T25" s="3">
        <v>0</v>
      </c>
      <c r="U25" s="3">
        <v>0</v>
      </c>
      <c r="V25" s="3">
        <v>50</v>
      </c>
      <c r="W25" s="3">
        <v>23</v>
      </c>
      <c r="X25" s="3">
        <v>73</v>
      </c>
    </row>
    <row r="26" spans="1:24" x14ac:dyDescent="0.2">
      <c r="A26" s="23" t="s">
        <v>82</v>
      </c>
      <c r="B26" s="3">
        <v>4</v>
      </c>
      <c r="C26" s="3">
        <v>3</v>
      </c>
      <c r="D26" s="3">
        <v>4</v>
      </c>
      <c r="E26" s="3">
        <v>0</v>
      </c>
      <c r="F26" s="3">
        <v>25</v>
      </c>
      <c r="G26" s="3">
        <v>37</v>
      </c>
      <c r="H26" s="3">
        <v>83</v>
      </c>
      <c r="I26" s="3">
        <v>31</v>
      </c>
      <c r="J26" s="3">
        <v>57</v>
      </c>
      <c r="K26" s="3">
        <v>29</v>
      </c>
      <c r="L26" s="3">
        <v>27</v>
      </c>
      <c r="M26" s="3">
        <v>17</v>
      </c>
      <c r="N26" s="3">
        <v>0</v>
      </c>
      <c r="O26" s="3">
        <v>0</v>
      </c>
      <c r="P26" s="3">
        <v>20</v>
      </c>
      <c r="Q26" s="3">
        <v>0</v>
      </c>
      <c r="R26" s="3">
        <v>30</v>
      </c>
      <c r="S26" s="3">
        <v>50</v>
      </c>
      <c r="T26" s="3">
        <v>0</v>
      </c>
      <c r="U26" s="3">
        <v>0</v>
      </c>
      <c r="V26" s="3">
        <v>59</v>
      </c>
      <c r="W26" s="3">
        <v>51</v>
      </c>
      <c r="X26" s="3">
        <v>132</v>
      </c>
    </row>
    <row r="27" spans="1:24" x14ac:dyDescent="0.2">
      <c r="A27" s="23" t="s">
        <v>83</v>
      </c>
      <c r="B27" s="3">
        <v>3</v>
      </c>
      <c r="C27" s="3">
        <v>3</v>
      </c>
      <c r="D27" s="3">
        <v>4</v>
      </c>
      <c r="E27" s="3">
        <v>0</v>
      </c>
      <c r="F27" s="3">
        <v>22</v>
      </c>
      <c r="G27" s="3">
        <v>20</v>
      </c>
      <c r="H27" s="3">
        <v>35</v>
      </c>
      <c r="I27" s="3">
        <v>16</v>
      </c>
      <c r="J27" s="3">
        <v>54</v>
      </c>
      <c r="K27" s="3">
        <v>29</v>
      </c>
      <c r="L27" s="3">
        <v>24</v>
      </c>
      <c r="M27" s="3">
        <v>12</v>
      </c>
      <c r="N27" s="3">
        <v>0</v>
      </c>
      <c r="O27" s="3">
        <v>0</v>
      </c>
      <c r="P27" s="3">
        <v>20</v>
      </c>
      <c r="Q27" s="3">
        <v>0</v>
      </c>
      <c r="R27" s="3">
        <v>30</v>
      </c>
      <c r="S27" s="3">
        <v>45</v>
      </c>
      <c r="T27" s="3">
        <v>0</v>
      </c>
      <c r="U27" s="3">
        <v>0</v>
      </c>
      <c r="V27" s="3">
        <v>50</v>
      </c>
      <c r="W27" s="3">
        <v>18</v>
      </c>
      <c r="X27" s="3">
        <v>53</v>
      </c>
    </row>
    <row r="28" spans="1:24" x14ac:dyDescent="0.2">
      <c r="A28" s="23" t="s">
        <v>84</v>
      </c>
      <c r="B28" s="3">
        <v>2.5</v>
      </c>
      <c r="C28" s="3">
        <v>3</v>
      </c>
      <c r="D28" s="3">
        <v>4</v>
      </c>
      <c r="E28" s="3">
        <v>0</v>
      </c>
      <c r="F28" s="3">
        <v>23</v>
      </c>
      <c r="G28" s="3">
        <v>27</v>
      </c>
      <c r="H28" s="3">
        <v>36</v>
      </c>
      <c r="I28" s="3">
        <v>29</v>
      </c>
      <c r="J28" s="3">
        <v>37.5</v>
      </c>
      <c r="K28" s="3">
        <v>35</v>
      </c>
      <c r="L28" s="3">
        <v>44</v>
      </c>
      <c r="M28" s="3">
        <v>15</v>
      </c>
      <c r="N28" s="3">
        <v>0</v>
      </c>
      <c r="O28" s="3">
        <v>0</v>
      </c>
      <c r="P28" s="3">
        <v>20</v>
      </c>
      <c r="Q28" s="3">
        <v>0</v>
      </c>
      <c r="R28" s="3">
        <v>31</v>
      </c>
      <c r="S28" s="3">
        <v>39</v>
      </c>
      <c r="T28" s="3">
        <v>0</v>
      </c>
      <c r="U28" s="3">
        <v>0</v>
      </c>
      <c r="V28" s="3">
        <v>54</v>
      </c>
      <c r="W28" s="3">
        <v>34</v>
      </c>
      <c r="X28" s="3">
        <v>54</v>
      </c>
    </row>
    <row r="29" spans="1:24" x14ac:dyDescent="0.2">
      <c r="A29" s="23" t="s">
        <v>85</v>
      </c>
      <c r="B29" s="3">
        <v>10</v>
      </c>
      <c r="C29" s="3">
        <v>14</v>
      </c>
      <c r="D29" s="3">
        <v>20</v>
      </c>
      <c r="E29" s="3">
        <v>0</v>
      </c>
      <c r="F29" s="3">
        <v>25</v>
      </c>
      <c r="G29" s="3">
        <v>35</v>
      </c>
      <c r="H29" s="3">
        <v>22.5</v>
      </c>
      <c r="I29" s="3">
        <v>0</v>
      </c>
      <c r="J29" s="3">
        <v>11.5</v>
      </c>
      <c r="K29" s="3">
        <v>24.5</v>
      </c>
      <c r="L29" s="3">
        <v>17.5</v>
      </c>
      <c r="M29" s="3">
        <v>16</v>
      </c>
      <c r="N29" s="3">
        <v>8</v>
      </c>
      <c r="O29" s="3">
        <v>6</v>
      </c>
      <c r="P29" s="3">
        <v>19</v>
      </c>
      <c r="Q29" s="3">
        <v>3</v>
      </c>
      <c r="R29" s="3">
        <v>21</v>
      </c>
      <c r="S29" s="3">
        <v>44.5</v>
      </c>
      <c r="T29" s="3">
        <v>0</v>
      </c>
      <c r="U29" s="3">
        <v>0</v>
      </c>
      <c r="V29" s="3">
        <v>71</v>
      </c>
      <c r="W29" s="3">
        <v>28</v>
      </c>
      <c r="X29" s="3">
        <v>63</v>
      </c>
    </row>
    <row r="30" spans="1:24" x14ac:dyDescent="0.2">
      <c r="A30" s="23" t="s">
        <v>86</v>
      </c>
      <c r="B30" s="3">
        <v>47</v>
      </c>
      <c r="C30" s="3">
        <v>36</v>
      </c>
      <c r="D30" s="3">
        <v>14</v>
      </c>
      <c r="E30" s="3">
        <v>0</v>
      </c>
      <c r="F30" s="3">
        <v>0</v>
      </c>
      <c r="G30" s="3">
        <v>6</v>
      </c>
      <c r="H30" s="3">
        <v>17</v>
      </c>
      <c r="I30" s="3">
        <v>0</v>
      </c>
      <c r="J30" s="3">
        <v>14.5</v>
      </c>
      <c r="K30" s="3">
        <v>4.5</v>
      </c>
      <c r="L30" s="3">
        <v>23</v>
      </c>
      <c r="M30" s="3">
        <v>8</v>
      </c>
      <c r="N30" s="3">
        <v>14</v>
      </c>
      <c r="O30" s="3">
        <v>10</v>
      </c>
      <c r="P30" s="3">
        <v>11.5</v>
      </c>
      <c r="Q30" s="3">
        <v>20.5</v>
      </c>
      <c r="R30" s="3">
        <v>53</v>
      </c>
      <c r="S30" s="3">
        <v>32</v>
      </c>
      <c r="T30" s="3">
        <v>0</v>
      </c>
      <c r="U30" s="3">
        <v>0</v>
      </c>
      <c r="V30" s="3">
        <v>55</v>
      </c>
      <c r="W30" s="3">
        <v>15</v>
      </c>
      <c r="X30" s="3">
        <v>55</v>
      </c>
    </row>
    <row r="31" spans="1:24" x14ac:dyDescent="0.2">
      <c r="A31" s="23" t="s">
        <v>87</v>
      </c>
      <c r="B31" s="3">
        <v>20</v>
      </c>
      <c r="C31" s="3">
        <v>24</v>
      </c>
      <c r="D31" s="3">
        <v>25</v>
      </c>
      <c r="E31" s="3">
        <v>0</v>
      </c>
      <c r="F31" s="3">
        <v>0</v>
      </c>
      <c r="G31" s="3">
        <v>14</v>
      </c>
      <c r="H31" s="3">
        <v>8</v>
      </c>
      <c r="I31" s="3">
        <v>0</v>
      </c>
      <c r="J31" s="3">
        <v>6</v>
      </c>
      <c r="K31" s="3">
        <v>7</v>
      </c>
      <c r="L31" s="3">
        <v>20</v>
      </c>
      <c r="M31" s="3">
        <v>0</v>
      </c>
      <c r="N31" s="3">
        <v>12</v>
      </c>
      <c r="O31" s="3">
        <v>8</v>
      </c>
      <c r="P31" s="3">
        <v>12.5</v>
      </c>
      <c r="Q31" s="3">
        <v>18</v>
      </c>
      <c r="R31" s="3">
        <v>20</v>
      </c>
      <c r="S31" s="3">
        <v>12.5</v>
      </c>
      <c r="T31" s="3">
        <v>0</v>
      </c>
      <c r="U31" s="3">
        <v>0</v>
      </c>
      <c r="V31" s="3">
        <v>24</v>
      </c>
      <c r="W31" s="3">
        <v>36.5</v>
      </c>
      <c r="X31" s="3">
        <v>97</v>
      </c>
    </row>
    <row r="32" spans="1:24" x14ac:dyDescent="0.2">
      <c r="A32" s="23" t="s">
        <v>88</v>
      </c>
      <c r="B32" s="3">
        <v>15</v>
      </c>
      <c r="C32" s="3">
        <v>50</v>
      </c>
      <c r="D32" s="3">
        <v>26</v>
      </c>
      <c r="E32" s="3">
        <v>0</v>
      </c>
      <c r="F32" s="3">
        <v>0</v>
      </c>
      <c r="G32" s="3">
        <v>15</v>
      </c>
      <c r="H32" s="3">
        <v>10</v>
      </c>
      <c r="I32" s="3">
        <v>0</v>
      </c>
      <c r="J32" s="3">
        <v>10</v>
      </c>
      <c r="K32" s="3">
        <v>13</v>
      </c>
      <c r="L32" s="3">
        <v>6.5</v>
      </c>
      <c r="M32" s="3">
        <v>0</v>
      </c>
      <c r="N32" s="3">
        <v>16</v>
      </c>
      <c r="O32" s="3">
        <v>10</v>
      </c>
      <c r="P32" s="3">
        <v>14</v>
      </c>
      <c r="Q32" s="3">
        <v>10</v>
      </c>
      <c r="R32" s="3">
        <v>9</v>
      </c>
      <c r="S32" s="3">
        <v>40</v>
      </c>
      <c r="T32" s="3">
        <v>0</v>
      </c>
      <c r="U32" s="3">
        <v>0</v>
      </c>
      <c r="V32" s="3">
        <v>27.5</v>
      </c>
      <c r="W32" s="3">
        <v>35</v>
      </c>
      <c r="X32" s="3">
        <v>85.5</v>
      </c>
    </row>
    <row r="33" spans="1:33" x14ac:dyDescent="0.2">
      <c r="A33" s="23" t="s">
        <v>89</v>
      </c>
      <c r="B33" s="3">
        <v>11</v>
      </c>
      <c r="C33" s="3">
        <v>35</v>
      </c>
      <c r="D33" s="3">
        <v>20</v>
      </c>
      <c r="E33" s="3">
        <v>0</v>
      </c>
      <c r="F33" s="3">
        <v>0</v>
      </c>
      <c r="G33" s="3">
        <v>9</v>
      </c>
      <c r="H33" s="3">
        <v>6</v>
      </c>
      <c r="I33" s="3">
        <v>0</v>
      </c>
      <c r="J33" s="3">
        <v>16</v>
      </c>
      <c r="K33" s="3">
        <v>4</v>
      </c>
      <c r="L33" s="3">
        <v>0</v>
      </c>
      <c r="M33" s="3">
        <v>0</v>
      </c>
      <c r="N33" s="3">
        <v>15</v>
      </c>
      <c r="O33" s="3">
        <v>10</v>
      </c>
      <c r="P33" s="3">
        <v>10</v>
      </c>
      <c r="Q33" s="3">
        <v>23</v>
      </c>
      <c r="R33" s="3">
        <v>12.5</v>
      </c>
      <c r="S33" s="3">
        <v>34.5</v>
      </c>
      <c r="T33" s="3">
        <v>0</v>
      </c>
      <c r="U33" s="3">
        <v>0</v>
      </c>
      <c r="V33" s="3">
        <v>31</v>
      </c>
      <c r="W33" s="3">
        <v>30</v>
      </c>
      <c r="X33" s="3">
        <v>127</v>
      </c>
    </row>
    <row r="34" spans="1:33" x14ac:dyDescent="0.2">
      <c r="A34" s="23" t="s">
        <v>90</v>
      </c>
      <c r="B34" s="3">
        <v>11.5</v>
      </c>
      <c r="C34" s="3">
        <v>26</v>
      </c>
      <c r="D34" s="3">
        <v>12.5</v>
      </c>
      <c r="E34" s="3">
        <v>0</v>
      </c>
      <c r="F34" s="3">
        <v>0</v>
      </c>
      <c r="G34" s="3">
        <v>0</v>
      </c>
      <c r="H34" s="3">
        <v>1</v>
      </c>
      <c r="I34" s="3">
        <v>0</v>
      </c>
      <c r="J34" s="3">
        <v>12</v>
      </c>
      <c r="K34" s="3">
        <v>1.25</v>
      </c>
      <c r="L34" s="3">
        <v>1.25</v>
      </c>
      <c r="M34" s="3">
        <v>0</v>
      </c>
      <c r="N34" s="3">
        <v>8</v>
      </c>
      <c r="O34" s="3">
        <v>8</v>
      </c>
      <c r="P34" s="3">
        <v>12.5</v>
      </c>
      <c r="Q34" s="3">
        <v>12</v>
      </c>
      <c r="R34" s="3">
        <v>10</v>
      </c>
      <c r="S34" s="3">
        <v>21</v>
      </c>
      <c r="T34" s="3">
        <v>0</v>
      </c>
      <c r="U34" s="3">
        <v>0</v>
      </c>
      <c r="V34" s="3">
        <v>15.5</v>
      </c>
      <c r="W34" s="3">
        <v>59</v>
      </c>
      <c r="X34" s="3">
        <v>50</v>
      </c>
    </row>
    <row r="35" spans="1:33" x14ac:dyDescent="0.2">
      <c r="A35" s="23" t="s">
        <v>91</v>
      </c>
      <c r="B35" s="3">
        <v>20</v>
      </c>
      <c r="C35" s="3">
        <v>45</v>
      </c>
      <c r="D35" s="3">
        <v>24</v>
      </c>
      <c r="E35" s="3">
        <v>0</v>
      </c>
      <c r="F35" s="3">
        <v>0</v>
      </c>
      <c r="G35" s="3">
        <v>0</v>
      </c>
      <c r="H35" s="3">
        <v>8</v>
      </c>
      <c r="I35" s="3">
        <v>0</v>
      </c>
      <c r="J35" s="3">
        <v>25</v>
      </c>
      <c r="K35" s="3">
        <v>5</v>
      </c>
      <c r="L35" s="3">
        <v>3</v>
      </c>
      <c r="M35" s="3">
        <v>0</v>
      </c>
      <c r="N35" s="3">
        <v>11</v>
      </c>
      <c r="O35" s="3">
        <v>11</v>
      </c>
      <c r="P35" s="3">
        <v>5</v>
      </c>
      <c r="Q35" s="3">
        <v>14</v>
      </c>
      <c r="R35" s="3">
        <v>13</v>
      </c>
      <c r="S35" s="3">
        <v>44</v>
      </c>
      <c r="T35" s="3">
        <v>0</v>
      </c>
      <c r="U35" s="3">
        <v>0</v>
      </c>
      <c r="V35" s="3">
        <v>43</v>
      </c>
      <c r="W35" s="3">
        <v>42</v>
      </c>
      <c r="X35" s="3">
        <v>70</v>
      </c>
    </row>
    <row r="36" spans="1:33" x14ac:dyDescent="0.2">
      <c r="A36" s="23" t="s">
        <v>68</v>
      </c>
      <c r="B36" s="3">
        <v>6.5</v>
      </c>
      <c r="C36" s="3">
        <v>11</v>
      </c>
      <c r="D36" s="3">
        <v>5</v>
      </c>
      <c r="E36" s="3">
        <v>0</v>
      </c>
      <c r="F36" s="3">
        <v>7</v>
      </c>
      <c r="G36" s="3">
        <v>0</v>
      </c>
      <c r="H36" s="3">
        <v>0</v>
      </c>
      <c r="I36" s="3">
        <v>0</v>
      </c>
      <c r="J36" s="3">
        <v>11</v>
      </c>
      <c r="K36" s="3">
        <v>10</v>
      </c>
      <c r="L36" s="3">
        <v>9.5</v>
      </c>
      <c r="M36" s="3">
        <v>0</v>
      </c>
      <c r="N36" s="3">
        <v>0.5</v>
      </c>
      <c r="O36" s="3">
        <v>11</v>
      </c>
      <c r="P36" s="3">
        <v>2.5</v>
      </c>
      <c r="Q36" s="3">
        <v>1</v>
      </c>
      <c r="R36" s="3">
        <v>14.5</v>
      </c>
      <c r="S36" s="3">
        <v>8</v>
      </c>
      <c r="T36" s="3">
        <v>0</v>
      </c>
      <c r="U36" s="3">
        <v>0</v>
      </c>
      <c r="V36" s="3">
        <v>12</v>
      </c>
      <c r="W36" s="3">
        <v>45</v>
      </c>
      <c r="X36" s="3">
        <v>61</v>
      </c>
    </row>
    <row r="37" spans="1:33" x14ac:dyDescent="0.2">
      <c r="A37" s="23" t="s">
        <v>67</v>
      </c>
      <c r="B37" s="3">
        <v>10</v>
      </c>
      <c r="C37" s="3">
        <v>21</v>
      </c>
      <c r="D37" s="3">
        <v>13</v>
      </c>
      <c r="E37" s="3">
        <v>0</v>
      </c>
      <c r="F37" s="3">
        <v>3</v>
      </c>
      <c r="G37" s="3">
        <v>0</v>
      </c>
      <c r="H37" s="3">
        <v>0</v>
      </c>
      <c r="I37" s="3">
        <v>0</v>
      </c>
      <c r="J37" s="3">
        <v>12</v>
      </c>
      <c r="K37" s="3">
        <v>6.5</v>
      </c>
      <c r="L37" s="3">
        <v>5</v>
      </c>
      <c r="M37" s="3">
        <v>4</v>
      </c>
      <c r="N37" s="3">
        <v>10.5</v>
      </c>
      <c r="O37" s="3">
        <v>14</v>
      </c>
      <c r="P37" s="3">
        <v>15</v>
      </c>
      <c r="Q37" s="3">
        <v>23</v>
      </c>
      <c r="R37" s="3">
        <v>20</v>
      </c>
      <c r="S37" s="3">
        <v>24</v>
      </c>
      <c r="T37" s="3">
        <v>0</v>
      </c>
      <c r="U37" s="3">
        <v>0</v>
      </c>
      <c r="V37" s="3">
        <v>30</v>
      </c>
      <c r="W37" s="3">
        <v>42</v>
      </c>
      <c r="X37" s="3">
        <v>61</v>
      </c>
    </row>
    <row r="38" spans="1:33" x14ac:dyDescent="0.2">
      <c r="A38" s="23" t="s">
        <v>92</v>
      </c>
      <c r="B38" s="3">
        <v>9</v>
      </c>
      <c r="C38" s="3">
        <v>46</v>
      </c>
      <c r="D38" s="3">
        <v>14</v>
      </c>
      <c r="E38" s="3">
        <v>0</v>
      </c>
      <c r="F38" s="3">
        <v>19</v>
      </c>
      <c r="G38" s="3">
        <v>0</v>
      </c>
      <c r="H38" s="3">
        <v>15</v>
      </c>
      <c r="I38" s="3">
        <v>0</v>
      </c>
      <c r="J38" s="3">
        <v>9</v>
      </c>
      <c r="K38" s="3">
        <v>17</v>
      </c>
      <c r="L38" s="3">
        <v>7.5</v>
      </c>
      <c r="M38" s="3">
        <v>0</v>
      </c>
      <c r="N38" s="3">
        <v>9</v>
      </c>
      <c r="O38" s="3">
        <v>17</v>
      </c>
      <c r="P38" s="3">
        <v>12</v>
      </c>
      <c r="Q38" s="3">
        <v>16</v>
      </c>
      <c r="R38" s="3">
        <v>37</v>
      </c>
      <c r="S38" s="3">
        <v>46</v>
      </c>
      <c r="T38" s="3">
        <v>0</v>
      </c>
      <c r="U38" s="3">
        <v>0</v>
      </c>
      <c r="V38" s="3">
        <v>25</v>
      </c>
      <c r="W38" s="3">
        <v>41</v>
      </c>
      <c r="X38" s="3">
        <v>95</v>
      </c>
    </row>
    <row r="40" spans="1:33" x14ac:dyDescent="0.2">
      <c r="A40" s="3"/>
    </row>
    <row r="41" spans="1:33" ht="40.5" customHeight="1" x14ac:dyDescent="0.2">
      <c r="A41" s="24" t="s">
        <v>57</v>
      </c>
      <c r="B41" s="25" t="s">
        <v>54</v>
      </c>
      <c r="C41" s="25" t="s">
        <v>55</v>
      </c>
      <c r="D41" s="25" t="s">
        <v>56</v>
      </c>
      <c r="E41" s="25" t="s">
        <v>95</v>
      </c>
      <c r="F41" s="25" t="s">
        <v>96</v>
      </c>
      <c r="Y41" s="3"/>
      <c r="Z41" s="3"/>
      <c r="AA41" s="3"/>
      <c r="AB41" s="3"/>
      <c r="AC41" s="3"/>
      <c r="AD41" s="3"/>
      <c r="AE41" s="3"/>
      <c r="AF41" s="3"/>
      <c r="AG41" s="3"/>
    </row>
    <row r="42" spans="1:33" x14ac:dyDescent="0.2">
      <c r="A42" s="23" t="s">
        <v>23</v>
      </c>
      <c r="B42" s="27">
        <f>SUM(B3:D3)</f>
        <v>21</v>
      </c>
      <c r="C42" s="27">
        <f>SUM(E3:H3)</f>
        <v>69</v>
      </c>
      <c r="D42" s="27">
        <f>SUM(I3:M3)</f>
        <v>68.5</v>
      </c>
      <c r="E42" s="27">
        <f>SUM(N3:S3)</f>
        <v>55</v>
      </c>
      <c r="F42" s="27">
        <f>SUM(T3:X3)</f>
        <v>136</v>
      </c>
    </row>
    <row r="43" spans="1:33" x14ac:dyDescent="0.2">
      <c r="A43" s="23" t="s">
        <v>24</v>
      </c>
      <c r="B43" s="27">
        <f t="shared" ref="B43:B77" si="0">SUM(B4:D4)</f>
        <v>17</v>
      </c>
      <c r="C43" s="27">
        <f t="shared" ref="C43:C77" si="1">SUM(E4:H4)</f>
        <v>77</v>
      </c>
      <c r="D43" s="27">
        <f t="shared" ref="D43:D77" si="2">SUM(I4:M4)</f>
        <v>110</v>
      </c>
      <c r="E43" s="27">
        <f t="shared" ref="E43:E77" si="3">SUM(N4:S4)</f>
        <v>58</v>
      </c>
      <c r="F43" s="27">
        <f t="shared" ref="F43:F77" si="4">SUM(T4:X4)</f>
        <v>110</v>
      </c>
    </row>
    <row r="44" spans="1:33" x14ac:dyDescent="0.2">
      <c r="A44" s="23" t="s">
        <v>31</v>
      </c>
      <c r="B44" s="27">
        <f t="shared" si="0"/>
        <v>10</v>
      </c>
      <c r="C44" s="27">
        <f t="shared" si="1"/>
        <v>88</v>
      </c>
      <c r="D44" s="27">
        <f t="shared" si="2"/>
        <v>163</v>
      </c>
      <c r="E44" s="27">
        <f t="shared" si="3"/>
        <v>58</v>
      </c>
      <c r="F44" s="27">
        <f t="shared" si="4"/>
        <v>105</v>
      </c>
    </row>
    <row r="45" spans="1:33" x14ac:dyDescent="0.2">
      <c r="A45" s="23" t="s">
        <v>36</v>
      </c>
      <c r="B45" s="27">
        <f t="shared" si="0"/>
        <v>9</v>
      </c>
      <c r="C45" s="27">
        <f t="shared" si="1"/>
        <v>56</v>
      </c>
      <c r="D45" s="27">
        <f t="shared" si="2"/>
        <v>166</v>
      </c>
      <c r="E45" s="27">
        <f t="shared" si="3"/>
        <v>55</v>
      </c>
      <c r="F45" s="27">
        <f t="shared" si="4"/>
        <v>118</v>
      </c>
    </row>
    <row r="46" spans="1:33" x14ac:dyDescent="0.2">
      <c r="A46" s="23" t="s">
        <v>94</v>
      </c>
      <c r="B46" s="27">
        <f t="shared" si="0"/>
        <v>11</v>
      </c>
      <c r="C46" s="27">
        <f t="shared" si="1"/>
        <v>188</v>
      </c>
      <c r="D46" s="27">
        <f t="shared" si="2"/>
        <v>174</v>
      </c>
      <c r="E46" s="27">
        <f t="shared" si="3"/>
        <v>56</v>
      </c>
      <c r="F46" s="27">
        <f t="shared" si="4"/>
        <v>127</v>
      </c>
    </row>
    <row r="47" spans="1:33" x14ac:dyDescent="0.2">
      <c r="A47" s="23" t="s">
        <v>25</v>
      </c>
      <c r="B47" s="27">
        <f t="shared" si="0"/>
        <v>10</v>
      </c>
      <c r="C47" s="27">
        <f t="shared" si="1"/>
        <v>100</v>
      </c>
      <c r="D47" s="27">
        <f t="shared" si="2"/>
        <v>151.5</v>
      </c>
      <c r="E47" s="27">
        <f t="shared" si="3"/>
        <v>60</v>
      </c>
      <c r="F47" s="27">
        <f t="shared" si="4"/>
        <v>137</v>
      </c>
    </row>
    <row r="48" spans="1:33" x14ac:dyDescent="0.2">
      <c r="A48" s="23" t="s">
        <v>26</v>
      </c>
      <c r="B48" s="27">
        <f t="shared" si="0"/>
        <v>8</v>
      </c>
      <c r="C48" s="27">
        <f t="shared" si="1"/>
        <v>92</v>
      </c>
      <c r="D48" s="27">
        <f t="shared" si="2"/>
        <v>125</v>
      </c>
      <c r="E48" s="27">
        <f t="shared" si="3"/>
        <v>65</v>
      </c>
      <c r="F48" s="27">
        <f t="shared" si="4"/>
        <v>142</v>
      </c>
    </row>
    <row r="49" spans="1:6" x14ac:dyDescent="0.2">
      <c r="A49" s="23" t="s">
        <v>27</v>
      </c>
      <c r="B49" s="27">
        <f t="shared" si="0"/>
        <v>0</v>
      </c>
      <c r="C49" s="27">
        <f t="shared" si="1"/>
        <v>63</v>
      </c>
      <c r="D49" s="27">
        <f t="shared" si="2"/>
        <v>93</v>
      </c>
      <c r="E49" s="27">
        <f t="shared" si="3"/>
        <v>73</v>
      </c>
      <c r="F49" s="27">
        <f t="shared" si="4"/>
        <v>153</v>
      </c>
    </row>
    <row r="50" spans="1:6" x14ac:dyDescent="0.2">
      <c r="A50" s="23" t="s">
        <v>28</v>
      </c>
      <c r="B50" s="27">
        <f t="shared" si="0"/>
        <v>0</v>
      </c>
      <c r="C50" s="27">
        <f t="shared" si="1"/>
        <v>115</v>
      </c>
      <c r="D50" s="27">
        <f t="shared" si="2"/>
        <v>112.5</v>
      </c>
      <c r="E50" s="27">
        <f t="shared" si="3"/>
        <v>76</v>
      </c>
      <c r="F50" s="27">
        <f t="shared" si="4"/>
        <v>160</v>
      </c>
    </row>
    <row r="51" spans="1:6" x14ac:dyDescent="0.2">
      <c r="A51" s="23" t="s">
        <v>29</v>
      </c>
      <c r="B51" s="27">
        <f t="shared" si="0"/>
        <v>0</v>
      </c>
      <c r="C51" s="27">
        <f t="shared" si="1"/>
        <v>85</v>
      </c>
      <c r="D51" s="27">
        <f t="shared" si="2"/>
        <v>109.5</v>
      </c>
      <c r="E51" s="27">
        <f t="shared" si="3"/>
        <v>82</v>
      </c>
      <c r="F51" s="27">
        <f t="shared" si="4"/>
        <v>162</v>
      </c>
    </row>
    <row r="52" spans="1:6" x14ac:dyDescent="0.2">
      <c r="A52" s="23" t="s">
        <v>69</v>
      </c>
      <c r="B52" s="27">
        <f t="shared" si="0"/>
        <v>26</v>
      </c>
      <c r="C52" s="27">
        <f t="shared" si="1"/>
        <v>41</v>
      </c>
      <c r="D52" s="27">
        <f t="shared" si="2"/>
        <v>58</v>
      </c>
      <c r="E52" s="27">
        <f t="shared" si="3"/>
        <v>92</v>
      </c>
      <c r="F52" s="27">
        <f t="shared" si="4"/>
        <v>154</v>
      </c>
    </row>
    <row r="53" spans="1:6" x14ac:dyDescent="0.2">
      <c r="A53" s="23" t="s">
        <v>70</v>
      </c>
      <c r="B53" s="27">
        <f t="shared" si="0"/>
        <v>11</v>
      </c>
      <c r="C53" s="27">
        <f t="shared" si="1"/>
        <v>12</v>
      </c>
      <c r="D53" s="27">
        <f t="shared" si="2"/>
        <v>43.5</v>
      </c>
      <c r="E53" s="27">
        <f t="shared" si="3"/>
        <v>102</v>
      </c>
      <c r="F53" s="27">
        <f t="shared" si="4"/>
        <v>136</v>
      </c>
    </row>
    <row r="54" spans="1:6" x14ac:dyDescent="0.2">
      <c r="A54" s="23" t="s">
        <v>71</v>
      </c>
      <c r="B54" s="27">
        <f t="shared" si="0"/>
        <v>23.5</v>
      </c>
      <c r="C54" s="27">
        <f t="shared" si="1"/>
        <v>3</v>
      </c>
      <c r="D54" s="27">
        <f t="shared" si="2"/>
        <v>29.5</v>
      </c>
      <c r="E54" s="27">
        <f t="shared" si="3"/>
        <v>81</v>
      </c>
      <c r="F54" s="27">
        <f t="shared" si="4"/>
        <v>116</v>
      </c>
    </row>
    <row r="55" spans="1:6" x14ac:dyDescent="0.2">
      <c r="A55" s="23" t="s">
        <v>72</v>
      </c>
      <c r="B55" s="27">
        <f t="shared" si="0"/>
        <v>1</v>
      </c>
      <c r="C55" s="27">
        <f t="shared" si="1"/>
        <v>3</v>
      </c>
      <c r="D55" s="27">
        <f t="shared" si="2"/>
        <v>26</v>
      </c>
      <c r="E55" s="27">
        <f t="shared" si="3"/>
        <v>91</v>
      </c>
      <c r="F55" s="27">
        <f t="shared" si="4"/>
        <v>114</v>
      </c>
    </row>
    <row r="56" spans="1:6" x14ac:dyDescent="0.2">
      <c r="A56" s="23" t="s">
        <v>73</v>
      </c>
      <c r="B56" s="27">
        <f t="shared" si="0"/>
        <v>21</v>
      </c>
      <c r="C56" s="27">
        <f t="shared" si="1"/>
        <v>11</v>
      </c>
      <c r="D56" s="27">
        <f t="shared" si="2"/>
        <v>19</v>
      </c>
      <c r="E56" s="27">
        <f t="shared" si="3"/>
        <v>41</v>
      </c>
      <c r="F56" s="27">
        <f t="shared" si="4"/>
        <v>139</v>
      </c>
    </row>
    <row r="57" spans="1:6" x14ac:dyDescent="0.2">
      <c r="A57" s="23" t="s">
        <v>74</v>
      </c>
      <c r="B57" s="27">
        <f t="shared" si="0"/>
        <v>29</v>
      </c>
      <c r="C57" s="27">
        <f t="shared" si="1"/>
        <v>4</v>
      </c>
      <c r="D57" s="27">
        <f t="shared" si="2"/>
        <v>5.5</v>
      </c>
      <c r="E57" s="27">
        <f t="shared" si="3"/>
        <v>58</v>
      </c>
      <c r="F57" s="27">
        <f t="shared" si="4"/>
        <v>132</v>
      </c>
    </row>
    <row r="58" spans="1:6" x14ac:dyDescent="0.2">
      <c r="A58" s="23" t="s">
        <v>75</v>
      </c>
      <c r="B58" s="27">
        <f t="shared" si="0"/>
        <v>79</v>
      </c>
      <c r="C58" s="27">
        <f t="shared" si="1"/>
        <v>27.5</v>
      </c>
      <c r="D58" s="27">
        <f t="shared" si="2"/>
        <v>17</v>
      </c>
      <c r="E58" s="27">
        <f t="shared" si="3"/>
        <v>57</v>
      </c>
      <c r="F58" s="27">
        <f t="shared" si="4"/>
        <v>151.5</v>
      </c>
    </row>
    <row r="59" spans="1:6" x14ac:dyDescent="0.2">
      <c r="A59" s="23" t="s">
        <v>76</v>
      </c>
      <c r="B59" s="27">
        <f t="shared" si="0"/>
        <v>72</v>
      </c>
      <c r="C59" s="27">
        <f t="shared" si="1"/>
        <v>31</v>
      </c>
      <c r="D59" s="27">
        <f t="shared" si="2"/>
        <v>17</v>
      </c>
      <c r="E59" s="27">
        <f t="shared" si="3"/>
        <v>20</v>
      </c>
      <c r="F59" s="27">
        <f t="shared" si="4"/>
        <v>87.5</v>
      </c>
    </row>
    <row r="60" spans="1:6" x14ac:dyDescent="0.2">
      <c r="A60" s="23" t="s">
        <v>77</v>
      </c>
      <c r="B60" s="27">
        <f t="shared" si="0"/>
        <v>44</v>
      </c>
      <c r="C60" s="27">
        <f t="shared" si="1"/>
        <v>70</v>
      </c>
      <c r="D60" s="27">
        <f t="shared" si="2"/>
        <v>72.5</v>
      </c>
      <c r="E60" s="27">
        <f t="shared" si="3"/>
        <v>115</v>
      </c>
      <c r="F60" s="27">
        <f t="shared" si="4"/>
        <v>138</v>
      </c>
    </row>
    <row r="61" spans="1:6" x14ac:dyDescent="0.2">
      <c r="A61" s="23" t="s">
        <v>78</v>
      </c>
      <c r="B61" s="27">
        <f t="shared" si="0"/>
        <v>85</v>
      </c>
      <c r="C61" s="27">
        <f t="shared" si="1"/>
        <v>76</v>
      </c>
      <c r="D61" s="27">
        <f t="shared" si="2"/>
        <v>58.5</v>
      </c>
      <c r="E61" s="27">
        <f t="shared" si="3"/>
        <v>119.5</v>
      </c>
      <c r="F61" s="27">
        <f t="shared" si="4"/>
        <v>132</v>
      </c>
    </row>
    <row r="62" spans="1:6" x14ac:dyDescent="0.2">
      <c r="A62" s="23" t="s">
        <v>79</v>
      </c>
      <c r="B62" s="27">
        <f t="shared" si="0"/>
        <v>29</v>
      </c>
      <c r="C62" s="27">
        <f t="shared" si="1"/>
        <v>64</v>
      </c>
      <c r="D62" s="27">
        <f t="shared" si="2"/>
        <v>48.5</v>
      </c>
      <c r="E62" s="27">
        <f t="shared" si="3"/>
        <v>64</v>
      </c>
      <c r="F62" s="27">
        <f t="shared" si="4"/>
        <v>84.5</v>
      </c>
    </row>
    <row r="63" spans="1:6" x14ac:dyDescent="0.2">
      <c r="A63" s="23" t="s">
        <v>80</v>
      </c>
      <c r="B63" s="27">
        <f t="shared" si="0"/>
        <v>44.5</v>
      </c>
      <c r="C63" s="27">
        <f t="shared" si="1"/>
        <v>43</v>
      </c>
      <c r="D63" s="27">
        <f t="shared" si="2"/>
        <v>53.5</v>
      </c>
      <c r="E63" s="27">
        <f t="shared" si="3"/>
        <v>74</v>
      </c>
      <c r="F63" s="27">
        <f t="shared" si="4"/>
        <v>123</v>
      </c>
    </row>
    <row r="64" spans="1:6" x14ac:dyDescent="0.2">
      <c r="A64" s="23" t="s">
        <v>81</v>
      </c>
      <c r="B64" s="27">
        <f t="shared" si="0"/>
        <v>10</v>
      </c>
      <c r="C64" s="27">
        <f t="shared" si="1"/>
        <v>128</v>
      </c>
      <c r="D64" s="27">
        <f t="shared" si="2"/>
        <v>162</v>
      </c>
      <c r="E64" s="27">
        <f t="shared" si="3"/>
        <v>62</v>
      </c>
      <c r="F64" s="27">
        <f t="shared" si="4"/>
        <v>146</v>
      </c>
    </row>
    <row r="65" spans="1:7" x14ac:dyDescent="0.2">
      <c r="A65" s="23" t="s">
        <v>82</v>
      </c>
      <c r="B65" s="27">
        <f t="shared" si="0"/>
        <v>11</v>
      </c>
      <c r="C65" s="27">
        <f t="shared" si="1"/>
        <v>145</v>
      </c>
      <c r="D65" s="27">
        <f t="shared" si="2"/>
        <v>161</v>
      </c>
      <c r="E65" s="27">
        <f t="shared" si="3"/>
        <v>100</v>
      </c>
      <c r="F65" s="27">
        <f t="shared" si="4"/>
        <v>242</v>
      </c>
    </row>
    <row r="66" spans="1:7" x14ac:dyDescent="0.2">
      <c r="A66" s="23" t="s">
        <v>83</v>
      </c>
      <c r="B66" s="27">
        <f t="shared" si="0"/>
        <v>10</v>
      </c>
      <c r="C66" s="27">
        <f t="shared" si="1"/>
        <v>77</v>
      </c>
      <c r="D66" s="27">
        <f t="shared" si="2"/>
        <v>135</v>
      </c>
      <c r="E66" s="27">
        <f t="shared" si="3"/>
        <v>95</v>
      </c>
      <c r="F66" s="27">
        <f t="shared" si="4"/>
        <v>121</v>
      </c>
    </row>
    <row r="67" spans="1:7" x14ac:dyDescent="0.2">
      <c r="A67" s="23" t="s">
        <v>84</v>
      </c>
      <c r="B67" s="27">
        <f t="shared" si="0"/>
        <v>9.5</v>
      </c>
      <c r="C67" s="27">
        <f t="shared" si="1"/>
        <v>86</v>
      </c>
      <c r="D67" s="27">
        <f t="shared" si="2"/>
        <v>160.5</v>
      </c>
      <c r="E67" s="27">
        <f t="shared" si="3"/>
        <v>90</v>
      </c>
      <c r="F67" s="27">
        <f t="shared" si="4"/>
        <v>142</v>
      </c>
    </row>
    <row r="68" spans="1:7" x14ac:dyDescent="0.2">
      <c r="A68" s="23" t="s">
        <v>85</v>
      </c>
      <c r="B68" s="27">
        <f t="shared" si="0"/>
        <v>44</v>
      </c>
      <c r="C68" s="27">
        <f t="shared" si="1"/>
        <v>82.5</v>
      </c>
      <c r="D68" s="27">
        <f t="shared" si="2"/>
        <v>69.5</v>
      </c>
      <c r="E68" s="27">
        <f t="shared" si="3"/>
        <v>101.5</v>
      </c>
      <c r="F68" s="27">
        <f t="shared" si="4"/>
        <v>162</v>
      </c>
    </row>
    <row r="69" spans="1:7" x14ac:dyDescent="0.2">
      <c r="A69" s="23" t="s">
        <v>86</v>
      </c>
      <c r="B69" s="27">
        <f t="shared" si="0"/>
        <v>97</v>
      </c>
      <c r="C69" s="27">
        <f t="shared" si="1"/>
        <v>23</v>
      </c>
      <c r="D69" s="27">
        <f t="shared" si="2"/>
        <v>50</v>
      </c>
      <c r="E69" s="27">
        <f t="shared" si="3"/>
        <v>141</v>
      </c>
      <c r="F69" s="27">
        <f t="shared" si="4"/>
        <v>125</v>
      </c>
    </row>
    <row r="70" spans="1:7" x14ac:dyDescent="0.2">
      <c r="A70" s="23" t="s">
        <v>87</v>
      </c>
      <c r="B70" s="27">
        <f t="shared" si="0"/>
        <v>69</v>
      </c>
      <c r="C70" s="27">
        <f t="shared" si="1"/>
        <v>22</v>
      </c>
      <c r="D70" s="27">
        <f t="shared" si="2"/>
        <v>33</v>
      </c>
      <c r="E70" s="27">
        <f t="shared" si="3"/>
        <v>83</v>
      </c>
      <c r="F70" s="27">
        <f t="shared" si="4"/>
        <v>157.5</v>
      </c>
    </row>
    <row r="71" spans="1:7" x14ac:dyDescent="0.2">
      <c r="A71" s="23" t="s">
        <v>88</v>
      </c>
      <c r="B71" s="27">
        <f t="shared" si="0"/>
        <v>91</v>
      </c>
      <c r="C71" s="27">
        <f t="shared" si="1"/>
        <v>25</v>
      </c>
      <c r="D71" s="27">
        <f t="shared" si="2"/>
        <v>29.5</v>
      </c>
      <c r="E71" s="27">
        <f t="shared" si="3"/>
        <v>99</v>
      </c>
      <c r="F71" s="27">
        <f t="shared" si="4"/>
        <v>148</v>
      </c>
    </row>
    <row r="72" spans="1:7" x14ac:dyDescent="0.2">
      <c r="A72" s="23" t="s">
        <v>89</v>
      </c>
      <c r="B72" s="27">
        <f t="shared" si="0"/>
        <v>66</v>
      </c>
      <c r="C72" s="27">
        <f t="shared" si="1"/>
        <v>15</v>
      </c>
      <c r="D72" s="27">
        <f t="shared" si="2"/>
        <v>20</v>
      </c>
      <c r="E72" s="27">
        <f t="shared" si="3"/>
        <v>105</v>
      </c>
      <c r="F72" s="27">
        <f t="shared" si="4"/>
        <v>188</v>
      </c>
    </row>
    <row r="73" spans="1:7" x14ac:dyDescent="0.2">
      <c r="A73" s="23" t="s">
        <v>90</v>
      </c>
      <c r="B73" s="27">
        <f t="shared" si="0"/>
        <v>50</v>
      </c>
      <c r="C73" s="27">
        <f t="shared" si="1"/>
        <v>1</v>
      </c>
      <c r="D73" s="27">
        <f t="shared" si="2"/>
        <v>14.5</v>
      </c>
      <c r="E73" s="27">
        <f t="shared" si="3"/>
        <v>71.5</v>
      </c>
      <c r="F73" s="27">
        <f t="shared" si="4"/>
        <v>124.5</v>
      </c>
    </row>
    <row r="74" spans="1:7" x14ac:dyDescent="0.2">
      <c r="A74" s="23" t="s">
        <v>91</v>
      </c>
      <c r="B74" s="27">
        <f t="shared" si="0"/>
        <v>89</v>
      </c>
      <c r="C74" s="27">
        <f t="shared" si="1"/>
        <v>8</v>
      </c>
      <c r="D74" s="27">
        <f t="shared" si="2"/>
        <v>33</v>
      </c>
      <c r="E74" s="27">
        <f t="shared" si="3"/>
        <v>98</v>
      </c>
      <c r="F74" s="27">
        <f t="shared" si="4"/>
        <v>155</v>
      </c>
    </row>
    <row r="75" spans="1:7" x14ac:dyDescent="0.2">
      <c r="A75" s="23" t="s">
        <v>68</v>
      </c>
      <c r="B75" s="27">
        <f t="shared" si="0"/>
        <v>22.5</v>
      </c>
      <c r="C75" s="27">
        <f t="shared" si="1"/>
        <v>7</v>
      </c>
      <c r="D75" s="27">
        <f t="shared" si="2"/>
        <v>30.5</v>
      </c>
      <c r="E75" s="27">
        <f t="shared" si="3"/>
        <v>37.5</v>
      </c>
      <c r="F75" s="27">
        <f t="shared" si="4"/>
        <v>118</v>
      </c>
    </row>
    <row r="76" spans="1:7" x14ac:dyDescent="0.2">
      <c r="A76" s="23" t="s">
        <v>67</v>
      </c>
      <c r="B76" s="27">
        <f t="shared" si="0"/>
        <v>44</v>
      </c>
      <c r="C76" s="27">
        <f t="shared" si="1"/>
        <v>3</v>
      </c>
      <c r="D76" s="27">
        <f t="shared" si="2"/>
        <v>27.5</v>
      </c>
      <c r="E76" s="27">
        <f t="shared" si="3"/>
        <v>106.5</v>
      </c>
      <c r="F76" s="27">
        <f t="shared" si="4"/>
        <v>133</v>
      </c>
    </row>
    <row r="77" spans="1:7" x14ac:dyDescent="0.2">
      <c r="A77" s="23" t="s">
        <v>92</v>
      </c>
      <c r="B77" s="27">
        <f t="shared" si="0"/>
        <v>69</v>
      </c>
      <c r="C77" s="27">
        <f t="shared" si="1"/>
        <v>34</v>
      </c>
      <c r="D77" s="27">
        <f t="shared" si="2"/>
        <v>33.5</v>
      </c>
      <c r="E77" s="27">
        <f t="shared" si="3"/>
        <v>137</v>
      </c>
      <c r="F77" s="27">
        <f t="shared" si="4"/>
        <v>161</v>
      </c>
    </row>
    <row r="79" spans="1:7" ht="16" thickBot="1" x14ac:dyDescent="0.25">
      <c r="A79" s="3"/>
    </row>
    <row r="80" spans="1:7" x14ac:dyDescent="0.2">
      <c r="A80" s="15" t="s">
        <v>59</v>
      </c>
      <c r="B80" s="32">
        <v>1</v>
      </c>
      <c r="C80" s="36"/>
      <c r="D80" s="36"/>
      <c r="E80" s="36"/>
      <c r="F80" s="12"/>
      <c r="G80" s="12"/>
    </row>
    <row r="81" spans="1:7" x14ac:dyDescent="0.2">
      <c r="A81" s="16" t="s">
        <v>62</v>
      </c>
      <c r="B81" s="33">
        <v>0.7</v>
      </c>
      <c r="C81" s="36"/>
      <c r="D81" s="36"/>
      <c r="E81" s="36"/>
      <c r="F81" s="12"/>
      <c r="G81" s="12"/>
    </row>
    <row r="82" spans="1:7" x14ac:dyDescent="0.2">
      <c r="A82" s="16" t="s">
        <v>60</v>
      </c>
      <c r="B82" s="33">
        <v>0.5</v>
      </c>
      <c r="C82" s="36"/>
      <c r="D82" s="36"/>
      <c r="E82" s="36"/>
      <c r="F82" s="12"/>
      <c r="G82" s="12"/>
    </row>
    <row r="83" spans="1:7" ht="16" thickBot="1" x14ac:dyDescent="0.25">
      <c r="A83" s="17" t="s">
        <v>61</v>
      </c>
      <c r="B83" s="34">
        <v>0.2</v>
      </c>
      <c r="C83" s="36"/>
      <c r="D83" s="36"/>
      <c r="E83" s="36"/>
      <c r="F83" s="12"/>
      <c r="G83" s="12"/>
    </row>
    <row r="86" spans="1:7" ht="28.5" customHeight="1" x14ac:dyDescent="0.2">
      <c r="A86" s="11" t="s">
        <v>63</v>
      </c>
    </row>
    <row r="87" spans="1:7" ht="33" customHeight="1" x14ac:dyDescent="0.2">
      <c r="A87" s="11" t="s">
        <v>64</v>
      </c>
      <c r="B87" s="25" t="s">
        <v>54</v>
      </c>
      <c r="C87" s="25" t="s">
        <v>55</v>
      </c>
      <c r="D87" s="25" t="s">
        <v>56</v>
      </c>
      <c r="E87" s="25" t="s">
        <v>95</v>
      </c>
      <c r="F87" s="25" t="s">
        <v>96</v>
      </c>
    </row>
    <row r="88" spans="1:7" x14ac:dyDescent="0.2">
      <c r="A88" s="23" t="s">
        <v>23</v>
      </c>
      <c r="B88" s="26">
        <f>18*1+3*0.7</f>
        <v>20.100000000000001</v>
      </c>
      <c r="C88" s="26">
        <f>68*1</f>
        <v>68</v>
      </c>
      <c r="D88" s="26">
        <f>68.5*1</f>
        <v>68.5</v>
      </c>
      <c r="E88" s="26">
        <f>55*1</f>
        <v>55</v>
      </c>
      <c r="F88" s="26">
        <f>136*1</f>
        <v>136</v>
      </c>
    </row>
    <row r="89" spans="1:7" x14ac:dyDescent="0.2">
      <c r="A89" s="23" t="s">
        <v>24</v>
      </c>
      <c r="B89" s="26">
        <f>14*1+3*0.7</f>
        <v>16.100000000000001</v>
      </c>
      <c r="C89" s="26">
        <f>73*1</f>
        <v>73</v>
      </c>
      <c r="D89" s="26">
        <f>110*1</f>
        <v>110</v>
      </c>
      <c r="E89" s="26">
        <f>58*1</f>
        <v>58</v>
      </c>
      <c r="F89" s="26">
        <f>110*1</f>
        <v>110</v>
      </c>
    </row>
    <row r="90" spans="1:7" x14ac:dyDescent="0.2">
      <c r="A90" s="23" t="s">
        <v>31</v>
      </c>
      <c r="B90" s="26">
        <f>9*1+1*0.7</f>
        <v>9.6999999999999993</v>
      </c>
      <c r="C90" s="26">
        <f>89*1</f>
        <v>89</v>
      </c>
      <c r="D90" s="26">
        <f>163*1</f>
        <v>163</v>
      </c>
      <c r="E90" s="26">
        <f>58*1</f>
        <v>58</v>
      </c>
      <c r="F90" s="26">
        <f>105*1</f>
        <v>105</v>
      </c>
    </row>
    <row r="91" spans="1:7" x14ac:dyDescent="0.2">
      <c r="A91" s="23" t="s">
        <v>36</v>
      </c>
      <c r="B91" s="26">
        <f>8*1+1*0.7</f>
        <v>8.6999999999999993</v>
      </c>
      <c r="C91" s="26">
        <f>59*1</f>
        <v>59</v>
      </c>
      <c r="D91" s="26">
        <f>166*1</f>
        <v>166</v>
      </c>
      <c r="E91" s="26">
        <f>55*1</f>
        <v>55</v>
      </c>
      <c r="F91" s="26">
        <f>118*1</f>
        <v>118</v>
      </c>
    </row>
    <row r="92" spans="1:7" x14ac:dyDescent="0.2">
      <c r="A92" s="23" t="s">
        <v>94</v>
      </c>
      <c r="B92" s="26">
        <f>6*1+5*0.7</f>
        <v>9.5</v>
      </c>
      <c r="C92" s="26">
        <f>188*1</f>
        <v>188</v>
      </c>
      <c r="D92" s="26">
        <f>174*1</f>
        <v>174</v>
      </c>
      <c r="E92" s="26">
        <f>56*1</f>
        <v>56</v>
      </c>
      <c r="F92" s="26">
        <f>127*1</f>
        <v>127</v>
      </c>
    </row>
    <row r="93" spans="1:7" x14ac:dyDescent="0.2">
      <c r="A93" s="23" t="s">
        <v>25</v>
      </c>
      <c r="B93" s="26">
        <f>6*1+4*0.7</f>
        <v>8.8000000000000007</v>
      </c>
      <c r="C93" s="26">
        <f>96*1</f>
        <v>96</v>
      </c>
      <c r="D93" s="26">
        <f>151.5*1</f>
        <v>151.5</v>
      </c>
      <c r="E93" s="26">
        <f>60*1</f>
        <v>60</v>
      </c>
      <c r="F93" s="26">
        <f>137*1</f>
        <v>137</v>
      </c>
    </row>
    <row r="94" spans="1:7" x14ac:dyDescent="0.2">
      <c r="A94" s="23" t="s">
        <v>26</v>
      </c>
      <c r="B94" s="26">
        <f>5*1+3*0.7</f>
        <v>7.1</v>
      </c>
      <c r="C94" s="26">
        <f>89*1</f>
        <v>89</v>
      </c>
      <c r="D94" s="26">
        <f>125*1</f>
        <v>125</v>
      </c>
      <c r="E94" s="26">
        <f>65*1</f>
        <v>65</v>
      </c>
      <c r="F94" s="26">
        <f>142*1</f>
        <v>142</v>
      </c>
    </row>
    <row r="95" spans="1:7" x14ac:dyDescent="0.2">
      <c r="A95" s="23" t="s">
        <v>27</v>
      </c>
      <c r="B95" s="26">
        <v>0</v>
      </c>
      <c r="C95" s="26">
        <f>62*1</f>
        <v>62</v>
      </c>
      <c r="D95" s="26">
        <f>93*1</f>
        <v>93</v>
      </c>
      <c r="E95" s="26">
        <f>73*1</f>
        <v>73</v>
      </c>
      <c r="F95" s="26">
        <f>153*1</f>
        <v>153</v>
      </c>
    </row>
    <row r="96" spans="1:7" x14ac:dyDescent="0.2">
      <c r="A96" s="23" t="s">
        <v>28</v>
      </c>
      <c r="B96" s="26">
        <v>0</v>
      </c>
      <c r="C96" s="26">
        <f>115*1</f>
        <v>115</v>
      </c>
      <c r="D96" s="26">
        <f>112.5*1</f>
        <v>112.5</v>
      </c>
      <c r="E96" s="26">
        <f>76*1</f>
        <v>76</v>
      </c>
      <c r="F96" s="26">
        <f>160*1</f>
        <v>160</v>
      </c>
    </row>
    <row r="97" spans="1:6" x14ac:dyDescent="0.2">
      <c r="A97" s="23" t="s">
        <v>29</v>
      </c>
      <c r="B97" s="26">
        <v>0</v>
      </c>
      <c r="C97" s="26">
        <f>84*1</f>
        <v>84</v>
      </c>
      <c r="D97" s="26">
        <f>109.5*1</f>
        <v>109.5</v>
      </c>
      <c r="E97" s="26">
        <f>82*1</f>
        <v>82</v>
      </c>
      <c r="F97" s="26">
        <f>162*1</f>
        <v>162</v>
      </c>
    </row>
    <row r="98" spans="1:6" x14ac:dyDescent="0.2">
      <c r="A98" s="23" t="s">
        <v>69</v>
      </c>
      <c r="B98" s="26">
        <f>23*0.2+6*0.5</f>
        <v>7.6000000000000005</v>
      </c>
      <c r="C98" s="26">
        <f>41*1</f>
        <v>41</v>
      </c>
      <c r="D98" s="26">
        <f>58*1</f>
        <v>58</v>
      </c>
      <c r="E98" s="26">
        <f>78*1+8*0.7+6*0.5</f>
        <v>86.6</v>
      </c>
      <c r="F98" s="26">
        <f>154*1</f>
        <v>154</v>
      </c>
    </row>
    <row r="99" spans="1:6" x14ac:dyDescent="0.2">
      <c r="A99" s="23" t="s">
        <v>70</v>
      </c>
      <c r="B99" s="26">
        <f>11*0.7</f>
        <v>7.6999999999999993</v>
      </c>
      <c r="C99" s="26">
        <f>12*0.7</f>
        <v>8.3999999999999986</v>
      </c>
      <c r="D99" s="26">
        <f>43.5*0.7</f>
        <v>30.45</v>
      </c>
      <c r="E99" s="26">
        <f>102*0.7</f>
        <v>71.399999999999991</v>
      </c>
      <c r="F99" s="26">
        <f>74*0.5+62*0.7</f>
        <v>80.400000000000006</v>
      </c>
    </row>
    <row r="100" spans="1:6" x14ac:dyDescent="0.2">
      <c r="A100" s="23" t="s">
        <v>71</v>
      </c>
      <c r="B100" s="26">
        <f>17.5*0.7+6*0.5</f>
        <v>15.25</v>
      </c>
      <c r="C100" s="26">
        <f>3*0.7</f>
        <v>2.0999999999999996</v>
      </c>
      <c r="D100" s="26">
        <f>29.5*0.7</f>
        <v>20.65</v>
      </c>
      <c r="E100" s="26">
        <f>73*0.5+8*0.7</f>
        <v>42.1</v>
      </c>
      <c r="F100" s="26">
        <f>82*0.5+34*0.7</f>
        <v>64.8</v>
      </c>
    </row>
    <row r="101" spans="1:6" x14ac:dyDescent="0.2">
      <c r="A101" s="23" t="s">
        <v>72</v>
      </c>
      <c r="B101" s="26">
        <f>1*0.5</f>
        <v>0.5</v>
      </c>
      <c r="C101" s="26">
        <f>3*0.7</f>
        <v>2.0999999999999996</v>
      </c>
      <c r="D101" s="26">
        <f>26*0.7</f>
        <v>18.2</v>
      </c>
      <c r="E101" s="26">
        <f>31*0.5+60*0.7</f>
        <v>57.5</v>
      </c>
      <c r="F101" s="26">
        <f>89*0.5+25*0.7</f>
        <v>62</v>
      </c>
    </row>
    <row r="102" spans="1:6" x14ac:dyDescent="0.2">
      <c r="A102" s="23" t="s">
        <v>73</v>
      </c>
      <c r="B102" s="26">
        <f>21*0.7</f>
        <v>14.7</v>
      </c>
      <c r="C102" s="26">
        <f>11*0.7</f>
        <v>7.6999999999999993</v>
      </c>
      <c r="D102" s="26">
        <f>19*0.7</f>
        <v>13.299999999999999</v>
      </c>
      <c r="E102" s="26">
        <f>36*0.7+5*0.5</f>
        <v>27.7</v>
      </c>
      <c r="F102" s="26">
        <f>139*0.5+20*0.7</f>
        <v>83.5</v>
      </c>
    </row>
    <row r="103" spans="1:6" x14ac:dyDescent="0.2">
      <c r="A103" s="23" t="s">
        <v>74</v>
      </c>
      <c r="B103" s="26">
        <f>24*0.7+5*0.5</f>
        <v>19.299999999999997</v>
      </c>
      <c r="C103" s="26">
        <f>4*0.7</f>
        <v>2.8</v>
      </c>
      <c r="D103" s="26">
        <f>5.5*0.7</f>
        <v>3.8499999999999996</v>
      </c>
      <c r="E103" s="26">
        <f>27*0.7+31*0.5</f>
        <v>34.4</v>
      </c>
      <c r="F103" s="26">
        <f>120*0.5+12*0.7</f>
        <v>68.400000000000006</v>
      </c>
    </row>
    <row r="104" spans="1:6" x14ac:dyDescent="0.2">
      <c r="A104" s="23" t="s">
        <v>75</v>
      </c>
      <c r="B104" s="26">
        <f>79*0.7</f>
        <v>55.3</v>
      </c>
      <c r="C104" s="26">
        <f>27.5*0.7</f>
        <v>19.25</v>
      </c>
      <c r="D104" s="26">
        <f>17*0.7</f>
        <v>11.899999999999999</v>
      </c>
      <c r="E104" s="26">
        <f>57*0.7</f>
        <v>39.9</v>
      </c>
      <c r="F104" s="26">
        <f>113.5*0.5+38*0.7</f>
        <v>83.35</v>
      </c>
    </row>
    <row r="105" spans="1:6" x14ac:dyDescent="0.2">
      <c r="A105" s="23" t="s">
        <v>76</v>
      </c>
      <c r="B105" s="26">
        <f>72*0.7</f>
        <v>50.4</v>
      </c>
      <c r="C105" s="26">
        <f>31*0.7</f>
        <v>21.7</v>
      </c>
      <c r="D105" s="26">
        <f>17*0.7</f>
        <v>11.899999999999999</v>
      </c>
      <c r="E105" s="26">
        <f>20*0.7</f>
        <v>14</v>
      </c>
      <c r="F105" s="26">
        <f>32.5*0.7+55*0.5</f>
        <v>50.25</v>
      </c>
    </row>
    <row r="106" spans="1:6" x14ac:dyDescent="0.2">
      <c r="A106" s="23" t="s">
        <v>77</v>
      </c>
      <c r="B106" s="26">
        <f>14*0.2+30*1</f>
        <v>32.799999999999997</v>
      </c>
      <c r="C106" s="26">
        <f>70*0.7</f>
        <v>49</v>
      </c>
      <c r="D106" s="26">
        <f>71*1</f>
        <v>71</v>
      </c>
      <c r="E106" s="26">
        <f>126*1+31*0.7</f>
        <v>147.69999999999999</v>
      </c>
      <c r="F106" s="26">
        <f>73*1+65*0.7</f>
        <v>118.5</v>
      </c>
    </row>
    <row r="107" spans="1:6" x14ac:dyDescent="0.2">
      <c r="A107" s="23" t="s">
        <v>78</v>
      </c>
      <c r="B107" s="26">
        <f>82*0.7+3*0.5</f>
        <v>58.9</v>
      </c>
      <c r="C107" s="26">
        <f>63.5*0.7+12*0.5</f>
        <v>50.449999999999996</v>
      </c>
      <c r="D107" s="26">
        <f>53.5*0.7+5*0.5</f>
        <v>39.949999999999996</v>
      </c>
      <c r="E107" s="26">
        <f>119.5*0.7</f>
        <v>83.649999999999991</v>
      </c>
      <c r="F107" s="26">
        <f>91*0.7+41*0.5</f>
        <v>84.199999999999989</v>
      </c>
    </row>
    <row r="108" spans="1:6" x14ac:dyDescent="0.2">
      <c r="A108" s="23" t="s">
        <v>79</v>
      </c>
      <c r="B108" s="26">
        <f>12*0.7+17*0.5</f>
        <v>16.899999999999999</v>
      </c>
      <c r="C108" s="26">
        <f>54.5*0.7+10*0.5</f>
        <v>43.15</v>
      </c>
      <c r="D108" s="26">
        <f>48.5*0.7</f>
        <v>33.949999999999996</v>
      </c>
      <c r="E108" s="26">
        <f>64*0.7</f>
        <v>44.8</v>
      </c>
      <c r="F108" s="26">
        <f>67*0.5+17.5*0.7</f>
        <v>45.75</v>
      </c>
    </row>
    <row r="109" spans="1:6" x14ac:dyDescent="0.2">
      <c r="A109" s="23" t="s">
        <v>80</v>
      </c>
      <c r="B109" s="26">
        <f>44.5*0.7</f>
        <v>31.15</v>
      </c>
      <c r="C109" s="26">
        <f>42.5*0.7</f>
        <v>29.749999999999996</v>
      </c>
      <c r="D109" s="26">
        <f>53.5*0.7</f>
        <v>37.449999999999996</v>
      </c>
      <c r="E109" s="26">
        <f>74*0.7</f>
        <v>51.8</v>
      </c>
      <c r="F109" s="26">
        <f>94*0.5+29*0.7</f>
        <v>67.3</v>
      </c>
    </row>
    <row r="110" spans="1:6" x14ac:dyDescent="0.2">
      <c r="A110" s="23" t="s">
        <v>81</v>
      </c>
      <c r="B110" s="26">
        <f>9*1+1*0.7</f>
        <v>9.6999999999999993</v>
      </c>
      <c r="C110" s="26">
        <f>128*1</f>
        <v>128</v>
      </c>
      <c r="D110" s="26">
        <f>162*1</f>
        <v>162</v>
      </c>
      <c r="E110" s="26">
        <f>63*1</f>
        <v>63</v>
      </c>
      <c r="F110" s="26">
        <f>131*1</f>
        <v>131</v>
      </c>
    </row>
    <row r="111" spans="1:6" x14ac:dyDescent="0.2">
      <c r="A111" s="23" t="s">
        <v>82</v>
      </c>
      <c r="B111" s="26">
        <f>11*0.2</f>
        <v>2.2000000000000002</v>
      </c>
      <c r="C111" s="26">
        <f>145*1</f>
        <v>145</v>
      </c>
      <c r="D111" s="26">
        <f>161*1</f>
        <v>161</v>
      </c>
      <c r="E111" s="26">
        <f>100*1</f>
        <v>100</v>
      </c>
      <c r="F111" s="26">
        <f>242*1</f>
        <v>242</v>
      </c>
    </row>
    <row r="112" spans="1:6" x14ac:dyDescent="0.2">
      <c r="A112" s="23" t="s">
        <v>83</v>
      </c>
      <c r="B112" s="26">
        <f>10*0.7</f>
        <v>7</v>
      </c>
      <c r="C112" s="26">
        <f>77*1</f>
        <v>77</v>
      </c>
      <c r="D112" s="26">
        <f>135*1</f>
        <v>135</v>
      </c>
      <c r="E112" s="26">
        <f>95*1</f>
        <v>95</v>
      </c>
      <c r="F112" s="26">
        <f>121*1</f>
        <v>121</v>
      </c>
    </row>
    <row r="113" spans="1:6" x14ac:dyDescent="0.2">
      <c r="A113" s="23" t="s">
        <v>84</v>
      </c>
      <c r="B113" s="26">
        <f>9.5*0.5</f>
        <v>4.75</v>
      </c>
      <c r="C113" s="26">
        <f>85*1</f>
        <v>85</v>
      </c>
      <c r="D113" s="26">
        <f>160.5*1</f>
        <v>160.5</v>
      </c>
      <c r="E113" s="26">
        <f>82.5*1</f>
        <v>82.5</v>
      </c>
      <c r="F113" s="26">
        <f>149.5*1</f>
        <v>149.5</v>
      </c>
    </row>
    <row r="114" spans="1:6" x14ac:dyDescent="0.2">
      <c r="A114" s="23" t="s">
        <v>85</v>
      </c>
      <c r="B114" s="26">
        <f>44*0.7</f>
        <v>30.799999999999997</v>
      </c>
      <c r="C114" s="26">
        <f>82.5*0.7</f>
        <v>57.749999999999993</v>
      </c>
      <c r="D114" s="26">
        <f>69.5*0.7</f>
        <v>48.65</v>
      </c>
      <c r="E114" s="26">
        <f>101.5*0.7</f>
        <v>71.05</v>
      </c>
      <c r="F114" s="26">
        <f>162*0.7</f>
        <v>113.39999999999999</v>
      </c>
    </row>
    <row r="115" spans="1:6" x14ac:dyDescent="0.2">
      <c r="A115" s="23" t="s">
        <v>86</v>
      </c>
      <c r="B115" s="26">
        <f>84*0.7+13*0.5</f>
        <v>65.3</v>
      </c>
      <c r="C115" s="26">
        <f>23*0.7</f>
        <v>16.099999999999998</v>
      </c>
      <c r="D115" s="26">
        <f>47*0.7+3*0.5</f>
        <v>34.4</v>
      </c>
      <c r="E115" s="26">
        <f>137*0.7+4*0.5</f>
        <v>97.899999999999991</v>
      </c>
      <c r="F115" s="26">
        <f>49*0.5+76*0.7</f>
        <v>77.699999999999989</v>
      </c>
    </row>
    <row r="116" spans="1:6" x14ac:dyDescent="0.2">
      <c r="A116" s="23" t="s">
        <v>87</v>
      </c>
      <c r="B116" s="26">
        <f>69*0.7</f>
        <v>48.3</v>
      </c>
      <c r="C116" s="26">
        <f>22*0.7</f>
        <v>15.399999999999999</v>
      </c>
      <c r="D116" s="26">
        <f>33*0.7</f>
        <v>23.099999999999998</v>
      </c>
      <c r="E116" s="26">
        <f>83*0.7</f>
        <v>58.099999999999994</v>
      </c>
      <c r="F116" s="26">
        <f>105.5*0.5+52*0.7</f>
        <v>89.15</v>
      </c>
    </row>
    <row r="117" spans="1:6" x14ac:dyDescent="0.2">
      <c r="A117" s="23" t="s">
        <v>88</v>
      </c>
      <c r="B117" s="26">
        <f>56*0.7+35*0.5</f>
        <v>56.699999999999996</v>
      </c>
      <c r="C117" s="26">
        <f>21*0.7+4*0.5</f>
        <v>16.7</v>
      </c>
      <c r="D117" s="26">
        <f>29.5*0.7</f>
        <v>20.65</v>
      </c>
      <c r="E117" s="26">
        <f>40*0.5+59*0.7</f>
        <v>61.3</v>
      </c>
      <c r="F117" s="26">
        <f>41*0.7+107*0.5</f>
        <v>82.2</v>
      </c>
    </row>
    <row r="118" spans="1:6" x14ac:dyDescent="0.2">
      <c r="A118" s="23" t="s">
        <v>89</v>
      </c>
      <c r="B118" s="26">
        <f>35*0.5+31*0.7</f>
        <v>39.200000000000003</v>
      </c>
      <c r="C118" s="26">
        <f>15*0.7</f>
        <v>10.5</v>
      </c>
      <c r="D118" s="26">
        <f>20*0.7</f>
        <v>14</v>
      </c>
      <c r="E118" s="26">
        <f>36*0.5+69*0.7</f>
        <v>66.3</v>
      </c>
      <c r="F118" s="26">
        <f>135*0.5+53*0.7</f>
        <v>104.6</v>
      </c>
    </row>
    <row r="119" spans="1:6" x14ac:dyDescent="0.2">
      <c r="A119" s="23" t="s">
        <v>90</v>
      </c>
      <c r="B119" s="26">
        <f>24*0.5+26*0.7</f>
        <v>30.2</v>
      </c>
      <c r="C119" s="26">
        <f>1*0.7</f>
        <v>0.7</v>
      </c>
      <c r="D119" s="26">
        <f>14.5*0.7</f>
        <v>10.149999999999999</v>
      </c>
      <c r="E119" s="26">
        <f>66.5*0.7+5*0.5</f>
        <v>49.05</v>
      </c>
      <c r="F119" s="26">
        <f>104.5*0.5+20*0.7</f>
        <v>66.25</v>
      </c>
    </row>
    <row r="120" spans="1:6" x14ac:dyDescent="0.2">
      <c r="A120" s="23" t="s">
        <v>91</v>
      </c>
      <c r="B120" s="26">
        <f>41*0.5+48*0.7</f>
        <v>54.099999999999994</v>
      </c>
      <c r="C120" s="26">
        <f>8*0.7</f>
        <v>5.6</v>
      </c>
      <c r="D120" s="26">
        <f>33*0.7</f>
        <v>23.099999999999998</v>
      </c>
      <c r="E120" s="26">
        <f>45*0.5+53*0.7</f>
        <v>59.599999999999994</v>
      </c>
      <c r="F120" s="26">
        <f>42*0.7+113*0.5</f>
        <v>85.9</v>
      </c>
    </row>
    <row r="121" spans="1:6" x14ac:dyDescent="0.2">
      <c r="A121" s="23" t="s">
        <v>68</v>
      </c>
      <c r="B121" s="26">
        <f>12.5*0.7+10*0.5</f>
        <v>13.75</v>
      </c>
      <c r="C121" s="26">
        <f>7*0.7</f>
        <v>4.8999999999999995</v>
      </c>
      <c r="D121" s="26">
        <f>30.5*0.7</f>
        <v>21.349999999999998</v>
      </c>
      <c r="E121" s="26">
        <f>16*0.7+21.5*0.5</f>
        <v>21.95</v>
      </c>
      <c r="F121" s="26">
        <f>102*0.5+16*0.7</f>
        <v>62.2</v>
      </c>
    </row>
    <row r="122" spans="1:6" x14ac:dyDescent="0.2">
      <c r="A122" s="23" t="s">
        <v>67</v>
      </c>
      <c r="B122" s="26">
        <f>34*0.7+10*0.5</f>
        <v>28.799999999999997</v>
      </c>
      <c r="C122" s="26">
        <f>3*0.7</f>
        <v>2.0999999999999996</v>
      </c>
      <c r="D122" s="26">
        <f>27.5*0.7</f>
        <v>19.25</v>
      </c>
      <c r="E122" s="26">
        <f>106.5*0.7</f>
        <v>74.55</v>
      </c>
      <c r="F122" s="26">
        <f>96*0.5+23*0.7+14*0.7</f>
        <v>73.899999999999991</v>
      </c>
    </row>
    <row r="123" spans="1:6" x14ac:dyDescent="0.2">
      <c r="A123" s="23" t="s">
        <v>92</v>
      </c>
      <c r="B123" s="26">
        <f>22*0.5+47*0.7</f>
        <v>43.9</v>
      </c>
      <c r="C123" s="26">
        <f>5*0.5+29*0.7</f>
        <v>22.799999999999997</v>
      </c>
      <c r="D123" s="26">
        <f>33.5*0.7</f>
        <v>23.45</v>
      </c>
      <c r="E123" s="26">
        <f>120*0.7+17*0.5</f>
        <v>92.5</v>
      </c>
      <c r="F123" s="26">
        <f>123*0.5+38*0.7</f>
        <v>88.1</v>
      </c>
    </row>
    <row r="126" spans="1:6" ht="16" thickBot="1" x14ac:dyDescent="0.25">
      <c r="A126" s="2" t="s">
        <v>37</v>
      </c>
      <c r="B126" s="2" t="s">
        <v>97</v>
      </c>
      <c r="C126" s="2" t="s">
        <v>98</v>
      </c>
    </row>
    <row r="127" spans="1:6" x14ac:dyDescent="0.2">
      <c r="A127" s="4" t="s">
        <v>0</v>
      </c>
      <c r="B127" s="5">
        <v>174.7</v>
      </c>
      <c r="C127" s="6">
        <f>B127-B128</f>
        <v>2</v>
      </c>
    </row>
    <row r="128" spans="1:6" x14ac:dyDescent="0.2">
      <c r="A128" s="4" t="s">
        <v>1</v>
      </c>
      <c r="B128" s="7">
        <v>172.7</v>
      </c>
      <c r="C128" s="8">
        <f t="shared" ref="C128:C149" si="5">B128-B129</f>
        <v>1.1999999999999886</v>
      </c>
    </row>
    <row r="129" spans="1:3" x14ac:dyDescent="0.2">
      <c r="A129" s="4" t="s">
        <v>2</v>
      </c>
      <c r="B129" s="7">
        <v>171.5</v>
      </c>
      <c r="C129" s="8">
        <f t="shared" si="5"/>
        <v>0.59999999999999432</v>
      </c>
    </row>
    <row r="130" spans="1:3" x14ac:dyDescent="0.2">
      <c r="A130" s="4" t="s">
        <v>3</v>
      </c>
      <c r="B130" s="7">
        <v>170.9</v>
      </c>
      <c r="C130" s="8">
        <f t="shared" si="5"/>
        <v>0.58000000000001251</v>
      </c>
    </row>
    <row r="131" spans="1:3" x14ac:dyDescent="0.2">
      <c r="A131" s="4" t="s">
        <v>4</v>
      </c>
      <c r="B131" s="7">
        <v>170.32</v>
      </c>
      <c r="C131" s="8">
        <f t="shared" si="5"/>
        <v>0.57999999999998408</v>
      </c>
    </row>
    <row r="132" spans="1:3" x14ac:dyDescent="0.2">
      <c r="A132" s="4" t="s">
        <v>5</v>
      </c>
      <c r="B132" s="7">
        <v>169.74</v>
      </c>
      <c r="C132" s="8">
        <f t="shared" si="5"/>
        <v>0.46999999999999886</v>
      </c>
    </row>
    <row r="133" spans="1:3" x14ac:dyDescent="0.2">
      <c r="A133" s="4" t="s">
        <v>6</v>
      </c>
      <c r="B133" s="7">
        <v>169.27</v>
      </c>
      <c r="C133" s="8">
        <f t="shared" si="5"/>
        <v>1.1000000000000227</v>
      </c>
    </row>
    <row r="134" spans="1:3" x14ac:dyDescent="0.2">
      <c r="A134" s="4" t="s">
        <v>7</v>
      </c>
      <c r="B134" s="7">
        <v>168.17</v>
      </c>
      <c r="C134" s="8">
        <f t="shared" si="5"/>
        <v>0.59999999999999432</v>
      </c>
    </row>
    <row r="135" spans="1:3" x14ac:dyDescent="0.2">
      <c r="A135" s="4" t="s">
        <v>8</v>
      </c>
      <c r="B135" s="7">
        <v>167.57</v>
      </c>
      <c r="C135" s="8">
        <f t="shared" si="5"/>
        <v>0.59999999999999432</v>
      </c>
    </row>
    <row r="136" spans="1:3" x14ac:dyDescent="0.2">
      <c r="A136" s="4" t="s">
        <v>9</v>
      </c>
      <c r="B136" s="7">
        <v>166.97</v>
      </c>
      <c r="C136" s="8">
        <f t="shared" si="5"/>
        <v>0.93000000000000682</v>
      </c>
    </row>
    <row r="137" spans="1:3" x14ac:dyDescent="0.2">
      <c r="A137" s="4" t="s">
        <v>10</v>
      </c>
      <c r="B137" s="7">
        <v>166.04</v>
      </c>
      <c r="C137" s="8">
        <f t="shared" si="5"/>
        <v>0.53999999999999204</v>
      </c>
    </row>
    <row r="138" spans="1:3" x14ac:dyDescent="0.2">
      <c r="A138" s="4" t="s">
        <v>11</v>
      </c>
      <c r="B138" s="7">
        <v>165.5</v>
      </c>
      <c r="C138" s="8">
        <f t="shared" si="5"/>
        <v>0.21000000000000796</v>
      </c>
    </row>
    <row r="139" spans="1:3" x14ac:dyDescent="0.2">
      <c r="A139" s="4" t="s">
        <v>12</v>
      </c>
      <c r="B139" s="7">
        <v>165.29</v>
      </c>
      <c r="C139" s="8">
        <f t="shared" si="5"/>
        <v>0.60999999999998522</v>
      </c>
    </row>
    <row r="140" spans="1:3" x14ac:dyDescent="0.2">
      <c r="A140" s="4" t="s">
        <v>13</v>
      </c>
      <c r="B140" s="7">
        <v>164.68</v>
      </c>
      <c r="C140" s="8">
        <f t="shared" si="5"/>
        <v>1.210000000000008</v>
      </c>
    </row>
    <row r="141" spans="1:3" x14ac:dyDescent="0.2">
      <c r="A141" s="4" t="s">
        <v>14</v>
      </c>
      <c r="B141" s="7">
        <v>163.47</v>
      </c>
      <c r="C141" s="8">
        <f t="shared" si="5"/>
        <v>0.81999999999999318</v>
      </c>
    </row>
    <row r="142" spans="1:3" x14ac:dyDescent="0.2">
      <c r="A142" s="4" t="s">
        <v>15</v>
      </c>
      <c r="B142" s="7">
        <v>162.65</v>
      </c>
      <c r="C142" s="8">
        <f t="shared" si="5"/>
        <v>1.1200000000000045</v>
      </c>
    </row>
    <row r="143" spans="1:3" x14ac:dyDescent="0.2">
      <c r="A143" s="4" t="s">
        <v>16</v>
      </c>
      <c r="B143" s="7">
        <v>161.53</v>
      </c>
      <c r="C143" s="8">
        <f t="shared" si="5"/>
        <v>1.8700000000000045</v>
      </c>
    </row>
    <row r="144" spans="1:3" x14ac:dyDescent="0.2">
      <c r="A144" s="4" t="s">
        <v>17</v>
      </c>
      <c r="B144" s="7">
        <v>159.66</v>
      </c>
      <c r="C144" s="8">
        <f t="shared" si="5"/>
        <v>0.56000000000000227</v>
      </c>
    </row>
    <row r="145" spans="1:3" x14ac:dyDescent="0.2">
      <c r="A145" s="4" t="s">
        <v>18</v>
      </c>
      <c r="B145" s="7">
        <v>159.1</v>
      </c>
      <c r="C145" s="8">
        <f t="shared" si="5"/>
        <v>0.29999999999998295</v>
      </c>
    </row>
    <row r="146" spans="1:3" x14ac:dyDescent="0.2">
      <c r="A146" s="4" t="s">
        <v>19</v>
      </c>
      <c r="B146" s="7">
        <v>158.80000000000001</v>
      </c>
      <c r="C146" s="8">
        <f t="shared" si="5"/>
        <v>0.45000000000001705</v>
      </c>
    </row>
    <row r="147" spans="1:3" x14ac:dyDescent="0.2">
      <c r="A147" s="4" t="s">
        <v>20</v>
      </c>
      <c r="B147" s="7">
        <v>158.35</v>
      </c>
      <c r="C147" s="8">
        <f t="shared" si="5"/>
        <v>0.26999999999998181</v>
      </c>
    </row>
    <row r="148" spans="1:3" x14ac:dyDescent="0.2">
      <c r="A148" s="4" t="s">
        <v>21</v>
      </c>
      <c r="B148" s="7">
        <v>158.08000000000001</v>
      </c>
      <c r="C148" s="8">
        <f t="shared" si="5"/>
        <v>1.2800000000000011</v>
      </c>
    </row>
    <row r="149" spans="1:3" ht="16" thickBot="1" x14ac:dyDescent="0.25">
      <c r="A149" s="4" t="s">
        <v>22</v>
      </c>
      <c r="B149" s="7">
        <v>156.80000000000001</v>
      </c>
      <c r="C149" s="9">
        <f t="shared" si="5"/>
        <v>2.0200000000000102</v>
      </c>
    </row>
    <row r="150" spans="1:3" ht="16" thickBot="1" x14ac:dyDescent="0.25">
      <c r="A150" s="4" t="s">
        <v>30</v>
      </c>
      <c r="B150" s="10">
        <v>154.78</v>
      </c>
    </row>
    <row r="153" spans="1:3" x14ac:dyDescent="0.2">
      <c r="A153" s="2" t="s">
        <v>37</v>
      </c>
      <c r="B153" s="2" t="s">
        <v>98</v>
      </c>
    </row>
    <row r="154" spans="1:3" x14ac:dyDescent="0.2">
      <c r="A154" s="12" t="s">
        <v>54</v>
      </c>
      <c r="B154" s="3">
        <f>SUM(C127:C129)</f>
        <v>3.7999999999999829</v>
      </c>
    </row>
    <row r="155" spans="1:3" x14ac:dyDescent="0.2">
      <c r="A155" s="12" t="s">
        <v>55</v>
      </c>
      <c r="B155" s="3">
        <f>SUM(C130:C133)</f>
        <v>2.7300000000000182</v>
      </c>
    </row>
    <row r="156" spans="1:3" x14ac:dyDescent="0.2">
      <c r="A156" s="12" t="s">
        <v>56</v>
      </c>
      <c r="B156" s="3">
        <f>SUM(C134:C138)</f>
        <v>2.8799999999999955</v>
      </c>
    </row>
    <row r="157" spans="1:3" x14ac:dyDescent="0.2">
      <c r="A157" s="12" t="s">
        <v>65</v>
      </c>
      <c r="B157" s="3">
        <f>SUM(C139:C144)</f>
        <v>6.1899999999999977</v>
      </c>
    </row>
    <row r="158" spans="1:3" x14ac:dyDescent="0.2">
      <c r="A158" s="12" t="s">
        <v>58</v>
      </c>
      <c r="B158" s="3">
        <f>SUM(C145:C149)</f>
        <v>4.3199999999999932</v>
      </c>
    </row>
    <row r="162" spans="1:6" ht="38.25" customHeight="1" x14ac:dyDescent="0.2">
      <c r="A162" s="11" t="s">
        <v>99</v>
      </c>
      <c r="B162" s="25" t="s">
        <v>54</v>
      </c>
      <c r="C162" s="25" t="s">
        <v>55</v>
      </c>
      <c r="D162" s="25" t="s">
        <v>56</v>
      </c>
      <c r="E162" s="25" t="s">
        <v>95</v>
      </c>
      <c r="F162" s="25" t="s">
        <v>96</v>
      </c>
    </row>
    <row r="163" spans="1:6" x14ac:dyDescent="0.2">
      <c r="A163" s="23" t="s">
        <v>23</v>
      </c>
      <c r="B163" s="28">
        <f t="shared" ref="B163:B198" si="6">B88/$B$154</f>
        <v>5.2894736842105505</v>
      </c>
      <c r="C163" s="28">
        <f t="shared" ref="C163:C198" si="7">C88/$B$155</f>
        <v>24.908424908424742</v>
      </c>
      <c r="D163" s="28">
        <f t="shared" ref="D163:D198" si="8">D88/$B$156</f>
        <v>23.784722222222261</v>
      </c>
      <c r="E163" s="28">
        <f t="shared" ref="E163:E198" si="9">E88/$B$157</f>
        <v>8.8852988691437833</v>
      </c>
      <c r="F163" s="28">
        <f t="shared" ref="F163:F198" si="10">F88/$B$158</f>
        <v>31.481481481481531</v>
      </c>
    </row>
    <row r="164" spans="1:6" x14ac:dyDescent="0.2">
      <c r="A164" s="23" t="s">
        <v>24</v>
      </c>
      <c r="B164" s="28">
        <f t="shared" si="6"/>
        <v>4.2368421052631771</v>
      </c>
      <c r="C164" s="28">
        <f t="shared" si="7"/>
        <v>26.739926739926563</v>
      </c>
      <c r="D164" s="28">
        <f t="shared" si="8"/>
        <v>38.194444444444507</v>
      </c>
      <c r="E164" s="28">
        <f t="shared" si="9"/>
        <v>9.3699515347334437</v>
      </c>
      <c r="F164" s="28">
        <f t="shared" si="10"/>
        <v>25.462962962963005</v>
      </c>
    </row>
    <row r="165" spans="1:6" x14ac:dyDescent="0.2">
      <c r="A165" s="23" t="s">
        <v>31</v>
      </c>
      <c r="B165" s="28">
        <f>B90/$B$154</f>
        <v>2.5526315789473797</v>
      </c>
      <c r="C165" s="28">
        <f t="shared" si="7"/>
        <v>32.600732600732385</v>
      </c>
      <c r="D165" s="28">
        <f t="shared" si="8"/>
        <v>56.597222222222314</v>
      </c>
      <c r="E165" s="28">
        <f t="shared" si="9"/>
        <v>9.3699515347334437</v>
      </c>
      <c r="F165" s="28">
        <f t="shared" si="10"/>
        <v>24.305555555555593</v>
      </c>
    </row>
    <row r="166" spans="1:6" x14ac:dyDescent="0.2">
      <c r="A166" s="23" t="s">
        <v>36</v>
      </c>
      <c r="B166" s="28">
        <f t="shared" si="6"/>
        <v>2.2894736842105363</v>
      </c>
      <c r="C166" s="28">
        <f t="shared" si="7"/>
        <v>21.611721611721467</v>
      </c>
      <c r="D166" s="28">
        <f t="shared" si="8"/>
        <v>57.638888888888978</v>
      </c>
      <c r="E166" s="28">
        <f t="shared" si="9"/>
        <v>8.8852988691437833</v>
      </c>
      <c r="F166" s="28">
        <f t="shared" si="10"/>
        <v>27.314814814814859</v>
      </c>
    </row>
    <row r="167" spans="1:6" x14ac:dyDescent="0.2">
      <c r="A167" s="23" t="s">
        <v>94</v>
      </c>
      <c r="B167" s="28">
        <f t="shared" si="6"/>
        <v>2.5000000000000111</v>
      </c>
      <c r="C167" s="28">
        <f t="shared" si="7"/>
        <v>68.864468864468407</v>
      </c>
      <c r="D167" s="28">
        <f t="shared" si="8"/>
        <v>60.416666666666764</v>
      </c>
      <c r="E167" s="28">
        <f t="shared" si="9"/>
        <v>9.0468497576736713</v>
      </c>
      <c r="F167" s="28">
        <f t="shared" si="10"/>
        <v>29.398148148148195</v>
      </c>
    </row>
    <row r="168" spans="1:6" x14ac:dyDescent="0.2">
      <c r="A168" s="23" t="s">
        <v>25</v>
      </c>
      <c r="B168" s="28">
        <f t="shared" si="6"/>
        <v>2.3157894736842213</v>
      </c>
      <c r="C168" s="28">
        <f t="shared" si="7"/>
        <v>35.164835164834933</v>
      </c>
      <c r="D168" s="28">
        <f t="shared" si="8"/>
        <v>52.60416666666675</v>
      </c>
      <c r="E168" s="28">
        <f t="shared" si="9"/>
        <v>9.6930533117932178</v>
      </c>
      <c r="F168" s="28">
        <f t="shared" si="10"/>
        <v>31.712962962963012</v>
      </c>
    </row>
    <row r="169" spans="1:6" x14ac:dyDescent="0.2">
      <c r="A169" s="23" t="s">
        <v>26</v>
      </c>
      <c r="B169" s="28">
        <f t="shared" si="6"/>
        <v>1.8684210526315872</v>
      </c>
      <c r="C169" s="28">
        <f t="shared" si="7"/>
        <v>32.600732600732385</v>
      </c>
      <c r="D169" s="28">
        <f t="shared" si="8"/>
        <v>43.40277777777785</v>
      </c>
      <c r="E169" s="28">
        <f t="shared" si="9"/>
        <v>10.500807754442654</v>
      </c>
      <c r="F169" s="28">
        <f t="shared" si="10"/>
        <v>32.870370370370424</v>
      </c>
    </row>
    <row r="170" spans="1:6" x14ac:dyDescent="0.2">
      <c r="A170" s="23" t="s">
        <v>27</v>
      </c>
      <c r="B170" s="28">
        <f t="shared" si="6"/>
        <v>0</v>
      </c>
      <c r="C170" s="28">
        <f t="shared" si="7"/>
        <v>22.710622710622559</v>
      </c>
      <c r="D170" s="28">
        <f t="shared" si="8"/>
        <v>32.291666666666721</v>
      </c>
      <c r="E170" s="28">
        <f t="shared" si="9"/>
        <v>11.793214862681749</v>
      </c>
      <c r="F170" s="28">
        <f t="shared" si="10"/>
        <v>35.416666666666721</v>
      </c>
    </row>
    <row r="171" spans="1:6" x14ac:dyDescent="0.2">
      <c r="A171" s="23" t="s">
        <v>28</v>
      </c>
      <c r="B171" s="28">
        <f t="shared" si="6"/>
        <v>0</v>
      </c>
      <c r="C171" s="28">
        <f t="shared" si="7"/>
        <v>42.124542124541847</v>
      </c>
      <c r="D171" s="28">
        <f t="shared" si="8"/>
        <v>39.062500000000064</v>
      </c>
      <c r="E171" s="28">
        <f t="shared" si="9"/>
        <v>12.277867528271409</v>
      </c>
      <c r="F171" s="28">
        <f t="shared" si="10"/>
        <v>37.037037037037095</v>
      </c>
    </row>
    <row r="172" spans="1:6" x14ac:dyDescent="0.2">
      <c r="A172" s="23" t="s">
        <v>29</v>
      </c>
      <c r="B172" s="28">
        <f t="shared" si="6"/>
        <v>0</v>
      </c>
      <c r="C172" s="28">
        <f t="shared" si="7"/>
        <v>30.769230769230564</v>
      </c>
      <c r="D172" s="28">
        <f t="shared" si="8"/>
        <v>38.020833333333393</v>
      </c>
      <c r="E172" s="28">
        <f t="shared" si="9"/>
        <v>13.247172859450732</v>
      </c>
      <c r="F172" s="28">
        <f t="shared" si="10"/>
        <v>37.500000000000057</v>
      </c>
    </row>
    <row r="173" spans="1:6" x14ac:dyDescent="0.2">
      <c r="A173" s="23" t="s">
        <v>69</v>
      </c>
      <c r="B173" s="28">
        <f t="shared" si="6"/>
        <v>2.0000000000000093</v>
      </c>
      <c r="C173" s="28">
        <f t="shared" si="7"/>
        <v>15.018315018314919</v>
      </c>
      <c r="D173" s="28">
        <f t="shared" si="8"/>
        <v>20.138888888888921</v>
      </c>
      <c r="E173" s="28">
        <f t="shared" si="9"/>
        <v>13.990306946688211</v>
      </c>
      <c r="F173" s="28">
        <f t="shared" si="10"/>
        <v>35.648148148148202</v>
      </c>
    </row>
    <row r="174" spans="1:6" x14ac:dyDescent="0.2">
      <c r="A174" s="23" t="s">
        <v>70</v>
      </c>
      <c r="B174" s="28">
        <f t="shared" si="6"/>
        <v>2.026315789473693</v>
      </c>
      <c r="C174" s="28">
        <f t="shared" si="7"/>
        <v>3.0769230769230558</v>
      </c>
      <c r="D174" s="28">
        <f t="shared" si="8"/>
        <v>10.572916666666684</v>
      </c>
      <c r="E174" s="28">
        <f t="shared" si="9"/>
        <v>11.534733441033929</v>
      </c>
      <c r="F174" s="28">
        <f t="shared" si="10"/>
        <v>18.611111111111143</v>
      </c>
    </row>
    <row r="175" spans="1:6" x14ac:dyDescent="0.2">
      <c r="A175" s="23" t="s">
        <v>71</v>
      </c>
      <c r="B175" s="28">
        <f t="shared" si="6"/>
        <v>4.0131578947368602</v>
      </c>
      <c r="C175" s="28">
        <f t="shared" si="7"/>
        <v>0.76923076923076394</v>
      </c>
      <c r="D175" s="28">
        <f t="shared" si="8"/>
        <v>7.1701388888888999</v>
      </c>
      <c r="E175" s="28">
        <f>E100/$B$157</f>
        <v>6.8012924071082415</v>
      </c>
      <c r="F175" s="28">
        <f>F100/$B$158</f>
        <v>15.000000000000023</v>
      </c>
    </row>
    <row r="176" spans="1:6" x14ac:dyDescent="0.2">
      <c r="A176" s="23" t="s">
        <v>72</v>
      </c>
      <c r="B176" s="28">
        <f t="shared" si="6"/>
        <v>0.13157894736842166</v>
      </c>
      <c r="C176" s="28">
        <f t="shared" si="7"/>
        <v>0.76923076923076394</v>
      </c>
      <c r="D176" s="28">
        <f t="shared" si="8"/>
        <v>6.3194444444444544</v>
      </c>
      <c r="E176" s="28">
        <f t="shared" si="9"/>
        <v>9.2891760904685015</v>
      </c>
      <c r="F176" s="28">
        <f t="shared" si="10"/>
        <v>14.351851851851874</v>
      </c>
    </row>
    <row r="177" spans="1:6" x14ac:dyDescent="0.2">
      <c r="A177" s="23" t="s">
        <v>73</v>
      </c>
      <c r="B177" s="28">
        <f t="shared" si="6"/>
        <v>3.8684210526315961</v>
      </c>
      <c r="C177" s="28">
        <f t="shared" si="7"/>
        <v>2.8205128205128016</v>
      </c>
      <c r="D177" s="28">
        <f>D102/$B$156</f>
        <v>4.6180555555555625</v>
      </c>
      <c r="E177" s="28">
        <f t="shared" si="9"/>
        <v>4.4749596122778694</v>
      </c>
      <c r="F177" s="28">
        <f t="shared" si="10"/>
        <v>19.328703703703734</v>
      </c>
    </row>
    <row r="178" spans="1:6" x14ac:dyDescent="0.2">
      <c r="A178" s="23" t="s">
        <v>74</v>
      </c>
      <c r="B178" s="28">
        <f t="shared" si="6"/>
        <v>5.0789473684210744</v>
      </c>
      <c r="C178" s="28">
        <f>C103/$B$155</f>
        <v>1.0256410256410187</v>
      </c>
      <c r="D178" s="28">
        <f t="shared" si="8"/>
        <v>1.3368055555555576</v>
      </c>
      <c r="E178" s="28">
        <f t="shared" si="9"/>
        <v>5.5573505654281119</v>
      </c>
      <c r="F178" s="28">
        <f t="shared" si="10"/>
        <v>15.833333333333359</v>
      </c>
    </row>
    <row r="179" spans="1:6" x14ac:dyDescent="0.2">
      <c r="A179" s="23" t="s">
        <v>75</v>
      </c>
      <c r="B179" s="28">
        <f t="shared" si="6"/>
        <v>14.552631578947434</v>
      </c>
      <c r="C179" s="28">
        <f t="shared" si="7"/>
        <v>7.051282051282004</v>
      </c>
      <c r="D179" s="28">
        <f t="shared" si="8"/>
        <v>4.1319444444444509</v>
      </c>
      <c r="E179" s="28">
        <f t="shared" si="9"/>
        <v>6.4458804523424904</v>
      </c>
      <c r="F179" s="28">
        <f t="shared" si="10"/>
        <v>19.293981481481509</v>
      </c>
    </row>
    <row r="180" spans="1:6" x14ac:dyDescent="0.2">
      <c r="A180" s="23" t="s">
        <v>76</v>
      </c>
      <c r="B180" s="28">
        <f>B105/$B$154</f>
        <v>13.263157894736901</v>
      </c>
      <c r="C180" s="28">
        <f t="shared" si="7"/>
        <v>7.9487179487178956</v>
      </c>
      <c r="D180" s="28">
        <f t="shared" si="8"/>
        <v>4.1319444444444509</v>
      </c>
      <c r="E180" s="28">
        <f t="shared" si="9"/>
        <v>2.2617124394184178</v>
      </c>
      <c r="F180" s="28">
        <f t="shared" si="10"/>
        <v>11.631944444444462</v>
      </c>
    </row>
    <row r="181" spans="1:6" x14ac:dyDescent="0.2">
      <c r="A181" s="23" t="s">
        <v>77</v>
      </c>
      <c r="B181" s="28">
        <f t="shared" si="6"/>
        <v>8.6315789473684585</v>
      </c>
      <c r="C181" s="28">
        <f t="shared" si="7"/>
        <v>17.948717948717828</v>
      </c>
      <c r="D181" s="28">
        <f t="shared" si="8"/>
        <v>24.652777777777818</v>
      </c>
      <c r="E181" s="28">
        <f t="shared" si="9"/>
        <v>23.861066235864303</v>
      </c>
      <c r="F181" s="28">
        <f t="shared" si="10"/>
        <v>27.4305555555556</v>
      </c>
    </row>
    <row r="182" spans="1:6" x14ac:dyDescent="0.2">
      <c r="A182" s="23" t="s">
        <v>78</v>
      </c>
      <c r="B182" s="28">
        <f t="shared" si="6"/>
        <v>15.500000000000069</v>
      </c>
      <c r="C182" s="28">
        <f t="shared" si="7"/>
        <v>18.479853479853354</v>
      </c>
      <c r="D182" s="28">
        <f t="shared" si="8"/>
        <v>13.871527777777798</v>
      </c>
      <c r="E182" s="28">
        <f t="shared" si="9"/>
        <v>13.513731825525044</v>
      </c>
      <c r="F182" s="28">
        <f t="shared" si="10"/>
        <v>19.490740740740769</v>
      </c>
    </row>
    <row r="183" spans="1:6" x14ac:dyDescent="0.2">
      <c r="A183" s="23" t="s">
        <v>79</v>
      </c>
      <c r="B183" s="28">
        <f t="shared" si="6"/>
        <v>4.4473684210526514</v>
      </c>
      <c r="C183" s="28">
        <f t="shared" si="7"/>
        <v>15.8058608058607</v>
      </c>
      <c r="D183" s="28">
        <f t="shared" si="8"/>
        <v>11.788194444444462</v>
      </c>
      <c r="E183" s="28">
        <f t="shared" si="9"/>
        <v>7.2374798061389356</v>
      </c>
      <c r="F183" s="28">
        <f t="shared" si="10"/>
        <v>10.590277777777795</v>
      </c>
    </row>
    <row r="184" spans="1:6" x14ac:dyDescent="0.2">
      <c r="A184" s="23" t="s">
        <v>80</v>
      </c>
      <c r="B184" s="28">
        <f t="shared" si="6"/>
        <v>8.1973684210526674</v>
      </c>
      <c r="C184" s="28">
        <f t="shared" si="7"/>
        <v>10.897435897435823</v>
      </c>
      <c r="D184" s="28">
        <f t="shared" si="8"/>
        <v>13.003472222222241</v>
      </c>
      <c r="E184" s="28">
        <f t="shared" si="9"/>
        <v>8.3683360258481443</v>
      </c>
      <c r="F184" s="28">
        <f t="shared" si="10"/>
        <v>15.578703703703727</v>
      </c>
    </row>
    <row r="185" spans="1:6" x14ac:dyDescent="0.2">
      <c r="A185" s="23" t="s">
        <v>81</v>
      </c>
      <c r="B185" s="28">
        <f t="shared" si="6"/>
        <v>2.5526315789473797</v>
      </c>
      <c r="C185" s="28">
        <f t="shared" si="7"/>
        <v>46.886446886446571</v>
      </c>
      <c r="D185" s="28">
        <f t="shared" si="8"/>
        <v>56.250000000000085</v>
      </c>
      <c r="E185" s="28">
        <f t="shared" si="9"/>
        <v>10.17770597738288</v>
      </c>
      <c r="F185" s="28">
        <f t="shared" si="10"/>
        <v>30.324074074074122</v>
      </c>
    </row>
    <row r="186" spans="1:6" x14ac:dyDescent="0.2">
      <c r="A186" s="23" t="s">
        <v>82</v>
      </c>
      <c r="B186" s="28">
        <f t="shared" si="6"/>
        <v>0.57894736842105532</v>
      </c>
      <c r="C186" s="28">
        <f t="shared" si="7"/>
        <v>53.113553113552761</v>
      </c>
      <c r="D186" s="28">
        <f t="shared" si="8"/>
        <v>55.902777777777864</v>
      </c>
      <c r="E186" s="28">
        <f t="shared" si="9"/>
        <v>16.155088852988698</v>
      </c>
      <c r="F186" s="28">
        <f t="shared" si="10"/>
        <v>56.018518518518604</v>
      </c>
    </row>
    <row r="187" spans="1:6" x14ac:dyDescent="0.2">
      <c r="A187" s="23" t="s">
        <v>83</v>
      </c>
      <c r="B187" s="28">
        <f t="shared" si="6"/>
        <v>1.8421052631579029</v>
      </c>
      <c r="C187" s="28">
        <f t="shared" si="7"/>
        <v>28.205128205128016</v>
      </c>
      <c r="D187" s="28">
        <f t="shared" si="8"/>
        <v>46.875000000000071</v>
      </c>
      <c r="E187" s="28">
        <f t="shared" si="9"/>
        <v>15.347334410339263</v>
      </c>
      <c r="F187" s="28">
        <f t="shared" si="10"/>
        <v>28.009259259259302</v>
      </c>
    </row>
    <row r="188" spans="1:6" x14ac:dyDescent="0.2">
      <c r="A188" s="23" t="s">
        <v>84</v>
      </c>
      <c r="B188" s="28">
        <f t="shared" si="6"/>
        <v>1.2500000000000056</v>
      </c>
      <c r="C188" s="28">
        <f t="shared" si="7"/>
        <v>31.135531135530929</v>
      </c>
      <c r="D188" s="28">
        <f t="shared" si="8"/>
        <v>55.729166666666757</v>
      </c>
      <c r="E188" s="28">
        <f t="shared" si="9"/>
        <v>13.327948303715676</v>
      </c>
      <c r="F188" s="28">
        <f t="shared" si="10"/>
        <v>34.606481481481538</v>
      </c>
    </row>
    <row r="189" spans="1:6" x14ac:dyDescent="0.2">
      <c r="A189" s="23" t="s">
        <v>85</v>
      </c>
      <c r="B189" s="28">
        <f t="shared" si="6"/>
        <v>8.1052631578947718</v>
      </c>
      <c r="C189" s="28">
        <f t="shared" si="7"/>
        <v>21.153846153846011</v>
      </c>
      <c r="D189" s="28">
        <f t="shared" si="8"/>
        <v>16.892361111111136</v>
      </c>
      <c r="E189" s="28">
        <f t="shared" si="9"/>
        <v>11.478190630048468</v>
      </c>
      <c r="F189" s="28">
        <f t="shared" si="10"/>
        <v>26.250000000000039</v>
      </c>
    </row>
    <row r="190" spans="1:6" x14ac:dyDescent="0.2">
      <c r="A190" s="23" t="s">
        <v>86</v>
      </c>
      <c r="B190" s="28">
        <f t="shared" si="6"/>
        <v>17.184210526315866</v>
      </c>
      <c r="C190" s="28">
        <f t="shared" si="7"/>
        <v>5.8974358974358569</v>
      </c>
      <c r="D190" s="28">
        <f t="shared" si="8"/>
        <v>11.944444444444462</v>
      </c>
      <c r="E190" s="28">
        <f t="shared" si="9"/>
        <v>15.815831987075933</v>
      </c>
      <c r="F190" s="28">
        <f t="shared" si="10"/>
        <v>17.986111111111136</v>
      </c>
    </row>
    <row r="191" spans="1:6" x14ac:dyDescent="0.2">
      <c r="A191" s="23" t="s">
        <v>87</v>
      </c>
      <c r="B191" s="28">
        <f t="shared" si="6"/>
        <v>12.710526315789529</v>
      </c>
      <c r="C191" s="28">
        <f t="shared" si="7"/>
        <v>5.6410256410256032</v>
      </c>
      <c r="D191" s="28">
        <f t="shared" si="8"/>
        <v>8.0208333333333446</v>
      </c>
      <c r="E191" s="28">
        <f t="shared" si="9"/>
        <v>9.3861066235864321</v>
      </c>
      <c r="F191" s="28">
        <f t="shared" si="10"/>
        <v>20.636574074074108</v>
      </c>
    </row>
    <row r="192" spans="1:6" x14ac:dyDescent="0.2">
      <c r="A192" s="23" t="s">
        <v>88</v>
      </c>
      <c r="B192" s="28">
        <f t="shared" si="6"/>
        <v>14.921052631579013</v>
      </c>
      <c r="C192" s="28">
        <f t="shared" si="7"/>
        <v>6.1172161172160759</v>
      </c>
      <c r="D192" s="28">
        <f t="shared" si="8"/>
        <v>7.1701388888888999</v>
      </c>
      <c r="E192" s="28">
        <f t="shared" si="9"/>
        <v>9.9030694668820711</v>
      </c>
      <c r="F192" s="28">
        <f t="shared" si="10"/>
        <v>19.027777777777807</v>
      </c>
    </row>
    <row r="193" spans="1:7" x14ac:dyDescent="0.2">
      <c r="A193" s="23" t="s">
        <v>89</v>
      </c>
      <c r="B193" s="28">
        <f t="shared" si="6"/>
        <v>10.315789473684257</v>
      </c>
      <c r="C193" s="28">
        <f t="shared" si="7"/>
        <v>3.8461538461538205</v>
      </c>
      <c r="D193" s="28">
        <f t="shared" si="8"/>
        <v>4.8611111111111187</v>
      </c>
      <c r="E193" s="28">
        <f t="shared" si="9"/>
        <v>10.710823909531506</v>
      </c>
      <c r="F193" s="28">
        <f t="shared" si="10"/>
        <v>24.212962962963001</v>
      </c>
    </row>
    <row r="194" spans="1:7" x14ac:dyDescent="0.2">
      <c r="A194" s="23" t="s">
        <v>90</v>
      </c>
      <c r="B194" s="28">
        <f t="shared" si="6"/>
        <v>7.9473684210526674</v>
      </c>
      <c r="C194" s="28">
        <f t="shared" si="7"/>
        <v>0.25641025641025467</v>
      </c>
      <c r="D194" s="28">
        <f t="shared" si="8"/>
        <v>3.5243055555555607</v>
      </c>
      <c r="E194" s="28">
        <f t="shared" si="9"/>
        <v>7.9240710823909559</v>
      </c>
      <c r="F194" s="28">
        <f t="shared" si="10"/>
        <v>15.335648148148172</v>
      </c>
    </row>
    <row r="195" spans="1:7" x14ac:dyDescent="0.2">
      <c r="A195" s="23" t="s">
        <v>91</v>
      </c>
      <c r="B195" s="28">
        <f t="shared" si="6"/>
        <v>14.23684210526322</v>
      </c>
      <c r="C195" s="28">
        <f t="shared" si="7"/>
        <v>2.0512820512820373</v>
      </c>
      <c r="D195" s="28">
        <f t="shared" si="8"/>
        <v>8.0208333333333446</v>
      </c>
      <c r="E195" s="28">
        <f t="shared" si="9"/>
        <v>9.6284329563812623</v>
      </c>
      <c r="F195" s="28">
        <f t="shared" si="10"/>
        <v>19.884259259259291</v>
      </c>
    </row>
    <row r="196" spans="1:7" x14ac:dyDescent="0.2">
      <c r="A196" s="23" t="s">
        <v>68</v>
      </c>
      <c r="B196" s="28">
        <f t="shared" si="6"/>
        <v>3.6184210526315952</v>
      </c>
      <c r="C196" s="28">
        <f t="shared" si="7"/>
        <v>1.7948717948717827</v>
      </c>
      <c r="D196" s="28">
        <f t="shared" si="8"/>
        <v>7.4131944444444553</v>
      </c>
      <c r="E196" s="28">
        <f t="shared" si="9"/>
        <v>3.5460420032310189</v>
      </c>
      <c r="F196" s="28">
        <f t="shared" si="10"/>
        <v>14.398148148148172</v>
      </c>
    </row>
    <row r="197" spans="1:7" x14ac:dyDescent="0.2">
      <c r="A197" s="23" t="s">
        <v>67</v>
      </c>
      <c r="B197" s="28">
        <f t="shared" si="6"/>
        <v>7.578947368421086</v>
      </c>
      <c r="C197" s="28">
        <f t="shared" si="7"/>
        <v>0.76923076923076394</v>
      </c>
      <c r="D197" s="28">
        <f t="shared" si="8"/>
        <v>6.6840277777777883</v>
      </c>
      <c r="E197" s="28">
        <f t="shared" si="9"/>
        <v>12.043618739903074</v>
      </c>
      <c r="F197" s="28">
        <f t="shared" si="10"/>
        <v>17.106481481481506</v>
      </c>
    </row>
    <row r="198" spans="1:7" x14ac:dyDescent="0.2">
      <c r="A198" s="23" t="s">
        <v>92</v>
      </c>
      <c r="B198" s="28">
        <f t="shared" si="6"/>
        <v>11.55263157894742</v>
      </c>
      <c r="C198" s="28">
        <f t="shared" si="7"/>
        <v>8.3516483516482953</v>
      </c>
      <c r="D198" s="28">
        <f t="shared" si="8"/>
        <v>8.1423611111111232</v>
      </c>
      <c r="E198" s="28">
        <f t="shared" si="9"/>
        <v>14.943457189014545</v>
      </c>
      <c r="F198" s="28">
        <f t="shared" si="10"/>
        <v>20.393518518518551</v>
      </c>
    </row>
    <row r="201" spans="1:7" ht="36.75" customHeight="1" thickBot="1" x14ac:dyDescent="0.25">
      <c r="A201" s="11" t="s">
        <v>99</v>
      </c>
      <c r="B201" s="25" t="s">
        <v>54</v>
      </c>
      <c r="C201" s="25" t="s">
        <v>55</v>
      </c>
      <c r="D201" s="25" t="s">
        <v>56</v>
      </c>
      <c r="E201" s="25" t="s">
        <v>95</v>
      </c>
      <c r="F201" s="25" t="s">
        <v>96</v>
      </c>
    </row>
    <row r="202" spans="1:7" x14ac:dyDescent="0.2">
      <c r="A202" s="15" t="s">
        <v>32</v>
      </c>
      <c r="B202" s="18">
        <f>MIN(B163:B198)</f>
        <v>0</v>
      </c>
      <c r="C202" s="18">
        <f>MIN(C163:C198)</f>
        <v>0.25641025641025467</v>
      </c>
      <c r="D202" s="18">
        <f>MIN(D163:D198)</f>
        <v>1.3368055555555576</v>
      </c>
      <c r="E202" s="18">
        <f>MIN(E163:E198)</f>
        <v>2.2617124394184178</v>
      </c>
      <c r="F202" s="19">
        <f>MIN(F163:F198)</f>
        <v>10.590277777777795</v>
      </c>
    </row>
    <row r="203" spans="1:7" x14ac:dyDescent="0.2">
      <c r="A203" s="16" t="s">
        <v>33</v>
      </c>
      <c r="B203" s="14">
        <f>MAX(B163:B198)</f>
        <v>17.184210526315866</v>
      </c>
      <c r="C203" s="14">
        <f>MAX(C163:C198)</f>
        <v>68.864468864468407</v>
      </c>
      <c r="D203" s="14">
        <f>MAX(D163:D198)</f>
        <v>60.416666666666764</v>
      </c>
      <c r="E203" s="14">
        <f>MAX(E163:E198)</f>
        <v>23.861066235864303</v>
      </c>
      <c r="F203" s="20">
        <f>MAX(F163:F198)</f>
        <v>56.018518518518604</v>
      </c>
    </row>
    <row r="204" spans="1:7" x14ac:dyDescent="0.2">
      <c r="A204" s="16" t="s">
        <v>34</v>
      </c>
      <c r="B204" s="14">
        <f>AVERAGE(B163:B198)</f>
        <v>6.0321637426900852</v>
      </c>
      <c r="C204" s="14">
        <f>AVERAGE(C163:C198)</f>
        <v>18.192409442409325</v>
      </c>
      <c r="D204" s="14">
        <f>AVERAGE(D163:D198)</f>
        <v>23.921682098765469</v>
      </c>
      <c r="E204" s="14">
        <f>AVERAGE(E163:E198)</f>
        <v>10.466478190630056</v>
      </c>
      <c r="F204" s="20">
        <f>AVERAGE(F163:F198)</f>
        <v>24.42997685185189</v>
      </c>
    </row>
    <row r="205" spans="1:7" ht="16" thickBot="1" x14ac:dyDescent="0.25">
      <c r="A205" s="17" t="s">
        <v>35</v>
      </c>
      <c r="B205" s="21">
        <f>MEDIAN(B163:B198)</f>
        <v>4.1250000000000187</v>
      </c>
      <c r="C205" s="21">
        <f>MEDIAN(C163:C198)</f>
        <v>15.412087912087809</v>
      </c>
      <c r="D205" s="21">
        <f>MEDIAN(D163:D198)</f>
        <v>13.43750000000002</v>
      </c>
      <c r="E205" s="21">
        <f>MEDIAN(E163:E198)</f>
        <v>9.7980613893376436</v>
      </c>
      <c r="F205" s="22">
        <f>MEDIAN(F163:F198)</f>
        <v>22.424768518518555</v>
      </c>
    </row>
    <row r="208" spans="1:7" x14ac:dyDescent="0.2">
      <c r="A208" s="11" t="s">
        <v>100</v>
      </c>
      <c r="B208" s="11" t="s">
        <v>63</v>
      </c>
      <c r="C208" s="25" t="s">
        <v>54</v>
      </c>
      <c r="D208" s="25" t="s">
        <v>55</v>
      </c>
      <c r="E208" s="25" t="s">
        <v>56</v>
      </c>
      <c r="F208" s="25" t="s">
        <v>95</v>
      </c>
      <c r="G208" s="25" t="s">
        <v>96</v>
      </c>
    </row>
    <row r="209" spans="1:7" x14ac:dyDescent="0.2">
      <c r="A209" s="37" t="s">
        <v>39</v>
      </c>
      <c r="B209" s="3" t="str">
        <f>A170</f>
        <v>Saint-Cernin</v>
      </c>
      <c r="C209" s="28">
        <f>B170</f>
        <v>0</v>
      </c>
      <c r="D209" s="28">
        <f>C170</f>
        <v>22.710622710622559</v>
      </c>
      <c r="E209" s="28">
        <f t="shared" ref="E209:F209" si="11">D170</f>
        <v>32.291666666666721</v>
      </c>
      <c r="F209" s="28">
        <f t="shared" si="11"/>
        <v>11.793214862681749</v>
      </c>
      <c r="G209" s="28">
        <f>F170</f>
        <v>35.416666666666721</v>
      </c>
    </row>
    <row r="210" spans="1:7" x14ac:dyDescent="0.2">
      <c r="A210" s="35"/>
      <c r="B210" s="3" t="str">
        <f>A171</f>
        <v>Thenon</v>
      </c>
      <c r="C210" s="28">
        <f>B171</f>
        <v>0</v>
      </c>
      <c r="D210" s="28">
        <f t="shared" ref="D210:F211" si="12">C171</f>
        <v>42.124542124541847</v>
      </c>
      <c r="E210" s="28">
        <f>D171</f>
        <v>39.062500000000064</v>
      </c>
      <c r="F210" s="28">
        <f t="shared" si="12"/>
        <v>12.277867528271409</v>
      </c>
      <c r="G210" s="28">
        <f t="shared" ref="G210" si="13">F171</f>
        <v>37.037037037037095</v>
      </c>
    </row>
    <row r="211" spans="1:7" x14ac:dyDescent="0.2">
      <c r="A211" s="35"/>
      <c r="B211" s="3" t="str">
        <f>A172</f>
        <v>Coulaures</v>
      </c>
      <c r="C211" s="28">
        <f>B172</f>
        <v>0</v>
      </c>
      <c r="D211" s="28">
        <f t="shared" si="12"/>
        <v>30.769230769230564</v>
      </c>
      <c r="E211" s="28">
        <f>D172</f>
        <v>38.020833333333393</v>
      </c>
      <c r="F211" s="28">
        <f t="shared" si="12"/>
        <v>13.247172859450732</v>
      </c>
      <c r="G211" s="28">
        <f t="shared" ref="G211" si="14">F172</f>
        <v>37.500000000000057</v>
      </c>
    </row>
    <row r="212" spans="1:7" ht="16" x14ac:dyDescent="0.2">
      <c r="A212" s="35"/>
      <c r="B212" s="30" t="s">
        <v>34</v>
      </c>
      <c r="C212" s="29">
        <f>AVERAGE(C209:C211)</f>
        <v>0</v>
      </c>
      <c r="D212" s="29">
        <f t="shared" ref="D212:F212" si="15">AVERAGE(D209:D211)</f>
        <v>31.868131868131655</v>
      </c>
      <c r="E212" s="29">
        <f t="shared" si="15"/>
        <v>36.458333333333393</v>
      </c>
      <c r="F212" s="29">
        <f t="shared" si="15"/>
        <v>12.439418416801297</v>
      </c>
      <c r="G212" s="29">
        <f>AVERAGE(G209:G211)</f>
        <v>36.651234567901291</v>
      </c>
    </row>
    <row r="213" spans="1:7" x14ac:dyDescent="0.2">
      <c r="A213" s="35" t="s">
        <v>93</v>
      </c>
      <c r="B213" s="28" t="str">
        <f>A185</f>
        <v>Sabadel (SBD1)</v>
      </c>
      <c r="C213" s="28">
        <f t="shared" ref="C213:G213" si="16">B185</f>
        <v>2.5526315789473797</v>
      </c>
      <c r="D213" s="28">
        <f t="shared" si="16"/>
        <v>46.886446886446571</v>
      </c>
      <c r="E213" s="28">
        <f>D185</f>
        <v>56.250000000000085</v>
      </c>
      <c r="F213" s="28">
        <f t="shared" si="16"/>
        <v>10.17770597738288</v>
      </c>
      <c r="G213" s="28">
        <f t="shared" si="16"/>
        <v>30.324074074074122</v>
      </c>
    </row>
    <row r="214" spans="1:7" x14ac:dyDescent="0.2">
      <c r="A214" s="35"/>
      <c r="B214" s="3" t="str">
        <f>A165</f>
        <v>Saint-Chels</v>
      </c>
      <c r="C214" s="28">
        <f t="shared" ref="C214:G214" si="17">B165</f>
        <v>2.5526315789473797</v>
      </c>
      <c r="D214" s="28">
        <f t="shared" si="17"/>
        <v>32.600732600732385</v>
      </c>
      <c r="E214" s="28">
        <f t="shared" si="17"/>
        <v>56.597222222222314</v>
      </c>
      <c r="F214" s="28">
        <f t="shared" si="17"/>
        <v>9.3699515347334437</v>
      </c>
      <c r="G214" s="28">
        <f t="shared" si="17"/>
        <v>24.305555555555593</v>
      </c>
    </row>
    <row r="215" spans="1:7" x14ac:dyDescent="0.2">
      <c r="A215" s="35"/>
      <c r="B215" s="3" t="str">
        <f>A166</f>
        <v>Thémines</v>
      </c>
      <c r="C215" s="28">
        <f t="shared" ref="B215:F216" si="18">B166</f>
        <v>2.2894736842105363</v>
      </c>
      <c r="D215" s="28">
        <f t="shared" si="18"/>
        <v>21.611721611721467</v>
      </c>
      <c r="E215" s="28">
        <f t="shared" si="18"/>
        <v>57.638888888888978</v>
      </c>
      <c r="F215" s="28">
        <f t="shared" si="18"/>
        <v>8.8852988691437833</v>
      </c>
      <c r="G215" s="28">
        <f>F166</f>
        <v>27.314814814814859</v>
      </c>
    </row>
    <row r="216" spans="1:7" x14ac:dyDescent="0.2">
      <c r="A216" s="35"/>
      <c r="B216" s="3" t="str">
        <f t="shared" si="18"/>
        <v>Gramat</v>
      </c>
      <c r="C216" s="28">
        <f>B167</f>
        <v>2.5000000000000111</v>
      </c>
      <c r="D216" s="28">
        <f t="shared" si="18"/>
        <v>68.864468864468407</v>
      </c>
      <c r="E216" s="28">
        <f>D167</f>
        <v>60.416666666666764</v>
      </c>
      <c r="F216" s="28">
        <f t="shared" si="18"/>
        <v>9.0468497576736713</v>
      </c>
      <c r="G216" s="28">
        <f>F167</f>
        <v>29.398148148148195</v>
      </c>
    </row>
    <row r="217" spans="1:7" ht="16" x14ac:dyDescent="0.2">
      <c r="A217" s="35"/>
      <c r="B217" s="30" t="s">
        <v>34</v>
      </c>
      <c r="C217" s="29">
        <f>AVERAGE(C213:C216)</f>
        <v>2.4736842105263266</v>
      </c>
      <c r="D217" s="29">
        <f t="shared" ref="D217:G217" si="19">AVERAGE(D213:D216)</f>
        <v>42.490842490842212</v>
      </c>
      <c r="E217" s="29">
        <f t="shared" si="19"/>
        <v>57.725694444444535</v>
      </c>
      <c r="F217" s="29">
        <f>AVERAGE(F213:F216)</f>
        <v>9.3699515347334437</v>
      </c>
      <c r="G217" s="29">
        <f t="shared" si="19"/>
        <v>27.835648148148191</v>
      </c>
    </row>
    <row r="218" spans="1:7" x14ac:dyDescent="0.2">
      <c r="A218" s="35" t="s">
        <v>38</v>
      </c>
      <c r="B218" s="3" t="str">
        <f>A196</f>
        <v>Saint-Martin-du-Bois (SMB1)</v>
      </c>
      <c r="C218" s="28">
        <f t="shared" ref="C218:G218" si="20">B196</f>
        <v>3.6184210526315952</v>
      </c>
      <c r="D218" s="28">
        <f t="shared" si="20"/>
        <v>1.7948717948717827</v>
      </c>
      <c r="E218" s="28">
        <f t="shared" si="20"/>
        <v>7.4131944444444553</v>
      </c>
      <c r="F218" s="28">
        <f t="shared" si="20"/>
        <v>3.5460420032310189</v>
      </c>
      <c r="G218" s="28">
        <f t="shared" si="20"/>
        <v>14.398148148148172</v>
      </c>
    </row>
    <row r="219" spans="1:7" x14ac:dyDescent="0.2">
      <c r="A219" s="35"/>
      <c r="B219" s="3" t="str">
        <f>A177</f>
        <v>Bouliac (BLC1)</v>
      </c>
      <c r="C219" s="28">
        <f t="shared" ref="C219:G219" si="21">B177</f>
        <v>3.8684210526315961</v>
      </c>
      <c r="D219" s="28">
        <f t="shared" si="21"/>
        <v>2.8205128205128016</v>
      </c>
      <c r="E219" s="28">
        <f t="shared" si="21"/>
        <v>4.6180555555555625</v>
      </c>
      <c r="F219" s="28">
        <f t="shared" si="21"/>
        <v>4.4749596122778694</v>
      </c>
      <c r="G219" s="28">
        <f t="shared" si="21"/>
        <v>19.328703703703734</v>
      </c>
    </row>
    <row r="220" spans="1:7" x14ac:dyDescent="0.2">
      <c r="A220" s="35"/>
      <c r="B220" s="3" t="str">
        <f>A178</f>
        <v>St-Jean-Illiac (SJI1)</v>
      </c>
      <c r="C220" s="28">
        <f t="shared" ref="C220:G220" si="22">B178</f>
        <v>5.0789473684210744</v>
      </c>
      <c r="D220" s="28">
        <f t="shared" si="22"/>
        <v>1.0256410256410187</v>
      </c>
      <c r="E220" s="28">
        <f t="shared" si="22"/>
        <v>1.3368055555555576</v>
      </c>
      <c r="F220" s="28">
        <f t="shared" si="22"/>
        <v>5.5573505654281119</v>
      </c>
      <c r="G220" s="28">
        <f t="shared" si="22"/>
        <v>15.833333333333359</v>
      </c>
    </row>
    <row r="221" spans="1:7" ht="16" x14ac:dyDescent="0.2">
      <c r="A221" s="35"/>
      <c r="B221" s="30" t="s">
        <v>34</v>
      </c>
      <c r="C221" s="29">
        <f>AVERAGE(C218:C220)</f>
        <v>4.1885964912280889</v>
      </c>
      <c r="D221" s="29">
        <f t="shared" ref="D221" si="23">AVERAGE(D218:D220)</f>
        <v>1.8803418803418677</v>
      </c>
      <c r="E221" s="29">
        <f>AVERAGE(E218:E220)</f>
        <v>4.4560185185185253</v>
      </c>
      <c r="F221" s="29">
        <f t="shared" ref="F221" si="24">AVERAGE(F218:F220)</f>
        <v>4.5261173936456665</v>
      </c>
      <c r="G221" s="29">
        <f t="shared" ref="G221" si="25">AVERAGE(G218:G220)</f>
        <v>16.520061728395088</v>
      </c>
    </row>
    <row r="222" spans="1:7" x14ac:dyDescent="0.2">
      <c r="A222" s="35" t="s">
        <v>66</v>
      </c>
      <c r="B222" s="3" t="str">
        <f>A195</f>
        <v>St-Trosse (STE2)</v>
      </c>
      <c r="C222" s="28">
        <f t="shared" ref="C222:G222" si="26">B195</f>
        <v>14.23684210526322</v>
      </c>
      <c r="D222" s="28">
        <f t="shared" si="26"/>
        <v>2.0512820512820373</v>
      </c>
      <c r="E222" s="28">
        <f t="shared" si="26"/>
        <v>8.0208333333333446</v>
      </c>
      <c r="F222" s="28">
        <f t="shared" si="26"/>
        <v>9.6284329563812623</v>
      </c>
      <c r="G222" s="28">
        <f t="shared" si="26"/>
        <v>19.884259259259291</v>
      </c>
    </row>
    <row r="223" spans="1:7" x14ac:dyDescent="0.2">
      <c r="A223" s="35"/>
      <c r="B223" s="3" t="str">
        <f>A198</f>
        <v>Trensacq (TAQ1)</v>
      </c>
      <c r="C223" s="28">
        <f t="shared" ref="C223:G223" si="27">B198</f>
        <v>11.55263157894742</v>
      </c>
      <c r="D223" s="28">
        <f t="shared" si="27"/>
        <v>8.3516483516482953</v>
      </c>
      <c r="E223" s="28">
        <f t="shared" si="27"/>
        <v>8.1423611111111232</v>
      </c>
      <c r="F223" s="28">
        <f t="shared" si="27"/>
        <v>14.943457189014545</v>
      </c>
      <c r="G223" s="28">
        <f t="shared" si="27"/>
        <v>20.393518518518551</v>
      </c>
    </row>
    <row r="224" spans="1:7" x14ac:dyDescent="0.2">
      <c r="A224" s="35"/>
      <c r="B224" s="3" t="str">
        <f>A194</f>
        <v>Mothes (MS101)</v>
      </c>
      <c r="C224" s="28">
        <f t="shared" ref="C224:G224" si="28">B194</f>
        <v>7.9473684210526674</v>
      </c>
      <c r="D224" s="28">
        <f t="shared" si="28"/>
        <v>0.25641025641025467</v>
      </c>
      <c r="E224" s="28">
        <f t="shared" si="28"/>
        <v>3.5243055555555607</v>
      </c>
      <c r="F224" s="28">
        <f t="shared" si="28"/>
        <v>7.9240710823909559</v>
      </c>
      <c r="G224" s="28">
        <f t="shared" si="28"/>
        <v>15.335648148148172</v>
      </c>
    </row>
    <row r="225" spans="1:7" ht="16" x14ac:dyDescent="0.2">
      <c r="A225" s="35"/>
      <c r="B225" s="30" t="s">
        <v>34</v>
      </c>
      <c r="C225" s="29">
        <f>AVERAGE(C222:C224)</f>
        <v>11.245614035087769</v>
      </c>
      <c r="D225" s="29">
        <f>AVERAGE(D222:D224)</f>
        <v>3.5531135531135294</v>
      </c>
      <c r="E225" s="29">
        <f t="shared" ref="E225" si="29">AVERAGE(E222:E224)</f>
        <v>6.5625000000000098</v>
      </c>
      <c r="F225" s="29">
        <f t="shared" ref="F225" si="30">AVERAGE(F222:F224)</f>
        <v>10.831987075928922</v>
      </c>
      <c r="G225" s="29">
        <f t="shared" ref="G225" si="31">AVERAGE(G222:G224)</f>
        <v>18.537808641975339</v>
      </c>
    </row>
    <row r="228" spans="1:7" ht="15.75" customHeight="1" x14ac:dyDescent="0.2">
      <c r="A228" s="11" t="s">
        <v>100</v>
      </c>
      <c r="B228" s="11" t="s">
        <v>40</v>
      </c>
      <c r="C228" s="31" t="s">
        <v>43</v>
      </c>
      <c r="D228" s="31" t="s">
        <v>44</v>
      </c>
      <c r="E228" s="31" t="s">
        <v>38</v>
      </c>
      <c r="F228" s="31" t="s">
        <v>66</v>
      </c>
    </row>
    <row r="229" spans="1:7" ht="15" customHeight="1" x14ac:dyDescent="0.2">
      <c r="A229" s="2" t="s">
        <v>46</v>
      </c>
      <c r="B229" s="2">
        <v>174.7</v>
      </c>
      <c r="C229" s="29">
        <f>C212</f>
        <v>0</v>
      </c>
      <c r="D229" s="29">
        <v>2.4736842105263266</v>
      </c>
      <c r="E229" s="29">
        <v>4.1885964912280889</v>
      </c>
      <c r="F229" s="29">
        <v>11.245614035087769</v>
      </c>
    </row>
    <row r="230" spans="1:7" ht="15" customHeight="1" x14ac:dyDescent="0.2">
      <c r="A230" s="2" t="s">
        <v>47</v>
      </c>
      <c r="B230" s="2">
        <v>170.9</v>
      </c>
      <c r="C230" s="29">
        <v>0</v>
      </c>
      <c r="D230" s="29">
        <v>2.4736842105263266</v>
      </c>
      <c r="E230" s="29">
        <v>4.1885964912280889</v>
      </c>
      <c r="F230" s="29">
        <v>11.245614035087769</v>
      </c>
    </row>
    <row r="231" spans="1:7" ht="15" customHeight="1" x14ac:dyDescent="0.2">
      <c r="A231" s="2" t="s">
        <v>41</v>
      </c>
      <c r="B231" s="2">
        <v>170.9</v>
      </c>
      <c r="C231" s="29">
        <v>31.868131868131655</v>
      </c>
      <c r="D231" s="29">
        <v>42.490842490842212</v>
      </c>
      <c r="E231" s="29">
        <v>1.8803418803418677</v>
      </c>
      <c r="F231" s="29">
        <v>3.5531135531135294</v>
      </c>
    </row>
    <row r="232" spans="1:7" ht="16" x14ac:dyDescent="0.2">
      <c r="A232" s="2" t="s">
        <v>48</v>
      </c>
      <c r="B232" s="2">
        <v>168.17</v>
      </c>
      <c r="C232" s="29">
        <v>31.868131868131655</v>
      </c>
      <c r="D232" s="29">
        <v>42.490842490842212</v>
      </c>
      <c r="E232" s="29">
        <v>1.8803418803418677</v>
      </c>
      <c r="F232" s="29">
        <v>3.5531135531135294</v>
      </c>
    </row>
    <row r="233" spans="1:7" ht="16" x14ac:dyDescent="0.2">
      <c r="A233" s="2" t="s">
        <v>42</v>
      </c>
      <c r="B233" s="2">
        <v>168.17</v>
      </c>
      <c r="C233" s="29">
        <v>36.458333333333393</v>
      </c>
      <c r="D233" s="29">
        <v>57.725694444444535</v>
      </c>
      <c r="E233" s="29">
        <v>4.4560185185185253</v>
      </c>
      <c r="F233" s="29">
        <v>6.5625000000000098</v>
      </c>
    </row>
    <row r="234" spans="1:7" ht="16" x14ac:dyDescent="0.2">
      <c r="A234" s="2" t="s">
        <v>45</v>
      </c>
      <c r="B234" s="2">
        <v>165.29</v>
      </c>
      <c r="C234" s="29">
        <v>36.458333333333393</v>
      </c>
      <c r="D234" s="29">
        <v>57.725694444444535</v>
      </c>
      <c r="E234" s="29">
        <v>4.4560185185185253</v>
      </c>
      <c r="F234" s="29">
        <v>6.5625000000000098</v>
      </c>
    </row>
    <row r="235" spans="1:7" ht="16" x14ac:dyDescent="0.2">
      <c r="A235" s="2" t="s">
        <v>52</v>
      </c>
      <c r="B235" s="2">
        <v>165.29</v>
      </c>
      <c r="C235" s="29">
        <v>12.439418416801297</v>
      </c>
      <c r="D235" s="29">
        <v>9.3699515347334437</v>
      </c>
      <c r="E235" s="29">
        <v>4.5261173936456665</v>
      </c>
      <c r="F235" s="29">
        <v>10.831987075928922</v>
      </c>
    </row>
    <row r="236" spans="1:7" ht="16" x14ac:dyDescent="0.2">
      <c r="A236" s="2" t="s">
        <v>49</v>
      </c>
      <c r="B236" s="2">
        <v>159.66</v>
      </c>
      <c r="C236" s="29">
        <v>12.439418416801297</v>
      </c>
      <c r="D236" s="29">
        <v>9.3699515347334437</v>
      </c>
      <c r="E236" s="29">
        <v>4.5261173936456665</v>
      </c>
      <c r="F236" s="29">
        <v>10.831987075928922</v>
      </c>
    </row>
    <row r="237" spans="1:7" ht="16" x14ac:dyDescent="0.2">
      <c r="A237" s="2" t="s">
        <v>51</v>
      </c>
      <c r="B237" s="2">
        <v>159.66</v>
      </c>
      <c r="C237" s="29">
        <v>36.651234567901291</v>
      </c>
      <c r="D237" s="29">
        <v>27.835648148148191</v>
      </c>
      <c r="E237" s="29">
        <v>16.520061728395088</v>
      </c>
      <c r="F237" s="29">
        <v>18.537808641975339</v>
      </c>
    </row>
    <row r="238" spans="1:7" ht="16" x14ac:dyDescent="0.2">
      <c r="A238" s="2" t="s">
        <v>50</v>
      </c>
      <c r="B238" s="2">
        <v>154.78</v>
      </c>
      <c r="C238" s="29">
        <v>36.651234567901291</v>
      </c>
      <c r="D238" s="29">
        <v>27.835648148148191</v>
      </c>
      <c r="E238" s="29">
        <v>16.520061728395088</v>
      </c>
      <c r="F238" s="29">
        <v>18.537808641975339</v>
      </c>
    </row>
  </sheetData>
  <mergeCells count="8">
    <mergeCell ref="A218:A221"/>
    <mergeCell ref="A222:A225"/>
    <mergeCell ref="C83:E83"/>
    <mergeCell ref="C80:E80"/>
    <mergeCell ref="C81:E81"/>
    <mergeCell ref="C82:E82"/>
    <mergeCell ref="A209:A212"/>
    <mergeCell ref="A213:A21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Carbonate accumulation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quentin</dc:creator>
  <cp:lastModifiedBy>Quentin Deloume-Carpentras</cp:lastModifiedBy>
  <dcterms:created xsi:type="dcterms:W3CDTF">2021-04-15T12:00:59Z</dcterms:created>
  <dcterms:modified xsi:type="dcterms:W3CDTF">2025-12-29T11:45:54Z</dcterms:modified>
</cp:coreProperties>
</file>