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https://d.docs.live.net/d751cadaa5de40be/Thèse Paris-Saclay BRGM/3_Rédaction et présentations/Rédaction des papiers/Sedim 1 - Bassin Aquitain/Supplementary materials/V3/"/>
    </mc:Choice>
  </mc:AlternateContent>
  <xr:revisionPtr revIDLastSave="400" documentId="8_{5DE516F1-33D9-404F-A57D-10A9EBF8E334}" xr6:coauthVersionLast="47" xr6:coauthVersionMax="47" xr10:uidLastSave="{E9DDC746-EDD7-4310-8583-D181D82AE165}"/>
  <bookViews>
    <workbookView xWindow="0" yWindow="500" windowWidth="28800" windowHeight="16460" xr2:uid="{00000000-000D-0000-FFFF-FFFF00000000}"/>
  </bookViews>
  <sheets>
    <sheet name="Accommodation" sheetId="1" r:id="rId1"/>
    <sheet name="Accommodation (lower)" sheetId="4" r:id="rId2"/>
    <sheet name="Accommodation (upper)" sheetId="3" r:id="rId3"/>
    <sheet name="Table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" i="4" l="1"/>
  <c r="X164" i="4"/>
  <c r="Y164" i="4"/>
  <c r="Z164" i="4"/>
  <c r="AA164" i="4"/>
  <c r="AA191" i="4" s="1"/>
  <c r="AA217" i="4" s="1"/>
  <c r="AA297" i="4" s="1"/>
  <c r="AB164" i="4"/>
  <c r="X165" i="4"/>
  <c r="Y165" i="4"/>
  <c r="Y191" i="4" s="1"/>
  <c r="Y217" i="4" s="1"/>
  <c r="Y297" i="4" s="1"/>
  <c r="Z165" i="4"/>
  <c r="Z191" i="4" s="1"/>
  <c r="Z217" i="4" s="1"/>
  <c r="Z297" i="4" s="1"/>
  <c r="AA165" i="4"/>
  <c r="AB165" i="4"/>
  <c r="B165" i="4"/>
  <c r="C165" i="4"/>
  <c r="D165" i="4"/>
  <c r="E165" i="4"/>
  <c r="F165" i="4"/>
  <c r="F191" i="4" s="1"/>
  <c r="G165" i="4"/>
  <c r="G191" i="4" s="1"/>
  <c r="G217" i="4" s="1"/>
  <c r="G297" i="4" s="1"/>
  <c r="H165" i="4"/>
  <c r="I165" i="4"/>
  <c r="J165" i="4"/>
  <c r="K165" i="4"/>
  <c r="L165" i="4"/>
  <c r="B195" i="4"/>
  <c r="D143" i="4"/>
  <c r="E143" i="4"/>
  <c r="F143" i="4"/>
  <c r="G143" i="4"/>
  <c r="H143" i="4"/>
  <c r="I143" i="4"/>
  <c r="J143" i="4"/>
  <c r="K143" i="4"/>
  <c r="K170" i="4" s="1"/>
  <c r="K196" i="4" s="1"/>
  <c r="K276" i="4" s="1"/>
  <c r="L143" i="4"/>
  <c r="M143" i="4"/>
  <c r="N143" i="4"/>
  <c r="O143" i="4"/>
  <c r="P143" i="4"/>
  <c r="Q143" i="4"/>
  <c r="R143" i="4"/>
  <c r="S143" i="4"/>
  <c r="S170" i="4" s="1"/>
  <c r="S196" i="4" s="1"/>
  <c r="S276" i="4" s="1"/>
  <c r="T143" i="4"/>
  <c r="U143" i="4"/>
  <c r="V143" i="4"/>
  <c r="W143" i="4"/>
  <c r="X143" i="4"/>
  <c r="Y143" i="4"/>
  <c r="Z143" i="4"/>
  <c r="AA143" i="4"/>
  <c r="AA170" i="4" s="1"/>
  <c r="AA196" i="4" s="1"/>
  <c r="AA276" i="4" s="1"/>
  <c r="AB143" i="4"/>
  <c r="AC143" i="4"/>
  <c r="AD143" i="4"/>
  <c r="AE143" i="4"/>
  <c r="AF143" i="4"/>
  <c r="AG143" i="4"/>
  <c r="AH143" i="4"/>
  <c r="AH170" i="4" s="1"/>
  <c r="AI143" i="4"/>
  <c r="AI170" i="4" s="1"/>
  <c r="AI196" i="4" s="1"/>
  <c r="AI276" i="4" s="1"/>
  <c r="AJ143" i="4"/>
  <c r="AK143" i="4"/>
  <c r="D144" i="4"/>
  <c r="E144" i="4"/>
  <c r="F144" i="4"/>
  <c r="G144" i="4"/>
  <c r="G170" i="4" s="1"/>
  <c r="H144" i="4"/>
  <c r="H170" i="4" s="1"/>
  <c r="I144" i="4"/>
  <c r="I170" i="4" s="1"/>
  <c r="J144" i="4"/>
  <c r="K144" i="4"/>
  <c r="L144" i="4"/>
  <c r="M144" i="4"/>
  <c r="N144" i="4"/>
  <c r="O144" i="4"/>
  <c r="O170" i="4" s="1"/>
  <c r="P144" i="4"/>
  <c r="Q144" i="4"/>
  <c r="Q170" i="4" s="1"/>
  <c r="R144" i="4"/>
  <c r="S144" i="4"/>
  <c r="T144" i="4"/>
  <c r="U144" i="4"/>
  <c r="V144" i="4"/>
  <c r="W144" i="4"/>
  <c r="X144" i="4"/>
  <c r="X171" i="4" s="1"/>
  <c r="X197" i="4" s="1"/>
  <c r="X277" i="4" s="1"/>
  <c r="Y144" i="4"/>
  <c r="Y170" i="4" s="1"/>
  <c r="Z144" i="4"/>
  <c r="AA144" i="4"/>
  <c r="AB144" i="4"/>
  <c r="AC144" i="4"/>
  <c r="AD144" i="4"/>
  <c r="AE144" i="4"/>
  <c r="AE170" i="4" s="1"/>
  <c r="AF144" i="4"/>
  <c r="AF170" i="4" s="1"/>
  <c r="AG144" i="4"/>
  <c r="AG170" i="4" s="1"/>
  <c r="AH144" i="4"/>
  <c r="AI144" i="4"/>
  <c r="AJ144" i="4"/>
  <c r="AK144" i="4"/>
  <c r="D145" i="4"/>
  <c r="E145" i="4"/>
  <c r="F145" i="4"/>
  <c r="F171" i="4" s="1"/>
  <c r="F197" i="4" s="1"/>
  <c r="F277" i="4" s="1"/>
  <c r="G145" i="4"/>
  <c r="G172" i="4" s="1"/>
  <c r="H145" i="4"/>
  <c r="I145" i="4"/>
  <c r="J145" i="4"/>
  <c r="K145" i="4"/>
  <c r="L145" i="4"/>
  <c r="M145" i="4"/>
  <c r="N145" i="4"/>
  <c r="O145" i="4"/>
  <c r="P145" i="4"/>
  <c r="Q145" i="4"/>
  <c r="R145" i="4"/>
  <c r="S145" i="4"/>
  <c r="T145" i="4"/>
  <c r="U145" i="4"/>
  <c r="V145" i="4"/>
  <c r="V171" i="4" s="1"/>
  <c r="W145" i="4"/>
  <c r="W171" i="4" s="1"/>
  <c r="W197" i="4" s="1"/>
  <c r="W277" i="4" s="1"/>
  <c r="X145" i="4"/>
  <c r="Y145" i="4"/>
  <c r="Z145" i="4"/>
  <c r="AA145" i="4"/>
  <c r="AB145" i="4"/>
  <c r="AC145" i="4"/>
  <c r="AD145" i="4"/>
  <c r="AE145" i="4"/>
  <c r="AE172" i="4" s="1"/>
  <c r="AF145" i="4"/>
  <c r="AG145" i="4"/>
  <c r="AH145" i="4"/>
  <c r="AI145" i="4"/>
  <c r="AJ145" i="4"/>
  <c r="AK145" i="4"/>
  <c r="D146" i="4"/>
  <c r="E146" i="4"/>
  <c r="E173" i="4" s="1"/>
  <c r="E199" i="4" s="1"/>
  <c r="E279" i="4" s="1"/>
  <c r="F146" i="4"/>
  <c r="G146" i="4"/>
  <c r="H146" i="4"/>
  <c r="I146" i="4"/>
  <c r="J146" i="4"/>
  <c r="K146" i="4"/>
  <c r="L146" i="4"/>
  <c r="L173" i="4" s="1"/>
  <c r="M146" i="4"/>
  <c r="N146" i="4"/>
  <c r="O146" i="4"/>
  <c r="P146" i="4"/>
  <c r="Q146" i="4"/>
  <c r="R146" i="4"/>
  <c r="S146" i="4"/>
  <c r="S172" i="4" s="1"/>
  <c r="T146" i="4"/>
  <c r="T173" i="4" s="1"/>
  <c r="U146" i="4"/>
  <c r="U172" i="4" s="1"/>
  <c r="V146" i="4"/>
  <c r="W146" i="4"/>
  <c r="X146" i="4"/>
  <c r="Y146" i="4"/>
  <c r="Z146" i="4"/>
  <c r="AA146" i="4"/>
  <c r="AB146" i="4"/>
  <c r="AC146" i="4"/>
  <c r="AC173" i="4" s="1"/>
  <c r="AD146" i="4"/>
  <c r="AE146" i="4"/>
  <c r="AF146" i="4"/>
  <c r="AG146" i="4"/>
  <c r="AH146" i="4"/>
  <c r="AI146" i="4"/>
  <c r="AJ146" i="4"/>
  <c r="AJ173" i="4" s="1"/>
  <c r="AJ199" i="4" s="1"/>
  <c r="AJ279" i="4" s="1"/>
  <c r="AK146" i="4"/>
  <c r="D147" i="4"/>
  <c r="E147" i="4"/>
  <c r="F147" i="4"/>
  <c r="G147" i="4"/>
  <c r="H147" i="4"/>
  <c r="I147" i="4"/>
  <c r="J147" i="4"/>
  <c r="J173" i="4" s="1"/>
  <c r="K147" i="4"/>
  <c r="K174" i="4" s="1"/>
  <c r="K200" i="4" s="1"/>
  <c r="K280" i="4" s="1"/>
  <c r="L147" i="4"/>
  <c r="M147" i="4"/>
  <c r="N147" i="4"/>
  <c r="O147" i="4"/>
  <c r="P147" i="4"/>
  <c r="Q147" i="4"/>
  <c r="Q173" i="4" s="1"/>
  <c r="R147" i="4"/>
  <c r="R173" i="4" s="1"/>
  <c r="S147" i="4"/>
  <c r="S174" i="4" s="1"/>
  <c r="T147" i="4"/>
  <c r="U147" i="4"/>
  <c r="V147" i="4"/>
  <c r="W147" i="4"/>
  <c r="X147" i="4"/>
  <c r="Y147" i="4"/>
  <c r="Z147" i="4"/>
  <c r="AA147" i="4"/>
  <c r="AA174" i="4" s="1"/>
  <c r="AB147" i="4"/>
  <c r="AC147" i="4"/>
  <c r="AD147" i="4"/>
  <c r="AE147" i="4"/>
  <c r="AF147" i="4"/>
  <c r="AG147" i="4"/>
  <c r="AH147" i="4"/>
  <c r="AI147" i="4"/>
  <c r="AJ147" i="4"/>
  <c r="AK147" i="4"/>
  <c r="D148" i="4"/>
  <c r="E148" i="4"/>
  <c r="F148" i="4"/>
  <c r="G148" i="4"/>
  <c r="G174" i="4" s="1"/>
  <c r="H148" i="4"/>
  <c r="H175" i="4" s="1"/>
  <c r="I148" i="4"/>
  <c r="J148" i="4"/>
  <c r="K148" i="4"/>
  <c r="L148" i="4"/>
  <c r="M148" i="4"/>
  <c r="M174" i="4" s="1"/>
  <c r="N148" i="4"/>
  <c r="O148" i="4"/>
  <c r="O174" i="4" s="1"/>
  <c r="P148" i="4"/>
  <c r="P175" i="4" s="1"/>
  <c r="Q148" i="4"/>
  <c r="R148" i="4"/>
  <c r="S148" i="4"/>
  <c r="T148" i="4"/>
  <c r="U148" i="4"/>
  <c r="V148" i="4"/>
  <c r="W148" i="4"/>
  <c r="X148" i="4"/>
  <c r="X174" i="4" s="1"/>
  <c r="Y148" i="4"/>
  <c r="Y175" i="4" s="1"/>
  <c r="Y201" i="4" s="1"/>
  <c r="Y281" i="4" s="1"/>
  <c r="Z148" i="4"/>
  <c r="AA148" i="4"/>
  <c r="AB148" i="4"/>
  <c r="AC148" i="4"/>
  <c r="AC174" i="4" s="1"/>
  <c r="AD148" i="4"/>
  <c r="AE148" i="4"/>
  <c r="AE174" i="4" s="1"/>
  <c r="AE200" i="4" s="1"/>
  <c r="AE280" i="4" s="1"/>
  <c r="AF148" i="4"/>
  <c r="AF174" i="4" s="1"/>
  <c r="AF200" i="4" s="1"/>
  <c r="AG148" i="4"/>
  <c r="AH148" i="4"/>
  <c r="AI148" i="4"/>
  <c r="AJ148" i="4"/>
  <c r="AK148" i="4"/>
  <c r="D149" i="4"/>
  <c r="E149" i="4"/>
  <c r="F149" i="4"/>
  <c r="G149" i="4"/>
  <c r="G176" i="4" s="1"/>
  <c r="G202" i="4" s="1"/>
  <c r="H149" i="4"/>
  <c r="I149" i="4"/>
  <c r="J149" i="4"/>
  <c r="K149" i="4"/>
  <c r="L149" i="4"/>
  <c r="M149" i="4"/>
  <c r="N149" i="4"/>
  <c r="N175" i="4" s="1"/>
  <c r="O149" i="4"/>
  <c r="O175" i="4" s="1"/>
  <c r="O201" i="4" s="1"/>
  <c r="O281" i="4" s="1"/>
  <c r="P149" i="4"/>
  <c r="Q149" i="4"/>
  <c r="R149" i="4"/>
  <c r="S149" i="4"/>
  <c r="S175" i="4" s="1"/>
  <c r="T149" i="4"/>
  <c r="U149" i="4"/>
  <c r="V149" i="4"/>
  <c r="W149" i="4"/>
  <c r="W176" i="4" s="1"/>
  <c r="X149" i="4"/>
  <c r="Y149" i="4"/>
  <c r="Z149" i="4"/>
  <c r="AA149" i="4"/>
  <c r="AA175" i="4" s="1"/>
  <c r="AB149" i="4"/>
  <c r="AC149" i="4"/>
  <c r="AD149" i="4"/>
  <c r="AD175" i="4" s="1"/>
  <c r="AD201" i="4" s="1"/>
  <c r="AD281" i="4" s="1"/>
  <c r="AE149" i="4"/>
  <c r="AE175" i="4" s="1"/>
  <c r="AF149" i="4"/>
  <c r="AG149" i="4"/>
  <c r="AH149" i="4"/>
  <c r="AI149" i="4"/>
  <c r="AJ149" i="4"/>
  <c r="AK149" i="4"/>
  <c r="D150" i="4"/>
  <c r="D176" i="4" s="1"/>
  <c r="E150" i="4"/>
  <c r="E177" i="4" s="1"/>
  <c r="E203" i="4" s="1"/>
  <c r="E283" i="4" s="1"/>
  <c r="F150" i="4"/>
  <c r="G150" i="4"/>
  <c r="H150" i="4"/>
  <c r="I150" i="4"/>
  <c r="J150" i="4"/>
  <c r="K150" i="4"/>
  <c r="K176" i="4" s="1"/>
  <c r="L150" i="4"/>
  <c r="M150" i="4"/>
  <c r="M177" i="4" s="1"/>
  <c r="N150" i="4"/>
  <c r="O150" i="4"/>
  <c r="P150" i="4"/>
  <c r="Q150" i="4"/>
  <c r="Q176" i="4" s="1"/>
  <c r="R150" i="4"/>
  <c r="S150" i="4"/>
  <c r="T150" i="4"/>
  <c r="T177" i="4" s="1"/>
  <c r="T203" i="4" s="1"/>
  <c r="T283" i="4" s="1"/>
  <c r="U150" i="4"/>
  <c r="U176" i="4" s="1"/>
  <c r="V150" i="4"/>
  <c r="W150" i="4"/>
  <c r="X150" i="4"/>
  <c r="Y150" i="4"/>
  <c r="Y176" i="4" s="1"/>
  <c r="Z150" i="4"/>
  <c r="AA150" i="4"/>
  <c r="AA176" i="4" s="1"/>
  <c r="AB150" i="4"/>
  <c r="AB177" i="4" s="1"/>
  <c r="AB203" i="4" s="1"/>
  <c r="AB283" i="4" s="1"/>
  <c r="AC150" i="4"/>
  <c r="AD150" i="4"/>
  <c r="AE150" i="4"/>
  <c r="AF150" i="4"/>
  <c r="AG150" i="4"/>
  <c r="AG176" i="4" s="1"/>
  <c r="AH150" i="4"/>
  <c r="AI150" i="4"/>
  <c r="AI176" i="4" s="1"/>
  <c r="AJ150" i="4"/>
  <c r="AK150" i="4"/>
  <c r="AK176" i="4" s="1"/>
  <c r="AK202" i="4" s="1"/>
  <c r="D151" i="4"/>
  <c r="E151" i="4"/>
  <c r="F151" i="4"/>
  <c r="G151" i="4"/>
  <c r="G177" i="4" s="1"/>
  <c r="H151" i="4"/>
  <c r="I151" i="4"/>
  <c r="J151" i="4"/>
  <c r="J178" i="4" s="1"/>
  <c r="J204" i="4" s="1"/>
  <c r="J284" i="4" s="1"/>
  <c r="K151" i="4"/>
  <c r="K178" i="4" s="1"/>
  <c r="L151" i="4"/>
  <c r="M151" i="4"/>
  <c r="N151" i="4"/>
  <c r="O151" i="4"/>
  <c r="P151" i="4"/>
  <c r="Q151" i="4"/>
  <c r="R151" i="4"/>
  <c r="S151" i="4"/>
  <c r="S178" i="4" s="1"/>
  <c r="T151" i="4"/>
  <c r="U151" i="4"/>
  <c r="V151" i="4"/>
  <c r="W151" i="4"/>
  <c r="X151" i="4"/>
  <c r="Y151" i="4"/>
  <c r="Y177" i="4" s="1"/>
  <c r="Z151" i="4"/>
  <c r="Z177" i="4" s="1"/>
  <c r="AA151" i="4"/>
  <c r="AB151" i="4"/>
  <c r="AC151" i="4"/>
  <c r="AD151" i="4"/>
  <c r="AE151" i="4"/>
  <c r="AF151" i="4"/>
  <c r="AG151" i="4"/>
  <c r="AH151" i="4"/>
  <c r="AH178" i="4" s="1"/>
  <c r="AI151" i="4"/>
  <c r="AI178" i="4" s="1"/>
  <c r="AJ151" i="4"/>
  <c r="AK151" i="4"/>
  <c r="D152" i="4"/>
  <c r="E152" i="4"/>
  <c r="E178" i="4" s="1"/>
  <c r="F152" i="4"/>
  <c r="G152" i="4"/>
  <c r="G178" i="4" s="1"/>
  <c r="H152" i="4"/>
  <c r="I152" i="4"/>
  <c r="I178" i="4" s="1"/>
  <c r="I204" i="4" s="1"/>
  <c r="I284" i="4" s="1"/>
  <c r="J152" i="4"/>
  <c r="K152" i="4"/>
  <c r="L152" i="4"/>
  <c r="M152" i="4"/>
  <c r="N152" i="4"/>
  <c r="O152" i="4"/>
  <c r="O178" i="4" s="1"/>
  <c r="P152" i="4"/>
  <c r="Q152" i="4"/>
  <c r="Q178" i="4" s="1"/>
  <c r="R152" i="4"/>
  <c r="S152" i="4"/>
  <c r="T152" i="4"/>
  <c r="U152" i="4"/>
  <c r="V152" i="4"/>
  <c r="W152" i="4"/>
  <c r="X152" i="4"/>
  <c r="X178" i="4" s="1"/>
  <c r="X204" i="4" s="1"/>
  <c r="X284" i="4" s="1"/>
  <c r="Y152" i="4"/>
  <c r="Y178" i="4" s="1"/>
  <c r="Y204" i="4" s="1"/>
  <c r="Y284" i="4" s="1"/>
  <c r="Z152" i="4"/>
  <c r="AA152" i="4"/>
  <c r="AB152" i="4"/>
  <c r="AC152" i="4"/>
  <c r="AD152" i="4"/>
  <c r="AE152" i="4"/>
  <c r="AF152" i="4"/>
  <c r="AF178" i="4" s="1"/>
  <c r="AF204" i="4" s="1"/>
  <c r="AF284" i="4" s="1"/>
  <c r="AG152" i="4"/>
  <c r="AG178" i="4" s="1"/>
  <c r="AH152" i="4"/>
  <c r="AI152" i="4"/>
  <c r="AJ152" i="4"/>
  <c r="AK152" i="4"/>
  <c r="AK178" i="4" s="1"/>
  <c r="AK204" i="4" s="1"/>
  <c r="AK284" i="4" s="1"/>
  <c r="D153" i="4"/>
  <c r="E153" i="4"/>
  <c r="E179" i="4" s="1"/>
  <c r="F153" i="4"/>
  <c r="F179" i="4" s="1"/>
  <c r="F205" i="4" s="1"/>
  <c r="F285" i="4" s="1"/>
  <c r="G153" i="4"/>
  <c r="G179" i="4" s="1"/>
  <c r="G205" i="4" s="1"/>
  <c r="G285" i="4" s="1"/>
  <c r="H153" i="4"/>
  <c r="I153" i="4"/>
  <c r="J153" i="4"/>
  <c r="K153" i="4"/>
  <c r="K179" i="4" s="1"/>
  <c r="L153" i="4"/>
  <c r="M153" i="4"/>
  <c r="N153" i="4"/>
  <c r="N180" i="4" s="1"/>
  <c r="O153" i="4"/>
  <c r="O180" i="4" s="1"/>
  <c r="P153" i="4"/>
  <c r="Q153" i="4"/>
  <c r="R153" i="4"/>
  <c r="S153" i="4"/>
  <c r="S179" i="4" s="1"/>
  <c r="T153" i="4"/>
  <c r="U153" i="4"/>
  <c r="V153" i="4"/>
  <c r="V180" i="4" s="1"/>
  <c r="V206" i="4" s="1"/>
  <c r="V286" i="4" s="1"/>
  <c r="W153" i="4"/>
  <c r="W179" i="4" s="1"/>
  <c r="W205" i="4" s="1"/>
  <c r="W285" i="4" s="1"/>
  <c r="X153" i="4"/>
  <c r="Y153" i="4"/>
  <c r="Z153" i="4"/>
  <c r="AA153" i="4"/>
  <c r="AB153" i="4"/>
  <c r="AC153" i="4"/>
  <c r="AD153" i="4"/>
  <c r="AD180" i="4" s="1"/>
  <c r="AD206" i="4" s="1"/>
  <c r="AD286" i="4" s="1"/>
  <c r="AE153" i="4"/>
  <c r="AE179" i="4" s="1"/>
  <c r="AE205" i="4" s="1"/>
  <c r="AE285" i="4" s="1"/>
  <c r="AF153" i="4"/>
  <c r="AG153" i="4"/>
  <c r="AH153" i="4"/>
  <c r="AI153" i="4"/>
  <c r="AI179" i="4" s="1"/>
  <c r="AJ153" i="4"/>
  <c r="AK153" i="4"/>
  <c r="AK179" i="4" s="1"/>
  <c r="D154" i="4"/>
  <c r="D181" i="4" s="1"/>
  <c r="D207" i="4" s="1"/>
  <c r="E154" i="4"/>
  <c r="E181" i="4" s="1"/>
  <c r="E207" i="4" s="1"/>
  <c r="F154" i="4"/>
  <c r="G154" i="4"/>
  <c r="H154" i="4"/>
  <c r="I154" i="4"/>
  <c r="J154" i="4"/>
  <c r="K154" i="4"/>
  <c r="L154" i="4"/>
  <c r="L181" i="4" s="1"/>
  <c r="M154" i="4"/>
  <c r="M180" i="4" s="1"/>
  <c r="N154" i="4"/>
  <c r="O154" i="4"/>
  <c r="P154" i="4"/>
  <c r="Q154" i="4"/>
  <c r="R154" i="4"/>
  <c r="S154" i="4"/>
  <c r="S180" i="4" s="1"/>
  <c r="S206" i="4" s="1"/>
  <c r="S286" i="4" s="1"/>
  <c r="T154" i="4"/>
  <c r="T181" i="4" s="1"/>
  <c r="T207" i="4" s="1"/>
  <c r="U154" i="4"/>
  <c r="U181" i="4" s="1"/>
  <c r="V154" i="4"/>
  <c r="W154" i="4"/>
  <c r="X154" i="4"/>
  <c r="Y154" i="4"/>
  <c r="Z154" i="4"/>
  <c r="AA154" i="4"/>
  <c r="AB154" i="4"/>
  <c r="AB181" i="4" s="1"/>
  <c r="AB207" i="4" s="1"/>
  <c r="AC154" i="4"/>
  <c r="AC181" i="4" s="1"/>
  <c r="AC207" i="4" s="1"/>
  <c r="AD154" i="4"/>
  <c r="AE154" i="4"/>
  <c r="AF154" i="4"/>
  <c r="AG154" i="4"/>
  <c r="AH154" i="4"/>
  <c r="AI154" i="4"/>
  <c r="AJ154" i="4"/>
  <c r="AJ181" i="4" s="1"/>
  <c r="AK154" i="4"/>
  <c r="AK180" i="4" s="1"/>
  <c r="D155" i="4"/>
  <c r="E155" i="4"/>
  <c r="F155" i="4"/>
  <c r="G155" i="4"/>
  <c r="H155" i="4"/>
  <c r="I155" i="4"/>
  <c r="I181" i="4" s="1"/>
  <c r="J155" i="4"/>
  <c r="J181" i="4" s="1"/>
  <c r="K155" i="4"/>
  <c r="K182" i="4" s="1"/>
  <c r="K208" i="4" s="1"/>
  <c r="K288" i="4" s="1"/>
  <c r="L155" i="4"/>
  <c r="M155" i="4"/>
  <c r="N155" i="4"/>
  <c r="O155" i="4"/>
  <c r="P155" i="4"/>
  <c r="Q155" i="4"/>
  <c r="Q181" i="4" s="1"/>
  <c r="R155" i="4"/>
  <c r="R181" i="4" s="1"/>
  <c r="R207" i="4" s="1"/>
  <c r="S155" i="4"/>
  <c r="T155" i="4"/>
  <c r="U155" i="4"/>
  <c r="V155" i="4"/>
  <c r="W155" i="4"/>
  <c r="X155" i="4"/>
  <c r="Y155" i="4"/>
  <c r="Y181" i="4" s="1"/>
  <c r="Y207" i="4" s="1"/>
  <c r="Z155" i="4"/>
  <c r="Z181" i="4" s="1"/>
  <c r="AA155" i="4"/>
  <c r="AA182" i="4" s="1"/>
  <c r="AB155" i="4"/>
  <c r="AC155" i="4"/>
  <c r="AD155" i="4"/>
  <c r="AE155" i="4"/>
  <c r="AF155" i="4"/>
  <c r="AG155" i="4"/>
  <c r="AG181" i="4" s="1"/>
  <c r="AH155" i="4"/>
  <c r="AH181" i="4" s="1"/>
  <c r="AI155" i="4"/>
  <c r="AI181" i="4" s="1"/>
  <c r="AI207" i="4" s="1"/>
  <c r="AJ155" i="4"/>
  <c r="AK155" i="4"/>
  <c r="D156" i="4"/>
  <c r="E156" i="4"/>
  <c r="E182" i="4" s="1"/>
  <c r="E208" i="4" s="1"/>
  <c r="E288" i="4" s="1"/>
  <c r="F156" i="4"/>
  <c r="G156" i="4"/>
  <c r="H156" i="4"/>
  <c r="I156" i="4"/>
  <c r="I183" i="4" s="1"/>
  <c r="I209" i="4" s="1"/>
  <c r="I289" i="4" s="1"/>
  <c r="J156" i="4"/>
  <c r="K156" i="4"/>
  <c r="L156" i="4"/>
  <c r="M156" i="4"/>
  <c r="M182" i="4" s="1"/>
  <c r="N156" i="4"/>
  <c r="O156" i="4"/>
  <c r="O182" i="4" s="1"/>
  <c r="P156" i="4"/>
  <c r="P182" i="4" s="1"/>
  <c r="P208" i="4" s="1"/>
  <c r="P288" i="4" s="1"/>
  <c r="Q156" i="4"/>
  <c r="Q183" i="4" s="1"/>
  <c r="Q209" i="4" s="1"/>
  <c r="Q289" i="4" s="1"/>
  <c r="R156" i="4"/>
  <c r="S156" i="4"/>
  <c r="T156" i="4"/>
  <c r="U156" i="4"/>
  <c r="U182" i="4" s="1"/>
  <c r="U208" i="4" s="1"/>
  <c r="U288" i="4" s="1"/>
  <c r="V156" i="4"/>
  <c r="W156" i="4"/>
  <c r="W182" i="4" s="1"/>
  <c r="X156" i="4"/>
  <c r="X183" i="4" s="1"/>
  <c r="Y156" i="4"/>
  <c r="Y183" i="4" s="1"/>
  <c r="Y209" i="4" s="1"/>
  <c r="Y289" i="4" s="1"/>
  <c r="Z156" i="4"/>
  <c r="AA156" i="4"/>
  <c r="AB156" i="4"/>
  <c r="AC156" i="4"/>
  <c r="AD156" i="4"/>
  <c r="AE156" i="4"/>
  <c r="AE182" i="4" s="1"/>
  <c r="AE208" i="4" s="1"/>
  <c r="AE288" i="4" s="1"/>
  <c r="AF156" i="4"/>
  <c r="AG156" i="4"/>
  <c r="AG183" i="4" s="1"/>
  <c r="AG209" i="4" s="1"/>
  <c r="AG289" i="4" s="1"/>
  <c r="AH156" i="4"/>
  <c r="AI156" i="4"/>
  <c r="AJ156" i="4"/>
  <c r="AK156" i="4"/>
  <c r="D157" i="4"/>
  <c r="E157" i="4"/>
  <c r="F157" i="4"/>
  <c r="F183" i="4" s="1"/>
  <c r="G157" i="4"/>
  <c r="G183" i="4" s="1"/>
  <c r="G209" i="4" s="1"/>
  <c r="H157" i="4"/>
  <c r="I157" i="4"/>
  <c r="J157" i="4"/>
  <c r="K157" i="4"/>
  <c r="L157" i="4"/>
  <c r="M157" i="4"/>
  <c r="N157" i="4"/>
  <c r="N184" i="4" s="1"/>
  <c r="N210" i="4" s="1"/>
  <c r="N290" i="4" s="1"/>
  <c r="O157" i="4"/>
  <c r="O183" i="4" s="1"/>
  <c r="P157" i="4"/>
  <c r="Q157" i="4"/>
  <c r="R157" i="4"/>
  <c r="S157" i="4"/>
  <c r="T157" i="4"/>
  <c r="U157" i="4"/>
  <c r="V157" i="4"/>
  <c r="V184" i="4" s="1"/>
  <c r="W157" i="4"/>
  <c r="W183" i="4" s="1"/>
  <c r="X157" i="4"/>
  <c r="Y157" i="4"/>
  <c r="Z157" i="4"/>
  <c r="AA157" i="4"/>
  <c r="AA183" i="4" s="1"/>
  <c r="AA209" i="4" s="1"/>
  <c r="AA289" i="4" s="1"/>
  <c r="AB157" i="4"/>
  <c r="AC157" i="4"/>
  <c r="AD157" i="4"/>
  <c r="AD183" i="4" s="1"/>
  <c r="AE157" i="4"/>
  <c r="AE183" i="4" s="1"/>
  <c r="AE209" i="4" s="1"/>
  <c r="AF157" i="4"/>
  <c r="AG157" i="4"/>
  <c r="AH157" i="4"/>
  <c r="AI157" i="4"/>
  <c r="AI183" i="4" s="1"/>
  <c r="AI209" i="4" s="1"/>
  <c r="AI289" i="4" s="1"/>
  <c r="AJ157" i="4"/>
  <c r="AK157" i="4"/>
  <c r="D158" i="4"/>
  <c r="E158" i="4"/>
  <c r="F158" i="4"/>
  <c r="G158" i="4"/>
  <c r="H158" i="4"/>
  <c r="I158" i="4"/>
  <c r="J158" i="4"/>
  <c r="K158" i="4"/>
  <c r="L158" i="4"/>
  <c r="L184" i="4" s="1"/>
  <c r="L210" i="4" s="1"/>
  <c r="L290" i="4" s="1"/>
  <c r="M158" i="4"/>
  <c r="M184" i="4" s="1"/>
  <c r="M210" i="4" s="1"/>
  <c r="M290" i="4" s="1"/>
  <c r="N158" i="4"/>
  <c r="O158" i="4"/>
  <c r="P158" i="4"/>
  <c r="Q158" i="4"/>
  <c r="R158" i="4"/>
  <c r="S158" i="4"/>
  <c r="S184" i="4" s="1"/>
  <c r="S210" i="4" s="1"/>
  <c r="S290" i="4" s="1"/>
  <c r="T158" i="4"/>
  <c r="T184" i="4" s="1"/>
  <c r="U158" i="4"/>
  <c r="U185" i="4" s="1"/>
  <c r="U211" i="4" s="1"/>
  <c r="U291" i="4" s="1"/>
  <c r="V158" i="4"/>
  <c r="W158" i="4"/>
  <c r="X158" i="4"/>
  <c r="Y158" i="4"/>
  <c r="Y184" i="4" s="1"/>
  <c r="Z158" i="4"/>
  <c r="AA158" i="4"/>
  <c r="AB158" i="4"/>
  <c r="AB185" i="4" s="1"/>
  <c r="AB211" i="4" s="1"/>
  <c r="AB291" i="4" s="1"/>
  <c r="AC158" i="4"/>
  <c r="AC185" i="4" s="1"/>
  <c r="AC211" i="4" s="1"/>
  <c r="AC291" i="4" s="1"/>
  <c r="AD158" i="4"/>
  <c r="AE158" i="4"/>
  <c r="AF158" i="4"/>
  <c r="AG158" i="4"/>
  <c r="AH158" i="4"/>
  <c r="AI158" i="4"/>
  <c r="AJ158" i="4"/>
  <c r="AJ184" i="4" s="1"/>
  <c r="AK158" i="4"/>
  <c r="AK185" i="4" s="1"/>
  <c r="D159" i="4"/>
  <c r="E159" i="4"/>
  <c r="F159" i="4"/>
  <c r="G159" i="4"/>
  <c r="G185" i="4" s="1"/>
  <c r="G211" i="4" s="1"/>
  <c r="G291" i="4" s="1"/>
  <c r="H159" i="4"/>
  <c r="I159" i="4"/>
  <c r="J159" i="4"/>
  <c r="J186" i="4" s="1"/>
  <c r="J212" i="4" s="1"/>
  <c r="J292" i="4" s="1"/>
  <c r="K159" i="4"/>
  <c r="K186" i="4" s="1"/>
  <c r="K212" i="4" s="1"/>
  <c r="K292" i="4" s="1"/>
  <c r="L159" i="4"/>
  <c r="M159" i="4"/>
  <c r="N159" i="4"/>
  <c r="O159" i="4"/>
  <c r="P159" i="4"/>
  <c r="Q159" i="4"/>
  <c r="R159" i="4"/>
  <c r="R186" i="4" s="1"/>
  <c r="R212" i="4" s="1"/>
  <c r="R292" i="4" s="1"/>
  <c r="S159" i="4"/>
  <c r="S186" i="4" s="1"/>
  <c r="T159" i="4"/>
  <c r="U159" i="4"/>
  <c r="V159" i="4"/>
  <c r="W159" i="4"/>
  <c r="X159" i="4"/>
  <c r="Y159" i="4"/>
  <c r="Z159" i="4"/>
  <c r="Z186" i="4" s="1"/>
  <c r="Z212" i="4" s="1"/>
  <c r="Z292" i="4" s="1"/>
  <c r="AA159" i="4"/>
  <c r="AB159" i="4"/>
  <c r="AC159" i="4"/>
  <c r="AD159" i="4"/>
  <c r="AE159" i="4"/>
  <c r="AE185" i="4" s="1"/>
  <c r="AF159" i="4"/>
  <c r="AG159" i="4"/>
  <c r="AH159" i="4"/>
  <c r="AH186" i="4" s="1"/>
  <c r="AI159" i="4"/>
  <c r="AI186" i="4" s="1"/>
  <c r="AI212" i="4" s="1"/>
  <c r="AI292" i="4" s="1"/>
  <c r="AJ159" i="4"/>
  <c r="AK159" i="4"/>
  <c r="D160" i="4"/>
  <c r="E160" i="4"/>
  <c r="F160" i="4"/>
  <c r="G160" i="4"/>
  <c r="H160" i="4"/>
  <c r="H186" i="4" s="1"/>
  <c r="I160" i="4"/>
  <c r="I186" i="4" s="1"/>
  <c r="I212" i="4" s="1"/>
  <c r="I292" i="4" s="1"/>
  <c r="J160" i="4"/>
  <c r="K160" i="4"/>
  <c r="L160" i="4"/>
  <c r="M160" i="4"/>
  <c r="N160" i="4"/>
  <c r="O160" i="4"/>
  <c r="P160" i="4"/>
  <c r="P186" i="4" s="1"/>
  <c r="P212" i="4" s="1"/>
  <c r="P292" i="4" s="1"/>
  <c r="Q160" i="4"/>
  <c r="Q186" i="4" s="1"/>
  <c r="Q212" i="4" s="1"/>
  <c r="Q292" i="4" s="1"/>
  <c r="R160" i="4"/>
  <c r="S160" i="4"/>
  <c r="T160" i="4"/>
  <c r="U160" i="4"/>
  <c r="V160" i="4"/>
  <c r="W160" i="4"/>
  <c r="W186" i="4" s="1"/>
  <c r="W212" i="4" s="1"/>
  <c r="W292" i="4" s="1"/>
  <c r="X160" i="4"/>
  <c r="Y160" i="4"/>
  <c r="Y186" i="4" s="1"/>
  <c r="Y212" i="4" s="1"/>
  <c r="Y292" i="4" s="1"/>
  <c r="Z160" i="4"/>
  <c r="AA160" i="4"/>
  <c r="AB160" i="4"/>
  <c r="AC160" i="4"/>
  <c r="AD160" i="4"/>
  <c r="AE160" i="4"/>
  <c r="AF160" i="4"/>
  <c r="AF186" i="4" s="1"/>
  <c r="AF212" i="4" s="1"/>
  <c r="AF292" i="4" s="1"/>
  <c r="AG160" i="4"/>
  <c r="AG186" i="4" s="1"/>
  <c r="AG212" i="4" s="1"/>
  <c r="AG292" i="4" s="1"/>
  <c r="AH160" i="4"/>
  <c r="AI160" i="4"/>
  <c r="AJ160" i="4"/>
  <c r="AK160" i="4"/>
  <c r="D161" i="4"/>
  <c r="E161" i="4"/>
  <c r="E187" i="4" s="1"/>
  <c r="E213" i="4" s="1"/>
  <c r="F161" i="4"/>
  <c r="F188" i="4" s="1"/>
  <c r="F214" i="4" s="1"/>
  <c r="F294" i="4" s="1"/>
  <c r="G161" i="4"/>
  <c r="G188" i="4" s="1"/>
  <c r="G214" i="4" s="1"/>
  <c r="G294" i="4" s="1"/>
  <c r="H161" i="4"/>
  <c r="I161" i="4"/>
  <c r="J161" i="4"/>
  <c r="K161" i="4"/>
  <c r="L161" i="4"/>
  <c r="M161" i="4"/>
  <c r="N161" i="4"/>
  <c r="N187" i="4" s="1"/>
  <c r="O161" i="4"/>
  <c r="O188" i="4" s="1"/>
  <c r="P161" i="4"/>
  <c r="Q161" i="4"/>
  <c r="R161" i="4"/>
  <c r="S161" i="4"/>
  <c r="S187" i="4" s="1"/>
  <c r="T161" i="4"/>
  <c r="U161" i="4"/>
  <c r="U187" i="4" s="1"/>
  <c r="U213" i="4" s="1"/>
  <c r="V161" i="4"/>
  <c r="W161" i="4"/>
  <c r="W188" i="4" s="1"/>
  <c r="W214" i="4" s="1"/>
  <c r="W294" i="4" s="1"/>
  <c r="X161" i="4"/>
  <c r="Y161" i="4"/>
  <c r="Z161" i="4"/>
  <c r="AA161" i="4"/>
  <c r="AA187" i="4" s="1"/>
  <c r="AA213" i="4" s="1"/>
  <c r="AB161" i="4"/>
  <c r="AC161" i="4"/>
  <c r="AD161" i="4"/>
  <c r="AD188" i="4" s="1"/>
  <c r="AD214" i="4" s="1"/>
  <c r="AD294" i="4" s="1"/>
  <c r="AE161" i="4"/>
  <c r="AE188" i="4" s="1"/>
  <c r="AE214" i="4" s="1"/>
  <c r="AE294" i="4" s="1"/>
  <c r="AF161" i="4"/>
  <c r="AG161" i="4"/>
  <c r="AH161" i="4"/>
  <c r="AI161" i="4"/>
  <c r="AJ161" i="4"/>
  <c r="AK161" i="4"/>
  <c r="D162" i="4"/>
  <c r="D189" i="4" s="1"/>
  <c r="E162" i="4"/>
  <c r="E189" i="4" s="1"/>
  <c r="F162" i="4"/>
  <c r="G162" i="4"/>
  <c r="H162" i="4"/>
  <c r="I162" i="4"/>
  <c r="I188" i="4" s="1"/>
  <c r="J162" i="4"/>
  <c r="K162" i="4"/>
  <c r="L162" i="4"/>
  <c r="L189" i="4" s="1"/>
  <c r="M162" i="4"/>
  <c r="M188" i="4" s="1"/>
  <c r="N162" i="4"/>
  <c r="O162" i="4"/>
  <c r="P162" i="4"/>
  <c r="Q162" i="4"/>
  <c r="R162" i="4"/>
  <c r="S162" i="4"/>
  <c r="T162" i="4"/>
  <c r="U162" i="4"/>
  <c r="U188" i="4" s="1"/>
  <c r="V162" i="4"/>
  <c r="W162" i="4"/>
  <c r="X162" i="4"/>
  <c r="Y162" i="4"/>
  <c r="Y188" i="4" s="1"/>
  <c r="Y214" i="4" s="1"/>
  <c r="Y294" i="4" s="1"/>
  <c r="Z162" i="4"/>
  <c r="AA162" i="4"/>
  <c r="AB162" i="4"/>
  <c r="AB189" i="4" s="1"/>
  <c r="AB215" i="4" s="1"/>
  <c r="AB295" i="4" s="1"/>
  <c r="AC162" i="4"/>
  <c r="AC188" i="4" s="1"/>
  <c r="AD162" i="4"/>
  <c r="AE162" i="4"/>
  <c r="AF162" i="4"/>
  <c r="AG162" i="4"/>
  <c r="AG188" i="4" s="1"/>
  <c r="AG214" i="4" s="1"/>
  <c r="AG294" i="4" s="1"/>
  <c r="AH162" i="4"/>
  <c r="AI162" i="4"/>
  <c r="AJ162" i="4"/>
  <c r="AK162" i="4"/>
  <c r="AK188" i="4" s="1"/>
  <c r="D163" i="4"/>
  <c r="E163" i="4"/>
  <c r="F163" i="4"/>
  <c r="G163" i="4"/>
  <c r="H163" i="4"/>
  <c r="I163" i="4"/>
  <c r="I189" i="4" s="1"/>
  <c r="I215" i="4" s="1"/>
  <c r="I295" i="4" s="1"/>
  <c r="J163" i="4"/>
  <c r="J189" i="4" s="1"/>
  <c r="K163" i="4"/>
  <c r="K189" i="4" s="1"/>
  <c r="K215" i="4" s="1"/>
  <c r="K295" i="4" s="1"/>
  <c r="L163" i="4"/>
  <c r="M163" i="4"/>
  <c r="N163" i="4"/>
  <c r="O163" i="4"/>
  <c r="P163" i="4"/>
  <c r="Q163" i="4"/>
  <c r="R163" i="4"/>
  <c r="R189" i="4" s="1"/>
  <c r="S163" i="4"/>
  <c r="T163" i="4"/>
  <c r="U163" i="4"/>
  <c r="V163" i="4"/>
  <c r="W163" i="4"/>
  <c r="X163" i="4"/>
  <c r="Y163" i="4"/>
  <c r="Z163" i="4"/>
  <c r="Z189" i="4" s="1"/>
  <c r="Z215" i="4" s="1"/>
  <c r="Z295" i="4" s="1"/>
  <c r="AA163" i="4"/>
  <c r="AA190" i="4" s="1"/>
  <c r="AB163" i="4"/>
  <c r="AC163" i="4"/>
  <c r="AD163" i="4"/>
  <c r="AE163" i="4"/>
  <c r="AF163" i="4"/>
  <c r="AG163" i="4"/>
  <c r="AH163" i="4"/>
  <c r="AH189" i="4" s="1"/>
  <c r="AH215" i="4" s="1"/>
  <c r="AH295" i="4" s="1"/>
  <c r="AI163" i="4"/>
  <c r="AI190" i="4" s="1"/>
  <c r="AJ163" i="4"/>
  <c r="AK163" i="4"/>
  <c r="D164" i="4"/>
  <c r="E164" i="4"/>
  <c r="E190" i="4" s="1"/>
  <c r="E216" i="4" s="1"/>
  <c r="E296" i="4" s="1"/>
  <c r="F164" i="4"/>
  <c r="G164" i="4"/>
  <c r="H164" i="4"/>
  <c r="I164" i="4"/>
  <c r="I191" i="4" s="1"/>
  <c r="I217" i="4" s="1"/>
  <c r="I297" i="4" s="1"/>
  <c r="J164" i="4"/>
  <c r="K164" i="4"/>
  <c r="L164" i="4"/>
  <c r="M164" i="4"/>
  <c r="M190" i="4" s="1"/>
  <c r="M216" i="4" s="1"/>
  <c r="M296" i="4" s="1"/>
  <c r="N164" i="4"/>
  <c r="O164" i="4"/>
  <c r="P164" i="4"/>
  <c r="Q164" i="4"/>
  <c r="Q191" i="4" s="1"/>
  <c r="Q217" i="4" s="1"/>
  <c r="Q297" i="4" s="1"/>
  <c r="R164" i="4"/>
  <c r="S164" i="4"/>
  <c r="T164" i="4"/>
  <c r="U164" i="4"/>
  <c r="U190" i="4" s="1"/>
  <c r="V164" i="4"/>
  <c r="W164" i="4"/>
  <c r="AC164" i="4"/>
  <c r="AD164" i="4"/>
  <c r="AE164" i="4"/>
  <c r="AF164" i="4"/>
  <c r="AF191" i="4" s="1"/>
  <c r="AG164" i="4"/>
  <c r="AG191" i="4" s="1"/>
  <c r="AG217" i="4" s="1"/>
  <c r="AG297" i="4" s="1"/>
  <c r="AH164" i="4"/>
  <c r="AI164" i="4"/>
  <c r="AJ164" i="4"/>
  <c r="AK164" i="4"/>
  <c r="AK190" i="4" s="1"/>
  <c r="M165" i="4"/>
  <c r="N165" i="4"/>
  <c r="N191" i="4" s="1"/>
  <c r="O165" i="4"/>
  <c r="O191" i="4" s="1"/>
  <c r="P165" i="4"/>
  <c r="Q165" i="4"/>
  <c r="R165" i="4"/>
  <c r="S165" i="4"/>
  <c r="T165" i="4"/>
  <c r="U165" i="4"/>
  <c r="V165" i="4"/>
  <c r="V191" i="4" s="1"/>
  <c r="V217" i="4" s="1"/>
  <c r="W165" i="4"/>
  <c r="W191" i="4" s="1"/>
  <c r="AC165" i="4"/>
  <c r="AD165" i="4"/>
  <c r="AD191" i="4" s="1"/>
  <c r="AE165" i="4"/>
  <c r="AE191" i="4" s="1"/>
  <c r="AF165" i="4"/>
  <c r="AG165" i="4"/>
  <c r="AH165" i="4"/>
  <c r="AI165" i="4"/>
  <c r="AJ165" i="4"/>
  <c r="AK165" i="4"/>
  <c r="C143" i="4"/>
  <c r="C144" i="4"/>
  <c r="C145" i="4"/>
  <c r="C146" i="4"/>
  <c r="C147" i="4"/>
  <c r="C173" i="4" s="1"/>
  <c r="C199" i="4" s="1"/>
  <c r="C279" i="4" s="1"/>
  <c r="C148" i="4"/>
  <c r="C174" i="4" s="1"/>
  <c r="C149" i="4"/>
  <c r="C175" i="4" s="1"/>
  <c r="C201" i="4" s="1"/>
  <c r="C281" i="4" s="1"/>
  <c r="C150" i="4"/>
  <c r="C176" i="4" s="1"/>
  <c r="C202" i="4" s="1"/>
  <c r="C151" i="4"/>
  <c r="C152" i="4"/>
  <c r="C153" i="4"/>
  <c r="C154" i="4"/>
  <c r="C155" i="4"/>
  <c r="C156" i="4"/>
  <c r="C157" i="4"/>
  <c r="C158" i="4"/>
  <c r="C184" i="4" s="1"/>
  <c r="C159" i="4"/>
  <c r="C160" i="4"/>
  <c r="C161" i="4"/>
  <c r="C162" i="4"/>
  <c r="C163" i="4"/>
  <c r="C189" i="4" s="1"/>
  <c r="C215" i="4" s="1"/>
  <c r="C295" i="4" s="1"/>
  <c r="C164" i="4"/>
  <c r="C191" i="4"/>
  <c r="C217" i="4" s="1"/>
  <c r="C297" i="4" s="1"/>
  <c r="B144" i="4"/>
  <c r="B145" i="4"/>
  <c r="B146" i="4"/>
  <c r="B147" i="4"/>
  <c r="B148" i="4"/>
  <c r="B149" i="4"/>
  <c r="B175" i="4" s="1"/>
  <c r="B201" i="4" s="1"/>
  <c r="B281" i="4" s="1"/>
  <c r="B150" i="4"/>
  <c r="B151" i="4"/>
  <c r="B178" i="4" s="1"/>
  <c r="B152" i="4"/>
  <c r="B153" i="4"/>
  <c r="B154" i="4"/>
  <c r="B155" i="4"/>
  <c r="B156" i="4"/>
  <c r="B157" i="4"/>
  <c r="B158" i="4"/>
  <c r="B184" i="4" s="1"/>
  <c r="B210" i="4" s="1"/>
  <c r="B290" i="4" s="1"/>
  <c r="B159" i="4"/>
  <c r="B186" i="4" s="1"/>
  <c r="B160" i="4"/>
  <c r="B161" i="4"/>
  <c r="B162" i="4"/>
  <c r="B163" i="4"/>
  <c r="B164" i="4"/>
  <c r="B191" i="4"/>
  <c r="B217" i="4" s="1"/>
  <c r="B297" i="4" s="1"/>
  <c r="B143" i="4"/>
  <c r="G113" i="4"/>
  <c r="B87" i="4"/>
  <c r="B86" i="4"/>
  <c r="C60" i="4"/>
  <c r="D60" i="4"/>
  <c r="E60" i="4"/>
  <c r="F60" i="4"/>
  <c r="G60" i="4"/>
  <c r="H60" i="4"/>
  <c r="I60" i="4"/>
  <c r="I195" i="4" s="1"/>
  <c r="J60" i="4"/>
  <c r="J195" i="4" s="1"/>
  <c r="K60" i="4"/>
  <c r="L60" i="4"/>
  <c r="M60" i="4"/>
  <c r="N60" i="4"/>
  <c r="O60" i="4"/>
  <c r="P60" i="4"/>
  <c r="Q60" i="4"/>
  <c r="R60" i="4"/>
  <c r="R86" i="4" s="1"/>
  <c r="R87" i="4" s="1"/>
  <c r="R88" i="4" s="1"/>
  <c r="R89" i="4" s="1"/>
  <c r="R90" i="4" s="1"/>
  <c r="R91" i="4" s="1"/>
  <c r="R92" i="4" s="1"/>
  <c r="R93" i="4" s="1"/>
  <c r="R94" i="4" s="1"/>
  <c r="R95" i="4" s="1"/>
  <c r="R96" i="4" s="1"/>
  <c r="R97" i="4" s="1"/>
  <c r="R98" i="4" s="1"/>
  <c r="R99" i="4" s="1"/>
  <c r="R100" i="4" s="1"/>
  <c r="R101" i="4" s="1"/>
  <c r="R102" i="4" s="1"/>
  <c r="R103" i="4" s="1"/>
  <c r="R104" i="4" s="1"/>
  <c r="R105" i="4" s="1"/>
  <c r="R106" i="4" s="1"/>
  <c r="R107" i="4" s="1"/>
  <c r="R108" i="4" s="1"/>
  <c r="S60" i="4"/>
  <c r="T60" i="4"/>
  <c r="U60" i="4"/>
  <c r="V60" i="4"/>
  <c r="W60" i="4"/>
  <c r="X60" i="4"/>
  <c r="Y60" i="4"/>
  <c r="Z60" i="4"/>
  <c r="Z195" i="4" s="1"/>
  <c r="AA60" i="4"/>
  <c r="AB60" i="4"/>
  <c r="AC60" i="4"/>
  <c r="AD60" i="4"/>
  <c r="AE60" i="4"/>
  <c r="AF60" i="4"/>
  <c r="AG60" i="4"/>
  <c r="AH60" i="4"/>
  <c r="AI60" i="4"/>
  <c r="AJ60" i="4"/>
  <c r="AK60" i="4"/>
  <c r="C61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U61" i="4"/>
  <c r="V61" i="4"/>
  <c r="W61" i="4"/>
  <c r="X61" i="4"/>
  <c r="Y61" i="4"/>
  <c r="Z61" i="4"/>
  <c r="AA61" i="4"/>
  <c r="AB61" i="4"/>
  <c r="AC61" i="4"/>
  <c r="AD61" i="4"/>
  <c r="AE61" i="4"/>
  <c r="AF61" i="4"/>
  <c r="AG61" i="4"/>
  <c r="AH61" i="4"/>
  <c r="AI61" i="4"/>
  <c r="AJ61" i="4"/>
  <c r="AK61" i="4"/>
  <c r="C62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U62" i="4"/>
  <c r="V62" i="4"/>
  <c r="W62" i="4"/>
  <c r="X62" i="4"/>
  <c r="Y62" i="4"/>
  <c r="Z62" i="4"/>
  <c r="AA62" i="4"/>
  <c r="AB62" i="4"/>
  <c r="AC62" i="4"/>
  <c r="AD62" i="4"/>
  <c r="AE62" i="4"/>
  <c r="AF62" i="4"/>
  <c r="AG62" i="4"/>
  <c r="AH62" i="4"/>
  <c r="AI62" i="4"/>
  <c r="AJ62" i="4"/>
  <c r="AK62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U63" i="4"/>
  <c r="V63" i="4"/>
  <c r="W63" i="4"/>
  <c r="X63" i="4"/>
  <c r="Y63" i="4"/>
  <c r="Z63" i="4"/>
  <c r="AA63" i="4"/>
  <c r="AB63" i="4"/>
  <c r="AC63" i="4"/>
  <c r="AD63" i="4"/>
  <c r="AE63" i="4"/>
  <c r="AF63" i="4"/>
  <c r="AG63" i="4"/>
  <c r="AG198" i="4" s="1"/>
  <c r="AH63" i="4"/>
  <c r="AI63" i="4"/>
  <c r="AJ63" i="4"/>
  <c r="AK63" i="4"/>
  <c r="C64" i="4"/>
  <c r="D64" i="4"/>
  <c r="E64" i="4"/>
  <c r="F64" i="4"/>
  <c r="F199" i="4" s="1"/>
  <c r="F279" i="4" s="1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U64" i="4"/>
  <c r="V64" i="4"/>
  <c r="V199" i="4" s="1"/>
  <c r="V279" i="4" s="1"/>
  <c r="W64" i="4"/>
  <c r="X64" i="4"/>
  <c r="Y64" i="4"/>
  <c r="Z64" i="4"/>
  <c r="AA64" i="4"/>
  <c r="AB64" i="4"/>
  <c r="AC64" i="4"/>
  <c r="AD64" i="4"/>
  <c r="AE64" i="4"/>
  <c r="AF64" i="4"/>
  <c r="AG64" i="4"/>
  <c r="AH64" i="4"/>
  <c r="AI64" i="4"/>
  <c r="AJ64" i="4"/>
  <c r="AK64" i="4"/>
  <c r="C65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C66" i="4"/>
  <c r="D66" i="4"/>
  <c r="E66" i="4"/>
  <c r="F66" i="4"/>
  <c r="G66" i="4"/>
  <c r="H66" i="4"/>
  <c r="H201" i="4" s="1"/>
  <c r="H281" i="4" s="1"/>
  <c r="I66" i="4"/>
  <c r="J66" i="4"/>
  <c r="K66" i="4"/>
  <c r="L66" i="4"/>
  <c r="M66" i="4"/>
  <c r="N66" i="4"/>
  <c r="O66" i="4"/>
  <c r="P66" i="4"/>
  <c r="Q66" i="4"/>
  <c r="R66" i="4"/>
  <c r="S66" i="4"/>
  <c r="T66" i="4"/>
  <c r="U66" i="4"/>
  <c r="V66" i="4"/>
  <c r="W66" i="4"/>
  <c r="X66" i="4"/>
  <c r="Y66" i="4"/>
  <c r="Z66" i="4"/>
  <c r="AA66" i="4"/>
  <c r="AB66" i="4"/>
  <c r="AC66" i="4"/>
  <c r="AD66" i="4"/>
  <c r="AE66" i="4"/>
  <c r="AF66" i="4"/>
  <c r="AF201" i="4" s="1"/>
  <c r="AF281" i="4" s="1"/>
  <c r="AG66" i="4"/>
  <c r="AH66" i="4"/>
  <c r="AI66" i="4"/>
  <c r="AJ66" i="4"/>
  <c r="AK66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W67" i="4"/>
  <c r="X67" i="4"/>
  <c r="Y67" i="4"/>
  <c r="Z67" i="4"/>
  <c r="AA67" i="4"/>
  <c r="AB67" i="4"/>
  <c r="AC67" i="4"/>
  <c r="AD67" i="4"/>
  <c r="AE67" i="4"/>
  <c r="AF67" i="4"/>
  <c r="AG67" i="4"/>
  <c r="AH67" i="4"/>
  <c r="AI67" i="4"/>
  <c r="AJ67" i="4"/>
  <c r="AK67" i="4"/>
  <c r="C68" i="4"/>
  <c r="D68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U68" i="4"/>
  <c r="V68" i="4"/>
  <c r="W68" i="4"/>
  <c r="X68" i="4"/>
  <c r="Y68" i="4"/>
  <c r="Z68" i="4"/>
  <c r="AA68" i="4"/>
  <c r="AB68" i="4"/>
  <c r="AC68" i="4"/>
  <c r="AD68" i="4"/>
  <c r="AE68" i="4"/>
  <c r="AF68" i="4"/>
  <c r="AG68" i="4"/>
  <c r="AH68" i="4"/>
  <c r="AI68" i="4"/>
  <c r="AJ68" i="4"/>
  <c r="AK68" i="4"/>
  <c r="C69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U69" i="4"/>
  <c r="V69" i="4"/>
  <c r="W69" i="4"/>
  <c r="W204" i="4" s="1"/>
  <c r="W284" i="4" s="1"/>
  <c r="X69" i="4"/>
  <c r="Y69" i="4"/>
  <c r="Z69" i="4"/>
  <c r="AA69" i="4"/>
  <c r="AB69" i="4"/>
  <c r="AC69" i="4"/>
  <c r="AD69" i="4"/>
  <c r="AE69" i="4"/>
  <c r="AE204" i="4" s="1"/>
  <c r="AE284" i="4" s="1"/>
  <c r="AF69" i="4"/>
  <c r="AG69" i="4"/>
  <c r="AH69" i="4"/>
  <c r="AI69" i="4"/>
  <c r="AJ69" i="4"/>
  <c r="AK69" i="4"/>
  <c r="C70" i="4"/>
  <c r="D70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S70" i="4"/>
  <c r="T70" i="4"/>
  <c r="U70" i="4"/>
  <c r="V70" i="4"/>
  <c r="W70" i="4"/>
  <c r="X70" i="4"/>
  <c r="Y70" i="4"/>
  <c r="Z70" i="4"/>
  <c r="AA70" i="4"/>
  <c r="AB70" i="4"/>
  <c r="AC70" i="4"/>
  <c r="AD70" i="4"/>
  <c r="AE70" i="4"/>
  <c r="AF70" i="4"/>
  <c r="AG70" i="4"/>
  <c r="AH70" i="4"/>
  <c r="AI70" i="4"/>
  <c r="AI205" i="4" s="1"/>
  <c r="AI285" i="4" s="1"/>
  <c r="AJ70" i="4"/>
  <c r="AK70" i="4"/>
  <c r="C71" i="4"/>
  <c r="D71" i="4"/>
  <c r="E71" i="4"/>
  <c r="F71" i="4"/>
  <c r="G71" i="4"/>
  <c r="H71" i="4"/>
  <c r="I71" i="4"/>
  <c r="I206" i="4" s="1"/>
  <c r="I286" i="4" s="1"/>
  <c r="J71" i="4"/>
  <c r="K71" i="4"/>
  <c r="L71" i="4"/>
  <c r="M71" i="4"/>
  <c r="N71" i="4"/>
  <c r="O71" i="4"/>
  <c r="P71" i="4"/>
  <c r="Q71" i="4"/>
  <c r="R71" i="4"/>
  <c r="S71" i="4"/>
  <c r="T71" i="4"/>
  <c r="U71" i="4"/>
  <c r="V71" i="4"/>
  <c r="W71" i="4"/>
  <c r="X71" i="4"/>
  <c r="Y71" i="4"/>
  <c r="Z71" i="4"/>
  <c r="AA71" i="4"/>
  <c r="AB71" i="4"/>
  <c r="AC71" i="4"/>
  <c r="AD71" i="4"/>
  <c r="AE71" i="4"/>
  <c r="AF71" i="4"/>
  <c r="AG71" i="4"/>
  <c r="AG206" i="4" s="1"/>
  <c r="AG286" i="4" s="1"/>
  <c r="AH71" i="4"/>
  <c r="AI71" i="4"/>
  <c r="AJ71" i="4"/>
  <c r="AK71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U72" i="4"/>
  <c r="V72" i="4"/>
  <c r="W72" i="4"/>
  <c r="X72" i="4"/>
  <c r="Y72" i="4"/>
  <c r="Z72" i="4"/>
  <c r="AA72" i="4"/>
  <c r="AB72" i="4"/>
  <c r="AC72" i="4"/>
  <c r="AD72" i="4"/>
  <c r="AE72" i="4"/>
  <c r="AF72" i="4"/>
  <c r="AG72" i="4"/>
  <c r="AH72" i="4"/>
  <c r="AI72" i="4"/>
  <c r="AJ72" i="4"/>
  <c r="AK72" i="4"/>
  <c r="C73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J73" i="4"/>
  <c r="AK73" i="4"/>
  <c r="C74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U74" i="4"/>
  <c r="V74" i="4"/>
  <c r="W74" i="4"/>
  <c r="X74" i="4"/>
  <c r="Y74" i="4"/>
  <c r="Z74" i="4"/>
  <c r="AA74" i="4"/>
  <c r="AB74" i="4"/>
  <c r="AC74" i="4"/>
  <c r="AD74" i="4"/>
  <c r="AE74" i="4"/>
  <c r="AF74" i="4"/>
  <c r="AG74" i="4"/>
  <c r="AH74" i="4"/>
  <c r="AI74" i="4"/>
  <c r="AJ74" i="4"/>
  <c r="AK74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U75" i="4"/>
  <c r="V75" i="4"/>
  <c r="W75" i="4"/>
  <c r="X75" i="4"/>
  <c r="Y75" i="4"/>
  <c r="Z75" i="4"/>
  <c r="AA75" i="4"/>
  <c r="AB75" i="4"/>
  <c r="AC75" i="4"/>
  <c r="AD75" i="4"/>
  <c r="AE75" i="4"/>
  <c r="AF75" i="4"/>
  <c r="AG75" i="4"/>
  <c r="AH75" i="4"/>
  <c r="AI75" i="4"/>
  <c r="AJ75" i="4"/>
  <c r="AK75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U76" i="4"/>
  <c r="V76" i="4"/>
  <c r="W76" i="4"/>
  <c r="X76" i="4"/>
  <c r="Y76" i="4"/>
  <c r="Z76" i="4"/>
  <c r="AA76" i="4"/>
  <c r="AB76" i="4"/>
  <c r="AC76" i="4"/>
  <c r="AD76" i="4"/>
  <c r="AE76" i="4"/>
  <c r="AF76" i="4"/>
  <c r="AG76" i="4"/>
  <c r="AH76" i="4"/>
  <c r="AI76" i="4"/>
  <c r="AJ76" i="4"/>
  <c r="AK76" i="4"/>
  <c r="C77" i="4"/>
  <c r="C212" i="4" s="1"/>
  <c r="C292" i="4" s="1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C78" i="4"/>
  <c r="C213" i="4" s="1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U78" i="4"/>
  <c r="V78" i="4"/>
  <c r="W78" i="4"/>
  <c r="X78" i="4"/>
  <c r="Y78" i="4"/>
  <c r="Z78" i="4"/>
  <c r="AA78" i="4"/>
  <c r="AB78" i="4"/>
  <c r="AC78" i="4"/>
  <c r="AD78" i="4"/>
  <c r="AE78" i="4"/>
  <c r="AF78" i="4"/>
  <c r="AG78" i="4"/>
  <c r="AH78" i="4"/>
  <c r="AI78" i="4"/>
  <c r="AJ78" i="4"/>
  <c r="AJ213" i="4" s="1"/>
  <c r="AK78" i="4"/>
  <c r="C79" i="4"/>
  <c r="D79" i="4"/>
  <c r="E79" i="4"/>
  <c r="F79" i="4"/>
  <c r="G79" i="4"/>
  <c r="H79" i="4"/>
  <c r="I79" i="4"/>
  <c r="I214" i="4" s="1"/>
  <c r="I294" i="4" s="1"/>
  <c r="J79" i="4"/>
  <c r="K79" i="4"/>
  <c r="L79" i="4"/>
  <c r="M79" i="4"/>
  <c r="N79" i="4"/>
  <c r="O79" i="4"/>
  <c r="P79" i="4"/>
  <c r="Q79" i="4"/>
  <c r="Q214" i="4" s="1"/>
  <c r="Q294" i="4" s="1"/>
  <c r="R79" i="4"/>
  <c r="S79" i="4"/>
  <c r="T79" i="4"/>
  <c r="U79" i="4"/>
  <c r="V79" i="4"/>
  <c r="W79" i="4"/>
  <c r="X79" i="4"/>
  <c r="X214" i="4" s="1"/>
  <c r="X294" i="4" s="1"/>
  <c r="Y79" i="4"/>
  <c r="Z79" i="4"/>
  <c r="AA79" i="4"/>
  <c r="AB79" i="4"/>
  <c r="AC79" i="4"/>
  <c r="AD79" i="4"/>
  <c r="AE79" i="4"/>
  <c r="AF79" i="4"/>
  <c r="AG79" i="4"/>
  <c r="AH79" i="4"/>
  <c r="AI79" i="4"/>
  <c r="AJ79" i="4"/>
  <c r="AK79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Z80" i="4"/>
  <c r="AA80" i="4"/>
  <c r="AB80" i="4"/>
  <c r="AC80" i="4"/>
  <c r="AD80" i="4"/>
  <c r="AE80" i="4"/>
  <c r="AF80" i="4"/>
  <c r="AG80" i="4"/>
  <c r="AH80" i="4"/>
  <c r="AI80" i="4"/>
  <c r="AJ80" i="4"/>
  <c r="AK80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Z82" i="4"/>
  <c r="AA82" i="4"/>
  <c r="AB82" i="4"/>
  <c r="AC82" i="4"/>
  <c r="AD82" i="4"/>
  <c r="AE82" i="4"/>
  <c r="AF82" i="4"/>
  <c r="AG82" i="4"/>
  <c r="AH82" i="4"/>
  <c r="AI82" i="4"/>
  <c r="AJ82" i="4"/>
  <c r="AK82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60" i="4"/>
  <c r="AK300" i="4"/>
  <c r="AK310" i="4" s="1"/>
  <c r="AJ300" i="4"/>
  <c r="AJ310" i="4" s="1"/>
  <c r="AI300" i="4"/>
  <c r="AI310" i="4" s="1"/>
  <c r="AH300" i="4"/>
  <c r="AH310" i="4" s="1"/>
  <c r="AG300" i="4"/>
  <c r="AG310" i="4" s="1"/>
  <c r="AF300" i="4"/>
  <c r="AF310" i="4" s="1"/>
  <c r="AE300" i="4"/>
  <c r="AE310" i="4" s="1"/>
  <c r="AD300" i="4"/>
  <c r="AD310" i="4" s="1"/>
  <c r="AC300" i="4"/>
  <c r="AC310" i="4" s="1"/>
  <c r="AB300" i="4"/>
  <c r="AB310" i="4" s="1"/>
  <c r="AA300" i="4"/>
  <c r="P310" i="4" s="1"/>
  <c r="Z300" i="4"/>
  <c r="O310" i="4" s="1"/>
  <c r="Y300" i="4"/>
  <c r="N310" i="4" s="1"/>
  <c r="X300" i="4"/>
  <c r="M310" i="4" s="1"/>
  <c r="W300" i="4"/>
  <c r="AA310" i="4" s="1"/>
  <c r="V300" i="4"/>
  <c r="Z310" i="4" s="1"/>
  <c r="U300" i="4"/>
  <c r="Y310" i="4" s="1"/>
  <c r="T300" i="4"/>
  <c r="Q310" i="4" s="1"/>
  <c r="S300" i="4"/>
  <c r="X310" i="4" s="1"/>
  <c r="R300" i="4"/>
  <c r="W310" i="4" s="1"/>
  <c r="Q300" i="4"/>
  <c r="V310" i="4" s="1"/>
  <c r="P300" i="4"/>
  <c r="U310" i="4" s="1"/>
  <c r="O300" i="4"/>
  <c r="T310" i="4" s="1"/>
  <c r="N300" i="4"/>
  <c r="S310" i="4" s="1"/>
  <c r="M300" i="4"/>
  <c r="R310" i="4" s="1"/>
  <c r="L300" i="4"/>
  <c r="L310" i="4" s="1"/>
  <c r="K300" i="4"/>
  <c r="K310" i="4" s="1"/>
  <c r="J300" i="4"/>
  <c r="J310" i="4" s="1"/>
  <c r="I300" i="4"/>
  <c r="I310" i="4" s="1"/>
  <c r="H300" i="4"/>
  <c r="H310" i="4" s="1"/>
  <c r="G300" i="4"/>
  <c r="G310" i="4" s="1"/>
  <c r="F300" i="4"/>
  <c r="F310" i="4" s="1"/>
  <c r="E300" i="4"/>
  <c r="E310" i="4" s="1"/>
  <c r="D300" i="4"/>
  <c r="D310" i="4" s="1"/>
  <c r="C300" i="4"/>
  <c r="C310" i="4" s="1"/>
  <c r="B300" i="4"/>
  <c r="B310" i="4" s="1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K274" i="4"/>
  <c r="AJ274" i="4"/>
  <c r="AI274" i="4"/>
  <c r="AH274" i="4"/>
  <c r="AG274" i="4"/>
  <c r="AF274" i="4"/>
  <c r="AE274" i="4"/>
  <c r="AD274" i="4"/>
  <c r="AC274" i="4"/>
  <c r="AB274" i="4"/>
  <c r="AA274" i="4"/>
  <c r="Z274" i="4"/>
  <c r="Y274" i="4"/>
  <c r="X274" i="4"/>
  <c r="W274" i="4"/>
  <c r="V274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I274" i="4"/>
  <c r="H274" i="4"/>
  <c r="G274" i="4"/>
  <c r="F274" i="4"/>
  <c r="E274" i="4"/>
  <c r="D274" i="4"/>
  <c r="C274" i="4"/>
  <c r="B274" i="4"/>
  <c r="A271" i="4"/>
  <c r="H270" i="4"/>
  <c r="I270" i="4" s="1"/>
  <c r="J270" i="4" s="1"/>
  <c r="K270" i="4" s="1"/>
  <c r="L270" i="4" s="1"/>
  <c r="M270" i="4" s="1"/>
  <c r="N270" i="4" s="1"/>
  <c r="O270" i="4" s="1"/>
  <c r="P270" i="4" s="1"/>
  <c r="Q270" i="4" s="1"/>
  <c r="R270" i="4" s="1"/>
  <c r="S270" i="4" s="1"/>
  <c r="T270" i="4" s="1"/>
  <c r="U270" i="4" s="1"/>
  <c r="V270" i="4" s="1"/>
  <c r="W270" i="4" s="1"/>
  <c r="X270" i="4" s="1"/>
  <c r="Y270" i="4" s="1"/>
  <c r="Z270" i="4" s="1"/>
  <c r="AA270" i="4" s="1"/>
  <c r="AB270" i="4" s="1"/>
  <c r="AC270" i="4" s="1"/>
  <c r="AD270" i="4" s="1"/>
  <c r="AE270" i="4" s="1"/>
  <c r="AF270" i="4" s="1"/>
  <c r="AG270" i="4" s="1"/>
  <c r="AH270" i="4" s="1"/>
  <c r="AI270" i="4" s="1"/>
  <c r="AJ270" i="4" s="1"/>
  <c r="AK270" i="4" s="1"/>
  <c r="A270" i="4"/>
  <c r="K269" i="4"/>
  <c r="L269" i="4" s="1"/>
  <c r="M269" i="4" s="1"/>
  <c r="N269" i="4" s="1"/>
  <c r="O269" i="4" s="1"/>
  <c r="P269" i="4" s="1"/>
  <c r="Q269" i="4" s="1"/>
  <c r="R269" i="4" s="1"/>
  <c r="S269" i="4" s="1"/>
  <c r="T269" i="4" s="1"/>
  <c r="U269" i="4" s="1"/>
  <c r="V269" i="4" s="1"/>
  <c r="W269" i="4" s="1"/>
  <c r="X269" i="4" s="1"/>
  <c r="Y269" i="4" s="1"/>
  <c r="Z269" i="4" s="1"/>
  <c r="AA269" i="4" s="1"/>
  <c r="AB269" i="4" s="1"/>
  <c r="AC269" i="4" s="1"/>
  <c r="AD269" i="4" s="1"/>
  <c r="AE269" i="4" s="1"/>
  <c r="AF269" i="4" s="1"/>
  <c r="AG269" i="4" s="1"/>
  <c r="AH269" i="4" s="1"/>
  <c r="AI269" i="4" s="1"/>
  <c r="AJ269" i="4" s="1"/>
  <c r="AK269" i="4" s="1"/>
  <c r="A269" i="4"/>
  <c r="AG268" i="4"/>
  <c r="AH268" i="4" s="1"/>
  <c r="AI268" i="4" s="1"/>
  <c r="AJ268" i="4" s="1"/>
  <c r="AK268" i="4" s="1"/>
  <c r="H268" i="4"/>
  <c r="I268" i="4" s="1"/>
  <c r="J268" i="4" s="1"/>
  <c r="K268" i="4" s="1"/>
  <c r="L268" i="4" s="1"/>
  <c r="M268" i="4" s="1"/>
  <c r="N268" i="4" s="1"/>
  <c r="O268" i="4" s="1"/>
  <c r="P268" i="4" s="1"/>
  <c r="Q268" i="4" s="1"/>
  <c r="R268" i="4" s="1"/>
  <c r="S268" i="4" s="1"/>
  <c r="T268" i="4" s="1"/>
  <c r="U268" i="4" s="1"/>
  <c r="V268" i="4" s="1"/>
  <c r="W268" i="4" s="1"/>
  <c r="X268" i="4" s="1"/>
  <c r="Y268" i="4" s="1"/>
  <c r="Z268" i="4" s="1"/>
  <c r="AA268" i="4" s="1"/>
  <c r="AB268" i="4" s="1"/>
  <c r="AC268" i="4" s="1"/>
  <c r="AD268" i="4" s="1"/>
  <c r="AE268" i="4" s="1"/>
  <c r="AF268" i="4" s="1"/>
  <c r="A268" i="4"/>
  <c r="A267" i="4"/>
  <c r="A266" i="4"/>
  <c r="AA265" i="4"/>
  <c r="AB265" i="4" s="1"/>
  <c r="AC265" i="4" s="1"/>
  <c r="AD265" i="4" s="1"/>
  <c r="AE265" i="4" s="1"/>
  <c r="AF265" i="4" s="1"/>
  <c r="AG265" i="4" s="1"/>
  <c r="AH265" i="4" s="1"/>
  <c r="AI265" i="4" s="1"/>
  <c r="AJ265" i="4" s="1"/>
  <c r="AK265" i="4" s="1"/>
  <c r="A265" i="4"/>
  <c r="AI264" i="4"/>
  <c r="AJ264" i="4" s="1"/>
  <c r="AK264" i="4" s="1"/>
  <c r="AH264" i="4"/>
  <c r="AG264" i="4"/>
  <c r="C264" i="4"/>
  <c r="D264" i="4" s="1"/>
  <c r="E264" i="4" s="1"/>
  <c r="F264" i="4" s="1"/>
  <c r="G264" i="4" s="1"/>
  <c r="H264" i="4" s="1"/>
  <c r="I264" i="4" s="1"/>
  <c r="J264" i="4" s="1"/>
  <c r="K264" i="4" s="1"/>
  <c r="L264" i="4" s="1"/>
  <c r="M264" i="4" s="1"/>
  <c r="N264" i="4" s="1"/>
  <c r="O264" i="4" s="1"/>
  <c r="P264" i="4" s="1"/>
  <c r="Q264" i="4" s="1"/>
  <c r="R264" i="4" s="1"/>
  <c r="S264" i="4" s="1"/>
  <c r="T264" i="4" s="1"/>
  <c r="U264" i="4" s="1"/>
  <c r="V264" i="4" s="1"/>
  <c r="W264" i="4" s="1"/>
  <c r="X264" i="4" s="1"/>
  <c r="Y264" i="4" s="1"/>
  <c r="Z264" i="4" s="1"/>
  <c r="AA264" i="4" s="1"/>
  <c r="AB264" i="4" s="1"/>
  <c r="AC264" i="4" s="1"/>
  <c r="AD264" i="4" s="1"/>
  <c r="AE264" i="4" s="1"/>
  <c r="AF264" i="4" s="1"/>
  <c r="B264" i="4"/>
  <c r="A264" i="4"/>
  <c r="F263" i="4"/>
  <c r="G263" i="4" s="1"/>
  <c r="H263" i="4" s="1"/>
  <c r="I263" i="4" s="1"/>
  <c r="J263" i="4" s="1"/>
  <c r="K263" i="4" s="1"/>
  <c r="L263" i="4" s="1"/>
  <c r="M263" i="4" s="1"/>
  <c r="N263" i="4" s="1"/>
  <c r="O263" i="4" s="1"/>
  <c r="P263" i="4" s="1"/>
  <c r="Q263" i="4" s="1"/>
  <c r="R263" i="4" s="1"/>
  <c r="S263" i="4" s="1"/>
  <c r="T263" i="4" s="1"/>
  <c r="U263" i="4" s="1"/>
  <c r="V263" i="4" s="1"/>
  <c r="W263" i="4" s="1"/>
  <c r="X263" i="4" s="1"/>
  <c r="Y263" i="4" s="1"/>
  <c r="Z263" i="4" s="1"/>
  <c r="AA263" i="4" s="1"/>
  <c r="AB263" i="4" s="1"/>
  <c r="AC263" i="4" s="1"/>
  <c r="AD263" i="4" s="1"/>
  <c r="AE263" i="4" s="1"/>
  <c r="AF263" i="4" s="1"/>
  <c r="AG263" i="4" s="1"/>
  <c r="AH263" i="4" s="1"/>
  <c r="AI263" i="4" s="1"/>
  <c r="AJ263" i="4" s="1"/>
  <c r="AK263" i="4" s="1"/>
  <c r="E263" i="4"/>
  <c r="A263" i="4"/>
  <c r="A262" i="4"/>
  <c r="X261" i="4"/>
  <c r="Y261" i="4" s="1"/>
  <c r="Z261" i="4" s="1"/>
  <c r="AA261" i="4" s="1"/>
  <c r="AB261" i="4" s="1"/>
  <c r="AC261" i="4" s="1"/>
  <c r="AD261" i="4" s="1"/>
  <c r="AE261" i="4" s="1"/>
  <c r="AF261" i="4" s="1"/>
  <c r="AG261" i="4" s="1"/>
  <c r="AH261" i="4" s="1"/>
  <c r="AI261" i="4" s="1"/>
  <c r="AJ261" i="4" s="1"/>
  <c r="AK261" i="4" s="1"/>
  <c r="B261" i="4"/>
  <c r="C261" i="4" s="1"/>
  <c r="D261" i="4" s="1"/>
  <c r="E261" i="4" s="1"/>
  <c r="F261" i="4" s="1"/>
  <c r="G261" i="4" s="1"/>
  <c r="H261" i="4" s="1"/>
  <c r="I261" i="4" s="1"/>
  <c r="J261" i="4" s="1"/>
  <c r="K261" i="4" s="1"/>
  <c r="L261" i="4" s="1"/>
  <c r="M261" i="4" s="1"/>
  <c r="N261" i="4" s="1"/>
  <c r="O261" i="4" s="1"/>
  <c r="P261" i="4" s="1"/>
  <c r="Q261" i="4" s="1"/>
  <c r="R261" i="4" s="1"/>
  <c r="S261" i="4" s="1"/>
  <c r="T261" i="4" s="1"/>
  <c r="U261" i="4" s="1"/>
  <c r="V261" i="4" s="1"/>
  <c r="W261" i="4" s="1"/>
  <c r="A261" i="4"/>
  <c r="A260" i="4"/>
  <c r="S259" i="4"/>
  <c r="T259" i="4" s="1"/>
  <c r="U259" i="4" s="1"/>
  <c r="V259" i="4" s="1"/>
  <c r="W259" i="4" s="1"/>
  <c r="X259" i="4" s="1"/>
  <c r="Y259" i="4" s="1"/>
  <c r="Z259" i="4" s="1"/>
  <c r="AA259" i="4" s="1"/>
  <c r="AB259" i="4" s="1"/>
  <c r="AC259" i="4" s="1"/>
  <c r="AD259" i="4" s="1"/>
  <c r="AE259" i="4" s="1"/>
  <c r="AF259" i="4" s="1"/>
  <c r="AG259" i="4" s="1"/>
  <c r="AH259" i="4" s="1"/>
  <c r="AI259" i="4" s="1"/>
  <c r="AJ259" i="4" s="1"/>
  <c r="AK259" i="4" s="1"/>
  <c r="R259" i="4"/>
  <c r="Q259" i="4"/>
  <c r="B259" i="4"/>
  <c r="C259" i="4" s="1"/>
  <c r="D259" i="4" s="1"/>
  <c r="E259" i="4" s="1"/>
  <c r="F259" i="4" s="1"/>
  <c r="G259" i="4" s="1"/>
  <c r="H259" i="4" s="1"/>
  <c r="I259" i="4" s="1"/>
  <c r="J259" i="4" s="1"/>
  <c r="K259" i="4" s="1"/>
  <c r="L259" i="4" s="1"/>
  <c r="M259" i="4" s="1"/>
  <c r="N259" i="4" s="1"/>
  <c r="O259" i="4" s="1"/>
  <c r="P259" i="4" s="1"/>
  <c r="A259" i="4"/>
  <c r="V258" i="4"/>
  <c r="W258" i="4" s="1"/>
  <c r="X258" i="4" s="1"/>
  <c r="Y258" i="4" s="1"/>
  <c r="Z258" i="4" s="1"/>
  <c r="AA258" i="4" s="1"/>
  <c r="AB258" i="4" s="1"/>
  <c r="AC258" i="4" s="1"/>
  <c r="AD258" i="4" s="1"/>
  <c r="AE258" i="4" s="1"/>
  <c r="AF258" i="4" s="1"/>
  <c r="AG258" i="4" s="1"/>
  <c r="AH258" i="4" s="1"/>
  <c r="AI258" i="4" s="1"/>
  <c r="AJ258" i="4" s="1"/>
  <c r="AK258" i="4" s="1"/>
  <c r="A258" i="4"/>
  <c r="AD257" i="4"/>
  <c r="AE257" i="4" s="1"/>
  <c r="AF257" i="4" s="1"/>
  <c r="AG257" i="4" s="1"/>
  <c r="AH257" i="4" s="1"/>
  <c r="AI257" i="4" s="1"/>
  <c r="AJ257" i="4" s="1"/>
  <c r="AK257" i="4" s="1"/>
  <c r="B257" i="4"/>
  <c r="C257" i="4" s="1"/>
  <c r="D257" i="4" s="1"/>
  <c r="E257" i="4" s="1"/>
  <c r="F257" i="4" s="1"/>
  <c r="G257" i="4" s="1"/>
  <c r="H257" i="4" s="1"/>
  <c r="I257" i="4" s="1"/>
  <c r="J257" i="4" s="1"/>
  <c r="K257" i="4" s="1"/>
  <c r="L257" i="4" s="1"/>
  <c r="M257" i="4" s="1"/>
  <c r="N257" i="4" s="1"/>
  <c r="O257" i="4" s="1"/>
  <c r="P257" i="4" s="1"/>
  <c r="Q257" i="4" s="1"/>
  <c r="R257" i="4" s="1"/>
  <c r="S257" i="4" s="1"/>
  <c r="T257" i="4" s="1"/>
  <c r="U257" i="4" s="1"/>
  <c r="V257" i="4" s="1"/>
  <c r="W257" i="4" s="1"/>
  <c r="X257" i="4" s="1"/>
  <c r="Y257" i="4" s="1"/>
  <c r="Z257" i="4" s="1"/>
  <c r="AA257" i="4" s="1"/>
  <c r="AB257" i="4" s="1"/>
  <c r="AC257" i="4" s="1"/>
  <c r="A257" i="4"/>
  <c r="P256" i="4"/>
  <c r="Q256" i="4" s="1"/>
  <c r="R256" i="4" s="1"/>
  <c r="S256" i="4" s="1"/>
  <c r="T256" i="4" s="1"/>
  <c r="U256" i="4" s="1"/>
  <c r="V256" i="4" s="1"/>
  <c r="W256" i="4" s="1"/>
  <c r="X256" i="4" s="1"/>
  <c r="Y256" i="4" s="1"/>
  <c r="Z256" i="4" s="1"/>
  <c r="AA256" i="4" s="1"/>
  <c r="AB256" i="4" s="1"/>
  <c r="AC256" i="4" s="1"/>
  <c r="AD256" i="4" s="1"/>
  <c r="AE256" i="4" s="1"/>
  <c r="AF256" i="4" s="1"/>
  <c r="AG256" i="4" s="1"/>
  <c r="AH256" i="4" s="1"/>
  <c r="AI256" i="4" s="1"/>
  <c r="AJ256" i="4" s="1"/>
  <c r="AK256" i="4" s="1"/>
  <c r="O256" i="4"/>
  <c r="B256" i="4"/>
  <c r="C256" i="4" s="1"/>
  <c r="D256" i="4" s="1"/>
  <c r="E256" i="4" s="1"/>
  <c r="F256" i="4" s="1"/>
  <c r="G256" i="4" s="1"/>
  <c r="H256" i="4" s="1"/>
  <c r="I256" i="4" s="1"/>
  <c r="J256" i="4" s="1"/>
  <c r="K256" i="4" s="1"/>
  <c r="L256" i="4" s="1"/>
  <c r="M256" i="4" s="1"/>
  <c r="N256" i="4" s="1"/>
  <c r="A256" i="4"/>
  <c r="AB255" i="4"/>
  <c r="AC255" i="4" s="1"/>
  <c r="AD255" i="4" s="1"/>
  <c r="AE255" i="4" s="1"/>
  <c r="AF255" i="4" s="1"/>
  <c r="AG255" i="4" s="1"/>
  <c r="AH255" i="4" s="1"/>
  <c r="AI255" i="4" s="1"/>
  <c r="AJ255" i="4" s="1"/>
  <c r="AK255" i="4" s="1"/>
  <c r="X255" i="4"/>
  <c r="Y255" i="4" s="1"/>
  <c r="Z255" i="4" s="1"/>
  <c r="AA255" i="4" s="1"/>
  <c r="L255" i="4"/>
  <c r="M255" i="4" s="1"/>
  <c r="N255" i="4" s="1"/>
  <c r="O255" i="4" s="1"/>
  <c r="P255" i="4" s="1"/>
  <c r="Q255" i="4" s="1"/>
  <c r="R255" i="4" s="1"/>
  <c r="S255" i="4" s="1"/>
  <c r="T255" i="4" s="1"/>
  <c r="U255" i="4" s="1"/>
  <c r="V255" i="4" s="1"/>
  <c r="W255" i="4" s="1"/>
  <c r="D255" i="4"/>
  <c r="E255" i="4" s="1"/>
  <c r="F255" i="4" s="1"/>
  <c r="G255" i="4" s="1"/>
  <c r="H255" i="4" s="1"/>
  <c r="I255" i="4" s="1"/>
  <c r="J255" i="4" s="1"/>
  <c r="K255" i="4" s="1"/>
  <c r="A255" i="4"/>
  <c r="D254" i="4"/>
  <c r="E254" i="4" s="1"/>
  <c r="F254" i="4" s="1"/>
  <c r="G254" i="4" s="1"/>
  <c r="H254" i="4" s="1"/>
  <c r="I254" i="4" s="1"/>
  <c r="J254" i="4" s="1"/>
  <c r="K254" i="4" s="1"/>
  <c r="L254" i="4" s="1"/>
  <c r="M254" i="4" s="1"/>
  <c r="N254" i="4" s="1"/>
  <c r="O254" i="4" s="1"/>
  <c r="P254" i="4" s="1"/>
  <c r="Q254" i="4" s="1"/>
  <c r="R254" i="4" s="1"/>
  <c r="S254" i="4" s="1"/>
  <c r="T254" i="4" s="1"/>
  <c r="U254" i="4" s="1"/>
  <c r="V254" i="4" s="1"/>
  <c r="W254" i="4" s="1"/>
  <c r="X254" i="4" s="1"/>
  <c r="Y254" i="4" s="1"/>
  <c r="Z254" i="4" s="1"/>
  <c r="AA254" i="4" s="1"/>
  <c r="AB254" i="4" s="1"/>
  <c r="AC254" i="4" s="1"/>
  <c r="AD254" i="4" s="1"/>
  <c r="AE254" i="4" s="1"/>
  <c r="AF254" i="4" s="1"/>
  <c r="AG254" i="4" s="1"/>
  <c r="AH254" i="4" s="1"/>
  <c r="AI254" i="4" s="1"/>
  <c r="AJ254" i="4" s="1"/>
  <c r="AK254" i="4" s="1"/>
  <c r="A254" i="4"/>
  <c r="N253" i="4"/>
  <c r="O253" i="4" s="1"/>
  <c r="P253" i="4" s="1"/>
  <c r="Q253" i="4" s="1"/>
  <c r="R253" i="4" s="1"/>
  <c r="S253" i="4" s="1"/>
  <c r="T253" i="4" s="1"/>
  <c r="U253" i="4" s="1"/>
  <c r="V253" i="4" s="1"/>
  <c r="W253" i="4" s="1"/>
  <c r="X253" i="4" s="1"/>
  <c r="Y253" i="4" s="1"/>
  <c r="Z253" i="4" s="1"/>
  <c r="AA253" i="4" s="1"/>
  <c r="AB253" i="4" s="1"/>
  <c r="AC253" i="4" s="1"/>
  <c r="AD253" i="4" s="1"/>
  <c r="AE253" i="4" s="1"/>
  <c r="AF253" i="4" s="1"/>
  <c r="AG253" i="4" s="1"/>
  <c r="AH253" i="4" s="1"/>
  <c r="AI253" i="4" s="1"/>
  <c r="AJ253" i="4" s="1"/>
  <c r="AK253" i="4" s="1"/>
  <c r="K253" i="4"/>
  <c r="L253" i="4" s="1"/>
  <c r="M253" i="4" s="1"/>
  <c r="A253" i="4"/>
  <c r="F252" i="4"/>
  <c r="G252" i="4" s="1"/>
  <c r="H252" i="4" s="1"/>
  <c r="I252" i="4" s="1"/>
  <c r="J252" i="4" s="1"/>
  <c r="K252" i="4" s="1"/>
  <c r="L252" i="4" s="1"/>
  <c r="M252" i="4" s="1"/>
  <c r="N252" i="4" s="1"/>
  <c r="O252" i="4" s="1"/>
  <c r="P252" i="4" s="1"/>
  <c r="Q252" i="4" s="1"/>
  <c r="R252" i="4" s="1"/>
  <c r="S252" i="4" s="1"/>
  <c r="T252" i="4" s="1"/>
  <c r="U252" i="4" s="1"/>
  <c r="V252" i="4" s="1"/>
  <c r="W252" i="4" s="1"/>
  <c r="X252" i="4" s="1"/>
  <c r="Y252" i="4" s="1"/>
  <c r="Z252" i="4" s="1"/>
  <c r="AA252" i="4" s="1"/>
  <c r="AB252" i="4" s="1"/>
  <c r="AC252" i="4" s="1"/>
  <c r="AD252" i="4" s="1"/>
  <c r="AE252" i="4" s="1"/>
  <c r="AF252" i="4" s="1"/>
  <c r="AG252" i="4" s="1"/>
  <c r="AH252" i="4" s="1"/>
  <c r="AI252" i="4" s="1"/>
  <c r="AJ252" i="4" s="1"/>
  <c r="AK252" i="4" s="1"/>
  <c r="E252" i="4"/>
  <c r="D252" i="4"/>
  <c r="C252" i="4"/>
  <c r="A252" i="4"/>
  <c r="B251" i="4"/>
  <c r="C251" i="4" s="1"/>
  <c r="D251" i="4" s="1"/>
  <c r="E251" i="4" s="1"/>
  <c r="F251" i="4" s="1"/>
  <c r="G251" i="4" s="1"/>
  <c r="H251" i="4" s="1"/>
  <c r="I251" i="4" s="1"/>
  <c r="J251" i="4" s="1"/>
  <c r="K251" i="4" s="1"/>
  <c r="L251" i="4" s="1"/>
  <c r="M251" i="4" s="1"/>
  <c r="N251" i="4" s="1"/>
  <c r="O251" i="4" s="1"/>
  <c r="P251" i="4" s="1"/>
  <c r="Q251" i="4" s="1"/>
  <c r="R251" i="4" s="1"/>
  <c r="S251" i="4" s="1"/>
  <c r="T251" i="4" s="1"/>
  <c r="U251" i="4" s="1"/>
  <c r="V251" i="4" s="1"/>
  <c r="W251" i="4" s="1"/>
  <c r="X251" i="4" s="1"/>
  <c r="Y251" i="4" s="1"/>
  <c r="Z251" i="4" s="1"/>
  <c r="AA251" i="4" s="1"/>
  <c r="AB251" i="4" s="1"/>
  <c r="AC251" i="4" s="1"/>
  <c r="AD251" i="4" s="1"/>
  <c r="AE251" i="4" s="1"/>
  <c r="AF251" i="4" s="1"/>
  <c r="AG251" i="4" s="1"/>
  <c r="AH251" i="4" s="1"/>
  <c r="AI251" i="4" s="1"/>
  <c r="AJ251" i="4" s="1"/>
  <c r="AK251" i="4" s="1"/>
  <c r="A251" i="4"/>
  <c r="B250" i="4"/>
  <c r="C250" i="4" s="1"/>
  <c r="D250" i="4" s="1"/>
  <c r="E250" i="4" s="1"/>
  <c r="F250" i="4" s="1"/>
  <c r="G250" i="4" s="1"/>
  <c r="H250" i="4" s="1"/>
  <c r="I250" i="4" s="1"/>
  <c r="J250" i="4" s="1"/>
  <c r="K250" i="4" s="1"/>
  <c r="L250" i="4" s="1"/>
  <c r="M250" i="4" s="1"/>
  <c r="N250" i="4" s="1"/>
  <c r="O250" i="4" s="1"/>
  <c r="P250" i="4" s="1"/>
  <c r="Q250" i="4" s="1"/>
  <c r="R250" i="4" s="1"/>
  <c r="S250" i="4" s="1"/>
  <c r="T250" i="4" s="1"/>
  <c r="U250" i="4" s="1"/>
  <c r="V250" i="4" s="1"/>
  <c r="W250" i="4" s="1"/>
  <c r="X250" i="4" s="1"/>
  <c r="Y250" i="4" s="1"/>
  <c r="Z250" i="4" s="1"/>
  <c r="AA250" i="4" s="1"/>
  <c r="AB250" i="4" s="1"/>
  <c r="AC250" i="4" s="1"/>
  <c r="AD250" i="4" s="1"/>
  <c r="AE250" i="4" s="1"/>
  <c r="AF250" i="4" s="1"/>
  <c r="AG250" i="4" s="1"/>
  <c r="AH250" i="4" s="1"/>
  <c r="AI250" i="4" s="1"/>
  <c r="AJ250" i="4" s="1"/>
  <c r="AK250" i="4" s="1"/>
  <c r="A250" i="4"/>
  <c r="C249" i="4"/>
  <c r="D249" i="4" s="1"/>
  <c r="E249" i="4" s="1"/>
  <c r="F249" i="4" s="1"/>
  <c r="G249" i="4" s="1"/>
  <c r="H249" i="4" s="1"/>
  <c r="I249" i="4" s="1"/>
  <c r="J249" i="4" s="1"/>
  <c r="K249" i="4" s="1"/>
  <c r="L249" i="4" s="1"/>
  <c r="M249" i="4" s="1"/>
  <c r="N249" i="4" s="1"/>
  <c r="O249" i="4" s="1"/>
  <c r="P249" i="4" s="1"/>
  <c r="Q249" i="4" s="1"/>
  <c r="R249" i="4" s="1"/>
  <c r="S249" i="4" s="1"/>
  <c r="T249" i="4" s="1"/>
  <c r="U249" i="4" s="1"/>
  <c r="V249" i="4" s="1"/>
  <c r="W249" i="4" s="1"/>
  <c r="X249" i="4" s="1"/>
  <c r="Y249" i="4" s="1"/>
  <c r="Z249" i="4" s="1"/>
  <c r="AA249" i="4" s="1"/>
  <c r="AB249" i="4" s="1"/>
  <c r="AC249" i="4" s="1"/>
  <c r="AD249" i="4" s="1"/>
  <c r="AE249" i="4" s="1"/>
  <c r="AF249" i="4" s="1"/>
  <c r="AG249" i="4" s="1"/>
  <c r="AH249" i="4" s="1"/>
  <c r="AI249" i="4" s="1"/>
  <c r="AJ249" i="4" s="1"/>
  <c r="AK249" i="4" s="1"/>
  <c r="B249" i="4"/>
  <c r="A249" i="4"/>
  <c r="AK248" i="4"/>
  <c r="AJ248" i="4"/>
  <c r="AI248" i="4"/>
  <c r="AH248" i="4"/>
  <c r="AG248" i="4"/>
  <c r="AF248" i="4"/>
  <c r="AE248" i="4"/>
  <c r="AD248" i="4"/>
  <c r="AC248" i="4"/>
  <c r="AB248" i="4"/>
  <c r="AA248" i="4"/>
  <c r="Z248" i="4"/>
  <c r="Y248" i="4"/>
  <c r="X248" i="4"/>
  <c r="W248" i="4"/>
  <c r="V248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D248" i="4"/>
  <c r="C248" i="4"/>
  <c r="B248" i="4"/>
  <c r="C243" i="4"/>
  <c r="B271" i="4" s="1"/>
  <c r="C271" i="4" s="1"/>
  <c r="D271" i="4" s="1"/>
  <c r="E271" i="4" s="1"/>
  <c r="F271" i="4" s="1"/>
  <c r="G271" i="4" s="1"/>
  <c r="H271" i="4" s="1"/>
  <c r="I271" i="4" s="1"/>
  <c r="J271" i="4" s="1"/>
  <c r="K271" i="4" s="1"/>
  <c r="L271" i="4" s="1"/>
  <c r="M271" i="4" s="1"/>
  <c r="N271" i="4" s="1"/>
  <c r="O271" i="4" s="1"/>
  <c r="P271" i="4" s="1"/>
  <c r="Q271" i="4" s="1"/>
  <c r="R271" i="4" s="1"/>
  <c r="S271" i="4" s="1"/>
  <c r="T271" i="4" s="1"/>
  <c r="U271" i="4" s="1"/>
  <c r="V271" i="4" s="1"/>
  <c r="W271" i="4" s="1"/>
  <c r="X271" i="4" s="1"/>
  <c r="Y271" i="4" s="1"/>
  <c r="Z271" i="4" s="1"/>
  <c r="AA271" i="4" s="1"/>
  <c r="AB271" i="4" s="1"/>
  <c r="AC271" i="4" s="1"/>
  <c r="AD271" i="4" s="1"/>
  <c r="AE271" i="4" s="1"/>
  <c r="AF271" i="4" s="1"/>
  <c r="AG271" i="4" s="1"/>
  <c r="AH271" i="4" s="1"/>
  <c r="AI271" i="4" s="1"/>
  <c r="AJ271" i="4" s="1"/>
  <c r="AK271" i="4" s="1"/>
  <c r="A243" i="4"/>
  <c r="C242" i="4"/>
  <c r="B270" i="4" s="1"/>
  <c r="C270" i="4" s="1"/>
  <c r="D270" i="4" s="1"/>
  <c r="E270" i="4" s="1"/>
  <c r="F270" i="4" s="1"/>
  <c r="G270" i="4" s="1"/>
  <c r="A242" i="4"/>
  <c r="C241" i="4"/>
  <c r="B269" i="4" s="1"/>
  <c r="C269" i="4" s="1"/>
  <c r="D269" i="4" s="1"/>
  <c r="E269" i="4" s="1"/>
  <c r="F269" i="4" s="1"/>
  <c r="G269" i="4" s="1"/>
  <c r="H269" i="4" s="1"/>
  <c r="I269" i="4" s="1"/>
  <c r="J269" i="4" s="1"/>
  <c r="A241" i="4"/>
  <c r="C240" i="4"/>
  <c r="B268" i="4" s="1"/>
  <c r="C268" i="4" s="1"/>
  <c r="D268" i="4" s="1"/>
  <c r="E268" i="4" s="1"/>
  <c r="F268" i="4" s="1"/>
  <c r="G268" i="4" s="1"/>
  <c r="A240" i="4"/>
  <c r="C239" i="4"/>
  <c r="B267" i="4" s="1"/>
  <c r="C267" i="4" s="1"/>
  <c r="D267" i="4" s="1"/>
  <c r="E267" i="4" s="1"/>
  <c r="F267" i="4" s="1"/>
  <c r="G267" i="4" s="1"/>
  <c r="H267" i="4" s="1"/>
  <c r="I267" i="4" s="1"/>
  <c r="J267" i="4" s="1"/>
  <c r="K267" i="4" s="1"/>
  <c r="L267" i="4" s="1"/>
  <c r="M267" i="4" s="1"/>
  <c r="N267" i="4" s="1"/>
  <c r="O267" i="4" s="1"/>
  <c r="P267" i="4" s="1"/>
  <c r="Q267" i="4" s="1"/>
  <c r="R267" i="4" s="1"/>
  <c r="S267" i="4" s="1"/>
  <c r="T267" i="4" s="1"/>
  <c r="U267" i="4" s="1"/>
  <c r="V267" i="4" s="1"/>
  <c r="W267" i="4" s="1"/>
  <c r="X267" i="4" s="1"/>
  <c r="Y267" i="4" s="1"/>
  <c r="Z267" i="4" s="1"/>
  <c r="AA267" i="4" s="1"/>
  <c r="AB267" i="4" s="1"/>
  <c r="AC267" i="4" s="1"/>
  <c r="AD267" i="4" s="1"/>
  <c r="AE267" i="4" s="1"/>
  <c r="AF267" i="4" s="1"/>
  <c r="AG267" i="4" s="1"/>
  <c r="AH267" i="4" s="1"/>
  <c r="AI267" i="4" s="1"/>
  <c r="AJ267" i="4" s="1"/>
  <c r="AK267" i="4" s="1"/>
  <c r="A239" i="4"/>
  <c r="C238" i="4"/>
  <c r="B266" i="4" s="1"/>
  <c r="C266" i="4" s="1"/>
  <c r="D266" i="4" s="1"/>
  <c r="E266" i="4" s="1"/>
  <c r="F266" i="4" s="1"/>
  <c r="G266" i="4" s="1"/>
  <c r="H266" i="4" s="1"/>
  <c r="I266" i="4" s="1"/>
  <c r="J266" i="4" s="1"/>
  <c r="K266" i="4" s="1"/>
  <c r="L266" i="4" s="1"/>
  <c r="M266" i="4" s="1"/>
  <c r="N266" i="4" s="1"/>
  <c r="O266" i="4" s="1"/>
  <c r="P266" i="4" s="1"/>
  <c r="Q266" i="4" s="1"/>
  <c r="R266" i="4" s="1"/>
  <c r="S266" i="4" s="1"/>
  <c r="T266" i="4" s="1"/>
  <c r="U266" i="4" s="1"/>
  <c r="V266" i="4" s="1"/>
  <c r="W266" i="4" s="1"/>
  <c r="X266" i="4" s="1"/>
  <c r="Y266" i="4" s="1"/>
  <c r="Z266" i="4" s="1"/>
  <c r="AA266" i="4" s="1"/>
  <c r="AB266" i="4" s="1"/>
  <c r="AC266" i="4" s="1"/>
  <c r="AD266" i="4" s="1"/>
  <c r="AE266" i="4" s="1"/>
  <c r="AF266" i="4" s="1"/>
  <c r="AG266" i="4" s="1"/>
  <c r="AH266" i="4" s="1"/>
  <c r="AI266" i="4" s="1"/>
  <c r="AJ266" i="4" s="1"/>
  <c r="AK266" i="4" s="1"/>
  <c r="A238" i="4"/>
  <c r="C237" i="4"/>
  <c r="B265" i="4" s="1"/>
  <c r="C265" i="4" s="1"/>
  <c r="D265" i="4" s="1"/>
  <c r="E265" i="4" s="1"/>
  <c r="F265" i="4" s="1"/>
  <c r="G265" i="4" s="1"/>
  <c r="H265" i="4" s="1"/>
  <c r="I265" i="4" s="1"/>
  <c r="J265" i="4" s="1"/>
  <c r="K265" i="4" s="1"/>
  <c r="L265" i="4" s="1"/>
  <c r="M265" i="4" s="1"/>
  <c r="N265" i="4" s="1"/>
  <c r="O265" i="4" s="1"/>
  <c r="P265" i="4" s="1"/>
  <c r="Q265" i="4" s="1"/>
  <c r="R265" i="4" s="1"/>
  <c r="S265" i="4" s="1"/>
  <c r="T265" i="4" s="1"/>
  <c r="U265" i="4" s="1"/>
  <c r="V265" i="4" s="1"/>
  <c r="W265" i="4" s="1"/>
  <c r="X265" i="4" s="1"/>
  <c r="Y265" i="4" s="1"/>
  <c r="Z265" i="4" s="1"/>
  <c r="A237" i="4"/>
  <c r="C236" i="4"/>
  <c r="A236" i="4"/>
  <c r="C235" i="4"/>
  <c r="B263" i="4" s="1"/>
  <c r="C263" i="4" s="1"/>
  <c r="D263" i="4" s="1"/>
  <c r="A235" i="4"/>
  <c r="C234" i="4"/>
  <c r="B262" i="4" s="1"/>
  <c r="C262" i="4" s="1"/>
  <c r="D262" i="4" s="1"/>
  <c r="E262" i="4" s="1"/>
  <c r="F262" i="4" s="1"/>
  <c r="G262" i="4" s="1"/>
  <c r="H262" i="4" s="1"/>
  <c r="I262" i="4" s="1"/>
  <c r="J262" i="4" s="1"/>
  <c r="K262" i="4" s="1"/>
  <c r="L262" i="4" s="1"/>
  <c r="M262" i="4" s="1"/>
  <c r="N262" i="4" s="1"/>
  <c r="O262" i="4" s="1"/>
  <c r="P262" i="4" s="1"/>
  <c r="Q262" i="4" s="1"/>
  <c r="R262" i="4" s="1"/>
  <c r="S262" i="4" s="1"/>
  <c r="T262" i="4" s="1"/>
  <c r="U262" i="4" s="1"/>
  <c r="V262" i="4" s="1"/>
  <c r="W262" i="4" s="1"/>
  <c r="X262" i="4" s="1"/>
  <c r="Y262" i="4" s="1"/>
  <c r="Z262" i="4" s="1"/>
  <c r="AA262" i="4" s="1"/>
  <c r="AB262" i="4" s="1"/>
  <c r="AC262" i="4" s="1"/>
  <c r="AD262" i="4" s="1"/>
  <c r="AE262" i="4" s="1"/>
  <c r="AF262" i="4" s="1"/>
  <c r="AG262" i="4" s="1"/>
  <c r="AH262" i="4" s="1"/>
  <c r="AI262" i="4" s="1"/>
  <c r="AJ262" i="4" s="1"/>
  <c r="AK262" i="4" s="1"/>
  <c r="A234" i="4"/>
  <c r="C233" i="4"/>
  <c r="A233" i="4"/>
  <c r="C232" i="4"/>
  <c r="B260" i="4" s="1"/>
  <c r="C260" i="4" s="1"/>
  <c r="D260" i="4" s="1"/>
  <c r="E260" i="4" s="1"/>
  <c r="F260" i="4" s="1"/>
  <c r="G260" i="4" s="1"/>
  <c r="H260" i="4" s="1"/>
  <c r="I260" i="4" s="1"/>
  <c r="J260" i="4" s="1"/>
  <c r="K260" i="4" s="1"/>
  <c r="L260" i="4" s="1"/>
  <c r="M260" i="4" s="1"/>
  <c r="N260" i="4" s="1"/>
  <c r="O260" i="4" s="1"/>
  <c r="P260" i="4" s="1"/>
  <c r="Q260" i="4" s="1"/>
  <c r="R260" i="4" s="1"/>
  <c r="S260" i="4" s="1"/>
  <c r="T260" i="4" s="1"/>
  <c r="U260" i="4" s="1"/>
  <c r="V260" i="4" s="1"/>
  <c r="W260" i="4" s="1"/>
  <c r="X260" i="4" s="1"/>
  <c r="Y260" i="4" s="1"/>
  <c r="Z260" i="4" s="1"/>
  <c r="AA260" i="4" s="1"/>
  <c r="AB260" i="4" s="1"/>
  <c r="AC260" i="4" s="1"/>
  <c r="AD260" i="4" s="1"/>
  <c r="AE260" i="4" s="1"/>
  <c r="AF260" i="4" s="1"/>
  <c r="AG260" i="4" s="1"/>
  <c r="AH260" i="4" s="1"/>
  <c r="AI260" i="4" s="1"/>
  <c r="AJ260" i="4" s="1"/>
  <c r="AK260" i="4" s="1"/>
  <c r="A232" i="4"/>
  <c r="C231" i="4"/>
  <c r="A231" i="4"/>
  <c r="C230" i="4"/>
  <c r="B258" i="4" s="1"/>
  <c r="C258" i="4" s="1"/>
  <c r="D258" i="4" s="1"/>
  <c r="E258" i="4" s="1"/>
  <c r="F258" i="4" s="1"/>
  <c r="G258" i="4" s="1"/>
  <c r="H258" i="4" s="1"/>
  <c r="I258" i="4" s="1"/>
  <c r="J258" i="4" s="1"/>
  <c r="K258" i="4" s="1"/>
  <c r="L258" i="4" s="1"/>
  <c r="M258" i="4" s="1"/>
  <c r="N258" i="4" s="1"/>
  <c r="O258" i="4" s="1"/>
  <c r="P258" i="4" s="1"/>
  <c r="Q258" i="4" s="1"/>
  <c r="R258" i="4" s="1"/>
  <c r="S258" i="4" s="1"/>
  <c r="T258" i="4" s="1"/>
  <c r="U258" i="4" s="1"/>
  <c r="A230" i="4"/>
  <c r="C229" i="4"/>
  <c r="A229" i="4"/>
  <c r="C228" i="4"/>
  <c r="A228" i="4"/>
  <c r="C227" i="4"/>
  <c r="B255" i="4" s="1"/>
  <c r="C255" i="4" s="1"/>
  <c r="A227" i="4"/>
  <c r="C226" i="4"/>
  <c r="B254" i="4" s="1"/>
  <c r="C254" i="4" s="1"/>
  <c r="A226" i="4"/>
  <c r="C225" i="4"/>
  <c r="B253" i="4" s="1"/>
  <c r="C253" i="4" s="1"/>
  <c r="D253" i="4" s="1"/>
  <c r="E253" i="4" s="1"/>
  <c r="F253" i="4" s="1"/>
  <c r="G253" i="4" s="1"/>
  <c r="H253" i="4" s="1"/>
  <c r="I253" i="4" s="1"/>
  <c r="J253" i="4" s="1"/>
  <c r="A225" i="4"/>
  <c r="C224" i="4"/>
  <c r="B252" i="4" s="1"/>
  <c r="A224" i="4"/>
  <c r="C223" i="4"/>
  <c r="A223" i="4"/>
  <c r="C222" i="4"/>
  <c r="A222" i="4"/>
  <c r="C221" i="4"/>
  <c r="A221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K194" i="4"/>
  <c r="AJ194" i="4"/>
  <c r="AI194" i="4"/>
  <c r="AH194" i="4"/>
  <c r="AG194" i="4"/>
  <c r="AF194" i="4"/>
  <c r="AE194" i="4"/>
  <c r="AD194" i="4"/>
  <c r="AC194" i="4"/>
  <c r="AB194" i="4"/>
  <c r="AA194" i="4"/>
  <c r="Z194" i="4"/>
  <c r="Y194" i="4"/>
  <c r="X194" i="4"/>
  <c r="W194" i="4"/>
  <c r="V194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B194" i="4"/>
  <c r="AH191" i="4"/>
  <c r="AH217" i="4" s="1"/>
  <c r="AH297" i="4" s="1"/>
  <c r="A191" i="4"/>
  <c r="V190" i="4"/>
  <c r="V216" i="4" s="1"/>
  <c r="V296" i="4" s="1"/>
  <c r="T190" i="4"/>
  <c r="L190" i="4"/>
  <c r="F190" i="4"/>
  <c r="A190" i="4"/>
  <c r="AJ189" i="4"/>
  <c r="AI189" i="4"/>
  <c r="AI215" i="4" s="1"/>
  <c r="AI295" i="4" s="1"/>
  <c r="A189" i="4"/>
  <c r="Z188" i="4"/>
  <c r="X188" i="4"/>
  <c r="P188" i="4"/>
  <c r="B188" i="4"/>
  <c r="A188" i="4"/>
  <c r="T187" i="4"/>
  <c r="B187" i="4"/>
  <c r="A187" i="4"/>
  <c r="AJ186" i="4"/>
  <c r="C186" i="4"/>
  <c r="A186" i="4"/>
  <c r="AF185" i="4"/>
  <c r="W185" i="4"/>
  <c r="A185" i="4"/>
  <c r="F184" i="4"/>
  <c r="F210" i="4" s="1"/>
  <c r="F290" i="4" s="1"/>
  <c r="A184" i="4"/>
  <c r="J183" i="4"/>
  <c r="A183" i="4"/>
  <c r="X182" i="4"/>
  <c r="X208" i="4" s="1"/>
  <c r="X288" i="4" s="1"/>
  <c r="N182" i="4"/>
  <c r="F182" i="4"/>
  <c r="D182" i="4"/>
  <c r="D208" i="4" s="1"/>
  <c r="D288" i="4" s="1"/>
  <c r="C182" i="4"/>
  <c r="A182" i="4"/>
  <c r="X181" i="4"/>
  <c r="X207" i="4" s="1"/>
  <c r="B181" i="4"/>
  <c r="A181" i="4"/>
  <c r="AH180" i="4"/>
  <c r="Q180" i="4"/>
  <c r="P180" i="4"/>
  <c r="A180" i="4"/>
  <c r="AH179" i="4"/>
  <c r="L179" i="4"/>
  <c r="J179" i="4"/>
  <c r="A179" i="4"/>
  <c r="AB178" i="4"/>
  <c r="AA178" i="4"/>
  <c r="AA204" i="4" s="1"/>
  <c r="AA284" i="4" s="1"/>
  <c r="D178" i="4"/>
  <c r="A178" i="4"/>
  <c r="AD177" i="4"/>
  <c r="W177" i="4"/>
  <c r="V177" i="4"/>
  <c r="I177" i="4"/>
  <c r="I203" i="4" s="1"/>
  <c r="I283" i="4" s="1"/>
  <c r="H177" i="4"/>
  <c r="A177" i="4"/>
  <c r="Z176" i="4"/>
  <c r="S176" i="4"/>
  <c r="S202" i="4" s="1"/>
  <c r="R176" i="4"/>
  <c r="F176" i="4"/>
  <c r="A176" i="4"/>
  <c r="Z175" i="4"/>
  <c r="R175" i="4"/>
  <c r="A175" i="4"/>
  <c r="AK174" i="4"/>
  <c r="AK200" i="4" s="1"/>
  <c r="T174" i="4"/>
  <c r="H174" i="4"/>
  <c r="A174" i="4"/>
  <c r="AK173" i="4"/>
  <c r="H173" i="4"/>
  <c r="B173" i="4"/>
  <c r="A173" i="4"/>
  <c r="H172" i="4"/>
  <c r="A172" i="4"/>
  <c r="AI171" i="4"/>
  <c r="AH171" i="4"/>
  <c r="R171" i="4"/>
  <c r="M171" i="4"/>
  <c r="C171" i="4"/>
  <c r="B171" i="4"/>
  <c r="A171" i="4"/>
  <c r="W170" i="4"/>
  <c r="W196" i="4" s="1"/>
  <c r="W276" i="4" s="1"/>
  <c r="A170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A169" i="4"/>
  <c r="AK168" i="4"/>
  <c r="AJ168" i="4"/>
  <c r="AI168" i="4"/>
  <c r="AH168" i="4"/>
  <c r="AG168" i="4"/>
  <c r="AF168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R191" i="4"/>
  <c r="R217" i="4" s="1"/>
  <c r="R297" i="4" s="1"/>
  <c r="P191" i="4"/>
  <c r="A165" i="4"/>
  <c r="AJ190" i="4"/>
  <c r="AD190" i="4"/>
  <c r="AD216" i="4" s="1"/>
  <c r="AD296" i="4" s="1"/>
  <c r="AC190" i="4"/>
  <c r="AC216" i="4" s="1"/>
  <c r="AC296" i="4" s="1"/>
  <c r="AB190" i="4"/>
  <c r="AB216" i="4" s="1"/>
  <c r="AB296" i="4" s="1"/>
  <c r="P190" i="4"/>
  <c r="P216" i="4" s="1"/>
  <c r="P296" i="4" s="1"/>
  <c r="N190" i="4"/>
  <c r="D190" i="4"/>
  <c r="A164" i="4"/>
  <c r="AF189" i="4"/>
  <c r="AC189" i="4"/>
  <c r="X189" i="4"/>
  <c r="P189" i="4"/>
  <c r="H189" i="4"/>
  <c r="H215" i="4" s="1"/>
  <c r="H295" i="4" s="1"/>
  <c r="B189" i="4"/>
  <c r="A163" i="4"/>
  <c r="AF188" i="4"/>
  <c r="R188" i="4"/>
  <c r="N188" i="4"/>
  <c r="J188" i="4"/>
  <c r="H188" i="4"/>
  <c r="A162" i="4"/>
  <c r="AJ187" i="4"/>
  <c r="AI187" i="4"/>
  <c r="AH187" i="4"/>
  <c r="AB187" i="4"/>
  <c r="Z187" i="4"/>
  <c r="R187" i="4"/>
  <c r="Q188" i="4"/>
  <c r="L187" i="4"/>
  <c r="K187" i="4"/>
  <c r="J187" i="4"/>
  <c r="D187" i="4"/>
  <c r="C187" i="4"/>
  <c r="A161" i="4"/>
  <c r="AE186" i="4"/>
  <c r="AE212" i="4" s="1"/>
  <c r="AE292" i="4" s="1"/>
  <c r="X186" i="4"/>
  <c r="X212" i="4" s="1"/>
  <c r="X292" i="4" s="1"/>
  <c r="T186" i="4"/>
  <c r="L186" i="4"/>
  <c r="A160" i="4"/>
  <c r="AJ185" i="4"/>
  <c r="AJ211" i="4" s="1"/>
  <c r="AJ291" i="4" s="1"/>
  <c r="AD185" i="4"/>
  <c r="X185" i="4"/>
  <c r="V185" i="4"/>
  <c r="Q185" i="4"/>
  <c r="Q211" i="4" s="1"/>
  <c r="Q291" i="4" s="1"/>
  <c r="P185" i="4"/>
  <c r="O185" i="4"/>
  <c r="O211" i="4" s="1"/>
  <c r="O291" i="4" s="1"/>
  <c r="N185" i="4"/>
  <c r="F185" i="4"/>
  <c r="A159" i="4"/>
  <c r="AH184" i="4"/>
  <c r="AG184" i="4"/>
  <c r="AG210" i="4" s="1"/>
  <c r="AG290" i="4" s="1"/>
  <c r="AD184" i="4"/>
  <c r="AD210" i="4" s="1"/>
  <c r="AD290" i="4" s="1"/>
  <c r="AC184" i="4"/>
  <c r="AC210" i="4" s="1"/>
  <c r="AC290" i="4" s="1"/>
  <c r="Z184" i="4"/>
  <c r="R184" i="4"/>
  <c r="Q184" i="4"/>
  <c r="J184" i="4"/>
  <c r="I184" i="4"/>
  <c r="A158" i="4"/>
  <c r="AH183" i="4"/>
  <c r="Z183" i="4"/>
  <c r="N183" i="4"/>
  <c r="N209" i="4" s="1"/>
  <c r="N289" i="4" s="1"/>
  <c r="C183" i="4"/>
  <c r="B183" i="4"/>
  <c r="B209" i="4" s="1"/>
  <c r="B289" i="4" s="1"/>
  <c r="A157" i="4"/>
  <c r="AK182" i="4"/>
  <c r="AJ182" i="4"/>
  <c r="AD182" i="4"/>
  <c r="AC182" i="4"/>
  <c r="AC208" i="4" s="1"/>
  <c r="AC288" i="4" s="1"/>
  <c r="AB182" i="4"/>
  <c r="V182" i="4"/>
  <c r="T182" i="4"/>
  <c r="L182" i="4"/>
  <c r="G182" i="4"/>
  <c r="A156" i="4"/>
  <c r="AF181" i="4"/>
  <c r="P181" i="4"/>
  <c r="M181" i="4"/>
  <c r="H181" i="4"/>
  <c r="C181" i="4"/>
  <c r="C207" i="4" s="1"/>
  <c r="A155" i="4"/>
  <c r="AG180" i="4"/>
  <c r="AF180" i="4"/>
  <c r="AE180" i="4"/>
  <c r="R180" i="4"/>
  <c r="R206" i="4" s="1"/>
  <c r="R286" i="4" s="1"/>
  <c r="J180" i="4"/>
  <c r="I180" i="4"/>
  <c r="H180" i="4"/>
  <c r="G180" i="4"/>
  <c r="C180" i="4"/>
  <c r="A154" i="4"/>
  <c r="AJ179" i="4"/>
  <c r="AB179" i="4"/>
  <c r="AB205" i="4" s="1"/>
  <c r="AB285" i="4" s="1"/>
  <c r="AA179" i="4"/>
  <c r="AA205" i="4" s="1"/>
  <c r="AA285" i="4" s="1"/>
  <c r="Z179" i="4"/>
  <c r="T179" i="4"/>
  <c r="R179" i="4"/>
  <c r="M179" i="4"/>
  <c r="D179" i="4"/>
  <c r="C179" i="4"/>
  <c r="C205" i="4" s="1"/>
  <c r="C285" i="4" s="1"/>
  <c r="B179" i="4"/>
  <c r="A153" i="4"/>
  <c r="AE178" i="4"/>
  <c r="W178" i="4"/>
  <c r="T178" i="4"/>
  <c r="M178" i="4"/>
  <c r="M204" i="4" s="1"/>
  <c r="M284" i="4" s="1"/>
  <c r="L178" i="4"/>
  <c r="A152" i="4"/>
  <c r="AH177" i="4"/>
  <c r="AC177" i="4"/>
  <c r="AC203" i="4" s="1"/>
  <c r="AC283" i="4" s="1"/>
  <c r="X177" i="4"/>
  <c r="Q177" i="4"/>
  <c r="P177" i="4"/>
  <c r="O177" i="4"/>
  <c r="O203" i="4" s="1"/>
  <c r="O283" i="4" s="1"/>
  <c r="N177" i="4"/>
  <c r="J177" i="4"/>
  <c r="J203" i="4" s="1"/>
  <c r="J283" i="4" s="1"/>
  <c r="F177" i="4"/>
  <c r="C178" i="4"/>
  <c r="C204" i="4" s="1"/>
  <c r="C284" i="4" s="1"/>
  <c r="A151" i="4"/>
  <c r="AH176" i="4"/>
  <c r="AH202" i="4" s="1"/>
  <c r="AD176" i="4"/>
  <c r="AD202" i="4" s="1"/>
  <c r="AC176" i="4"/>
  <c r="N176" i="4"/>
  <c r="J176" i="4"/>
  <c r="I176" i="4"/>
  <c r="E176" i="4"/>
  <c r="E202" i="4" s="1"/>
  <c r="B176" i="4"/>
  <c r="B202" i="4" s="1"/>
  <c r="A150" i="4"/>
  <c r="AF175" i="4"/>
  <c r="X175" i="4"/>
  <c r="T175" i="4"/>
  <c r="L175" i="4"/>
  <c r="K175" i="4"/>
  <c r="F175" i="4"/>
  <c r="D175" i="4"/>
  <c r="A149" i="4"/>
  <c r="AJ174" i="4"/>
  <c r="AI174" i="4"/>
  <c r="AD174" i="4"/>
  <c r="AB174" i="4"/>
  <c r="W174" i="4"/>
  <c r="V174" i="4"/>
  <c r="U174" i="4"/>
  <c r="U200" i="4" s="1"/>
  <c r="N174" i="4"/>
  <c r="L174" i="4"/>
  <c r="L200" i="4" s="1"/>
  <c r="L280" i="4" s="1"/>
  <c r="F174" i="4"/>
  <c r="A148" i="4"/>
  <c r="AF173" i="4"/>
  <c r="AD173" i="4"/>
  <c r="X173" i="4"/>
  <c r="V173" i="4"/>
  <c r="P173" i="4"/>
  <c r="N173" i="4"/>
  <c r="N199" i="4" s="1"/>
  <c r="N279" i="4" s="1"/>
  <c r="F173" i="4"/>
  <c r="D173" i="4"/>
  <c r="A147" i="4"/>
  <c r="AK172" i="4"/>
  <c r="AH172" i="4"/>
  <c r="AG172" i="4"/>
  <c r="Z172" i="4"/>
  <c r="Y172" i="4"/>
  <c r="Y198" i="4" s="1"/>
  <c r="V172" i="4"/>
  <c r="R172" i="4"/>
  <c r="Q172" i="4"/>
  <c r="Q198" i="4" s="1"/>
  <c r="J172" i="4"/>
  <c r="C172" i="4"/>
  <c r="B172" i="4"/>
  <c r="A146" i="4"/>
  <c r="AB171" i="4"/>
  <c r="AA171" i="4"/>
  <c r="Z171" i="4"/>
  <c r="L171" i="4"/>
  <c r="K171" i="4"/>
  <c r="J171" i="4"/>
  <c r="H171" i="4"/>
  <c r="G171" i="4"/>
  <c r="A145" i="4"/>
  <c r="AC170" i="4"/>
  <c r="AB170" i="4"/>
  <c r="P170" i="4"/>
  <c r="M170" i="4"/>
  <c r="L170" i="4"/>
  <c r="L196" i="4" s="1"/>
  <c r="L276" i="4" s="1"/>
  <c r="C170" i="4"/>
  <c r="A144" i="4"/>
  <c r="Z170" i="4"/>
  <c r="X170" i="4"/>
  <c r="R170" i="4"/>
  <c r="R196" i="4" s="1"/>
  <c r="R276" i="4" s="1"/>
  <c r="J170" i="4"/>
  <c r="J196" i="4" s="1"/>
  <c r="J276" i="4" s="1"/>
  <c r="B170" i="4"/>
  <c r="B196" i="4" s="1"/>
  <c r="B276" i="4" s="1"/>
  <c r="A143" i="4"/>
  <c r="AK142" i="4"/>
  <c r="AJ142" i="4"/>
  <c r="AI142" i="4"/>
  <c r="AH142" i="4"/>
  <c r="AG142" i="4"/>
  <c r="AF142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B142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K116" i="4"/>
  <c r="AJ116" i="4"/>
  <c r="AI116" i="4"/>
  <c r="AH116" i="4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K86" i="4"/>
  <c r="AJ86" i="4"/>
  <c r="AJ87" i="4" s="1"/>
  <c r="AJ88" i="4" s="1"/>
  <c r="AJ89" i="4" s="1"/>
  <c r="AJ90" i="4" s="1"/>
  <c r="AJ91" i="4" s="1"/>
  <c r="AJ92" i="4" s="1"/>
  <c r="AJ93" i="4" s="1"/>
  <c r="AJ94" i="4" s="1"/>
  <c r="AJ95" i="4" s="1"/>
  <c r="AJ96" i="4" s="1"/>
  <c r="AJ97" i="4" s="1"/>
  <c r="AJ98" i="4" s="1"/>
  <c r="AJ99" i="4" s="1"/>
  <c r="AJ100" i="4" s="1"/>
  <c r="AJ101" i="4" s="1"/>
  <c r="AJ102" i="4" s="1"/>
  <c r="AJ103" i="4" s="1"/>
  <c r="AJ104" i="4" s="1"/>
  <c r="AJ105" i="4" s="1"/>
  <c r="AJ106" i="4" s="1"/>
  <c r="AJ107" i="4" s="1"/>
  <c r="AJ108" i="4" s="1"/>
  <c r="AC86" i="4"/>
  <c r="AB86" i="4"/>
  <c r="AA86" i="4"/>
  <c r="U86" i="4"/>
  <c r="U87" i="4" s="1"/>
  <c r="T86" i="4"/>
  <c r="S86" i="4"/>
  <c r="L86" i="4"/>
  <c r="L87" i="4" s="1"/>
  <c r="L88" i="4" s="1"/>
  <c r="L89" i="4" s="1"/>
  <c r="L90" i="4" s="1"/>
  <c r="L91" i="4" s="1"/>
  <c r="L92" i="4" s="1"/>
  <c r="K86" i="4"/>
  <c r="J86" i="4"/>
  <c r="C86" i="4"/>
  <c r="A86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AF217" i="4"/>
  <c r="A82" i="4"/>
  <c r="T216" i="4"/>
  <c r="T296" i="4" s="1"/>
  <c r="N216" i="4"/>
  <c r="N296" i="4" s="1"/>
  <c r="L216" i="4"/>
  <c r="L296" i="4" s="1"/>
  <c r="F216" i="4"/>
  <c r="F296" i="4" s="1"/>
  <c r="D216" i="4"/>
  <c r="D296" i="4" s="1"/>
  <c r="A81" i="4"/>
  <c r="AJ215" i="4"/>
  <c r="AJ295" i="4" s="1"/>
  <c r="AF215" i="4"/>
  <c r="AF295" i="4" s="1"/>
  <c r="X215" i="4"/>
  <c r="X295" i="4" s="1"/>
  <c r="P215" i="4"/>
  <c r="P295" i="4" s="1"/>
  <c r="J215" i="4"/>
  <c r="J295" i="4" s="1"/>
  <c r="A80" i="4"/>
  <c r="AF214" i="4"/>
  <c r="AF294" i="4" s="1"/>
  <c r="Z214" i="4"/>
  <c r="Z294" i="4" s="1"/>
  <c r="R214" i="4"/>
  <c r="R294" i="4" s="1"/>
  <c r="J214" i="4"/>
  <c r="J294" i="4" s="1"/>
  <c r="H214" i="4"/>
  <c r="H294" i="4" s="1"/>
  <c r="A79" i="4"/>
  <c r="AI213" i="4"/>
  <c r="AB213" i="4"/>
  <c r="Z213" i="4"/>
  <c r="T213" i="4"/>
  <c r="N213" i="4"/>
  <c r="D213" i="4"/>
  <c r="A78" i="4"/>
  <c r="AJ212" i="4"/>
  <c r="AJ292" i="4" s="1"/>
  <c r="AH212" i="4"/>
  <c r="AH292" i="4" s="1"/>
  <c r="T212" i="4"/>
  <c r="T292" i="4" s="1"/>
  <c r="L212" i="4"/>
  <c r="L292" i="4" s="1"/>
  <c r="A77" i="4"/>
  <c r="AK211" i="4"/>
  <c r="AK291" i="4" s="1"/>
  <c r="AF211" i="4"/>
  <c r="AF291" i="4" s="1"/>
  <c r="AE211" i="4"/>
  <c r="AE291" i="4" s="1"/>
  <c r="X211" i="4"/>
  <c r="X291" i="4" s="1"/>
  <c r="W211" i="4"/>
  <c r="W291" i="4" s="1"/>
  <c r="A76" i="4"/>
  <c r="AH210" i="4"/>
  <c r="AH290" i="4" s="1"/>
  <c r="V210" i="4"/>
  <c r="V290" i="4" s="1"/>
  <c r="J210" i="4"/>
  <c r="J290" i="4" s="1"/>
  <c r="A75" i="4"/>
  <c r="AH209" i="4"/>
  <c r="AH289" i="4" s="1"/>
  <c r="Z209" i="4"/>
  <c r="Z289" i="4" s="1"/>
  <c r="X209" i="4"/>
  <c r="J209" i="4"/>
  <c r="J289" i="4" s="1"/>
  <c r="C209" i="4"/>
  <c r="C289" i="4" s="1"/>
  <c r="A74" i="4"/>
  <c r="AD208" i="4"/>
  <c r="AD288" i="4" s="1"/>
  <c r="V208" i="4"/>
  <c r="V288" i="4" s="1"/>
  <c r="T208" i="4"/>
  <c r="T288" i="4" s="1"/>
  <c r="N208" i="4"/>
  <c r="N288" i="4" s="1"/>
  <c r="L208" i="4"/>
  <c r="L288" i="4" s="1"/>
  <c r="G208" i="4"/>
  <c r="G288" i="4" s="1"/>
  <c r="F208" i="4"/>
  <c r="F288" i="4" s="1"/>
  <c r="A73" i="4"/>
  <c r="Q207" i="4"/>
  <c r="P207" i="4"/>
  <c r="L207" i="4"/>
  <c r="H207" i="4"/>
  <c r="B207" i="4"/>
  <c r="A72" i="4"/>
  <c r="AH206" i="4"/>
  <c r="AH286" i="4" s="1"/>
  <c r="AF206" i="4"/>
  <c r="AF286" i="4" s="1"/>
  <c r="AE206" i="4"/>
  <c r="AE286" i="4" s="1"/>
  <c r="Q206" i="4"/>
  <c r="Q286" i="4" s="1"/>
  <c r="P206" i="4"/>
  <c r="P286" i="4" s="1"/>
  <c r="N206" i="4"/>
  <c r="N286" i="4" s="1"/>
  <c r="J206" i="4"/>
  <c r="J286" i="4" s="1"/>
  <c r="H206" i="4"/>
  <c r="H286" i="4" s="1"/>
  <c r="C206" i="4"/>
  <c r="C286" i="4" s="1"/>
  <c r="A71" i="4"/>
  <c r="AK205" i="4"/>
  <c r="AK285" i="4" s="1"/>
  <c r="AJ205" i="4"/>
  <c r="AJ285" i="4" s="1"/>
  <c r="Z205" i="4"/>
  <c r="Z285" i="4" s="1"/>
  <c r="M205" i="4"/>
  <c r="M285" i="4" s="1"/>
  <c r="J205" i="4"/>
  <c r="J285" i="4" s="1"/>
  <c r="E205" i="4"/>
  <c r="E285" i="4" s="1"/>
  <c r="A70" i="4"/>
  <c r="AH204" i="4"/>
  <c r="AH284" i="4" s="1"/>
  <c r="AG204" i="4"/>
  <c r="AG284" i="4" s="1"/>
  <c r="AB204" i="4"/>
  <c r="AB284" i="4" s="1"/>
  <c r="T204" i="4"/>
  <c r="T284" i="4" s="1"/>
  <c r="O204" i="4"/>
  <c r="O284" i="4" s="1"/>
  <c r="L204" i="4"/>
  <c r="L284" i="4" s="1"/>
  <c r="G204" i="4"/>
  <c r="G284" i="4" s="1"/>
  <c r="D204" i="4"/>
  <c r="D284" i="4" s="1"/>
  <c r="A69" i="4"/>
  <c r="AD203" i="4"/>
  <c r="AD283" i="4" s="1"/>
  <c r="Z203" i="4"/>
  <c r="Z283" i="4" s="1"/>
  <c r="Y203" i="4"/>
  <c r="Y283" i="4" s="1"/>
  <c r="W203" i="4"/>
  <c r="W283" i="4" s="1"/>
  <c r="P203" i="4"/>
  <c r="P283" i="4" s="1"/>
  <c r="N203" i="4"/>
  <c r="N283" i="4" s="1"/>
  <c r="G203" i="4"/>
  <c r="G283" i="4" s="1"/>
  <c r="F203" i="4"/>
  <c r="F283" i="4" s="1"/>
  <c r="A68" i="4"/>
  <c r="AG202" i="4"/>
  <c r="Z202" i="4"/>
  <c r="Y202" i="4"/>
  <c r="W202" i="4"/>
  <c r="N202" i="4"/>
  <c r="F202" i="4"/>
  <c r="A67" i="4"/>
  <c r="AA201" i="4"/>
  <c r="AA281" i="4" s="1"/>
  <c r="Z201" i="4"/>
  <c r="Z281" i="4" s="1"/>
  <c r="X201" i="4"/>
  <c r="X281" i="4" s="1"/>
  <c r="T201" i="4"/>
  <c r="T281" i="4" s="1"/>
  <c r="S201" i="4"/>
  <c r="S281" i="4" s="1"/>
  <c r="R201" i="4"/>
  <c r="R281" i="4" s="1"/>
  <c r="N201" i="4"/>
  <c r="N281" i="4" s="1"/>
  <c r="L201" i="4"/>
  <c r="L281" i="4" s="1"/>
  <c r="K201" i="4"/>
  <c r="K281" i="4" s="1"/>
  <c r="D201" i="4"/>
  <c r="D281" i="4" s="1"/>
  <c r="A66" i="4"/>
  <c r="AD200" i="4"/>
  <c r="AD280" i="4" s="1"/>
  <c r="X200" i="4"/>
  <c r="W200" i="4"/>
  <c r="W280" i="4" s="1"/>
  <c r="V200" i="4"/>
  <c r="V280" i="4" s="1"/>
  <c r="T200" i="4"/>
  <c r="O200" i="4"/>
  <c r="O280" i="4" s="1"/>
  <c r="N200" i="4"/>
  <c r="N280" i="4" s="1"/>
  <c r="M200" i="4"/>
  <c r="H200" i="4"/>
  <c r="H280" i="4" s="1"/>
  <c r="G200" i="4"/>
  <c r="G280" i="4" s="1"/>
  <c r="F200" i="4"/>
  <c r="F280" i="4" s="1"/>
  <c r="A65" i="4"/>
  <c r="AF199" i="4"/>
  <c r="AF279" i="4" s="1"/>
  <c r="AD199" i="4"/>
  <c r="AD279" i="4" s="1"/>
  <c r="X199" i="4"/>
  <c r="X279" i="4" s="1"/>
  <c r="P199" i="4"/>
  <c r="P279" i="4" s="1"/>
  <c r="H199" i="4"/>
  <c r="H279" i="4" s="1"/>
  <c r="A64" i="4"/>
  <c r="AH198" i="4"/>
  <c r="Z198" i="4"/>
  <c r="S198" i="4"/>
  <c r="R198" i="4"/>
  <c r="J198" i="4"/>
  <c r="C198" i="4"/>
  <c r="A63" i="4"/>
  <c r="V197" i="4"/>
  <c r="V277" i="4" s="1"/>
  <c r="M197" i="4"/>
  <c r="M277" i="4" s="1"/>
  <c r="H197" i="4"/>
  <c r="H277" i="4" s="1"/>
  <c r="G197" i="4"/>
  <c r="G277" i="4" s="1"/>
  <c r="A62" i="4"/>
  <c r="AH196" i="4"/>
  <c r="AH276" i="4" s="1"/>
  <c r="AB196" i="4"/>
  <c r="AB276" i="4" s="1"/>
  <c r="Z196" i="4"/>
  <c r="Z276" i="4" s="1"/>
  <c r="X196" i="4"/>
  <c r="X276" i="4" s="1"/>
  <c r="H196" i="4"/>
  <c r="H276" i="4" s="1"/>
  <c r="C196" i="4"/>
  <c r="C276" i="4" s="1"/>
  <c r="A61" i="4"/>
  <c r="AK195" i="4"/>
  <c r="AJ195" i="4"/>
  <c r="AI195" i="4"/>
  <c r="AH195" i="4"/>
  <c r="AC195" i="4"/>
  <c r="AB195" i="4"/>
  <c r="AA195" i="4"/>
  <c r="U195" i="4"/>
  <c r="T195" i="4"/>
  <c r="S195" i="4"/>
  <c r="R195" i="4"/>
  <c r="M195" i="4"/>
  <c r="L195" i="4"/>
  <c r="K195" i="4"/>
  <c r="F86" i="4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E195" i="4"/>
  <c r="D195" i="4"/>
  <c r="C195" i="4"/>
  <c r="A60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B195" i="3"/>
  <c r="Z86" i="3"/>
  <c r="C60" i="3"/>
  <c r="D60" i="3"/>
  <c r="E60" i="3"/>
  <c r="F60" i="3"/>
  <c r="G60" i="3"/>
  <c r="H60" i="3"/>
  <c r="I60" i="3"/>
  <c r="J60" i="3"/>
  <c r="K60" i="3"/>
  <c r="K86" i="3" s="1"/>
  <c r="L60" i="3"/>
  <c r="M60" i="3"/>
  <c r="N60" i="3"/>
  <c r="O60" i="3"/>
  <c r="P60" i="3"/>
  <c r="P86" i="3" s="1"/>
  <c r="Q60" i="3"/>
  <c r="R60" i="3"/>
  <c r="R86" i="3" s="1"/>
  <c r="S60" i="3"/>
  <c r="T60" i="3"/>
  <c r="T86" i="3" s="1"/>
  <c r="U60" i="3"/>
  <c r="V60" i="3"/>
  <c r="W60" i="3"/>
  <c r="X60" i="3"/>
  <c r="Y60" i="3"/>
  <c r="Z60" i="3"/>
  <c r="AA60" i="3"/>
  <c r="AA86" i="3" s="1"/>
  <c r="AB60" i="3"/>
  <c r="AC60" i="3"/>
  <c r="AD60" i="3"/>
  <c r="AE60" i="3"/>
  <c r="AF60" i="3"/>
  <c r="AF86" i="3" s="1"/>
  <c r="AG60" i="3"/>
  <c r="AH60" i="3"/>
  <c r="AI60" i="3"/>
  <c r="AJ60" i="3"/>
  <c r="AJ86" i="3" s="1"/>
  <c r="AK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60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B59" i="3"/>
  <c r="A82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60" i="3"/>
  <c r="AK165" i="1"/>
  <c r="AK166" i="1"/>
  <c r="B169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C145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C146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C147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C148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C149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C150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C151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C152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C153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C154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C155" i="3"/>
  <c r="D155" i="3"/>
  <c r="E155" i="3"/>
  <c r="F155" i="3"/>
  <c r="G155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C156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C157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C158" i="3"/>
  <c r="D158" i="3"/>
  <c r="E158" i="3"/>
  <c r="F158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C159" i="3"/>
  <c r="D159" i="3"/>
  <c r="E159" i="3"/>
  <c r="F159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C160" i="3"/>
  <c r="D160" i="3"/>
  <c r="E160" i="3"/>
  <c r="F160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C161" i="3"/>
  <c r="D161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C162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C163" i="3"/>
  <c r="D163" i="3"/>
  <c r="E163" i="3"/>
  <c r="F163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C164" i="3"/>
  <c r="D164" i="3"/>
  <c r="E164" i="3"/>
  <c r="F164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AB165" i="3"/>
  <c r="AC165" i="3"/>
  <c r="AD165" i="3"/>
  <c r="AE165" i="3"/>
  <c r="AF165" i="3"/>
  <c r="AG165" i="3"/>
  <c r="AH165" i="3"/>
  <c r="AI165" i="3"/>
  <c r="AJ165" i="3"/>
  <c r="AK16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44" i="3"/>
  <c r="B145" i="3"/>
  <c r="B143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B142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43" i="3"/>
  <c r="AK300" i="3"/>
  <c r="AK310" i="3" s="1"/>
  <c r="AJ300" i="3"/>
  <c r="AJ310" i="3" s="1"/>
  <c r="AI300" i="3"/>
  <c r="AI310" i="3" s="1"/>
  <c r="AH300" i="3"/>
  <c r="AH310" i="3" s="1"/>
  <c r="AG300" i="3"/>
  <c r="AG310" i="3" s="1"/>
  <c r="AF300" i="3"/>
  <c r="AF310" i="3" s="1"/>
  <c r="AE300" i="3"/>
  <c r="AE310" i="3" s="1"/>
  <c r="AD300" i="3"/>
  <c r="AD310" i="3" s="1"/>
  <c r="AC300" i="3"/>
  <c r="AC310" i="3" s="1"/>
  <c r="AB300" i="3"/>
  <c r="AB310" i="3" s="1"/>
  <c r="AA300" i="3"/>
  <c r="P310" i="3" s="1"/>
  <c r="Z300" i="3"/>
  <c r="O310" i="3" s="1"/>
  <c r="Y300" i="3"/>
  <c r="N310" i="3" s="1"/>
  <c r="X300" i="3"/>
  <c r="M310" i="3" s="1"/>
  <c r="W300" i="3"/>
  <c r="AA310" i="3" s="1"/>
  <c r="V300" i="3"/>
  <c r="Z310" i="3" s="1"/>
  <c r="U300" i="3"/>
  <c r="Y310" i="3" s="1"/>
  <c r="T300" i="3"/>
  <c r="Q310" i="3" s="1"/>
  <c r="S300" i="3"/>
  <c r="X310" i="3" s="1"/>
  <c r="R300" i="3"/>
  <c r="W310" i="3" s="1"/>
  <c r="Q300" i="3"/>
  <c r="V310" i="3" s="1"/>
  <c r="P300" i="3"/>
  <c r="U310" i="3" s="1"/>
  <c r="O300" i="3"/>
  <c r="T310" i="3" s="1"/>
  <c r="N300" i="3"/>
  <c r="S310" i="3" s="1"/>
  <c r="M300" i="3"/>
  <c r="R310" i="3" s="1"/>
  <c r="L300" i="3"/>
  <c r="L310" i="3" s="1"/>
  <c r="K300" i="3"/>
  <c r="K310" i="3" s="1"/>
  <c r="J300" i="3"/>
  <c r="J310" i="3" s="1"/>
  <c r="I300" i="3"/>
  <c r="I310" i="3" s="1"/>
  <c r="H300" i="3"/>
  <c r="H310" i="3" s="1"/>
  <c r="G300" i="3"/>
  <c r="G310" i="3" s="1"/>
  <c r="F300" i="3"/>
  <c r="F310" i="3" s="1"/>
  <c r="E300" i="3"/>
  <c r="E310" i="3" s="1"/>
  <c r="D300" i="3"/>
  <c r="D310" i="3" s="1"/>
  <c r="C300" i="3"/>
  <c r="C310" i="3" s="1"/>
  <c r="B300" i="3"/>
  <c r="B310" i="3" s="1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K274" i="3"/>
  <c r="AJ274" i="3"/>
  <c r="AI274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V274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I274" i="3"/>
  <c r="H274" i="3"/>
  <c r="G274" i="3"/>
  <c r="F274" i="3"/>
  <c r="E274" i="3"/>
  <c r="D274" i="3"/>
  <c r="C274" i="3"/>
  <c r="B274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K248" i="3"/>
  <c r="AJ248" i="3"/>
  <c r="AI248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V248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I248" i="3"/>
  <c r="H248" i="3"/>
  <c r="G248" i="3"/>
  <c r="F248" i="3"/>
  <c r="E248" i="3"/>
  <c r="D248" i="3"/>
  <c r="C248" i="3"/>
  <c r="B248" i="3"/>
  <c r="C243" i="3"/>
  <c r="A243" i="3"/>
  <c r="C242" i="3"/>
  <c r="B270" i="3" s="1"/>
  <c r="C270" i="3" s="1"/>
  <c r="D270" i="3" s="1"/>
  <c r="E270" i="3" s="1"/>
  <c r="F270" i="3" s="1"/>
  <c r="G270" i="3" s="1"/>
  <c r="H270" i="3" s="1"/>
  <c r="I270" i="3" s="1"/>
  <c r="J270" i="3" s="1"/>
  <c r="K270" i="3" s="1"/>
  <c r="L270" i="3" s="1"/>
  <c r="M270" i="3" s="1"/>
  <c r="N270" i="3" s="1"/>
  <c r="O270" i="3" s="1"/>
  <c r="P270" i="3" s="1"/>
  <c r="Q270" i="3" s="1"/>
  <c r="R270" i="3" s="1"/>
  <c r="S270" i="3" s="1"/>
  <c r="T270" i="3" s="1"/>
  <c r="U270" i="3" s="1"/>
  <c r="V270" i="3" s="1"/>
  <c r="W270" i="3" s="1"/>
  <c r="X270" i="3" s="1"/>
  <c r="Y270" i="3" s="1"/>
  <c r="Z270" i="3" s="1"/>
  <c r="AA270" i="3" s="1"/>
  <c r="AB270" i="3" s="1"/>
  <c r="AC270" i="3" s="1"/>
  <c r="AD270" i="3" s="1"/>
  <c r="AE270" i="3" s="1"/>
  <c r="AF270" i="3" s="1"/>
  <c r="AG270" i="3" s="1"/>
  <c r="AH270" i="3" s="1"/>
  <c r="AI270" i="3" s="1"/>
  <c r="AJ270" i="3" s="1"/>
  <c r="AK270" i="3" s="1"/>
  <c r="A242" i="3"/>
  <c r="C241" i="3"/>
  <c r="B269" i="3" s="1"/>
  <c r="C269" i="3" s="1"/>
  <c r="D269" i="3" s="1"/>
  <c r="E269" i="3" s="1"/>
  <c r="F269" i="3" s="1"/>
  <c r="G269" i="3" s="1"/>
  <c r="H269" i="3" s="1"/>
  <c r="I269" i="3" s="1"/>
  <c r="J269" i="3" s="1"/>
  <c r="K269" i="3" s="1"/>
  <c r="L269" i="3" s="1"/>
  <c r="M269" i="3" s="1"/>
  <c r="N269" i="3" s="1"/>
  <c r="O269" i="3" s="1"/>
  <c r="P269" i="3" s="1"/>
  <c r="Q269" i="3" s="1"/>
  <c r="R269" i="3" s="1"/>
  <c r="S269" i="3" s="1"/>
  <c r="T269" i="3" s="1"/>
  <c r="U269" i="3" s="1"/>
  <c r="V269" i="3" s="1"/>
  <c r="W269" i="3" s="1"/>
  <c r="X269" i="3" s="1"/>
  <c r="Y269" i="3" s="1"/>
  <c r="Z269" i="3" s="1"/>
  <c r="AA269" i="3" s="1"/>
  <c r="AB269" i="3" s="1"/>
  <c r="AC269" i="3" s="1"/>
  <c r="AD269" i="3" s="1"/>
  <c r="AE269" i="3" s="1"/>
  <c r="AF269" i="3" s="1"/>
  <c r="AG269" i="3" s="1"/>
  <c r="AH269" i="3" s="1"/>
  <c r="AI269" i="3" s="1"/>
  <c r="AJ269" i="3" s="1"/>
  <c r="AK269" i="3" s="1"/>
  <c r="A241" i="3"/>
  <c r="C240" i="3"/>
  <c r="B268" i="3" s="1"/>
  <c r="C268" i="3" s="1"/>
  <c r="D268" i="3" s="1"/>
  <c r="E268" i="3" s="1"/>
  <c r="F268" i="3" s="1"/>
  <c r="G268" i="3" s="1"/>
  <c r="H268" i="3" s="1"/>
  <c r="I268" i="3" s="1"/>
  <c r="J268" i="3" s="1"/>
  <c r="K268" i="3" s="1"/>
  <c r="L268" i="3" s="1"/>
  <c r="M268" i="3" s="1"/>
  <c r="N268" i="3" s="1"/>
  <c r="O268" i="3" s="1"/>
  <c r="P268" i="3" s="1"/>
  <c r="Q268" i="3" s="1"/>
  <c r="R268" i="3" s="1"/>
  <c r="S268" i="3" s="1"/>
  <c r="T268" i="3" s="1"/>
  <c r="U268" i="3" s="1"/>
  <c r="V268" i="3" s="1"/>
  <c r="W268" i="3" s="1"/>
  <c r="X268" i="3" s="1"/>
  <c r="Y268" i="3" s="1"/>
  <c r="Z268" i="3" s="1"/>
  <c r="AA268" i="3" s="1"/>
  <c r="AB268" i="3" s="1"/>
  <c r="AC268" i="3" s="1"/>
  <c r="AD268" i="3" s="1"/>
  <c r="AE268" i="3" s="1"/>
  <c r="AF268" i="3" s="1"/>
  <c r="AG268" i="3" s="1"/>
  <c r="AH268" i="3" s="1"/>
  <c r="AI268" i="3" s="1"/>
  <c r="AJ268" i="3" s="1"/>
  <c r="AK268" i="3" s="1"/>
  <c r="A240" i="3"/>
  <c r="C239" i="3"/>
  <c r="B267" i="3" s="1"/>
  <c r="C267" i="3" s="1"/>
  <c r="D267" i="3" s="1"/>
  <c r="E267" i="3" s="1"/>
  <c r="F267" i="3" s="1"/>
  <c r="G267" i="3" s="1"/>
  <c r="H267" i="3" s="1"/>
  <c r="I267" i="3" s="1"/>
  <c r="J267" i="3" s="1"/>
  <c r="K267" i="3" s="1"/>
  <c r="L267" i="3" s="1"/>
  <c r="M267" i="3" s="1"/>
  <c r="N267" i="3" s="1"/>
  <c r="O267" i="3" s="1"/>
  <c r="P267" i="3" s="1"/>
  <c r="Q267" i="3" s="1"/>
  <c r="R267" i="3" s="1"/>
  <c r="S267" i="3" s="1"/>
  <c r="T267" i="3" s="1"/>
  <c r="U267" i="3" s="1"/>
  <c r="V267" i="3" s="1"/>
  <c r="W267" i="3" s="1"/>
  <c r="X267" i="3" s="1"/>
  <c r="Y267" i="3" s="1"/>
  <c r="Z267" i="3" s="1"/>
  <c r="AA267" i="3" s="1"/>
  <c r="AB267" i="3" s="1"/>
  <c r="AC267" i="3" s="1"/>
  <c r="AD267" i="3" s="1"/>
  <c r="AE267" i="3" s="1"/>
  <c r="AF267" i="3" s="1"/>
  <c r="AG267" i="3" s="1"/>
  <c r="AH267" i="3" s="1"/>
  <c r="AI267" i="3" s="1"/>
  <c r="AJ267" i="3" s="1"/>
  <c r="AK267" i="3" s="1"/>
  <c r="A239" i="3"/>
  <c r="C238" i="3"/>
  <c r="B266" i="3" s="1"/>
  <c r="C266" i="3" s="1"/>
  <c r="D266" i="3" s="1"/>
  <c r="E266" i="3" s="1"/>
  <c r="F266" i="3" s="1"/>
  <c r="G266" i="3" s="1"/>
  <c r="H266" i="3" s="1"/>
  <c r="I266" i="3" s="1"/>
  <c r="J266" i="3" s="1"/>
  <c r="K266" i="3" s="1"/>
  <c r="L266" i="3" s="1"/>
  <c r="M266" i="3" s="1"/>
  <c r="N266" i="3" s="1"/>
  <c r="O266" i="3" s="1"/>
  <c r="P266" i="3" s="1"/>
  <c r="Q266" i="3" s="1"/>
  <c r="R266" i="3" s="1"/>
  <c r="S266" i="3" s="1"/>
  <c r="T266" i="3" s="1"/>
  <c r="U266" i="3" s="1"/>
  <c r="V266" i="3" s="1"/>
  <c r="W266" i="3" s="1"/>
  <c r="X266" i="3" s="1"/>
  <c r="Y266" i="3" s="1"/>
  <c r="Z266" i="3" s="1"/>
  <c r="AA266" i="3" s="1"/>
  <c r="AB266" i="3" s="1"/>
  <c r="AC266" i="3" s="1"/>
  <c r="AD266" i="3" s="1"/>
  <c r="AE266" i="3" s="1"/>
  <c r="AF266" i="3" s="1"/>
  <c r="AG266" i="3" s="1"/>
  <c r="AH266" i="3" s="1"/>
  <c r="AI266" i="3" s="1"/>
  <c r="AJ266" i="3" s="1"/>
  <c r="AK266" i="3" s="1"/>
  <c r="A238" i="3"/>
  <c r="C237" i="3"/>
  <c r="B265" i="3" s="1"/>
  <c r="C265" i="3" s="1"/>
  <c r="D265" i="3" s="1"/>
  <c r="E265" i="3" s="1"/>
  <c r="F265" i="3" s="1"/>
  <c r="G265" i="3" s="1"/>
  <c r="H265" i="3" s="1"/>
  <c r="I265" i="3" s="1"/>
  <c r="J265" i="3" s="1"/>
  <c r="K265" i="3" s="1"/>
  <c r="L265" i="3" s="1"/>
  <c r="M265" i="3" s="1"/>
  <c r="N265" i="3" s="1"/>
  <c r="O265" i="3" s="1"/>
  <c r="P265" i="3" s="1"/>
  <c r="Q265" i="3" s="1"/>
  <c r="R265" i="3" s="1"/>
  <c r="S265" i="3" s="1"/>
  <c r="T265" i="3" s="1"/>
  <c r="U265" i="3" s="1"/>
  <c r="V265" i="3" s="1"/>
  <c r="W265" i="3" s="1"/>
  <c r="X265" i="3" s="1"/>
  <c r="Y265" i="3" s="1"/>
  <c r="Z265" i="3" s="1"/>
  <c r="AA265" i="3" s="1"/>
  <c r="AB265" i="3" s="1"/>
  <c r="AC265" i="3" s="1"/>
  <c r="AD265" i="3" s="1"/>
  <c r="AE265" i="3" s="1"/>
  <c r="AF265" i="3" s="1"/>
  <c r="AG265" i="3" s="1"/>
  <c r="AH265" i="3" s="1"/>
  <c r="AI265" i="3" s="1"/>
  <c r="AJ265" i="3" s="1"/>
  <c r="AK265" i="3" s="1"/>
  <c r="A237" i="3"/>
  <c r="C236" i="3"/>
  <c r="B264" i="3" s="1"/>
  <c r="C264" i="3" s="1"/>
  <c r="D264" i="3" s="1"/>
  <c r="E264" i="3" s="1"/>
  <c r="F264" i="3" s="1"/>
  <c r="G264" i="3" s="1"/>
  <c r="H264" i="3" s="1"/>
  <c r="I264" i="3" s="1"/>
  <c r="J264" i="3" s="1"/>
  <c r="K264" i="3" s="1"/>
  <c r="L264" i="3" s="1"/>
  <c r="M264" i="3" s="1"/>
  <c r="N264" i="3" s="1"/>
  <c r="O264" i="3" s="1"/>
  <c r="P264" i="3" s="1"/>
  <c r="Q264" i="3" s="1"/>
  <c r="R264" i="3" s="1"/>
  <c r="S264" i="3" s="1"/>
  <c r="T264" i="3" s="1"/>
  <c r="U264" i="3" s="1"/>
  <c r="V264" i="3" s="1"/>
  <c r="W264" i="3" s="1"/>
  <c r="X264" i="3" s="1"/>
  <c r="Y264" i="3" s="1"/>
  <c r="Z264" i="3" s="1"/>
  <c r="AA264" i="3" s="1"/>
  <c r="AB264" i="3" s="1"/>
  <c r="AC264" i="3" s="1"/>
  <c r="AD264" i="3" s="1"/>
  <c r="AE264" i="3" s="1"/>
  <c r="AF264" i="3" s="1"/>
  <c r="AG264" i="3" s="1"/>
  <c r="AH264" i="3" s="1"/>
  <c r="AI264" i="3" s="1"/>
  <c r="AJ264" i="3" s="1"/>
  <c r="AK264" i="3" s="1"/>
  <c r="A236" i="3"/>
  <c r="C235" i="3"/>
  <c r="B263" i="3" s="1"/>
  <c r="C263" i="3" s="1"/>
  <c r="D263" i="3" s="1"/>
  <c r="E263" i="3" s="1"/>
  <c r="F263" i="3" s="1"/>
  <c r="G263" i="3" s="1"/>
  <c r="H263" i="3" s="1"/>
  <c r="I263" i="3" s="1"/>
  <c r="J263" i="3" s="1"/>
  <c r="K263" i="3" s="1"/>
  <c r="L263" i="3" s="1"/>
  <c r="M263" i="3" s="1"/>
  <c r="N263" i="3" s="1"/>
  <c r="O263" i="3" s="1"/>
  <c r="P263" i="3" s="1"/>
  <c r="Q263" i="3" s="1"/>
  <c r="R263" i="3" s="1"/>
  <c r="S263" i="3" s="1"/>
  <c r="T263" i="3" s="1"/>
  <c r="U263" i="3" s="1"/>
  <c r="V263" i="3" s="1"/>
  <c r="W263" i="3" s="1"/>
  <c r="X263" i="3" s="1"/>
  <c r="Y263" i="3" s="1"/>
  <c r="Z263" i="3" s="1"/>
  <c r="AA263" i="3" s="1"/>
  <c r="AB263" i="3" s="1"/>
  <c r="AC263" i="3" s="1"/>
  <c r="AD263" i="3" s="1"/>
  <c r="AE263" i="3" s="1"/>
  <c r="AF263" i="3" s="1"/>
  <c r="AG263" i="3" s="1"/>
  <c r="AH263" i="3" s="1"/>
  <c r="AI263" i="3" s="1"/>
  <c r="AJ263" i="3" s="1"/>
  <c r="AK263" i="3" s="1"/>
  <c r="A235" i="3"/>
  <c r="C234" i="3"/>
  <c r="B262" i="3" s="1"/>
  <c r="C262" i="3" s="1"/>
  <c r="D262" i="3" s="1"/>
  <c r="E262" i="3" s="1"/>
  <c r="F262" i="3" s="1"/>
  <c r="G262" i="3" s="1"/>
  <c r="H262" i="3" s="1"/>
  <c r="I262" i="3" s="1"/>
  <c r="J262" i="3" s="1"/>
  <c r="K262" i="3" s="1"/>
  <c r="L262" i="3" s="1"/>
  <c r="M262" i="3" s="1"/>
  <c r="N262" i="3" s="1"/>
  <c r="O262" i="3" s="1"/>
  <c r="P262" i="3" s="1"/>
  <c r="Q262" i="3" s="1"/>
  <c r="R262" i="3" s="1"/>
  <c r="S262" i="3" s="1"/>
  <c r="T262" i="3" s="1"/>
  <c r="U262" i="3" s="1"/>
  <c r="V262" i="3" s="1"/>
  <c r="W262" i="3" s="1"/>
  <c r="X262" i="3" s="1"/>
  <c r="Y262" i="3" s="1"/>
  <c r="Z262" i="3" s="1"/>
  <c r="AA262" i="3" s="1"/>
  <c r="AB262" i="3" s="1"/>
  <c r="AC262" i="3" s="1"/>
  <c r="AD262" i="3" s="1"/>
  <c r="AE262" i="3" s="1"/>
  <c r="AF262" i="3" s="1"/>
  <c r="AG262" i="3" s="1"/>
  <c r="AH262" i="3" s="1"/>
  <c r="AI262" i="3" s="1"/>
  <c r="AJ262" i="3" s="1"/>
  <c r="AK262" i="3" s="1"/>
  <c r="A234" i="3"/>
  <c r="C233" i="3"/>
  <c r="B261" i="3" s="1"/>
  <c r="C261" i="3" s="1"/>
  <c r="D261" i="3" s="1"/>
  <c r="E261" i="3" s="1"/>
  <c r="F261" i="3" s="1"/>
  <c r="G261" i="3" s="1"/>
  <c r="H261" i="3" s="1"/>
  <c r="I261" i="3" s="1"/>
  <c r="J261" i="3" s="1"/>
  <c r="K261" i="3" s="1"/>
  <c r="L261" i="3" s="1"/>
  <c r="M261" i="3" s="1"/>
  <c r="N261" i="3" s="1"/>
  <c r="O261" i="3" s="1"/>
  <c r="P261" i="3" s="1"/>
  <c r="Q261" i="3" s="1"/>
  <c r="R261" i="3" s="1"/>
  <c r="S261" i="3" s="1"/>
  <c r="T261" i="3" s="1"/>
  <c r="U261" i="3" s="1"/>
  <c r="V261" i="3" s="1"/>
  <c r="W261" i="3" s="1"/>
  <c r="X261" i="3" s="1"/>
  <c r="Y261" i="3" s="1"/>
  <c r="Z261" i="3" s="1"/>
  <c r="AA261" i="3" s="1"/>
  <c r="AB261" i="3" s="1"/>
  <c r="AC261" i="3" s="1"/>
  <c r="AD261" i="3" s="1"/>
  <c r="AE261" i="3" s="1"/>
  <c r="AF261" i="3" s="1"/>
  <c r="AG261" i="3" s="1"/>
  <c r="AH261" i="3" s="1"/>
  <c r="AI261" i="3" s="1"/>
  <c r="AJ261" i="3" s="1"/>
  <c r="AK261" i="3" s="1"/>
  <c r="A233" i="3"/>
  <c r="C232" i="3"/>
  <c r="B260" i="3" s="1"/>
  <c r="C260" i="3" s="1"/>
  <c r="D260" i="3" s="1"/>
  <c r="E260" i="3" s="1"/>
  <c r="F260" i="3" s="1"/>
  <c r="G260" i="3" s="1"/>
  <c r="H260" i="3" s="1"/>
  <c r="I260" i="3" s="1"/>
  <c r="J260" i="3" s="1"/>
  <c r="K260" i="3" s="1"/>
  <c r="L260" i="3" s="1"/>
  <c r="M260" i="3" s="1"/>
  <c r="N260" i="3" s="1"/>
  <c r="O260" i="3" s="1"/>
  <c r="P260" i="3" s="1"/>
  <c r="Q260" i="3" s="1"/>
  <c r="R260" i="3" s="1"/>
  <c r="S260" i="3" s="1"/>
  <c r="T260" i="3" s="1"/>
  <c r="U260" i="3" s="1"/>
  <c r="V260" i="3" s="1"/>
  <c r="W260" i="3" s="1"/>
  <c r="X260" i="3" s="1"/>
  <c r="Y260" i="3" s="1"/>
  <c r="Z260" i="3" s="1"/>
  <c r="AA260" i="3" s="1"/>
  <c r="AB260" i="3" s="1"/>
  <c r="AC260" i="3" s="1"/>
  <c r="AD260" i="3" s="1"/>
  <c r="AE260" i="3" s="1"/>
  <c r="AF260" i="3" s="1"/>
  <c r="AG260" i="3" s="1"/>
  <c r="AH260" i="3" s="1"/>
  <c r="AI260" i="3" s="1"/>
  <c r="AJ260" i="3" s="1"/>
  <c r="AK260" i="3" s="1"/>
  <c r="A232" i="3"/>
  <c r="C231" i="3"/>
  <c r="B259" i="3" s="1"/>
  <c r="C259" i="3" s="1"/>
  <c r="D259" i="3" s="1"/>
  <c r="E259" i="3" s="1"/>
  <c r="F259" i="3" s="1"/>
  <c r="G259" i="3" s="1"/>
  <c r="H259" i="3" s="1"/>
  <c r="I259" i="3" s="1"/>
  <c r="J259" i="3" s="1"/>
  <c r="K259" i="3" s="1"/>
  <c r="L259" i="3" s="1"/>
  <c r="M259" i="3" s="1"/>
  <c r="N259" i="3" s="1"/>
  <c r="O259" i="3" s="1"/>
  <c r="P259" i="3" s="1"/>
  <c r="Q259" i="3" s="1"/>
  <c r="R259" i="3" s="1"/>
  <c r="S259" i="3" s="1"/>
  <c r="T259" i="3" s="1"/>
  <c r="U259" i="3" s="1"/>
  <c r="V259" i="3" s="1"/>
  <c r="W259" i="3" s="1"/>
  <c r="X259" i="3" s="1"/>
  <c r="Y259" i="3" s="1"/>
  <c r="Z259" i="3" s="1"/>
  <c r="AA259" i="3" s="1"/>
  <c r="AB259" i="3" s="1"/>
  <c r="AC259" i="3" s="1"/>
  <c r="AD259" i="3" s="1"/>
  <c r="AE259" i="3" s="1"/>
  <c r="AF259" i="3" s="1"/>
  <c r="AG259" i="3" s="1"/>
  <c r="AH259" i="3" s="1"/>
  <c r="AI259" i="3" s="1"/>
  <c r="AJ259" i="3" s="1"/>
  <c r="AK259" i="3" s="1"/>
  <c r="A231" i="3"/>
  <c r="C230" i="3"/>
  <c r="B258" i="3" s="1"/>
  <c r="C258" i="3" s="1"/>
  <c r="D258" i="3" s="1"/>
  <c r="E258" i="3" s="1"/>
  <c r="F258" i="3" s="1"/>
  <c r="G258" i="3" s="1"/>
  <c r="H258" i="3" s="1"/>
  <c r="I258" i="3" s="1"/>
  <c r="J258" i="3" s="1"/>
  <c r="K258" i="3" s="1"/>
  <c r="L258" i="3" s="1"/>
  <c r="M258" i="3" s="1"/>
  <c r="N258" i="3" s="1"/>
  <c r="O258" i="3" s="1"/>
  <c r="P258" i="3" s="1"/>
  <c r="Q258" i="3" s="1"/>
  <c r="R258" i="3" s="1"/>
  <c r="S258" i="3" s="1"/>
  <c r="T258" i="3" s="1"/>
  <c r="U258" i="3" s="1"/>
  <c r="V258" i="3" s="1"/>
  <c r="W258" i="3" s="1"/>
  <c r="X258" i="3" s="1"/>
  <c r="Y258" i="3" s="1"/>
  <c r="Z258" i="3" s="1"/>
  <c r="AA258" i="3" s="1"/>
  <c r="AB258" i="3" s="1"/>
  <c r="AC258" i="3" s="1"/>
  <c r="AD258" i="3" s="1"/>
  <c r="AE258" i="3" s="1"/>
  <c r="AF258" i="3" s="1"/>
  <c r="AG258" i="3" s="1"/>
  <c r="AH258" i="3" s="1"/>
  <c r="AI258" i="3" s="1"/>
  <c r="AJ258" i="3" s="1"/>
  <c r="AK258" i="3" s="1"/>
  <c r="A230" i="3"/>
  <c r="C229" i="3"/>
  <c r="B257" i="3" s="1"/>
  <c r="C257" i="3" s="1"/>
  <c r="D257" i="3" s="1"/>
  <c r="E257" i="3" s="1"/>
  <c r="F257" i="3" s="1"/>
  <c r="G257" i="3" s="1"/>
  <c r="H257" i="3" s="1"/>
  <c r="I257" i="3" s="1"/>
  <c r="J257" i="3" s="1"/>
  <c r="K257" i="3" s="1"/>
  <c r="L257" i="3" s="1"/>
  <c r="M257" i="3" s="1"/>
  <c r="N257" i="3" s="1"/>
  <c r="O257" i="3" s="1"/>
  <c r="P257" i="3" s="1"/>
  <c r="Q257" i="3" s="1"/>
  <c r="R257" i="3" s="1"/>
  <c r="S257" i="3" s="1"/>
  <c r="T257" i="3" s="1"/>
  <c r="U257" i="3" s="1"/>
  <c r="V257" i="3" s="1"/>
  <c r="W257" i="3" s="1"/>
  <c r="X257" i="3" s="1"/>
  <c r="Y257" i="3" s="1"/>
  <c r="Z257" i="3" s="1"/>
  <c r="AA257" i="3" s="1"/>
  <c r="AB257" i="3" s="1"/>
  <c r="AC257" i="3" s="1"/>
  <c r="AD257" i="3" s="1"/>
  <c r="AE257" i="3" s="1"/>
  <c r="AF257" i="3" s="1"/>
  <c r="AG257" i="3" s="1"/>
  <c r="AH257" i="3" s="1"/>
  <c r="AI257" i="3" s="1"/>
  <c r="AJ257" i="3" s="1"/>
  <c r="AK257" i="3" s="1"/>
  <c r="A229" i="3"/>
  <c r="C228" i="3"/>
  <c r="B256" i="3" s="1"/>
  <c r="C256" i="3" s="1"/>
  <c r="D256" i="3" s="1"/>
  <c r="E256" i="3" s="1"/>
  <c r="F256" i="3" s="1"/>
  <c r="G256" i="3" s="1"/>
  <c r="H256" i="3" s="1"/>
  <c r="I256" i="3" s="1"/>
  <c r="J256" i="3" s="1"/>
  <c r="K256" i="3" s="1"/>
  <c r="L256" i="3" s="1"/>
  <c r="M256" i="3" s="1"/>
  <c r="N256" i="3" s="1"/>
  <c r="O256" i="3" s="1"/>
  <c r="P256" i="3" s="1"/>
  <c r="Q256" i="3" s="1"/>
  <c r="R256" i="3" s="1"/>
  <c r="S256" i="3" s="1"/>
  <c r="T256" i="3" s="1"/>
  <c r="U256" i="3" s="1"/>
  <c r="V256" i="3" s="1"/>
  <c r="W256" i="3" s="1"/>
  <c r="X256" i="3" s="1"/>
  <c r="Y256" i="3" s="1"/>
  <c r="Z256" i="3" s="1"/>
  <c r="AA256" i="3" s="1"/>
  <c r="AB256" i="3" s="1"/>
  <c r="AC256" i="3" s="1"/>
  <c r="AD256" i="3" s="1"/>
  <c r="AE256" i="3" s="1"/>
  <c r="AF256" i="3" s="1"/>
  <c r="AG256" i="3" s="1"/>
  <c r="AH256" i="3" s="1"/>
  <c r="AI256" i="3" s="1"/>
  <c r="AJ256" i="3" s="1"/>
  <c r="AK256" i="3" s="1"/>
  <c r="A228" i="3"/>
  <c r="C227" i="3"/>
  <c r="B255" i="3" s="1"/>
  <c r="C255" i="3" s="1"/>
  <c r="D255" i="3" s="1"/>
  <c r="E255" i="3" s="1"/>
  <c r="F255" i="3" s="1"/>
  <c r="G255" i="3" s="1"/>
  <c r="H255" i="3" s="1"/>
  <c r="I255" i="3" s="1"/>
  <c r="J255" i="3" s="1"/>
  <c r="K255" i="3" s="1"/>
  <c r="L255" i="3" s="1"/>
  <c r="M255" i="3" s="1"/>
  <c r="N255" i="3" s="1"/>
  <c r="O255" i="3" s="1"/>
  <c r="P255" i="3" s="1"/>
  <c r="Q255" i="3" s="1"/>
  <c r="R255" i="3" s="1"/>
  <c r="S255" i="3" s="1"/>
  <c r="T255" i="3" s="1"/>
  <c r="U255" i="3" s="1"/>
  <c r="V255" i="3" s="1"/>
  <c r="W255" i="3" s="1"/>
  <c r="X255" i="3" s="1"/>
  <c r="Y255" i="3" s="1"/>
  <c r="Z255" i="3" s="1"/>
  <c r="AA255" i="3" s="1"/>
  <c r="AB255" i="3" s="1"/>
  <c r="AC255" i="3" s="1"/>
  <c r="AD255" i="3" s="1"/>
  <c r="AE255" i="3" s="1"/>
  <c r="AF255" i="3" s="1"/>
  <c r="AG255" i="3" s="1"/>
  <c r="AH255" i="3" s="1"/>
  <c r="AI255" i="3" s="1"/>
  <c r="A227" i="3"/>
  <c r="C226" i="3"/>
  <c r="B254" i="3" s="1"/>
  <c r="C254" i="3" s="1"/>
  <c r="D254" i="3" s="1"/>
  <c r="E254" i="3" s="1"/>
  <c r="F254" i="3" s="1"/>
  <c r="G254" i="3" s="1"/>
  <c r="H254" i="3" s="1"/>
  <c r="I254" i="3" s="1"/>
  <c r="J254" i="3" s="1"/>
  <c r="K254" i="3" s="1"/>
  <c r="L254" i="3" s="1"/>
  <c r="M254" i="3" s="1"/>
  <c r="N254" i="3" s="1"/>
  <c r="O254" i="3" s="1"/>
  <c r="P254" i="3" s="1"/>
  <c r="Q254" i="3" s="1"/>
  <c r="R254" i="3" s="1"/>
  <c r="S254" i="3" s="1"/>
  <c r="T254" i="3" s="1"/>
  <c r="U254" i="3" s="1"/>
  <c r="V254" i="3" s="1"/>
  <c r="W254" i="3" s="1"/>
  <c r="X254" i="3" s="1"/>
  <c r="Y254" i="3" s="1"/>
  <c r="Z254" i="3" s="1"/>
  <c r="AA254" i="3" s="1"/>
  <c r="AB254" i="3" s="1"/>
  <c r="AC254" i="3" s="1"/>
  <c r="AD254" i="3" s="1"/>
  <c r="AE254" i="3" s="1"/>
  <c r="AF254" i="3" s="1"/>
  <c r="AG254" i="3" s="1"/>
  <c r="AH254" i="3" s="1"/>
  <c r="AI254" i="3" s="1"/>
  <c r="AJ254" i="3" s="1"/>
  <c r="AK254" i="3" s="1"/>
  <c r="A226" i="3"/>
  <c r="C225" i="3"/>
  <c r="B253" i="3" s="1"/>
  <c r="C253" i="3" s="1"/>
  <c r="D253" i="3" s="1"/>
  <c r="E253" i="3" s="1"/>
  <c r="F253" i="3" s="1"/>
  <c r="G253" i="3" s="1"/>
  <c r="H253" i="3" s="1"/>
  <c r="I253" i="3" s="1"/>
  <c r="J253" i="3" s="1"/>
  <c r="K253" i="3" s="1"/>
  <c r="L253" i="3" s="1"/>
  <c r="M253" i="3" s="1"/>
  <c r="N253" i="3" s="1"/>
  <c r="O253" i="3" s="1"/>
  <c r="P253" i="3" s="1"/>
  <c r="Q253" i="3" s="1"/>
  <c r="R253" i="3" s="1"/>
  <c r="S253" i="3" s="1"/>
  <c r="T253" i="3" s="1"/>
  <c r="U253" i="3" s="1"/>
  <c r="V253" i="3" s="1"/>
  <c r="W253" i="3" s="1"/>
  <c r="X253" i="3" s="1"/>
  <c r="Y253" i="3" s="1"/>
  <c r="Z253" i="3" s="1"/>
  <c r="AA253" i="3" s="1"/>
  <c r="AB253" i="3" s="1"/>
  <c r="AC253" i="3" s="1"/>
  <c r="AD253" i="3" s="1"/>
  <c r="AE253" i="3" s="1"/>
  <c r="AF253" i="3" s="1"/>
  <c r="AG253" i="3" s="1"/>
  <c r="AH253" i="3" s="1"/>
  <c r="AI253" i="3" s="1"/>
  <c r="AJ253" i="3" s="1"/>
  <c r="AK253" i="3" s="1"/>
  <c r="A225" i="3"/>
  <c r="C224" i="3"/>
  <c r="B252" i="3" s="1"/>
  <c r="C252" i="3" s="1"/>
  <c r="D252" i="3" s="1"/>
  <c r="E252" i="3" s="1"/>
  <c r="F252" i="3" s="1"/>
  <c r="G252" i="3" s="1"/>
  <c r="H252" i="3" s="1"/>
  <c r="I252" i="3" s="1"/>
  <c r="J252" i="3" s="1"/>
  <c r="K252" i="3" s="1"/>
  <c r="L252" i="3" s="1"/>
  <c r="M252" i="3" s="1"/>
  <c r="N252" i="3" s="1"/>
  <c r="O252" i="3" s="1"/>
  <c r="P252" i="3" s="1"/>
  <c r="Q252" i="3" s="1"/>
  <c r="R252" i="3" s="1"/>
  <c r="S252" i="3" s="1"/>
  <c r="T252" i="3" s="1"/>
  <c r="U252" i="3" s="1"/>
  <c r="V252" i="3" s="1"/>
  <c r="W252" i="3" s="1"/>
  <c r="X252" i="3" s="1"/>
  <c r="Y252" i="3" s="1"/>
  <c r="Z252" i="3" s="1"/>
  <c r="AA252" i="3" s="1"/>
  <c r="AB252" i="3" s="1"/>
  <c r="AC252" i="3" s="1"/>
  <c r="AD252" i="3" s="1"/>
  <c r="AE252" i="3" s="1"/>
  <c r="AF252" i="3" s="1"/>
  <c r="AG252" i="3" s="1"/>
  <c r="AH252" i="3" s="1"/>
  <c r="AI252" i="3" s="1"/>
  <c r="AJ252" i="3" s="1"/>
  <c r="AK252" i="3" s="1"/>
  <c r="A224" i="3"/>
  <c r="C223" i="3"/>
  <c r="B251" i="3" s="1"/>
  <c r="C251" i="3" s="1"/>
  <c r="D251" i="3" s="1"/>
  <c r="E251" i="3" s="1"/>
  <c r="F251" i="3" s="1"/>
  <c r="G251" i="3" s="1"/>
  <c r="H251" i="3" s="1"/>
  <c r="I251" i="3" s="1"/>
  <c r="J251" i="3" s="1"/>
  <c r="K251" i="3" s="1"/>
  <c r="L251" i="3" s="1"/>
  <c r="M251" i="3" s="1"/>
  <c r="N251" i="3" s="1"/>
  <c r="O251" i="3" s="1"/>
  <c r="P251" i="3" s="1"/>
  <c r="Q251" i="3" s="1"/>
  <c r="R251" i="3" s="1"/>
  <c r="S251" i="3" s="1"/>
  <c r="T251" i="3" s="1"/>
  <c r="U251" i="3" s="1"/>
  <c r="V251" i="3" s="1"/>
  <c r="W251" i="3" s="1"/>
  <c r="X251" i="3" s="1"/>
  <c r="Y251" i="3" s="1"/>
  <c r="Z251" i="3" s="1"/>
  <c r="AA251" i="3" s="1"/>
  <c r="AB251" i="3" s="1"/>
  <c r="AC251" i="3" s="1"/>
  <c r="AD251" i="3" s="1"/>
  <c r="AE251" i="3" s="1"/>
  <c r="AF251" i="3" s="1"/>
  <c r="AG251" i="3" s="1"/>
  <c r="AH251" i="3" s="1"/>
  <c r="AI251" i="3" s="1"/>
  <c r="AJ251" i="3" s="1"/>
  <c r="AK251" i="3" s="1"/>
  <c r="A223" i="3"/>
  <c r="C222" i="3"/>
  <c r="B250" i="3" s="1"/>
  <c r="C250" i="3" s="1"/>
  <c r="D250" i="3" s="1"/>
  <c r="E250" i="3" s="1"/>
  <c r="F250" i="3" s="1"/>
  <c r="G250" i="3" s="1"/>
  <c r="H250" i="3" s="1"/>
  <c r="I250" i="3" s="1"/>
  <c r="J250" i="3" s="1"/>
  <c r="K250" i="3" s="1"/>
  <c r="L250" i="3" s="1"/>
  <c r="M250" i="3" s="1"/>
  <c r="N250" i="3" s="1"/>
  <c r="O250" i="3" s="1"/>
  <c r="P250" i="3" s="1"/>
  <c r="Q250" i="3" s="1"/>
  <c r="R250" i="3" s="1"/>
  <c r="S250" i="3" s="1"/>
  <c r="T250" i="3" s="1"/>
  <c r="U250" i="3" s="1"/>
  <c r="V250" i="3" s="1"/>
  <c r="W250" i="3" s="1"/>
  <c r="X250" i="3" s="1"/>
  <c r="Y250" i="3" s="1"/>
  <c r="Z250" i="3" s="1"/>
  <c r="AA250" i="3" s="1"/>
  <c r="AB250" i="3" s="1"/>
  <c r="AC250" i="3" s="1"/>
  <c r="AD250" i="3" s="1"/>
  <c r="AE250" i="3" s="1"/>
  <c r="AF250" i="3" s="1"/>
  <c r="AG250" i="3" s="1"/>
  <c r="AH250" i="3" s="1"/>
  <c r="AI250" i="3" s="1"/>
  <c r="AJ250" i="3" s="1"/>
  <c r="AK250" i="3" s="1"/>
  <c r="A222" i="3"/>
  <c r="C221" i="3"/>
  <c r="B249" i="3" s="1"/>
  <c r="C249" i="3" s="1"/>
  <c r="D249" i="3" s="1"/>
  <c r="E249" i="3" s="1"/>
  <c r="F249" i="3" s="1"/>
  <c r="G249" i="3" s="1"/>
  <c r="H249" i="3" s="1"/>
  <c r="I249" i="3" s="1"/>
  <c r="J249" i="3" s="1"/>
  <c r="K249" i="3" s="1"/>
  <c r="L249" i="3" s="1"/>
  <c r="M249" i="3" s="1"/>
  <c r="N249" i="3" s="1"/>
  <c r="O249" i="3" s="1"/>
  <c r="P249" i="3" s="1"/>
  <c r="Q249" i="3" s="1"/>
  <c r="R249" i="3" s="1"/>
  <c r="S249" i="3" s="1"/>
  <c r="T249" i="3" s="1"/>
  <c r="U249" i="3" s="1"/>
  <c r="V249" i="3" s="1"/>
  <c r="W249" i="3" s="1"/>
  <c r="X249" i="3" s="1"/>
  <c r="Y249" i="3" s="1"/>
  <c r="Z249" i="3" s="1"/>
  <c r="AA249" i="3" s="1"/>
  <c r="AB249" i="3" s="1"/>
  <c r="AC249" i="3" s="1"/>
  <c r="AD249" i="3" s="1"/>
  <c r="AE249" i="3" s="1"/>
  <c r="AF249" i="3" s="1"/>
  <c r="AG249" i="3" s="1"/>
  <c r="AH249" i="3" s="1"/>
  <c r="AI249" i="3" s="1"/>
  <c r="AJ249" i="3" s="1"/>
  <c r="AK249" i="3" s="1"/>
  <c r="A221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K194" i="3"/>
  <c r="AJ194" i="3"/>
  <c r="AI194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C194" i="3"/>
  <c r="B194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K169" i="3"/>
  <c r="AJ169" i="3"/>
  <c r="AJ195" i="3" s="1"/>
  <c r="AI169" i="3"/>
  <c r="AH169" i="3"/>
  <c r="AG169" i="3"/>
  <c r="AF169" i="3"/>
  <c r="AF195" i="3" s="1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A169" i="3"/>
  <c r="AK168" i="3"/>
  <c r="AJ168" i="3"/>
  <c r="AI168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B168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H191" i="4" l="1"/>
  <c r="H217" i="4"/>
  <c r="H297" i="4" s="1"/>
  <c r="S189" i="4"/>
  <c r="S215" i="4" s="1"/>
  <c r="S295" i="4" s="1"/>
  <c r="S190" i="4"/>
  <c r="G187" i="4"/>
  <c r="G213" i="4" s="1"/>
  <c r="AC202" i="4"/>
  <c r="AA200" i="4"/>
  <c r="V187" i="4"/>
  <c r="V213" i="4" s="1"/>
  <c r="V293" i="4" s="1"/>
  <c r="V188" i="4"/>
  <c r="V214" i="4" s="1"/>
  <c r="V294" i="4" s="1"/>
  <c r="D184" i="4"/>
  <c r="D210" i="4" s="1"/>
  <c r="D290" i="4" s="1"/>
  <c r="D185" i="4"/>
  <c r="D211" i="4" s="1"/>
  <c r="D291" i="4" s="1"/>
  <c r="AF182" i="4"/>
  <c r="AF208" i="4" s="1"/>
  <c r="AF288" i="4" s="1"/>
  <c r="AF183" i="4"/>
  <c r="AF209" i="4" s="1"/>
  <c r="AF289" i="4" s="1"/>
  <c r="H183" i="4"/>
  <c r="H209" i="4" s="1"/>
  <c r="H182" i="4"/>
  <c r="H208" i="4" s="1"/>
  <c r="H288" i="4" s="1"/>
  <c r="P178" i="4"/>
  <c r="P179" i="4"/>
  <c r="P205" i="4" s="1"/>
  <c r="P285" i="4" s="1"/>
  <c r="H178" i="4"/>
  <c r="H179" i="4"/>
  <c r="AJ176" i="4"/>
  <c r="AJ177" i="4"/>
  <c r="AJ203" i="4" s="1"/>
  <c r="AJ283" i="4" s="1"/>
  <c r="L176" i="4"/>
  <c r="L202" i="4" s="1"/>
  <c r="L177" i="4"/>
  <c r="L203" i="4" s="1"/>
  <c r="L283" i="4" s="1"/>
  <c r="V175" i="4"/>
  <c r="V176" i="4"/>
  <c r="V202" i="4" s="1"/>
  <c r="V282" i="4" s="1"/>
  <c r="E184" i="4"/>
  <c r="E210" i="4" s="1"/>
  <c r="E290" i="4" s="1"/>
  <c r="E185" i="4"/>
  <c r="E211" i="4" s="1"/>
  <c r="E291" i="4" s="1"/>
  <c r="S182" i="4"/>
  <c r="S208" i="4" s="1"/>
  <c r="S288" i="4" s="1"/>
  <c r="S181" i="4"/>
  <c r="S207" i="4" s="1"/>
  <c r="AG175" i="4"/>
  <c r="AG201" i="4" s="1"/>
  <c r="AG281" i="4" s="1"/>
  <c r="AG174" i="4"/>
  <c r="AG200" i="4" s="1"/>
  <c r="AG280" i="4" s="1"/>
  <c r="X217" i="4"/>
  <c r="X297" i="4" s="1"/>
  <c r="P217" i="4"/>
  <c r="AI216" i="4"/>
  <c r="AI296" i="4" s="1"/>
  <c r="AA216" i="4"/>
  <c r="AA296" i="4" s="1"/>
  <c r="S216" i="4"/>
  <c r="S296" i="4" s="1"/>
  <c r="AA208" i="4"/>
  <c r="AA288" i="4" s="1"/>
  <c r="D205" i="4"/>
  <c r="D285" i="4" s="1"/>
  <c r="AH203" i="4"/>
  <c r="AH283" i="4" s="1"/>
  <c r="U202" i="4"/>
  <c r="S200" i="4"/>
  <c r="AK177" i="4"/>
  <c r="AK203" i="4" s="1"/>
  <c r="AK283" i="4" s="1"/>
  <c r="AF179" i="4"/>
  <c r="AI182" i="4"/>
  <c r="P183" i="4"/>
  <c r="P209" i="4" s="1"/>
  <c r="P289" i="4" s="1"/>
  <c r="M189" i="4"/>
  <c r="M215" i="4" s="1"/>
  <c r="M295" i="4" s="1"/>
  <c r="AK189" i="4"/>
  <c r="AK215" i="4" s="1"/>
  <c r="AK295" i="4" s="1"/>
  <c r="AE217" i="4"/>
  <c r="O217" i="4"/>
  <c r="AC215" i="4"/>
  <c r="AC295" i="4" s="1"/>
  <c r="E215" i="4"/>
  <c r="E295" i="4" s="1"/>
  <c r="P214" i="4"/>
  <c r="P294" i="4" s="1"/>
  <c r="Y211" i="4"/>
  <c r="Y291" i="4" s="1"/>
  <c r="AJ210" i="4"/>
  <c r="AJ290" i="4" s="1"/>
  <c r="T210" i="4"/>
  <c r="T290" i="4" s="1"/>
  <c r="O209" i="4"/>
  <c r="O289" i="4" s="1"/>
  <c r="U207" i="4"/>
  <c r="M207" i="4"/>
  <c r="S205" i="4"/>
  <c r="S285" i="4" s="1"/>
  <c r="Q203" i="4"/>
  <c r="Q283" i="4" s="1"/>
  <c r="AJ202" i="4"/>
  <c r="D202" i="4"/>
  <c r="AE201" i="4"/>
  <c r="AE281" i="4" s="1"/>
  <c r="AK199" i="4"/>
  <c r="AK279" i="4" s="1"/>
  <c r="AC199" i="4"/>
  <c r="AC279" i="4" s="1"/>
  <c r="H198" i="4"/>
  <c r="H302" i="4" s="1"/>
  <c r="H312" i="4" s="1"/>
  <c r="O190" i="4"/>
  <c r="O216" i="4" s="1"/>
  <c r="O296" i="4" s="1"/>
  <c r="AG189" i="4"/>
  <c r="AG215" i="4" s="1"/>
  <c r="AG295" i="4" s="1"/>
  <c r="Y189" i="4"/>
  <c r="Q189" i="4"/>
  <c r="Q215" i="4" s="1"/>
  <c r="Q295" i="4" s="1"/>
  <c r="AK187" i="4"/>
  <c r="AK213" i="4" s="1"/>
  <c r="AC187" i="4"/>
  <c r="AC213" i="4" s="1"/>
  <c r="M187" i="4"/>
  <c r="M213" i="4" s="1"/>
  <c r="O186" i="4"/>
  <c r="G186" i="4"/>
  <c r="AG185" i="4"/>
  <c r="AG211" i="4" s="1"/>
  <c r="AG291" i="4" s="1"/>
  <c r="Y185" i="4"/>
  <c r="AI184" i="4"/>
  <c r="AA184" i="4"/>
  <c r="AA210" i="4" s="1"/>
  <c r="AA290" i="4" s="1"/>
  <c r="K184" i="4"/>
  <c r="K210" i="4" s="1"/>
  <c r="K290" i="4" s="1"/>
  <c r="AA180" i="4"/>
  <c r="AA206" i="4" s="1"/>
  <c r="AA286" i="4" s="1"/>
  <c r="M176" i="4"/>
  <c r="M202" i="4" s="1"/>
  <c r="N179" i="4"/>
  <c r="N205" i="4" s="1"/>
  <c r="N285" i="4" s="1"/>
  <c r="AA181" i="4"/>
  <c r="AA207" i="4" s="1"/>
  <c r="V183" i="4"/>
  <c r="O187" i="4"/>
  <c r="O213" i="4" s="1"/>
  <c r="AC172" i="4"/>
  <c r="AC198" i="4" s="1"/>
  <c r="AB184" i="4"/>
  <c r="AB210" i="4" s="1"/>
  <c r="AB290" i="4" s="1"/>
  <c r="AE171" i="4"/>
  <c r="AE197" i="4" s="1"/>
  <c r="AE277" i="4" s="1"/>
  <c r="W175" i="4"/>
  <c r="W201" i="4" s="1"/>
  <c r="W281" i="4" s="1"/>
  <c r="E172" i="4"/>
  <c r="O176" i="4"/>
  <c r="O202" i="4" s="1"/>
  <c r="D177" i="4"/>
  <c r="D203" i="4" s="1"/>
  <c r="D283" i="4" s="1"/>
  <c r="U177" i="4"/>
  <c r="K190" i="4"/>
  <c r="K216" i="4" s="1"/>
  <c r="K296" i="4" s="1"/>
  <c r="L185" i="4"/>
  <c r="M173" i="4"/>
  <c r="M199" i="4" s="1"/>
  <c r="M279" i="4" s="1"/>
  <c r="M172" i="4"/>
  <c r="M198" i="4" s="1"/>
  <c r="O171" i="4"/>
  <c r="O197" i="4" s="1"/>
  <c r="O277" i="4" s="1"/>
  <c r="O172" i="4"/>
  <c r="X190" i="4"/>
  <c r="X216" i="4" s="1"/>
  <c r="X296" i="4" s="1"/>
  <c r="X191" i="4"/>
  <c r="F172" i="4"/>
  <c r="T176" i="4"/>
  <c r="T202" i="4" s="1"/>
  <c r="T282" i="4" s="1"/>
  <c r="E180" i="4"/>
  <c r="E206" i="4" s="1"/>
  <c r="E286" i="4" s="1"/>
  <c r="U180" i="4"/>
  <c r="U184" i="4"/>
  <c r="U210" i="4" s="1"/>
  <c r="U290" i="4" s="1"/>
  <c r="W187" i="4"/>
  <c r="W213" i="4" s="1"/>
  <c r="AA189" i="4"/>
  <c r="AA215" i="4" s="1"/>
  <c r="AA295" i="4" s="1"/>
  <c r="G175" i="4"/>
  <c r="M185" i="4"/>
  <c r="M211" i="4" s="1"/>
  <c r="M291" i="4" s="1"/>
  <c r="E188" i="4"/>
  <c r="E214" i="4" s="1"/>
  <c r="E294" i="4" s="1"/>
  <c r="O179" i="4"/>
  <c r="O205" i="4" s="1"/>
  <c r="O285" i="4" s="1"/>
  <c r="U173" i="4"/>
  <c r="U199" i="4" s="1"/>
  <c r="U279" i="4" s="1"/>
  <c r="F180" i="4"/>
  <c r="W180" i="4"/>
  <c r="AK181" i="4"/>
  <c r="AK207" i="4" s="1"/>
  <c r="F187" i="4"/>
  <c r="F213" i="4" s="1"/>
  <c r="Z178" i="4"/>
  <c r="Z204" i="4" s="1"/>
  <c r="Z284" i="4" s="1"/>
  <c r="AD179" i="4"/>
  <c r="AD205" i="4" s="1"/>
  <c r="AD285" i="4" s="1"/>
  <c r="T185" i="4"/>
  <c r="T211" i="4" s="1"/>
  <c r="T291" i="4" s="1"/>
  <c r="AD217" i="4"/>
  <c r="AD297" i="4" s="1"/>
  <c r="N217" i="4"/>
  <c r="N297" i="4" s="1"/>
  <c r="F217" i="4"/>
  <c r="F297" i="4" s="1"/>
  <c r="L215" i="4"/>
  <c r="L295" i="4" s="1"/>
  <c r="D215" i="4"/>
  <c r="D295" i="4" s="1"/>
  <c r="R213" i="4"/>
  <c r="P211" i="4"/>
  <c r="P291" i="4" s="1"/>
  <c r="AI210" i="4"/>
  <c r="AI290" i="4" s="1"/>
  <c r="F209" i="4"/>
  <c r="F289" i="4" s="1"/>
  <c r="AJ207" i="4"/>
  <c r="W206" i="4"/>
  <c r="W286" i="4" s="1"/>
  <c r="AH205" i="4"/>
  <c r="AH285" i="4" s="1"/>
  <c r="R205" i="4"/>
  <c r="R285" i="4" s="1"/>
  <c r="E204" i="4"/>
  <c r="E284" i="4" s="1"/>
  <c r="X203" i="4"/>
  <c r="X283" i="4" s="1"/>
  <c r="H203" i="4"/>
  <c r="H283" i="4" s="1"/>
  <c r="K202" i="4"/>
  <c r="V201" i="4"/>
  <c r="V281" i="4" s="1"/>
  <c r="F201" i="4"/>
  <c r="F281" i="4" s="1"/>
  <c r="T199" i="4"/>
  <c r="T279" i="4" s="1"/>
  <c r="L199" i="4"/>
  <c r="L279" i="4" s="1"/>
  <c r="D199" i="4"/>
  <c r="D279" i="4" s="1"/>
  <c r="AH197" i="4"/>
  <c r="AH277" i="4" s="1"/>
  <c r="R197" i="4"/>
  <c r="R277" i="4" s="1"/>
  <c r="AC196" i="4"/>
  <c r="AC276" i="4" s="1"/>
  <c r="M196" i="4"/>
  <c r="M276" i="4" s="1"/>
  <c r="R215" i="4"/>
  <c r="R295" i="4" s="1"/>
  <c r="AC214" i="4"/>
  <c r="AC294" i="4" s="1"/>
  <c r="U214" i="4"/>
  <c r="U294" i="4" s="1"/>
  <c r="M214" i="4"/>
  <c r="M294" i="4" s="1"/>
  <c r="S212" i="4"/>
  <c r="S292" i="4" s="1"/>
  <c r="N211" i="4"/>
  <c r="N291" i="4" s="1"/>
  <c r="F211" i="4"/>
  <c r="F291" i="4" s="1"/>
  <c r="I210" i="4"/>
  <c r="I290" i="4" s="1"/>
  <c r="W208" i="4"/>
  <c r="W288" i="4" s="1"/>
  <c r="O208" i="4"/>
  <c r="O288" i="4" s="1"/>
  <c r="Z207" i="4"/>
  <c r="Z287" i="4" s="1"/>
  <c r="AK206" i="4"/>
  <c r="AK286" i="4" s="1"/>
  <c r="U206" i="4"/>
  <c r="U286" i="4" s="1"/>
  <c r="M206" i="4"/>
  <c r="M286" i="4" s="1"/>
  <c r="AF205" i="4"/>
  <c r="AF285" i="4" s="1"/>
  <c r="H205" i="4"/>
  <c r="H285" i="4" s="1"/>
  <c r="AI204" i="4"/>
  <c r="AI284" i="4" s="1"/>
  <c r="S204" i="4"/>
  <c r="S284" i="4" s="1"/>
  <c r="K204" i="4"/>
  <c r="K284" i="4" s="1"/>
  <c r="C190" i="4"/>
  <c r="C216" i="4"/>
  <c r="C296" i="4" s="1"/>
  <c r="C208" i="4"/>
  <c r="C288" i="4" s="1"/>
  <c r="C200" i="4"/>
  <c r="C280" i="4" s="1"/>
  <c r="B204" i="4"/>
  <c r="B284" i="4" s="1"/>
  <c r="B177" i="4"/>
  <c r="B203" i="4" s="1"/>
  <c r="B283" i="4" s="1"/>
  <c r="B212" i="4"/>
  <c r="B292" i="4" s="1"/>
  <c r="B214" i="4"/>
  <c r="B294" i="4" s="1"/>
  <c r="B198" i="4"/>
  <c r="B278" i="4" s="1"/>
  <c r="AC87" i="4"/>
  <c r="AK87" i="4"/>
  <c r="G195" i="4"/>
  <c r="G86" i="4"/>
  <c r="G87" i="4" s="1"/>
  <c r="G88" i="4" s="1"/>
  <c r="G89" i="4" s="1"/>
  <c r="G90" i="4" s="1"/>
  <c r="G91" i="4" s="1"/>
  <c r="G92" i="4" s="1"/>
  <c r="G93" i="4" s="1"/>
  <c r="G94" i="4" s="1"/>
  <c r="G95" i="4" s="1"/>
  <c r="G96" i="4" s="1"/>
  <c r="G97" i="4" s="1"/>
  <c r="G98" i="4" s="1"/>
  <c r="G99" i="4" s="1"/>
  <c r="G100" i="4" s="1"/>
  <c r="G101" i="4" s="1"/>
  <c r="G102" i="4" s="1"/>
  <c r="G103" i="4" s="1"/>
  <c r="G104" i="4" s="1"/>
  <c r="G105" i="4" s="1"/>
  <c r="G106" i="4" s="1"/>
  <c r="G107" i="4" s="1"/>
  <c r="G108" i="4" s="1"/>
  <c r="L282" i="4"/>
  <c r="AI287" i="4"/>
  <c r="X86" i="4"/>
  <c r="X87" i="4" s="1"/>
  <c r="X88" i="4" s="1"/>
  <c r="X89" i="4" s="1"/>
  <c r="X90" i="4" s="1"/>
  <c r="X91" i="4" s="1"/>
  <c r="X92" i="4" s="1"/>
  <c r="X93" i="4" s="1"/>
  <c r="X94" i="4" s="1"/>
  <c r="X95" i="4" s="1"/>
  <c r="X96" i="4" s="1"/>
  <c r="X97" i="4" s="1"/>
  <c r="X98" i="4" s="1"/>
  <c r="X99" i="4" s="1"/>
  <c r="X100" i="4" s="1"/>
  <c r="X101" i="4" s="1"/>
  <c r="X102" i="4" s="1"/>
  <c r="X103" i="4" s="1"/>
  <c r="X104" i="4" s="1"/>
  <c r="X105" i="4" s="1"/>
  <c r="X106" i="4" s="1"/>
  <c r="X107" i="4" s="1"/>
  <c r="X108" i="4" s="1"/>
  <c r="X195" i="4"/>
  <c r="M282" i="4"/>
  <c r="L287" i="4"/>
  <c r="I275" i="4"/>
  <c r="AG195" i="4"/>
  <c r="AG86" i="4"/>
  <c r="AG87" i="4" s="1"/>
  <c r="AG88" i="4" s="1"/>
  <c r="AG89" i="4" s="1"/>
  <c r="AG90" i="4" s="1"/>
  <c r="AG91" i="4" s="1"/>
  <c r="AG92" i="4" s="1"/>
  <c r="AG93" i="4" s="1"/>
  <c r="AG94" i="4" s="1"/>
  <c r="AG95" i="4" s="1"/>
  <c r="AG96" i="4" s="1"/>
  <c r="AG97" i="4" s="1"/>
  <c r="AG98" i="4" s="1"/>
  <c r="AG99" i="4" s="1"/>
  <c r="AG100" i="4" s="1"/>
  <c r="AG101" i="4" s="1"/>
  <c r="AG102" i="4" s="1"/>
  <c r="AG103" i="4" s="1"/>
  <c r="AG104" i="4" s="1"/>
  <c r="AG105" i="4" s="1"/>
  <c r="AG106" i="4" s="1"/>
  <c r="AG107" i="4" s="1"/>
  <c r="AG108" i="4" s="1"/>
  <c r="M287" i="4"/>
  <c r="W293" i="4"/>
  <c r="K87" i="4"/>
  <c r="K88" i="4" s="1"/>
  <c r="K89" i="4" s="1"/>
  <c r="K90" i="4" s="1"/>
  <c r="K91" i="4" s="1"/>
  <c r="K92" i="4" s="1"/>
  <c r="K93" i="4" s="1"/>
  <c r="K94" i="4" s="1"/>
  <c r="K95" i="4" s="1"/>
  <c r="K96" i="4" s="1"/>
  <c r="K97" i="4" s="1"/>
  <c r="K98" i="4" s="1"/>
  <c r="K99" i="4" s="1"/>
  <c r="K100" i="4" s="1"/>
  <c r="K101" i="4" s="1"/>
  <c r="K102" i="4" s="1"/>
  <c r="K103" i="4" s="1"/>
  <c r="K104" i="4" s="1"/>
  <c r="K105" i="4" s="1"/>
  <c r="K106" i="4" s="1"/>
  <c r="K107" i="4" s="1"/>
  <c r="K108" i="4" s="1"/>
  <c r="AC88" i="4"/>
  <c r="AC89" i="4" s="1"/>
  <c r="AC90" i="4" s="1"/>
  <c r="AC91" i="4" s="1"/>
  <c r="AC92" i="4" s="1"/>
  <c r="AC93" i="4" s="1"/>
  <c r="AC94" i="4" s="1"/>
  <c r="AC95" i="4" s="1"/>
  <c r="AC96" i="4" s="1"/>
  <c r="AC97" i="4" s="1"/>
  <c r="AC98" i="4" s="1"/>
  <c r="AC99" i="4" s="1"/>
  <c r="AC100" i="4" s="1"/>
  <c r="AC101" i="4" s="1"/>
  <c r="AC102" i="4" s="1"/>
  <c r="AC103" i="4" s="1"/>
  <c r="AC104" i="4" s="1"/>
  <c r="AC105" i="4" s="1"/>
  <c r="AC106" i="4" s="1"/>
  <c r="AC107" i="4" s="1"/>
  <c r="AC108" i="4" s="1"/>
  <c r="L93" i="4"/>
  <c r="L94" i="4" s="1"/>
  <c r="L95" i="4" s="1"/>
  <c r="L96" i="4" s="1"/>
  <c r="L97" i="4" s="1"/>
  <c r="L98" i="4" s="1"/>
  <c r="L99" i="4" s="1"/>
  <c r="L100" i="4" s="1"/>
  <c r="L101" i="4" s="1"/>
  <c r="L102" i="4" s="1"/>
  <c r="L103" i="4" s="1"/>
  <c r="L104" i="4" s="1"/>
  <c r="L105" i="4" s="1"/>
  <c r="L106" i="4" s="1"/>
  <c r="L107" i="4" s="1"/>
  <c r="L108" i="4" s="1"/>
  <c r="AA87" i="4"/>
  <c r="AA88" i="4" s="1"/>
  <c r="AA89" i="4" s="1"/>
  <c r="AA90" i="4" s="1"/>
  <c r="AA91" i="4" s="1"/>
  <c r="AA92" i="4" s="1"/>
  <c r="AA93" i="4" s="1"/>
  <c r="AA94" i="4" s="1"/>
  <c r="AA95" i="4" s="1"/>
  <c r="AA96" i="4" s="1"/>
  <c r="AA97" i="4" s="1"/>
  <c r="AA98" i="4" s="1"/>
  <c r="AA99" i="4" s="1"/>
  <c r="AA100" i="4" s="1"/>
  <c r="AA101" i="4" s="1"/>
  <c r="AA102" i="4" s="1"/>
  <c r="AA103" i="4" s="1"/>
  <c r="AA104" i="4" s="1"/>
  <c r="AA105" i="4" s="1"/>
  <c r="AA106" i="4" s="1"/>
  <c r="AA107" i="4" s="1"/>
  <c r="AA108" i="4" s="1"/>
  <c r="S287" i="4"/>
  <c r="E293" i="4"/>
  <c r="AK88" i="4"/>
  <c r="AK89" i="4" s="1"/>
  <c r="AK90" i="4" s="1"/>
  <c r="AK91" i="4" s="1"/>
  <c r="AK92" i="4" s="1"/>
  <c r="AK93" i="4" s="1"/>
  <c r="AK94" i="4" s="1"/>
  <c r="AK95" i="4" s="1"/>
  <c r="AK96" i="4" s="1"/>
  <c r="AK97" i="4" s="1"/>
  <c r="AK98" i="4" s="1"/>
  <c r="AK99" i="4" s="1"/>
  <c r="AK100" i="4" s="1"/>
  <c r="AK101" i="4" s="1"/>
  <c r="AK102" i="4" s="1"/>
  <c r="AK103" i="4" s="1"/>
  <c r="AK104" i="4" s="1"/>
  <c r="AK105" i="4" s="1"/>
  <c r="AK106" i="4" s="1"/>
  <c r="AK107" i="4" s="1"/>
  <c r="AK108" i="4" s="1"/>
  <c r="O195" i="4"/>
  <c r="O86" i="4"/>
  <c r="O87" i="4" s="1"/>
  <c r="O88" i="4" s="1"/>
  <c r="O89" i="4" s="1"/>
  <c r="O90" i="4" s="1"/>
  <c r="O91" i="4" s="1"/>
  <c r="O92" i="4" s="1"/>
  <c r="O93" i="4" s="1"/>
  <c r="O94" i="4" s="1"/>
  <c r="O95" i="4" s="1"/>
  <c r="O96" i="4" s="1"/>
  <c r="O97" i="4" s="1"/>
  <c r="O98" i="4" s="1"/>
  <c r="O99" i="4" s="1"/>
  <c r="O100" i="4" s="1"/>
  <c r="O101" i="4" s="1"/>
  <c r="O102" i="4" s="1"/>
  <c r="O103" i="4" s="1"/>
  <c r="O104" i="4" s="1"/>
  <c r="O105" i="4" s="1"/>
  <c r="O106" i="4" s="1"/>
  <c r="O107" i="4" s="1"/>
  <c r="O108" i="4" s="1"/>
  <c r="AA287" i="4"/>
  <c r="M293" i="4"/>
  <c r="AF195" i="4"/>
  <c r="AF86" i="4"/>
  <c r="AF87" i="4" s="1"/>
  <c r="AF88" i="4" s="1"/>
  <c r="AF89" i="4" s="1"/>
  <c r="AF90" i="4" s="1"/>
  <c r="AF91" i="4" s="1"/>
  <c r="AF92" i="4" s="1"/>
  <c r="AF93" i="4" s="1"/>
  <c r="AF94" i="4" s="1"/>
  <c r="AF95" i="4" s="1"/>
  <c r="AF96" i="4" s="1"/>
  <c r="AF97" i="4" s="1"/>
  <c r="AF98" i="4" s="1"/>
  <c r="AF99" i="4" s="1"/>
  <c r="AF100" i="4" s="1"/>
  <c r="AF101" i="4" s="1"/>
  <c r="AF102" i="4" s="1"/>
  <c r="AF103" i="4" s="1"/>
  <c r="AF104" i="4" s="1"/>
  <c r="AF105" i="4" s="1"/>
  <c r="AF106" i="4" s="1"/>
  <c r="AF107" i="4" s="1"/>
  <c r="AF108" i="4" s="1"/>
  <c r="S87" i="4"/>
  <c r="S88" i="4" s="1"/>
  <c r="S89" i="4" s="1"/>
  <c r="S90" i="4" s="1"/>
  <c r="S91" i="4" s="1"/>
  <c r="S92" i="4" s="1"/>
  <c r="S93" i="4" s="1"/>
  <c r="S94" i="4" s="1"/>
  <c r="S95" i="4" s="1"/>
  <c r="S96" i="4" s="1"/>
  <c r="S97" i="4" s="1"/>
  <c r="S98" i="4" s="1"/>
  <c r="S99" i="4" s="1"/>
  <c r="S100" i="4" s="1"/>
  <c r="S101" i="4" s="1"/>
  <c r="S102" i="4" s="1"/>
  <c r="S103" i="4" s="1"/>
  <c r="S104" i="4" s="1"/>
  <c r="S105" i="4" s="1"/>
  <c r="S106" i="4" s="1"/>
  <c r="S107" i="4" s="1"/>
  <c r="S108" i="4" s="1"/>
  <c r="W195" i="4"/>
  <c r="W86" i="4"/>
  <c r="W87" i="4" s="1"/>
  <c r="W88" i="4" s="1"/>
  <c r="W89" i="4" s="1"/>
  <c r="W90" i="4" s="1"/>
  <c r="W91" i="4" s="1"/>
  <c r="W92" i="4" s="1"/>
  <c r="W93" i="4" s="1"/>
  <c r="W94" i="4" s="1"/>
  <c r="W95" i="4" s="1"/>
  <c r="W96" i="4" s="1"/>
  <c r="W97" i="4" s="1"/>
  <c r="W98" i="4" s="1"/>
  <c r="W99" i="4" s="1"/>
  <c r="W100" i="4" s="1"/>
  <c r="W101" i="4" s="1"/>
  <c r="W102" i="4" s="1"/>
  <c r="W103" i="4" s="1"/>
  <c r="W104" i="4" s="1"/>
  <c r="W105" i="4" s="1"/>
  <c r="W106" i="4" s="1"/>
  <c r="W107" i="4" s="1"/>
  <c r="W108" i="4" s="1"/>
  <c r="U293" i="4"/>
  <c r="AJ287" i="4"/>
  <c r="F282" i="4"/>
  <c r="AC287" i="4"/>
  <c r="G293" i="4"/>
  <c r="T87" i="4"/>
  <c r="T88" i="4" s="1"/>
  <c r="T89" i="4" s="1"/>
  <c r="T90" i="4" s="1"/>
  <c r="T91" i="4" s="1"/>
  <c r="T92" i="4" s="1"/>
  <c r="T93" i="4" s="1"/>
  <c r="T94" i="4" s="1"/>
  <c r="T95" i="4" s="1"/>
  <c r="T96" i="4" s="1"/>
  <c r="T97" i="4" s="1"/>
  <c r="T98" i="4" s="1"/>
  <c r="T99" i="4" s="1"/>
  <c r="T100" i="4" s="1"/>
  <c r="T101" i="4" s="1"/>
  <c r="T102" i="4" s="1"/>
  <c r="T103" i="4" s="1"/>
  <c r="T104" i="4" s="1"/>
  <c r="T105" i="4" s="1"/>
  <c r="T106" i="4" s="1"/>
  <c r="T107" i="4" s="1"/>
  <c r="T108" i="4" s="1"/>
  <c r="D282" i="4"/>
  <c r="AC293" i="4"/>
  <c r="H195" i="4"/>
  <c r="H86" i="4"/>
  <c r="H87" i="4" s="1"/>
  <c r="H88" i="4" s="1"/>
  <c r="H89" i="4" s="1"/>
  <c r="H90" i="4" s="1"/>
  <c r="H91" i="4" s="1"/>
  <c r="H92" i="4" s="1"/>
  <c r="H93" i="4" s="1"/>
  <c r="H94" i="4" s="1"/>
  <c r="H95" i="4" s="1"/>
  <c r="H96" i="4" s="1"/>
  <c r="H97" i="4" s="1"/>
  <c r="H98" i="4" s="1"/>
  <c r="H99" i="4" s="1"/>
  <c r="H100" i="4" s="1"/>
  <c r="H101" i="4" s="1"/>
  <c r="H102" i="4" s="1"/>
  <c r="H103" i="4" s="1"/>
  <c r="H104" i="4" s="1"/>
  <c r="H105" i="4" s="1"/>
  <c r="H106" i="4" s="1"/>
  <c r="H107" i="4" s="1"/>
  <c r="H108" i="4" s="1"/>
  <c r="Y278" i="4"/>
  <c r="AK282" i="4"/>
  <c r="AB287" i="4"/>
  <c r="F293" i="4"/>
  <c r="Y86" i="4"/>
  <c r="Y87" i="4" s="1"/>
  <c r="Y88" i="4" s="1"/>
  <c r="Y89" i="4" s="1"/>
  <c r="Y90" i="4" s="1"/>
  <c r="Y91" i="4" s="1"/>
  <c r="Y92" i="4" s="1"/>
  <c r="Y93" i="4" s="1"/>
  <c r="Y94" i="4" s="1"/>
  <c r="Y95" i="4" s="1"/>
  <c r="Y96" i="4" s="1"/>
  <c r="Y97" i="4" s="1"/>
  <c r="Y98" i="4" s="1"/>
  <c r="Y99" i="4" s="1"/>
  <c r="Y100" i="4" s="1"/>
  <c r="Y101" i="4" s="1"/>
  <c r="Y102" i="4" s="1"/>
  <c r="Y103" i="4" s="1"/>
  <c r="Y104" i="4" s="1"/>
  <c r="Y105" i="4" s="1"/>
  <c r="Y106" i="4" s="1"/>
  <c r="Y107" i="4" s="1"/>
  <c r="Y108" i="4" s="1"/>
  <c r="Y195" i="4"/>
  <c r="AJ196" i="4"/>
  <c r="AJ276" i="4" s="1"/>
  <c r="J278" i="4"/>
  <c r="Z278" i="4"/>
  <c r="X280" i="4"/>
  <c r="AK287" i="4"/>
  <c r="B88" i="4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C87" i="4"/>
  <c r="C88" i="4" s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3" i="4" s="1"/>
  <c r="C104" i="4" s="1"/>
  <c r="C105" i="4" s="1"/>
  <c r="C106" i="4" s="1"/>
  <c r="C107" i="4" s="1"/>
  <c r="C108" i="4" s="1"/>
  <c r="U88" i="4"/>
  <c r="U89" i="4" s="1"/>
  <c r="U90" i="4" s="1"/>
  <c r="U91" i="4" s="1"/>
  <c r="U92" i="4" s="1"/>
  <c r="U93" i="4" s="1"/>
  <c r="U94" i="4" s="1"/>
  <c r="U95" i="4" s="1"/>
  <c r="U96" i="4" s="1"/>
  <c r="U97" i="4" s="1"/>
  <c r="U98" i="4" s="1"/>
  <c r="U99" i="4" s="1"/>
  <c r="U100" i="4" s="1"/>
  <c r="U101" i="4" s="1"/>
  <c r="U102" i="4" s="1"/>
  <c r="U103" i="4" s="1"/>
  <c r="U104" i="4" s="1"/>
  <c r="U105" i="4" s="1"/>
  <c r="U106" i="4" s="1"/>
  <c r="U107" i="4" s="1"/>
  <c r="U108" i="4" s="1"/>
  <c r="AF198" i="4"/>
  <c r="AJ282" i="4"/>
  <c r="C287" i="4"/>
  <c r="P195" i="4"/>
  <c r="P86" i="4"/>
  <c r="P87" i="4" s="1"/>
  <c r="P88" i="4" s="1"/>
  <c r="P89" i="4" s="1"/>
  <c r="P90" i="4" s="1"/>
  <c r="P91" i="4" s="1"/>
  <c r="P92" i="4" s="1"/>
  <c r="P93" i="4" s="1"/>
  <c r="P94" i="4" s="1"/>
  <c r="P95" i="4" s="1"/>
  <c r="P96" i="4" s="1"/>
  <c r="P97" i="4" s="1"/>
  <c r="P98" i="4" s="1"/>
  <c r="P99" i="4" s="1"/>
  <c r="P100" i="4" s="1"/>
  <c r="P101" i="4" s="1"/>
  <c r="P102" i="4" s="1"/>
  <c r="P103" i="4" s="1"/>
  <c r="P104" i="4" s="1"/>
  <c r="P105" i="4" s="1"/>
  <c r="P106" i="4" s="1"/>
  <c r="P107" i="4" s="1"/>
  <c r="P108" i="4" s="1"/>
  <c r="AG278" i="4"/>
  <c r="E282" i="4"/>
  <c r="U282" i="4"/>
  <c r="W216" i="4"/>
  <c r="W296" i="4" s="1"/>
  <c r="Q195" i="4"/>
  <c r="Q86" i="4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AH278" i="4"/>
  <c r="AF280" i="4"/>
  <c r="AD282" i="4"/>
  <c r="U287" i="4"/>
  <c r="I86" i="4"/>
  <c r="I87" i="4" s="1"/>
  <c r="I88" i="4" s="1"/>
  <c r="I89" i="4" s="1"/>
  <c r="I90" i="4" s="1"/>
  <c r="I91" i="4" s="1"/>
  <c r="I92" i="4" s="1"/>
  <c r="I93" i="4" s="1"/>
  <c r="I94" i="4" s="1"/>
  <c r="I95" i="4" s="1"/>
  <c r="I96" i="4" s="1"/>
  <c r="I97" i="4" s="1"/>
  <c r="I98" i="4" s="1"/>
  <c r="I99" i="4" s="1"/>
  <c r="I100" i="4" s="1"/>
  <c r="I101" i="4" s="1"/>
  <c r="I102" i="4" s="1"/>
  <c r="I103" i="4" s="1"/>
  <c r="I104" i="4" s="1"/>
  <c r="I105" i="4" s="1"/>
  <c r="I106" i="4" s="1"/>
  <c r="I107" i="4" s="1"/>
  <c r="I108" i="4" s="1"/>
  <c r="AE195" i="4"/>
  <c r="AE86" i="4"/>
  <c r="AE87" i="4" s="1"/>
  <c r="AE88" i="4" s="1"/>
  <c r="AE89" i="4" s="1"/>
  <c r="AE90" i="4" s="1"/>
  <c r="AE91" i="4" s="1"/>
  <c r="AE92" i="4" s="1"/>
  <c r="AE93" i="4" s="1"/>
  <c r="AE94" i="4" s="1"/>
  <c r="AE95" i="4" s="1"/>
  <c r="AE96" i="4" s="1"/>
  <c r="AE97" i="4" s="1"/>
  <c r="AE98" i="4" s="1"/>
  <c r="AE99" i="4" s="1"/>
  <c r="AE100" i="4" s="1"/>
  <c r="AE101" i="4" s="1"/>
  <c r="AE102" i="4" s="1"/>
  <c r="AE103" i="4" s="1"/>
  <c r="AE104" i="4" s="1"/>
  <c r="AE105" i="4" s="1"/>
  <c r="AE106" i="4" s="1"/>
  <c r="AE107" i="4" s="1"/>
  <c r="AE108" i="4" s="1"/>
  <c r="AK293" i="4"/>
  <c r="Q278" i="4"/>
  <c r="AC282" i="4"/>
  <c r="AF203" i="4"/>
  <c r="AF283" i="4" s="1"/>
  <c r="D287" i="4"/>
  <c r="T287" i="4"/>
  <c r="N293" i="4"/>
  <c r="R278" i="4"/>
  <c r="N282" i="4"/>
  <c r="E287" i="4"/>
  <c r="O293" i="4"/>
  <c r="J87" i="4"/>
  <c r="J88" i="4" s="1"/>
  <c r="J89" i="4" s="1"/>
  <c r="J90" i="4" s="1"/>
  <c r="J91" i="4" s="1"/>
  <c r="J92" i="4" s="1"/>
  <c r="J93" i="4" s="1"/>
  <c r="J94" i="4" s="1"/>
  <c r="J95" i="4" s="1"/>
  <c r="J96" i="4" s="1"/>
  <c r="J97" i="4" s="1"/>
  <c r="J98" i="4" s="1"/>
  <c r="J99" i="4" s="1"/>
  <c r="J100" i="4" s="1"/>
  <c r="J101" i="4" s="1"/>
  <c r="J102" i="4" s="1"/>
  <c r="J103" i="4" s="1"/>
  <c r="J104" i="4" s="1"/>
  <c r="J105" i="4" s="1"/>
  <c r="J106" i="4" s="1"/>
  <c r="J107" i="4" s="1"/>
  <c r="J108" i="4" s="1"/>
  <c r="AB87" i="4"/>
  <c r="AB88" i="4" s="1"/>
  <c r="AB89" i="4" s="1"/>
  <c r="AB90" i="4" s="1"/>
  <c r="AB91" i="4" s="1"/>
  <c r="AB92" i="4" s="1"/>
  <c r="AB93" i="4" s="1"/>
  <c r="AB94" i="4" s="1"/>
  <c r="AB95" i="4" s="1"/>
  <c r="AB96" i="4" s="1"/>
  <c r="AB97" i="4" s="1"/>
  <c r="AB98" i="4" s="1"/>
  <c r="AB99" i="4" s="1"/>
  <c r="AB100" i="4" s="1"/>
  <c r="AB101" i="4" s="1"/>
  <c r="AB102" i="4" s="1"/>
  <c r="AB103" i="4" s="1"/>
  <c r="AB104" i="4" s="1"/>
  <c r="AB105" i="4" s="1"/>
  <c r="AB106" i="4" s="1"/>
  <c r="AB107" i="4" s="1"/>
  <c r="AB108" i="4" s="1"/>
  <c r="C302" i="4"/>
  <c r="C312" i="4" s="1"/>
  <c r="C278" i="4"/>
  <c r="W303" i="4"/>
  <c r="AA313" i="4" s="1"/>
  <c r="W282" i="4"/>
  <c r="I208" i="4"/>
  <c r="I288" i="4" s="1"/>
  <c r="AB209" i="4"/>
  <c r="AB289" i="4" s="1"/>
  <c r="N195" i="4"/>
  <c r="N86" i="4"/>
  <c r="N87" i="4" s="1"/>
  <c r="N88" i="4" s="1"/>
  <c r="N89" i="4" s="1"/>
  <c r="N90" i="4" s="1"/>
  <c r="N91" i="4" s="1"/>
  <c r="N92" i="4" s="1"/>
  <c r="N93" i="4" s="1"/>
  <c r="N94" i="4" s="1"/>
  <c r="N95" i="4" s="1"/>
  <c r="N96" i="4" s="1"/>
  <c r="N97" i="4" s="1"/>
  <c r="N98" i="4" s="1"/>
  <c r="N99" i="4" s="1"/>
  <c r="N100" i="4" s="1"/>
  <c r="N101" i="4" s="1"/>
  <c r="N102" i="4" s="1"/>
  <c r="N103" i="4" s="1"/>
  <c r="N104" i="4" s="1"/>
  <c r="N105" i="4" s="1"/>
  <c r="N106" i="4" s="1"/>
  <c r="N107" i="4" s="1"/>
  <c r="N108" i="4" s="1"/>
  <c r="V195" i="4"/>
  <c r="V86" i="4"/>
  <c r="V87" i="4" s="1"/>
  <c r="V88" i="4" s="1"/>
  <c r="V89" i="4" s="1"/>
  <c r="V90" i="4" s="1"/>
  <c r="V91" i="4" s="1"/>
  <c r="V92" i="4" s="1"/>
  <c r="V93" i="4" s="1"/>
  <c r="V94" i="4" s="1"/>
  <c r="V95" i="4" s="1"/>
  <c r="V96" i="4" s="1"/>
  <c r="V97" i="4" s="1"/>
  <c r="V98" i="4" s="1"/>
  <c r="V99" i="4" s="1"/>
  <c r="V100" i="4" s="1"/>
  <c r="V101" i="4" s="1"/>
  <c r="V102" i="4" s="1"/>
  <c r="V103" i="4" s="1"/>
  <c r="V104" i="4" s="1"/>
  <c r="V105" i="4" s="1"/>
  <c r="V106" i="4" s="1"/>
  <c r="V107" i="4" s="1"/>
  <c r="V108" i="4" s="1"/>
  <c r="AD195" i="4"/>
  <c r="AD86" i="4"/>
  <c r="AD87" i="4" s="1"/>
  <c r="AD88" i="4" s="1"/>
  <c r="AD89" i="4" s="1"/>
  <c r="AD90" i="4" s="1"/>
  <c r="AD91" i="4" s="1"/>
  <c r="AD92" i="4" s="1"/>
  <c r="AD93" i="4" s="1"/>
  <c r="AD94" i="4" s="1"/>
  <c r="AD95" i="4" s="1"/>
  <c r="AD96" i="4" s="1"/>
  <c r="AD97" i="4" s="1"/>
  <c r="AD98" i="4" s="1"/>
  <c r="AD99" i="4" s="1"/>
  <c r="AD100" i="4" s="1"/>
  <c r="AD101" i="4" s="1"/>
  <c r="AD102" i="4" s="1"/>
  <c r="AD103" i="4" s="1"/>
  <c r="AD104" i="4" s="1"/>
  <c r="AD105" i="4" s="1"/>
  <c r="AD106" i="4" s="1"/>
  <c r="AD107" i="4" s="1"/>
  <c r="AD108" i="4" s="1"/>
  <c r="I196" i="4"/>
  <c r="I276" i="4" s="1"/>
  <c r="Q196" i="4"/>
  <c r="Q276" i="4" s="1"/>
  <c r="Y196" i="4"/>
  <c r="Y276" i="4" s="1"/>
  <c r="AG196" i="4"/>
  <c r="AG276" i="4" s="1"/>
  <c r="L197" i="4"/>
  <c r="L277" i="4" s="1"/>
  <c r="AB197" i="4"/>
  <c r="AB277" i="4" s="1"/>
  <c r="AJ197" i="4"/>
  <c r="AJ277" i="4" s="1"/>
  <c r="G198" i="4"/>
  <c r="O198" i="4"/>
  <c r="AE198" i="4"/>
  <c r="B199" i="4"/>
  <c r="B279" i="4" s="1"/>
  <c r="J199" i="4"/>
  <c r="J279" i="4" s="1"/>
  <c r="R199" i="4"/>
  <c r="R279" i="4" s="1"/>
  <c r="E200" i="4"/>
  <c r="E280" i="4" s="1"/>
  <c r="M280" i="4"/>
  <c r="U280" i="4"/>
  <c r="AC200" i="4"/>
  <c r="AC280" i="4" s="1"/>
  <c r="AK280" i="4"/>
  <c r="P201" i="4"/>
  <c r="P281" i="4" s="1"/>
  <c r="C282" i="4"/>
  <c r="K282" i="4"/>
  <c r="S282" i="4"/>
  <c r="AA202" i="4"/>
  <c r="AI202" i="4"/>
  <c r="V203" i="4"/>
  <c r="V283" i="4" s="1"/>
  <c r="Q204" i="4"/>
  <c r="Q284" i="4" s="1"/>
  <c r="L205" i="4"/>
  <c r="L285" i="4" s="1"/>
  <c r="T205" i="4"/>
  <c r="T285" i="4" s="1"/>
  <c r="G206" i="4"/>
  <c r="G286" i="4" s="1"/>
  <c r="O206" i="4"/>
  <c r="O286" i="4" s="1"/>
  <c r="B287" i="4"/>
  <c r="J207" i="4"/>
  <c r="R287" i="4"/>
  <c r="AH207" i="4"/>
  <c r="M208" i="4"/>
  <c r="M288" i="4" s="1"/>
  <c r="AK208" i="4"/>
  <c r="AK288" i="4" s="1"/>
  <c r="H289" i="4"/>
  <c r="X289" i="4"/>
  <c r="C210" i="4"/>
  <c r="C290" i="4" s="1"/>
  <c r="V211" i="4"/>
  <c r="V291" i="4" s="1"/>
  <c r="AD211" i="4"/>
  <c r="AD291" i="4" s="1"/>
  <c r="D293" i="4"/>
  <c r="L213" i="4"/>
  <c r="T293" i="4"/>
  <c r="AB293" i="4"/>
  <c r="AJ293" i="4"/>
  <c r="O214" i="4"/>
  <c r="O294" i="4" s="1"/>
  <c r="B215" i="4"/>
  <c r="B295" i="4" s="1"/>
  <c r="U216" i="4"/>
  <c r="U296" i="4" s="1"/>
  <c r="AK216" i="4"/>
  <c r="AK296" i="4" s="1"/>
  <c r="P297" i="4"/>
  <c r="AF297" i="4"/>
  <c r="Z86" i="4"/>
  <c r="Z87" i="4" s="1"/>
  <c r="Z88" i="4" s="1"/>
  <c r="Z89" i="4" s="1"/>
  <c r="Z90" i="4" s="1"/>
  <c r="Z91" i="4" s="1"/>
  <c r="Z92" i="4" s="1"/>
  <c r="Z93" i="4" s="1"/>
  <c r="Z94" i="4" s="1"/>
  <c r="Z95" i="4" s="1"/>
  <c r="Z96" i="4" s="1"/>
  <c r="Z97" i="4" s="1"/>
  <c r="Z98" i="4" s="1"/>
  <c r="Z99" i="4" s="1"/>
  <c r="Z100" i="4" s="1"/>
  <c r="Z101" i="4" s="1"/>
  <c r="Z102" i="4" s="1"/>
  <c r="Z103" i="4" s="1"/>
  <c r="Z104" i="4" s="1"/>
  <c r="Z105" i="4" s="1"/>
  <c r="Z106" i="4" s="1"/>
  <c r="Z107" i="4" s="1"/>
  <c r="Z108" i="4" s="1"/>
  <c r="AI86" i="4"/>
  <c r="AI87" i="4" s="1"/>
  <c r="AI88" i="4" s="1"/>
  <c r="AI89" i="4" s="1"/>
  <c r="AI90" i="4" s="1"/>
  <c r="AI91" i="4" s="1"/>
  <c r="AI92" i="4" s="1"/>
  <c r="AI93" i="4" s="1"/>
  <c r="AI94" i="4" s="1"/>
  <c r="AI95" i="4" s="1"/>
  <c r="AI96" i="4" s="1"/>
  <c r="AI97" i="4" s="1"/>
  <c r="AI98" i="4" s="1"/>
  <c r="AI99" i="4" s="1"/>
  <c r="AI100" i="4" s="1"/>
  <c r="AI101" i="4" s="1"/>
  <c r="AI102" i="4" s="1"/>
  <c r="AI103" i="4" s="1"/>
  <c r="AI104" i="4" s="1"/>
  <c r="AI105" i="4" s="1"/>
  <c r="AI106" i="4" s="1"/>
  <c r="AI107" i="4" s="1"/>
  <c r="AI108" i="4" s="1"/>
  <c r="AJ175" i="4"/>
  <c r="AJ201" i="4" s="1"/>
  <c r="AJ281" i="4" s="1"/>
  <c r="F195" i="4"/>
  <c r="J275" i="4"/>
  <c r="Z275" i="4"/>
  <c r="AE297" i="4"/>
  <c r="AH301" i="4"/>
  <c r="AH311" i="4" s="1"/>
  <c r="AH275" i="4"/>
  <c r="S278" i="4"/>
  <c r="O282" i="4"/>
  <c r="C275" i="4"/>
  <c r="K275" i="4"/>
  <c r="S275" i="4"/>
  <c r="AA275" i="4"/>
  <c r="AI275" i="4"/>
  <c r="Y197" i="4"/>
  <c r="Y277" i="4" s="1"/>
  <c r="AJ198" i="4"/>
  <c r="G199" i="4"/>
  <c r="G279" i="4" s="1"/>
  <c r="O199" i="4"/>
  <c r="O279" i="4" s="1"/>
  <c r="X202" i="4"/>
  <c r="AF202" i="4"/>
  <c r="F204" i="4"/>
  <c r="F284" i="4" s="1"/>
  <c r="N204" i="4"/>
  <c r="N284" i="4" s="1"/>
  <c r="AE207" i="4"/>
  <c r="B208" i="4"/>
  <c r="B288" i="4" s="1"/>
  <c r="J208" i="4"/>
  <c r="J288" i="4" s="1"/>
  <c r="U209" i="4"/>
  <c r="U289" i="4" s="1"/>
  <c r="AA211" i="4"/>
  <c r="AA291" i="4" s="1"/>
  <c r="I213" i="4"/>
  <c r="Q213" i="4"/>
  <c r="Y213" i="4"/>
  <c r="AH216" i="4"/>
  <c r="AH296" i="4" s="1"/>
  <c r="D86" i="4"/>
  <c r="D87" i="4" s="1"/>
  <c r="D88" i="4" s="1"/>
  <c r="D89" i="4" s="1"/>
  <c r="D90" i="4" s="1"/>
  <c r="D91" i="4" s="1"/>
  <c r="D92" i="4" s="1"/>
  <c r="D93" i="4" s="1"/>
  <c r="D94" i="4" s="1"/>
  <c r="D95" i="4" s="1"/>
  <c r="D96" i="4" s="1"/>
  <c r="D97" i="4" s="1"/>
  <c r="D98" i="4" s="1"/>
  <c r="D99" i="4" s="1"/>
  <c r="D100" i="4" s="1"/>
  <c r="D101" i="4" s="1"/>
  <c r="D102" i="4" s="1"/>
  <c r="D103" i="4" s="1"/>
  <c r="D104" i="4" s="1"/>
  <c r="D105" i="4" s="1"/>
  <c r="D106" i="4" s="1"/>
  <c r="D107" i="4" s="1"/>
  <c r="D108" i="4" s="1"/>
  <c r="M86" i="4"/>
  <c r="M87" i="4" s="1"/>
  <c r="M88" i="4" s="1"/>
  <c r="M89" i="4" s="1"/>
  <c r="M90" i="4" s="1"/>
  <c r="M91" i="4" s="1"/>
  <c r="M92" i="4" s="1"/>
  <c r="M93" i="4" s="1"/>
  <c r="M94" i="4" s="1"/>
  <c r="M95" i="4" s="1"/>
  <c r="M96" i="4" s="1"/>
  <c r="M97" i="4" s="1"/>
  <c r="M98" i="4" s="1"/>
  <c r="M99" i="4" s="1"/>
  <c r="M100" i="4" s="1"/>
  <c r="M101" i="4" s="1"/>
  <c r="M102" i="4" s="1"/>
  <c r="M103" i="4" s="1"/>
  <c r="M104" i="4" s="1"/>
  <c r="M105" i="4" s="1"/>
  <c r="M106" i="4" s="1"/>
  <c r="M107" i="4" s="1"/>
  <c r="M108" i="4" s="1"/>
  <c r="N171" i="4"/>
  <c r="N197" i="4" s="1"/>
  <c r="N277" i="4" s="1"/>
  <c r="N172" i="4"/>
  <c r="N198" i="4" s="1"/>
  <c r="AD171" i="4"/>
  <c r="AD197" i="4" s="1"/>
  <c r="AD277" i="4" s="1"/>
  <c r="AD172" i="4"/>
  <c r="AD198" i="4" s="1"/>
  <c r="I172" i="4"/>
  <c r="I198" i="4" s="1"/>
  <c r="I173" i="4"/>
  <c r="I199" i="4" s="1"/>
  <c r="I279" i="4" s="1"/>
  <c r="S173" i="4"/>
  <c r="S199" i="4" s="1"/>
  <c r="S279" i="4" s="1"/>
  <c r="R301" i="4"/>
  <c r="W311" i="4" s="1"/>
  <c r="R275" i="4"/>
  <c r="AD207" i="4"/>
  <c r="AI214" i="4"/>
  <c r="AI294" i="4" s="1"/>
  <c r="D275" i="4"/>
  <c r="L275" i="4"/>
  <c r="T275" i="4"/>
  <c r="AB301" i="4"/>
  <c r="AB311" i="4" s="1"/>
  <c r="AB275" i="4"/>
  <c r="AJ275" i="4"/>
  <c r="G196" i="4"/>
  <c r="G276" i="4" s="1"/>
  <c r="O196" i="4"/>
  <c r="O276" i="4" s="1"/>
  <c r="AE196" i="4"/>
  <c r="AE276" i="4" s="1"/>
  <c r="B197" i="4"/>
  <c r="B277" i="4" s="1"/>
  <c r="J197" i="4"/>
  <c r="J277" i="4" s="1"/>
  <c r="Z197" i="4"/>
  <c r="Z277" i="4" s="1"/>
  <c r="E198" i="4"/>
  <c r="M278" i="4"/>
  <c r="U198" i="4"/>
  <c r="AC278" i="4"/>
  <c r="AK198" i="4"/>
  <c r="S280" i="4"/>
  <c r="AA280" i="4"/>
  <c r="AI200" i="4"/>
  <c r="AI280" i="4" s="1"/>
  <c r="I202" i="4"/>
  <c r="Q202" i="4"/>
  <c r="Y282" i="4"/>
  <c r="AG282" i="4"/>
  <c r="B205" i="4"/>
  <c r="B285" i="4" s="1"/>
  <c r="H287" i="4"/>
  <c r="P287" i="4"/>
  <c r="X287" i="4"/>
  <c r="AF207" i="4"/>
  <c r="AI208" i="4"/>
  <c r="AI288" i="4" s="1"/>
  <c r="V209" i="4"/>
  <c r="V289" i="4" s="1"/>
  <c r="AD209" i="4"/>
  <c r="AD289" i="4" s="1"/>
  <c r="Q210" i="4"/>
  <c r="Q290" i="4" s="1"/>
  <c r="Y210" i="4"/>
  <c r="Y290" i="4" s="1"/>
  <c r="L211" i="4"/>
  <c r="L291" i="4" s="1"/>
  <c r="G212" i="4"/>
  <c r="G292" i="4" s="1"/>
  <c r="O212" i="4"/>
  <c r="O292" i="4" s="1"/>
  <c r="B213" i="4"/>
  <c r="J213" i="4"/>
  <c r="R293" i="4"/>
  <c r="Z293" i="4"/>
  <c r="AH213" i="4"/>
  <c r="AK214" i="4"/>
  <c r="AK294" i="4" s="1"/>
  <c r="V297" i="4"/>
  <c r="E86" i="4"/>
  <c r="E87" i="4" s="1"/>
  <c r="E88" i="4" s="1"/>
  <c r="E89" i="4" s="1"/>
  <c r="E90" i="4" s="1"/>
  <c r="E91" i="4" s="1"/>
  <c r="E92" i="4" s="1"/>
  <c r="E93" i="4" s="1"/>
  <c r="E94" i="4" s="1"/>
  <c r="E95" i="4" s="1"/>
  <c r="E96" i="4" s="1"/>
  <c r="E97" i="4" s="1"/>
  <c r="E98" i="4" s="1"/>
  <c r="E99" i="4" s="1"/>
  <c r="E100" i="4" s="1"/>
  <c r="E101" i="4" s="1"/>
  <c r="E102" i="4" s="1"/>
  <c r="E103" i="4" s="1"/>
  <c r="E104" i="4" s="1"/>
  <c r="E105" i="4" s="1"/>
  <c r="E106" i="4" s="1"/>
  <c r="E107" i="4" s="1"/>
  <c r="E108" i="4" s="1"/>
  <c r="D170" i="4"/>
  <c r="D196" i="4" s="1"/>
  <c r="D171" i="4"/>
  <c r="D197" i="4" s="1"/>
  <c r="D277" i="4" s="1"/>
  <c r="T170" i="4"/>
  <c r="T196" i="4" s="1"/>
  <c r="T171" i="4"/>
  <c r="T197" i="4" s="1"/>
  <c r="T277" i="4" s="1"/>
  <c r="AJ170" i="4"/>
  <c r="AJ171" i="4"/>
  <c r="S171" i="4"/>
  <c r="S197" i="4" s="1"/>
  <c r="W172" i="4"/>
  <c r="W198" i="4" s="1"/>
  <c r="Y174" i="4"/>
  <c r="Y200" i="4" s="1"/>
  <c r="Y280" i="4" s="1"/>
  <c r="B275" i="4"/>
  <c r="E196" i="4"/>
  <c r="E276" i="4" s="1"/>
  <c r="G282" i="4"/>
  <c r="E275" i="4"/>
  <c r="M301" i="4"/>
  <c r="R311" i="4" s="1"/>
  <c r="M275" i="4"/>
  <c r="U275" i="4"/>
  <c r="AC275" i="4"/>
  <c r="AK275" i="4"/>
  <c r="P196" i="4"/>
  <c r="P276" i="4" s="1"/>
  <c r="AF196" i="4"/>
  <c r="AF276" i="4" s="1"/>
  <c r="C197" i="4"/>
  <c r="C277" i="4" s="1"/>
  <c r="K197" i="4"/>
  <c r="K277" i="4" s="1"/>
  <c r="AA197" i="4"/>
  <c r="AA277" i="4" s="1"/>
  <c r="AI197" i="4"/>
  <c r="AI277" i="4" s="1"/>
  <c r="F198" i="4"/>
  <c r="V198" i="4"/>
  <c r="Q199" i="4"/>
  <c r="Q279" i="4" s="1"/>
  <c r="D200" i="4"/>
  <c r="D280" i="4" s="1"/>
  <c r="T280" i="4"/>
  <c r="AB200" i="4"/>
  <c r="AB280" i="4" s="1"/>
  <c r="AJ200" i="4"/>
  <c r="AJ280" i="4" s="1"/>
  <c r="G201" i="4"/>
  <c r="G281" i="4" s="1"/>
  <c r="B282" i="4"/>
  <c r="J202" i="4"/>
  <c r="R202" i="4"/>
  <c r="Z282" i="4"/>
  <c r="AH303" i="4"/>
  <c r="AH313" i="4" s="1"/>
  <c r="AH282" i="4"/>
  <c r="M203" i="4"/>
  <c r="M283" i="4" s="1"/>
  <c r="U203" i="4"/>
  <c r="U283" i="4" s="1"/>
  <c r="H204" i="4"/>
  <c r="H284" i="4" s="1"/>
  <c r="P204" i="4"/>
  <c r="P284" i="4" s="1"/>
  <c r="K205" i="4"/>
  <c r="K285" i="4" s="1"/>
  <c r="F206" i="4"/>
  <c r="F286" i="4" s="1"/>
  <c r="I207" i="4"/>
  <c r="Q287" i="4"/>
  <c r="Y287" i="4"/>
  <c r="AG207" i="4"/>
  <c r="AB208" i="4"/>
  <c r="AB288" i="4" s="1"/>
  <c r="AJ208" i="4"/>
  <c r="AJ288" i="4" s="1"/>
  <c r="G289" i="4"/>
  <c r="W209" i="4"/>
  <c r="W289" i="4" s="1"/>
  <c r="AE289" i="4"/>
  <c r="R210" i="4"/>
  <c r="R290" i="4" s="1"/>
  <c r="Z210" i="4"/>
  <c r="Z290" i="4" s="1"/>
  <c r="H212" i="4"/>
  <c r="H292" i="4" s="1"/>
  <c r="C293" i="4"/>
  <c r="K213" i="4"/>
  <c r="S213" i="4"/>
  <c r="AA293" i="4"/>
  <c r="AI293" i="4"/>
  <c r="N214" i="4"/>
  <c r="N294" i="4" s="1"/>
  <c r="Y215" i="4"/>
  <c r="Y295" i="4" s="1"/>
  <c r="AH86" i="4"/>
  <c r="AH87" i="4" s="1"/>
  <c r="AH88" i="4" s="1"/>
  <c r="AH89" i="4" s="1"/>
  <c r="AH90" i="4" s="1"/>
  <c r="AH91" i="4" s="1"/>
  <c r="AH92" i="4" s="1"/>
  <c r="AH93" i="4" s="1"/>
  <c r="AH94" i="4" s="1"/>
  <c r="AH95" i="4" s="1"/>
  <c r="AH96" i="4" s="1"/>
  <c r="AH97" i="4" s="1"/>
  <c r="AH98" i="4" s="1"/>
  <c r="AH99" i="4" s="1"/>
  <c r="AH100" i="4" s="1"/>
  <c r="AH101" i="4" s="1"/>
  <c r="AH102" i="4" s="1"/>
  <c r="AH103" i="4" s="1"/>
  <c r="AH104" i="4" s="1"/>
  <c r="AH105" i="4" s="1"/>
  <c r="AH106" i="4" s="1"/>
  <c r="AH107" i="4" s="1"/>
  <c r="AH108" i="4" s="1"/>
  <c r="E170" i="4"/>
  <c r="E171" i="4"/>
  <c r="E197" i="4" s="1"/>
  <c r="U170" i="4"/>
  <c r="U196" i="4" s="1"/>
  <c r="U276" i="4" s="1"/>
  <c r="U171" i="4"/>
  <c r="U197" i="4" s="1"/>
  <c r="U277" i="4" s="1"/>
  <c r="AK170" i="4"/>
  <c r="AK196" i="4" s="1"/>
  <c r="AK171" i="4"/>
  <c r="AK197" i="4" s="1"/>
  <c r="AK277" i="4" s="1"/>
  <c r="P171" i="4"/>
  <c r="P197" i="4" s="1"/>
  <c r="P277" i="4" s="1"/>
  <c r="P172" i="4"/>
  <c r="P198" i="4" s="1"/>
  <c r="AF171" i="4"/>
  <c r="AF197" i="4" s="1"/>
  <c r="AF277" i="4" s="1"/>
  <c r="AF172" i="4"/>
  <c r="K172" i="4"/>
  <c r="K198" i="4" s="1"/>
  <c r="K173" i="4"/>
  <c r="K199" i="4" s="1"/>
  <c r="K279" i="4" s="1"/>
  <c r="AA172" i="4"/>
  <c r="AA198" i="4" s="1"/>
  <c r="AA173" i="4"/>
  <c r="AA199" i="4" s="1"/>
  <c r="AA279" i="4" s="1"/>
  <c r="AI172" i="4"/>
  <c r="AI198" i="4" s="1"/>
  <c r="AI173" i="4"/>
  <c r="AI199" i="4" s="1"/>
  <c r="AI279" i="4" s="1"/>
  <c r="I175" i="4"/>
  <c r="I201" i="4" s="1"/>
  <c r="I281" i="4" s="1"/>
  <c r="I174" i="4"/>
  <c r="I200" i="4" s="1"/>
  <c r="I280" i="4" s="1"/>
  <c r="Q175" i="4"/>
  <c r="Q201" i="4" s="1"/>
  <c r="Q281" i="4" s="1"/>
  <c r="Q174" i="4"/>
  <c r="Q200" i="4" s="1"/>
  <c r="Q280" i="4" s="1"/>
  <c r="AB176" i="4"/>
  <c r="AB202" i="4" s="1"/>
  <c r="AB175" i="4"/>
  <c r="AB201" i="4" s="1"/>
  <c r="AB281" i="4" s="1"/>
  <c r="AE176" i="4"/>
  <c r="AE202" i="4" s="1"/>
  <c r="AE177" i="4"/>
  <c r="AE203" i="4" s="1"/>
  <c r="AE283" i="4" s="1"/>
  <c r="R177" i="4"/>
  <c r="R203" i="4" s="1"/>
  <c r="R283" i="4" s="1"/>
  <c r="R178" i="4"/>
  <c r="R204" i="4" s="1"/>
  <c r="R284" i="4" s="1"/>
  <c r="U178" i="4"/>
  <c r="U204" i="4" s="1"/>
  <c r="U284" i="4" s="1"/>
  <c r="U179" i="4"/>
  <c r="U205" i="4" s="1"/>
  <c r="U285" i="4" s="1"/>
  <c r="AC178" i="4"/>
  <c r="AC204" i="4" s="1"/>
  <c r="AC179" i="4"/>
  <c r="AC205" i="4" s="1"/>
  <c r="AC285" i="4" s="1"/>
  <c r="X179" i="4"/>
  <c r="X205" i="4" s="1"/>
  <c r="X285" i="4" s="1"/>
  <c r="X180" i="4"/>
  <c r="X206" i="4" s="1"/>
  <c r="X286" i="4" s="1"/>
  <c r="K180" i="4"/>
  <c r="K206" i="4" s="1"/>
  <c r="K286" i="4" s="1"/>
  <c r="K181" i="4"/>
  <c r="K207" i="4" s="1"/>
  <c r="AC171" i="4"/>
  <c r="AC197" i="4" s="1"/>
  <c r="X172" i="4"/>
  <c r="X198" i="4" s="1"/>
  <c r="Z173" i="4"/>
  <c r="Z199" i="4" s="1"/>
  <c r="AH173" i="4"/>
  <c r="AH199" i="4" s="1"/>
  <c r="AH279" i="4" s="1"/>
  <c r="E174" i="4"/>
  <c r="AI175" i="4"/>
  <c r="AI201" i="4" s="1"/>
  <c r="AI281" i="4" s="1"/>
  <c r="AC180" i="4"/>
  <c r="AC206" i="4" s="1"/>
  <c r="AC286" i="4" s="1"/>
  <c r="I185" i="4"/>
  <c r="I211" i="4" s="1"/>
  <c r="I291" i="4" s="1"/>
  <c r="H190" i="4"/>
  <c r="H216" i="4" s="1"/>
  <c r="H296" i="4" s="1"/>
  <c r="F170" i="4"/>
  <c r="F196" i="4" s="1"/>
  <c r="F276" i="4" s="1"/>
  <c r="N170" i="4"/>
  <c r="N196" i="4" s="1"/>
  <c r="N276" i="4" s="1"/>
  <c r="V170" i="4"/>
  <c r="V196" i="4" s="1"/>
  <c r="V276" i="4" s="1"/>
  <c r="AD170" i="4"/>
  <c r="AD196" i="4" s="1"/>
  <c r="AD276" i="4" s="1"/>
  <c r="I171" i="4"/>
  <c r="I197" i="4" s="1"/>
  <c r="I277" i="4" s="1"/>
  <c r="Q171" i="4"/>
  <c r="Q197" i="4" s="1"/>
  <c r="Q277" i="4" s="1"/>
  <c r="Y171" i="4"/>
  <c r="AG171" i="4"/>
  <c r="AG197" i="4" s="1"/>
  <c r="AG277" i="4" s="1"/>
  <c r="D172" i="4"/>
  <c r="D198" i="4" s="1"/>
  <c r="L172" i="4"/>
  <c r="L198" i="4" s="1"/>
  <c r="T172" i="4"/>
  <c r="T198" i="4" s="1"/>
  <c r="AB172" i="4"/>
  <c r="AB198" i="4" s="1"/>
  <c r="AJ172" i="4"/>
  <c r="G173" i="4"/>
  <c r="O173" i="4"/>
  <c r="W173" i="4"/>
  <c r="W199" i="4" s="1"/>
  <c r="W279" i="4" s="1"/>
  <c r="AE173" i="4"/>
  <c r="AE199" i="4" s="1"/>
  <c r="AE279" i="4" s="1"/>
  <c r="B174" i="4"/>
  <c r="B200" i="4" s="1"/>
  <c r="B280" i="4" s="1"/>
  <c r="J174" i="4"/>
  <c r="J200" i="4" s="1"/>
  <c r="J280" i="4" s="1"/>
  <c r="R174" i="4"/>
  <c r="R200" i="4" s="1"/>
  <c r="Z174" i="4"/>
  <c r="Z200" i="4" s="1"/>
  <c r="Z280" i="4" s="1"/>
  <c r="AH174" i="4"/>
  <c r="AH200" i="4" s="1"/>
  <c r="AH280" i="4" s="1"/>
  <c r="E175" i="4"/>
  <c r="E201" i="4" s="1"/>
  <c r="E281" i="4" s="1"/>
  <c r="M175" i="4"/>
  <c r="M201" i="4" s="1"/>
  <c r="U175" i="4"/>
  <c r="U201" i="4" s="1"/>
  <c r="U281" i="4" s="1"/>
  <c r="AC175" i="4"/>
  <c r="AC201" i="4" s="1"/>
  <c r="AK175" i="4"/>
  <c r="AK201" i="4" s="1"/>
  <c r="AK281" i="4" s="1"/>
  <c r="H176" i="4"/>
  <c r="H202" i="4" s="1"/>
  <c r="P176" i="4"/>
  <c r="P202" i="4" s="1"/>
  <c r="X176" i="4"/>
  <c r="AF176" i="4"/>
  <c r="C177" i="4"/>
  <c r="C203" i="4" s="1"/>
  <c r="K177" i="4"/>
  <c r="K203" i="4" s="1"/>
  <c r="S177" i="4"/>
  <c r="S203" i="4" s="1"/>
  <c r="AA177" i="4"/>
  <c r="AA203" i="4" s="1"/>
  <c r="AA283" i="4" s="1"/>
  <c r="AI177" i="4"/>
  <c r="AI203" i="4" s="1"/>
  <c r="AI283" i="4" s="1"/>
  <c r="F178" i="4"/>
  <c r="N178" i="4"/>
  <c r="V178" i="4"/>
  <c r="V204" i="4" s="1"/>
  <c r="V284" i="4" s="1"/>
  <c r="AD178" i="4"/>
  <c r="AD204" i="4" s="1"/>
  <c r="I179" i="4"/>
  <c r="I205" i="4" s="1"/>
  <c r="I285" i="4" s="1"/>
  <c r="Q179" i="4"/>
  <c r="Q205" i="4" s="1"/>
  <c r="Q285" i="4" s="1"/>
  <c r="Y179" i="4"/>
  <c r="Y205" i="4" s="1"/>
  <c r="AG179" i="4"/>
  <c r="AG205" i="4" s="1"/>
  <c r="AG285" i="4" s="1"/>
  <c r="D180" i="4"/>
  <c r="D206" i="4" s="1"/>
  <c r="D286" i="4" s="1"/>
  <c r="L180" i="4"/>
  <c r="L206" i="4" s="1"/>
  <c r="L286" i="4" s="1"/>
  <c r="T180" i="4"/>
  <c r="T206" i="4" s="1"/>
  <c r="T286" i="4" s="1"/>
  <c r="AB180" i="4"/>
  <c r="AB206" i="4" s="1"/>
  <c r="AB286" i="4" s="1"/>
  <c r="AJ180" i="4"/>
  <c r="AJ206" i="4" s="1"/>
  <c r="AJ286" i="4" s="1"/>
  <c r="G181" i="4"/>
  <c r="G207" i="4" s="1"/>
  <c r="O181" i="4"/>
  <c r="O207" i="4" s="1"/>
  <c r="W181" i="4"/>
  <c r="W207" i="4" s="1"/>
  <c r="AE181" i="4"/>
  <c r="B182" i="4"/>
  <c r="J182" i="4"/>
  <c r="R182" i="4"/>
  <c r="R208" i="4" s="1"/>
  <c r="Z182" i="4"/>
  <c r="Z208" i="4" s="1"/>
  <c r="AH182" i="4"/>
  <c r="AH208" i="4" s="1"/>
  <c r="AH288" i="4" s="1"/>
  <c r="E183" i="4"/>
  <c r="E209" i="4" s="1"/>
  <c r="M183" i="4"/>
  <c r="M209" i="4" s="1"/>
  <c r="U183" i="4"/>
  <c r="AC183" i="4"/>
  <c r="AC209" i="4" s="1"/>
  <c r="AC289" i="4" s="1"/>
  <c r="AK183" i="4"/>
  <c r="AK209" i="4" s="1"/>
  <c r="AK289" i="4" s="1"/>
  <c r="H184" i="4"/>
  <c r="H210" i="4" s="1"/>
  <c r="P184" i="4"/>
  <c r="P210" i="4" s="1"/>
  <c r="X184" i="4"/>
  <c r="X210" i="4" s="1"/>
  <c r="AF184" i="4"/>
  <c r="AF210" i="4" s="1"/>
  <c r="AF290" i="4" s="1"/>
  <c r="C185" i="4"/>
  <c r="C211" i="4" s="1"/>
  <c r="C291" i="4" s="1"/>
  <c r="K185" i="4"/>
  <c r="K211" i="4" s="1"/>
  <c r="K291" i="4" s="1"/>
  <c r="S185" i="4"/>
  <c r="S211" i="4" s="1"/>
  <c r="S291" i="4" s="1"/>
  <c r="AA185" i="4"/>
  <c r="AI185" i="4"/>
  <c r="AI211" i="4" s="1"/>
  <c r="AI291" i="4" s="1"/>
  <c r="F186" i="4"/>
  <c r="F212" i="4" s="1"/>
  <c r="F292" i="4" s="1"/>
  <c r="N186" i="4"/>
  <c r="N212" i="4" s="1"/>
  <c r="N292" i="4" s="1"/>
  <c r="V186" i="4"/>
  <c r="V212" i="4" s="1"/>
  <c r="V292" i="4" s="1"/>
  <c r="AD186" i="4"/>
  <c r="AD212" i="4" s="1"/>
  <c r="AD292" i="4" s="1"/>
  <c r="I187" i="4"/>
  <c r="Q187" i="4"/>
  <c r="Y187" i="4"/>
  <c r="AG187" i="4"/>
  <c r="AG213" i="4" s="1"/>
  <c r="D188" i="4"/>
  <c r="D214" i="4" s="1"/>
  <c r="L188" i="4"/>
  <c r="L214" i="4" s="1"/>
  <c r="L294" i="4" s="1"/>
  <c r="T188" i="4"/>
  <c r="T214" i="4" s="1"/>
  <c r="AB188" i="4"/>
  <c r="AB214" i="4" s="1"/>
  <c r="AJ188" i="4"/>
  <c r="AJ214" i="4" s="1"/>
  <c r="AJ294" i="4" s="1"/>
  <c r="G189" i="4"/>
  <c r="G215" i="4" s="1"/>
  <c r="G295" i="4" s="1"/>
  <c r="O189" i="4"/>
  <c r="O215" i="4" s="1"/>
  <c r="O295" i="4" s="1"/>
  <c r="W189" i="4"/>
  <c r="W215" i="4" s="1"/>
  <c r="AE189" i="4"/>
  <c r="AE215" i="4" s="1"/>
  <c r="AE295" i="4" s="1"/>
  <c r="B190" i="4"/>
  <c r="B216" i="4" s="1"/>
  <c r="B296" i="4" s="1"/>
  <c r="J190" i="4"/>
  <c r="J216" i="4" s="1"/>
  <c r="J296" i="4" s="1"/>
  <c r="R190" i="4"/>
  <c r="R216" i="4" s="1"/>
  <c r="Z190" i="4"/>
  <c r="Z216" i="4" s="1"/>
  <c r="AH190" i="4"/>
  <c r="E191" i="4"/>
  <c r="E217" i="4" s="1"/>
  <c r="E297" i="4" s="1"/>
  <c r="M191" i="4"/>
  <c r="M217" i="4" s="1"/>
  <c r="U191" i="4"/>
  <c r="U217" i="4" s="1"/>
  <c r="U297" i="4" s="1"/>
  <c r="AC191" i="4"/>
  <c r="AC217" i="4" s="1"/>
  <c r="AK191" i="4"/>
  <c r="AK217" i="4" s="1"/>
  <c r="AB173" i="4"/>
  <c r="AB199" i="4" s="1"/>
  <c r="AB279" i="4" s="1"/>
  <c r="AF177" i="4"/>
  <c r="AJ178" i="4"/>
  <c r="AJ204" i="4" s="1"/>
  <c r="B180" i="4"/>
  <c r="B206" i="4" s="1"/>
  <c r="B286" i="4" s="1"/>
  <c r="K183" i="4"/>
  <c r="K209" i="4" s="1"/>
  <c r="K289" i="4" s="1"/>
  <c r="AK184" i="4"/>
  <c r="AK210" i="4" s="1"/>
  <c r="AK290" i="4" s="1"/>
  <c r="D186" i="4"/>
  <c r="D212" i="4" s="1"/>
  <c r="D292" i="4" s="1"/>
  <c r="AD187" i="4"/>
  <c r="AD213" i="4" s="1"/>
  <c r="AH188" i="4"/>
  <c r="AH214" i="4" s="1"/>
  <c r="AH294" i="4" s="1"/>
  <c r="W190" i="4"/>
  <c r="J191" i="4"/>
  <c r="J217" i="4" s="1"/>
  <c r="J297" i="4" s="1"/>
  <c r="AI191" i="4"/>
  <c r="AI217" i="4" s="1"/>
  <c r="AJ216" i="4"/>
  <c r="AJ296" i="4" s="1"/>
  <c r="O297" i="4"/>
  <c r="W217" i="4"/>
  <c r="W297" i="4" s="1"/>
  <c r="J175" i="4"/>
  <c r="J201" i="4" s="1"/>
  <c r="J281" i="4" s="1"/>
  <c r="AG177" i="4"/>
  <c r="AG203" i="4" s="1"/>
  <c r="Y180" i="4"/>
  <c r="Y206" i="4" s="1"/>
  <c r="Y286" i="4" s="1"/>
  <c r="R183" i="4"/>
  <c r="R209" i="4" s="1"/>
  <c r="R289" i="4" s="1"/>
  <c r="AA186" i="4"/>
  <c r="AA212" i="4" s="1"/>
  <c r="AA292" i="4" s="1"/>
  <c r="AE187" i="4"/>
  <c r="AE213" i="4" s="1"/>
  <c r="T189" i="4"/>
  <c r="T215" i="4" s="1"/>
  <c r="T295" i="4" s="1"/>
  <c r="AE190" i="4"/>
  <c r="AE216" i="4" s="1"/>
  <c r="AE296" i="4" s="1"/>
  <c r="K191" i="4"/>
  <c r="K217" i="4" s="1"/>
  <c r="K297" i="4" s="1"/>
  <c r="Y173" i="4"/>
  <c r="Y199" i="4" s="1"/>
  <c r="AG173" i="4"/>
  <c r="AG199" i="4" s="1"/>
  <c r="AG279" i="4" s="1"/>
  <c r="D174" i="4"/>
  <c r="P174" i="4"/>
  <c r="P200" i="4" s="1"/>
  <c r="P280" i="4" s="1"/>
  <c r="AH175" i="4"/>
  <c r="AH201" i="4" s="1"/>
  <c r="AH281" i="4" s="1"/>
  <c r="V179" i="4"/>
  <c r="V205" i="4" s="1"/>
  <c r="V285" i="4" s="1"/>
  <c r="Z180" i="4"/>
  <c r="Z206" i="4" s="1"/>
  <c r="S183" i="4"/>
  <c r="S209" i="4" s="1"/>
  <c r="H185" i="4"/>
  <c r="H211" i="4" s="1"/>
  <c r="H291" i="4" s="1"/>
  <c r="AB186" i="4"/>
  <c r="AB212" i="4" s="1"/>
  <c r="AB292" i="4" s="1"/>
  <c r="U189" i="4"/>
  <c r="U215" i="4" s="1"/>
  <c r="G190" i="4"/>
  <c r="G216" i="4" s="1"/>
  <c r="G296" i="4" s="1"/>
  <c r="AF190" i="4"/>
  <c r="AF216" i="4" s="1"/>
  <c r="AF296" i="4" s="1"/>
  <c r="S191" i="4"/>
  <c r="S217" i="4" s="1"/>
  <c r="S297" i="4" s="1"/>
  <c r="AI180" i="4"/>
  <c r="AI206" i="4" s="1"/>
  <c r="AI286" i="4" s="1"/>
  <c r="F181" i="4"/>
  <c r="F207" i="4" s="1"/>
  <c r="N181" i="4"/>
  <c r="N207" i="4" s="1"/>
  <c r="V181" i="4"/>
  <c r="V207" i="4" s="1"/>
  <c r="AD181" i="4"/>
  <c r="I182" i="4"/>
  <c r="Q182" i="4"/>
  <c r="Q208" i="4" s="1"/>
  <c r="Y182" i="4"/>
  <c r="Y208" i="4" s="1"/>
  <c r="Y288" i="4" s="1"/>
  <c r="AG182" i="4"/>
  <c r="AG208" i="4" s="1"/>
  <c r="AG288" i="4" s="1"/>
  <c r="D183" i="4"/>
  <c r="D209" i="4" s="1"/>
  <c r="L183" i="4"/>
  <c r="L209" i="4" s="1"/>
  <c r="T183" i="4"/>
  <c r="T209" i="4" s="1"/>
  <c r="AB183" i="4"/>
  <c r="AJ183" i="4"/>
  <c r="AJ209" i="4" s="1"/>
  <c r="AJ289" i="4" s="1"/>
  <c r="G184" i="4"/>
  <c r="G210" i="4" s="1"/>
  <c r="G290" i="4" s="1"/>
  <c r="O184" i="4"/>
  <c r="O210" i="4" s="1"/>
  <c r="O290" i="4" s="1"/>
  <c r="W184" i="4"/>
  <c r="W210" i="4" s="1"/>
  <c r="W290" i="4" s="1"/>
  <c r="AE184" i="4"/>
  <c r="AE210" i="4" s="1"/>
  <c r="AE290" i="4" s="1"/>
  <c r="B185" i="4"/>
  <c r="B211" i="4" s="1"/>
  <c r="B291" i="4" s="1"/>
  <c r="J185" i="4"/>
  <c r="J211" i="4" s="1"/>
  <c r="J291" i="4" s="1"/>
  <c r="R185" i="4"/>
  <c r="R211" i="4" s="1"/>
  <c r="R291" i="4" s="1"/>
  <c r="Z185" i="4"/>
  <c r="Z211" i="4" s="1"/>
  <c r="Z291" i="4" s="1"/>
  <c r="AH185" i="4"/>
  <c r="AH211" i="4" s="1"/>
  <c r="AH291" i="4" s="1"/>
  <c r="E186" i="4"/>
  <c r="E212" i="4" s="1"/>
  <c r="E292" i="4" s="1"/>
  <c r="M186" i="4"/>
  <c r="M212" i="4" s="1"/>
  <c r="M292" i="4" s="1"/>
  <c r="U186" i="4"/>
  <c r="U212" i="4" s="1"/>
  <c r="U292" i="4" s="1"/>
  <c r="AC186" i="4"/>
  <c r="AC212" i="4" s="1"/>
  <c r="AC292" i="4" s="1"/>
  <c r="AK186" i="4"/>
  <c r="AK212" i="4" s="1"/>
  <c r="AK292" i="4" s="1"/>
  <c r="H187" i="4"/>
  <c r="H213" i="4" s="1"/>
  <c r="P187" i="4"/>
  <c r="P213" i="4" s="1"/>
  <c r="X187" i="4"/>
  <c r="X213" i="4" s="1"/>
  <c r="AF187" i="4"/>
  <c r="AF213" i="4" s="1"/>
  <c r="C188" i="4"/>
  <c r="C214" i="4" s="1"/>
  <c r="K188" i="4"/>
  <c r="K214" i="4" s="1"/>
  <c r="K294" i="4" s="1"/>
  <c r="S188" i="4"/>
  <c r="S214" i="4" s="1"/>
  <c r="S294" i="4" s="1"/>
  <c r="AA188" i="4"/>
  <c r="AA214" i="4" s="1"/>
  <c r="AI188" i="4"/>
  <c r="F189" i="4"/>
  <c r="F215" i="4" s="1"/>
  <c r="N189" i="4"/>
  <c r="N215" i="4" s="1"/>
  <c r="N295" i="4" s="1"/>
  <c r="V189" i="4"/>
  <c r="V215" i="4" s="1"/>
  <c r="AD189" i="4"/>
  <c r="AD215" i="4" s="1"/>
  <c r="AD295" i="4" s="1"/>
  <c r="I190" i="4"/>
  <c r="I216" i="4" s="1"/>
  <c r="I296" i="4" s="1"/>
  <c r="Q190" i="4"/>
  <c r="Q216" i="4" s="1"/>
  <c r="Q296" i="4" s="1"/>
  <c r="Y190" i="4"/>
  <c r="Y216" i="4" s="1"/>
  <c r="Y296" i="4" s="1"/>
  <c r="AG190" i="4"/>
  <c r="AG216" i="4" s="1"/>
  <c r="AG296" i="4" s="1"/>
  <c r="D191" i="4"/>
  <c r="D217" i="4" s="1"/>
  <c r="D297" i="4" s="1"/>
  <c r="L191" i="4"/>
  <c r="L217" i="4" s="1"/>
  <c r="L297" i="4" s="1"/>
  <c r="T191" i="4"/>
  <c r="T217" i="4" s="1"/>
  <c r="T297" i="4" s="1"/>
  <c r="AB191" i="4"/>
  <c r="AB217" i="4" s="1"/>
  <c r="AB297" i="4" s="1"/>
  <c r="AJ191" i="4"/>
  <c r="AJ217" i="4" s="1"/>
  <c r="AJ297" i="4" s="1"/>
  <c r="B191" i="3"/>
  <c r="B217" i="3" s="1"/>
  <c r="B183" i="3"/>
  <c r="B175" i="3"/>
  <c r="B201" i="3" s="1"/>
  <c r="B281" i="3" s="1"/>
  <c r="AF87" i="3"/>
  <c r="P87" i="3"/>
  <c r="AC201" i="3"/>
  <c r="AC281" i="3" s="1"/>
  <c r="AE86" i="3"/>
  <c r="AE87" i="3" s="1"/>
  <c r="AE195" i="3"/>
  <c r="AE275" i="3" s="1"/>
  <c r="W86" i="3"/>
  <c r="W87" i="3" s="1"/>
  <c r="W195" i="3"/>
  <c r="O86" i="3"/>
  <c r="O87" i="3" s="1"/>
  <c r="O88" i="3" s="1"/>
  <c r="O89" i="3" s="1"/>
  <c r="O90" i="3" s="1"/>
  <c r="O91" i="3" s="1"/>
  <c r="O92" i="3" s="1"/>
  <c r="O93" i="3" s="1"/>
  <c r="O94" i="3" s="1"/>
  <c r="O95" i="3" s="1"/>
  <c r="O96" i="3" s="1"/>
  <c r="O97" i="3" s="1"/>
  <c r="O98" i="3" s="1"/>
  <c r="O99" i="3" s="1"/>
  <c r="O100" i="3" s="1"/>
  <c r="O101" i="3" s="1"/>
  <c r="O102" i="3" s="1"/>
  <c r="O103" i="3" s="1"/>
  <c r="O104" i="3" s="1"/>
  <c r="O105" i="3" s="1"/>
  <c r="O106" i="3" s="1"/>
  <c r="O107" i="3" s="1"/>
  <c r="O108" i="3" s="1"/>
  <c r="O195" i="3"/>
  <c r="G86" i="3"/>
  <c r="G87" i="3" s="1"/>
  <c r="G88" i="3" s="1"/>
  <c r="G89" i="3" s="1"/>
  <c r="G90" i="3" s="1"/>
  <c r="G91" i="3" s="1"/>
  <c r="G92" i="3" s="1"/>
  <c r="G93" i="3" s="1"/>
  <c r="G94" i="3" s="1"/>
  <c r="G95" i="3" s="1"/>
  <c r="G96" i="3" s="1"/>
  <c r="G97" i="3" s="1"/>
  <c r="G98" i="3" s="1"/>
  <c r="G99" i="3" s="1"/>
  <c r="G100" i="3" s="1"/>
  <c r="G101" i="3" s="1"/>
  <c r="G102" i="3" s="1"/>
  <c r="G103" i="3" s="1"/>
  <c r="G104" i="3" s="1"/>
  <c r="G105" i="3" s="1"/>
  <c r="G106" i="3" s="1"/>
  <c r="G107" i="3" s="1"/>
  <c r="G108" i="3" s="1"/>
  <c r="G195" i="3"/>
  <c r="B271" i="3"/>
  <c r="C271" i="3" s="1"/>
  <c r="D271" i="3" s="1"/>
  <c r="E271" i="3" s="1"/>
  <c r="F271" i="3" s="1"/>
  <c r="G271" i="3" s="1"/>
  <c r="H271" i="3" s="1"/>
  <c r="I271" i="3" s="1"/>
  <c r="J271" i="3" s="1"/>
  <c r="K271" i="3" s="1"/>
  <c r="B86" i="3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275" i="3"/>
  <c r="AB182" i="3"/>
  <c r="T182" i="3"/>
  <c r="T208" i="3" s="1"/>
  <c r="T288" i="3" s="1"/>
  <c r="AH180" i="3"/>
  <c r="AH206" i="3" s="1"/>
  <c r="AH286" i="3" s="1"/>
  <c r="Z180" i="3"/>
  <c r="R180" i="3"/>
  <c r="R206" i="3" s="1"/>
  <c r="R286" i="3" s="1"/>
  <c r="J180" i="3"/>
  <c r="AK179" i="3"/>
  <c r="AK205" i="3" s="1"/>
  <c r="AK285" i="3" s="1"/>
  <c r="AC179" i="3"/>
  <c r="AC205" i="3" s="1"/>
  <c r="AC285" i="3" s="1"/>
  <c r="U179" i="3"/>
  <c r="U205" i="3" s="1"/>
  <c r="U285" i="3" s="1"/>
  <c r="M179" i="3"/>
  <c r="M205" i="3" s="1"/>
  <c r="E179" i="3"/>
  <c r="E205" i="3" s="1"/>
  <c r="E285" i="3" s="1"/>
  <c r="AF178" i="3"/>
  <c r="AF204" i="3" s="1"/>
  <c r="X178" i="3"/>
  <c r="X204" i="3" s="1"/>
  <c r="P178" i="3"/>
  <c r="P204" i="3" s="1"/>
  <c r="H178" i="3"/>
  <c r="H204" i="3" s="1"/>
  <c r="H284" i="3" s="1"/>
  <c r="AI177" i="3"/>
  <c r="AA177" i="3"/>
  <c r="AA203" i="3" s="1"/>
  <c r="S177" i="3"/>
  <c r="S203" i="3" s="1"/>
  <c r="S283" i="3" s="1"/>
  <c r="K177" i="3"/>
  <c r="K203" i="3" s="1"/>
  <c r="K283" i="3" s="1"/>
  <c r="C177" i="3"/>
  <c r="AD176" i="3"/>
  <c r="AD202" i="3" s="1"/>
  <c r="AD282" i="3" s="1"/>
  <c r="V176" i="3"/>
  <c r="N176" i="3"/>
  <c r="F176" i="3"/>
  <c r="F202" i="3" s="1"/>
  <c r="AG175" i="3"/>
  <c r="AG201" i="3" s="1"/>
  <c r="Y175" i="3"/>
  <c r="Q175" i="3"/>
  <c r="I175" i="3"/>
  <c r="AJ174" i="3"/>
  <c r="AB174" i="3"/>
  <c r="AB200" i="3" s="1"/>
  <c r="AB280" i="3" s="1"/>
  <c r="T174" i="3"/>
  <c r="T200" i="3" s="1"/>
  <c r="T280" i="3" s="1"/>
  <c r="L174" i="3"/>
  <c r="L200" i="3" s="1"/>
  <c r="L280" i="3" s="1"/>
  <c r="D174" i="3"/>
  <c r="AE173" i="3"/>
  <c r="AE199" i="3" s="1"/>
  <c r="AE279" i="3" s="1"/>
  <c r="W173" i="3"/>
  <c r="W199" i="3" s="1"/>
  <c r="W279" i="3" s="1"/>
  <c r="O173" i="3"/>
  <c r="O199" i="3" s="1"/>
  <c r="G173" i="3"/>
  <c r="G199" i="3" s="1"/>
  <c r="AH172" i="3"/>
  <c r="AH198" i="3" s="1"/>
  <c r="AH278" i="3" s="1"/>
  <c r="Z172" i="3"/>
  <c r="R172" i="3"/>
  <c r="R198" i="3" s="1"/>
  <c r="J172" i="3"/>
  <c r="J198" i="3" s="1"/>
  <c r="J278" i="3" s="1"/>
  <c r="AK171" i="3"/>
  <c r="AK197" i="3" s="1"/>
  <c r="AK277" i="3" s="1"/>
  <c r="AC171" i="3"/>
  <c r="AC197" i="3" s="1"/>
  <c r="AC277" i="3" s="1"/>
  <c r="U171" i="3"/>
  <c r="M171" i="3"/>
  <c r="M197" i="3" s="1"/>
  <c r="M277" i="3" s="1"/>
  <c r="E171" i="3"/>
  <c r="AF170" i="3"/>
  <c r="X170" i="3"/>
  <c r="H170" i="3"/>
  <c r="H196" i="3" s="1"/>
  <c r="H276" i="3" s="1"/>
  <c r="B209" i="3"/>
  <c r="B289" i="3" s="1"/>
  <c r="S217" i="3"/>
  <c r="Y215" i="3"/>
  <c r="Q215" i="3"/>
  <c r="I215" i="3"/>
  <c r="I295" i="3" s="1"/>
  <c r="W213" i="3"/>
  <c r="AK211" i="3"/>
  <c r="U211" i="3"/>
  <c r="X210" i="3"/>
  <c r="X290" i="3" s="1"/>
  <c r="AK86" i="3"/>
  <c r="AK87" i="3" s="1"/>
  <c r="AK88" i="3" s="1"/>
  <c r="AK89" i="3" s="1"/>
  <c r="AK90" i="3" s="1"/>
  <c r="AK91" i="3" s="1"/>
  <c r="AK92" i="3" s="1"/>
  <c r="AK93" i="3" s="1"/>
  <c r="AK94" i="3" s="1"/>
  <c r="AK95" i="3" s="1"/>
  <c r="AK96" i="3" s="1"/>
  <c r="AK97" i="3" s="1"/>
  <c r="AK98" i="3" s="1"/>
  <c r="AK99" i="3" s="1"/>
  <c r="AK100" i="3" s="1"/>
  <c r="AK101" i="3" s="1"/>
  <c r="AK102" i="3" s="1"/>
  <c r="AK103" i="3" s="1"/>
  <c r="AK104" i="3" s="1"/>
  <c r="AK105" i="3" s="1"/>
  <c r="AK106" i="3" s="1"/>
  <c r="AK107" i="3" s="1"/>
  <c r="AK108" i="3" s="1"/>
  <c r="AK195" i="3"/>
  <c r="AC86" i="3"/>
  <c r="AC87" i="3" s="1"/>
  <c r="AC88" i="3" s="1"/>
  <c r="AC89" i="3" s="1"/>
  <c r="AC90" i="3" s="1"/>
  <c r="AC91" i="3" s="1"/>
  <c r="AC92" i="3" s="1"/>
  <c r="AC93" i="3" s="1"/>
  <c r="AC94" i="3" s="1"/>
  <c r="AC95" i="3" s="1"/>
  <c r="AC96" i="3" s="1"/>
  <c r="AC97" i="3" s="1"/>
  <c r="AC98" i="3" s="1"/>
  <c r="AC99" i="3" s="1"/>
  <c r="AC100" i="3" s="1"/>
  <c r="AC101" i="3" s="1"/>
  <c r="AC102" i="3" s="1"/>
  <c r="AC103" i="3" s="1"/>
  <c r="AC104" i="3" s="1"/>
  <c r="AC105" i="3" s="1"/>
  <c r="AC106" i="3" s="1"/>
  <c r="AC107" i="3" s="1"/>
  <c r="AC108" i="3" s="1"/>
  <c r="AC195" i="3"/>
  <c r="U86" i="3"/>
  <c r="U195" i="3"/>
  <c r="M86" i="3"/>
  <c r="M195" i="3"/>
  <c r="R208" i="3"/>
  <c r="AG86" i="3"/>
  <c r="AG87" i="3" s="1"/>
  <c r="AG88" i="3" s="1"/>
  <c r="AG89" i="3" s="1"/>
  <c r="AG90" i="3" s="1"/>
  <c r="AG91" i="3" s="1"/>
  <c r="AG92" i="3" s="1"/>
  <c r="AG93" i="3" s="1"/>
  <c r="AG94" i="3" s="1"/>
  <c r="AG95" i="3" s="1"/>
  <c r="AG96" i="3" s="1"/>
  <c r="AG97" i="3" s="1"/>
  <c r="AG98" i="3" s="1"/>
  <c r="AG99" i="3" s="1"/>
  <c r="AG100" i="3" s="1"/>
  <c r="AG101" i="3" s="1"/>
  <c r="AG102" i="3" s="1"/>
  <c r="AG103" i="3" s="1"/>
  <c r="AG104" i="3" s="1"/>
  <c r="AG105" i="3" s="1"/>
  <c r="AG106" i="3" s="1"/>
  <c r="AG107" i="3" s="1"/>
  <c r="AG108" i="3" s="1"/>
  <c r="AG195" i="3"/>
  <c r="Y86" i="3"/>
  <c r="Y87" i="3" s="1"/>
  <c r="Y88" i="3" s="1"/>
  <c r="Y89" i="3" s="1"/>
  <c r="Y90" i="3" s="1"/>
  <c r="Y91" i="3" s="1"/>
  <c r="Y92" i="3" s="1"/>
  <c r="Y93" i="3" s="1"/>
  <c r="Y94" i="3" s="1"/>
  <c r="Y95" i="3" s="1"/>
  <c r="Y96" i="3" s="1"/>
  <c r="Y97" i="3" s="1"/>
  <c r="Y98" i="3" s="1"/>
  <c r="Y99" i="3" s="1"/>
  <c r="Y100" i="3" s="1"/>
  <c r="Y101" i="3" s="1"/>
  <c r="Y102" i="3" s="1"/>
  <c r="Y103" i="3" s="1"/>
  <c r="Y104" i="3" s="1"/>
  <c r="Y105" i="3" s="1"/>
  <c r="Y106" i="3" s="1"/>
  <c r="Y107" i="3" s="1"/>
  <c r="Y108" i="3" s="1"/>
  <c r="Y195" i="3"/>
  <c r="Q86" i="3"/>
  <c r="Q87" i="3" s="1"/>
  <c r="Q88" i="3" s="1"/>
  <c r="Q89" i="3" s="1"/>
  <c r="Q90" i="3" s="1"/>
  <c r="Q91" i="3" s="1"/>
  <c r="Q92" i="3" s="1"/>
  <c r="Q93" i="3" s="1"/>
  <c r="Q94" i="3" s="1"/>
  <c r="Q95" i="3" s="1"/>
  <c r="Q96" i="3" s="1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Q107" i="3" s="1"/>
  <c r="Q108" i="3" s="1"/>
  <c r="Q195" i="3"/>
  <c r="I86" i="3"/>
  <c r="I87" i="3" s="1"/>
  <c r="I88" i="3" s="1"/>
  <c r="I89" i="3" s="1"/>
  <c r="I90" i="3" s="1"/>
  <c r="I91" i="3" s="1"/>
  <c r="I92" i="3" s="1"/>
  <c r="I93" i="3" s="1"/>
  <c r="I94" i="3" s="1"/>
  <c r="I95" i="3" s="1"/>
  <c r="I96" i="3" s="1"/>
  <c r="I97" i="3" s="1"/>
  <c r="I98" i="3" s="1"/>
  <c r="I99" i="3" s="1"/>
  <c r="I100" i="3" s="1"/>
  <c r="I101" i="3" s="1"/>
  <c r="I102" i="3" s="1"/>
  <c r="I103" i="3" s="1"/>
  <c r="I104" i="3" s="1"/>
  <c r="I105" i="3" s="1"/>
  <c r="I106" i="3" s="1"/>
  <c r="I107" i="3" s="1"/>
  <c r="I108" i="3" s="1"/>
  <c r="I195" i="3"/>
  <c r="N217" i="3"/>
  <c r="P211" i="3"/>
  <c r="P291" i="3" s="1"/>
  <c r="J205" i="3"/>
  <c r="R87" i="3"/>
  <c r="R88" i="3" s="1"/>
  <c r="R89" i="3" s="1"/>
  <c r="R90" i="3" s="1"/>
  <c r="R91" i="3" s="1"/>
  <c r="R92" i="3" s="1"/>
  <c r="R93" i="3" s="1"/>
  <c r="R94" i="3" s="1"/>
  <c r="R95" i="3" s="1"/>
  <c r="R96" i="3" s="1"/>
  <c r="R97" i="3" s="1"/>
  <c r="R98" i="3" s="1"/>
  <c r="R99" i="3" s="1"/>
  <c r="R100" i="3" s="1"/>
  <c r="R101" i="3" s="1"/>
  <c r="R102" i="3" s="1"/>
  <c r="R103" i="3" s="1"/>
  <c r="R104" i="3" s="1"/>
  <c r="R105" i="3" s="1"/>
  <c r="R106" i="3" s="1"/>
  <c r="R107" i="3" s="1"/>
  <c r="R108" i="3" s="1"/>
  <c r="AC206" i="3"/>
  <c r="M206" i="3"/>
  <c r="Q202" i="3"/>
  <c r="M198" i="3"/>
  <c r="E198" i="3"/>
  <c r="AD86" i="3"/>
  <c r="AD87" i="3" s="1"/>
  <c r="AD88" i="3" s="1"/>
  <c r="AD89" i="3" s="1"/>
  <c r="AD90" i="3" s="1"/>
  <c r="AD91" i="3" s="1"/>
  <c r="AD92" i="3" s="1"/>
  <c r="AD93" i="3" s="1"/>
  <c r="AD94" i="3" s="1"/>
  <c r="AD95" i="3" s="1"/>
  <c r="AD96" i="3" s="1"/>
  <c r="AD97" i="3" s="1"/>
  <c r="AD98" i="3" s="1"/>
  <c r="AD99" i="3" s="1"/>
  <c r="AD100" i="3" s="1"/>
  <c r="AD101" i="3" s="1"/>
  <c r="AD102" i="3" s="1"/>
  <c r="AD103" i="3" s="1"/>
  <c r="AD104" i="3" s="1"/>
  <c r="AD105" i="3" s="1"/>
  <c r="AD106" i="3" s="1"/>
  <c r="AD107" i="3" s="1"/>
  <c r="AD108" i="3" s="1"/>
  <c r="AD195" i="3"/>
  <c r="V86" i="3"/>
  <c r="V87" i="3" s="1"/>
  <c r="V88" i="3" s="1"/>
  <c r="V89" i="3" s="1"/>
  <c r="V90" i="3" s="1"/>
  <c r="V91" i="3" s="1"/>
  <c r="V92" i="3" s="1"/>
  <c r="V93" i="3" s="1"/>
  <c r="V94" i="3" s="1"/>
  <c r="V95" i="3" s="1"/>
  <c r="V96" i="3" s="1"/>
  <c r="V97" i="3" s="1"/>
  <c r="V98" i="3" s="1"/>
  <c r="V99" i="3" s="1"/>
  <c r="V100" i="3" s="1"/>
  <c r="V101" i="3" s="1"/>
  <c r="V102" i="3" s="1"/>
  <c r="V103" i="3" s="1"/>
  <c r="V104" i="3" s="1"/>
  <c r="V105" i="3" s="1"/>
  <c r="V106" i="3" s="1"/>
  <c r="V107" i="3" s="1"/>
  <c r="V108" i="3" s="1"/>
  <c r="V195" i="3"/>
  <c r="N86" i="3"/>
  <c r="N87" i="3" s="1"/>
  <c r="N88" i="3" s="1"/>
  <c r="N89" i="3" s="1"/>
  <c r="N90" i="3" s="1"/>
  <c r="N91" i="3" s="1"/>
  <c r="N92" i="3" s="1"/>
  <c r="N93" i="3" s="1"/>
  <c r="N94" i="3" s="1"/>
  <c r="N95" i="3" s="1"/>
  <c r="N96" i="3" s="1"/>
  <c r="N97" i="3" s="1"/>
  <c r="N98" i="3" s="1"/>
  <c r="N99" i="3" s="1"/>
  <c r="N100" i="3" s="1"/>
  <c r="N101" i="3" s="1"/>
  <c r="N102" i="3" s="1"/>
  <c r="N103" i="3" s="1"/>
  <c r="N104" i="3" s="1"/>
  <c r="N105" i="3" s="1"/>
  <c r="N106" i="3" s="1"/>
  <c r="N107" i="3" s="1"/>
  <c r="N108" i="3" s="1"/>
  <c r="N195" i="3"/>
  <c r="F86" i="3"/>
  <c r="F195" i="3"/>
  <c r="B216" i="3"/>
  <c r="S214" i="3"/>
  <c r="O202" i="3"/>
  <c r="Q217" i="3"/>
  <c r="J214" i="3"/>
  <c r="J294" i="3" s="1"/>
  <c r="U213" i="3"/>
  <c r="P212" i="3"/>
  <c r="P292" i="3" s="1"/>
  <c r="AI211" i="3"/>
  <c r="N210" i="3"/>
  <c r="Z206" i="3"/>
  <c r="Z286" i="3" s="1"/>
  <c r="AI203" i="3"/>
  <c r="AI283" i="3" s="1"/>
  <c r="C203" i="3"/>
  <c r="C283" i="3" s="1"/>
  <c r="I201" i="3"/>
  <c r="Z198" i="3"/>
  <c r="U197" i="3"/>
  <c r="U277" i="3" s="1"/>
  <c r="AF88" i="3"/>
  <c r="AF89" i="3" s="1"/>
  <c r="AF90" i="3" s="1"/>
  <c r="AF91" i="3" s="1"/>
  <c r="AF92" i="3" s="1"/>
  <c r="AF93" i="3" s="1"/>
  <c r="AF94" i="3" s="1"/>
  <c r="AF95" i="3" s="1"/>
  <c r="AF96" i="3" s="1"/>
  <c r="AF97" i="3" s="1"/>
  <c r="AF98" i="3" s="1"/>
  <c r="AF99" i="3" s="1"/>
  <c r="AF100" i="3" s="1"/>
  <c r="AF101" i="3" s="1"/>
  <c r="AF102" i="3" s="1"/>
  <c r="AF103" i="3" s="1"/>
  <c r="AF104" i="3" s="1"/>
  <c r="AF105" i="3" s="1"/>
  <c r="AF106" i="3" s="1"/>
  <c r="AF107" i="3" s="1"/>
  <c r="AF108" i="3" s="1"/>
  <c r="X86" i="3"/>
  <c r="X87" i="3" s="1"/>
  <c r="X88" i="3" s="1"/>
  <c r="X89" i="3" s="1"/>
  <c r="X90" i="3" s="1"/>
  <c r="X91" i="3" s="1"/>
  <c r="X92" i="3" s="1"/>
  <c r="X93" i="3" s="1"/>
  <c r="X94" i="3" s="1"/>
  <c r="X95" i="3" s="1"/>
  <c r="X96" i="3" s="1"/>
  <c r="X97" i="3" s="1"/>
  <c r="X98" i="3" s="1"/>
  <c r="X99" i="3" s="1"/>
  <c r="X100" i="3" s="1"/>
  <c r="X101" i="3" s="1"/>
  <c r="X102" i="3" s="1"/>
  <c r="X103" i="3" s="1"/>
  <c r="X104" i="3" s="1"/>
  <c r="X105" i="3" s="1"/>
  <c r="X106" i="3" s="1"/>
  <c r="X107" i="3" s="1"/>
  <c r="X108" i="3" s="1"/>
  <c r="X195" i="3"/>
  <c r="P88" i="3"/>
  <c r="P89" i="3" s="1"/>
  <c r="P90" i="3" s="1"/>
  <c r="P91" i="3" s="1"/>
  <c r="P92" i="3" s="1"/>
  <c r="P93" i="3" s="1"/>
  <c r="P94" i="3" s="1"/>
  <c r="P95" i="3" s="1"/>
  <c r="P96" i="3" s="1"/>
  <c r="P97" i="3" s="1"/>
  <c r="P98" i="3" s="1"/>
  <c r="P99" i="3" s="1"/>
  <c r="P100" i="3" s="1"/>
  <c r="P101" i="3" s="1"/>
  <c r="P102" i="3" s="1"/>
  <c r="P103" i="3" s="1"/>
  <c r="P104" i="3" s="1"/>
  <c r="P105" i="3" s="1"/>
  <c r="P106" i="3" s="1"/>
  <c r="P107" i="3" s="1"/>
  <c r="P108" i="3" s="1"/>
  <c r="H86" i="3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95" i="3"/>
  <c r="H275" i="3" s="1"/>
  <c r="T203" i="3"/>
  <c r="I196" i="3"/>
  <c r="AB86" i="3"/>
  <c r="AB87" i="3" s="1"/>
  <c r="AB88" i="3" s="1"/>
  <c r="AB89" i="3" s="1"/>
  <c r="AB90" i="3" s="1"/>
  <c r="AB91" i="3" s="1"/>
  <c r="AB92" i="3" s="1"/>
  <c r="AB93" i="3" s="1"/>
  <c r="AB94" i="3" s="1"/>
  <c r="AB95" i="3" s="1"/>
  <c r="AB96" i="3" s="1"/>
  <c r="AB97" i="3" s="1"/>
  <c r="AB98" i="3" s="1"/>
  <c r="AB99" i="3" s="1"/>
  <c r="AB100" i="3" s="1"/>
  <c r="AB101" i="3" s="1"/>
  <c r="AB102" i="3" s="1"/>
  <c r="AB103" i="3" s="1"/>
  <c r="AB104" i="3" s="1"/>
  <c r="AB105" i="3" s="1"/>
  <c r="AB106" i="3" s="1"/>
  <c r="AB107" i="3" s="1"/>
  <c r="AB108" i="3" s="1"/>
  <c r="AB195" i="3"/>
  <c r="L86" i="3"/>
  <c r="L87" i="3" s="1"/>
  <c r="L88" i="3" s="1"/>
  <c r="L89" i="3" s="1"/>
  <c r="L90" i="3" s="1"/>
  <c r="L91" i="3" s="1"/>
  <c r="L92" i="3" s="1"/>
  <c r="L93" i="3" s="1"/>
  <c r="L94" i="3" s="1"/>
  <c r="L95" i="3" s="1"/>
  <c r="L96" i="3" s="1"/>
  <c r="L97" i="3" s="1"/>
  <c r="L98" i="3" s="1"/>
  <c r="L99" i="3" s="1"/>
  <c r="L100" i="3" s="1"/>
  <c r="L101" i="3" s="1"/>
  <c r="L102" i="3" s="1"/>
  <c r="L103" i="3" s="1"/>
  <c r="L104" i="3" s="1"/>
  <c r="L105" i="3" s="1"/>
  <c r="L106" i="3" s="1"/>
  <c r="L107" i="3" s="1"/>
  <c r="L108" i="3" s="1"/>
  <c r="L195" i="3"/>
  <c r="Y209" i="3"/>
  <c r="AB208" i="3"/>
  <c r="AB288" i="3" s="1"/>
  <c r="J206" i="3"/>
  <c r="J286" i="3" s="1"/>
  <c r="V202" i="3"/>
  <c r="N202" i="3"/>
  <c r="Y201" i="3"/>
  <c r="Y281" i="3" s="1"/>
  <c r="Q201" i="3"/>
  <c r="Q281" i="3" s="1"/>
  <c r="AJ200" i="3"/>
  <c r="D200" i="3"/>
  <c r="D280" i="3" s="1"/>
  <c r="E197" i="3"/>
  <c r="AF196" i="3"/>
  <c r="X196" i="3"/>
  <c r="X276" i="3" s="1"/>
  <c r="AI86" i="3"/>
  <c r="AI87" i="3" s="1"/>
  <c r="AI88" i="3" s="1"/>
  <c r="AI89" i="3" s="1"/>
  <c r="AI90" i="3" s="1"/>
  <c r="AI91" i="3" s="1"/>
  <c r="AI92" i="3" s="1"/>
  <c r="AI93" i="3" s="1"/>
  <c r="AI94" i="3" s="1"/>
  <c r="AI95" i="3" s="1"/>
  <c r="AI96" i="3" s="1"/>
  <c r="AI97" i="3" s="1"/>
  <c r="AI98" i="3" s="1"/>
  <c r="AI99" i="3" s="1"/>
  <c r="AI100" i="3" s="1"/>
  <c r="AI101" i="3" s="1"/>
  <c r="AI102" i="3" s="1"/>
  <c r="AI103" i="3" s="1"/>
  <c r="AI104" i="3" s="1"/>
  <c r="AI105" i="3" s="1"/>
  <c r="AI106" i="3" s="1"/>
  <c r="AI107" i="3" s="1"/>
  <c r="AI108" i="3" s="1"/>
  <c r="AI195" i="3"/>
  <c r="AA195" i="3"/>
  <c r="S86" i="3"/>
  <c r="S87" i="3" s="1"/>
  <c r="S88" i="3" s="1"/>
  <c r="S89" i="3" s="1"/>
  <c r="S90" i="3" s="1"/>
  <c r="S91" i="3" s="1"/>
  <c r="S92" i="3" s="1"/>
  <c r="S93" i="3" s="1"/>
  <c r="S94" i="3" s="1"/>
  <c r="S95" i="3" s="1"/>
  <c r="S96" i="3" s="1"/>
  <c r="S97" i="3" s="1"/>
  <c r="S98" i="3" s="1"/>
  <c r="S99" i="3" s="1"/>
  <c r="S100" i="3" s="1"/>
  <c r="S101" i="3" s="1"/>
  <c r="S102" i="3" s="1"/>
  <c r="S103" i="3" s="1"/>
  <c r="S104" i="3" s="1"/>
  <c r="S105" i="3" s="1"/>
  <c r="S106" i="3" s="1"/>
  <c r="S107" i="3" s="1"/>
  <c r="S108" i="3" s="1"/>
  <c r="S195" i="3"/>
  <c r="T195" i="3"/>
  <c r="I214" i="3"/>
  <c r="L213" i="3"/>
  <c r="L293" i="3" s="1"/>
  <c r="AI208" i="3"/>
  <c r="AA208" i="3"/>
  <c r="T205" i="3"/>
  <c r="T285" i="3" s="1"/>
  <c r="Q198" i="3"/>
  <c r="AJ197" i="3"/>
  <c r="G196" i="3"/>
  <c r="AH195" i="3"/>
  <c r="Z195" i="3"/>
  <c r="R195" i="3"/>
  <c r="J195" i="3"/>
  <c r="J275" i="3" s="1"/>
  <c r="J86" i="3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6" i="3" s="1"/>
  <c r="J107" i="3" s="1"/>
  <c r="J108" i="3" s="1"/>
  <c r="AH86" i="3"/>
  <c r="AH87" i="3" s="1"/>
  <c r="AH88" i="3" s="1"/>
  <c r="AH89" i="3" s="1"/>
  <c r="AH90" i="3" s="1"/>
  <c r="AH91" i="3" s="1"/>
  <c r="AH92" i="3" s="1"/>
  <c r="AH93" i="3" s="1"/>
  <c r="AH94" i="3" s="1"/>
  <c r="AH95" i="3" s="1"/>
  <c r="AH96" i="3" s="1"/>
  <c r="AH97" i="3" s="1"/>
  <c r="AH98" i="3" s="1"/>
  <c r="AH99" i="3" s="1"/>
  <c r="AH100" i="3" s="1"/>
  <c r="AH101" i="3" s="1"/>
  <c r="AH102" i="3" s="1"/>
  <c r="AH103" i="3" s="1"/>
  <c r="AH104" i="3" s="1"/>
  <c r="AH105" i="3" s="1"/>
  <c r="AH106" i="3" s="1"/>
  <c r="AH107" i="3" s="1"/>
  <c r="AH108" i="3" s="1"/>
  <c r="P195" i="3"/>
  <c r="E86" i="3"/>
  <c r="E87" i="3" s="1"/>
  <c r="E88" i="3" s="1"/>
  <c r="E89" i="3" s="1"/>
  <c r="E90" i="3" s="1"/>
  <c r="E91" i="3" s="1"/>
  <c r="E92" i="3" s="1"/>
  <c r="E93" i="3" s="1"/>
  <c r="E94" i="3" s="1"/>
  <c r="E95" i="3" s="1"/>
  <c r="E96" i="3" s="1"/>
  <c r="E97" i="3" s="1"/>
  <c r="E98" i="3" s="1"/>
  <c r="E99" i="3" s="1"/>
  <c r="E100" i="3" s="1"/>
  <c r="E101" i="3" s="1"/>
  <c r="E102" i="3" s="1"/>
  <c r="E103" i="3" s="1"/>
  <c r="E104" i="3" s="1"/>
  <c r="E105" i="3" s="1"/>
  <c r="E106" i="3" s="1"/>
  <c r="E107" i="3" s="1"/>
  <c r="E108" i="3" s="1"/>
  <c r="E195" i="3"/>
  <c r="D86" i="3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D101" i="3" s="1"/>
  <c r="D102" i="3" s="1"/>
  <c r="D103" i="3" s="1"/>
  <c r="D104" i="3" s="1"/>
  <c r="D105" i="3" s="1"/>
  <c r="D106" i="3" s="1"/>
  <c r="D107" i="3" s="1"/>
  <c r="D108" i="3" s="1"/>
  <c r="D195" i="3"/>
  <c r="D275" i="3" s="1"/>
  <c r="K195" i="3"/>
  <c r="K275" i="3" s="1"/>
  <c r="C86" i="3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3" i="3" s="1"/>
  <c r="C104" i="3" s="1"/>
  <c r="C105" i="3" s="1"/>
  <c r="C106" i="3" s="1"/>
  <c r="C107" i="3" s="1"/>
  <c r="C108" i="3" s="1"/>
  <c r="C195" i="3"/>
  <c r="AE88" i="3"/>
  <c r="AE89" i="3" s="1"/>
  <c r="AE90" i="3" s="1"/>
  <c r="AE91" i="3" s="1"/>
  <c r="AE92" i="3" s="1"/>
  <c r="AE93" i="3" s="1"/>
  <c r="AE94" i="3" s="1"/>
  <c r="AE95" i="3" s="1"/>
  <c r="AE96" i="3" s="1"/>
  <c r="AE97" i="3" s="1"/>
  <c r="AE98" i="3" s="1"/>
  <c r="AE99" i="3" s="1"/>
  <c r="AE100" i="3" s="1"/>
  <c r="AE101" i="3" s="1"/>
  <c r="AE102" i="3" s="1"/>
  <c r="AE103" i="3" s="1"/>
  <c r="AE104" i="3" s="1"/>
  <c r="AE105" i="3" s="1"/>
  <c r="AE106" i="3" s="1"/>
  <c r="AE107" i="3" s="1"/>
  <c r="AE108" i="3" s="1"/>
  <c r="W88" i="3"/>
  <c r="W89" i="3" s="1"/>
  <c r="W90" i="3" s="1"/>
  <c r="W91" i="3" s="1"/>
  <c r="W92" i="3" s="1"/>
  <c r="W93" i="3" s="1"/>
  <c r="W94" i="3" s="1"/>
  <c r="W95" i="3" s="1"/>
  <c r="W96" i="3" s="1"/>
  <c r="W97" i="3" s="1"/>
  <c r="W98" i="3" s="1"/>
  <c r="W99" i="3" s="1"/>
  <c r="W100" i="3" s="1"/>
  <c r="W101" i="3" s="1"/>
  <c r="W102" i="3" s="1"/>
  <c r="W103" i="3" s="1"/>
  <c r="W104" i="3" s="1"/>
  <c r="W105" i="3" s="1"/>
  <c r="W106" i="3" s="1"/>
  <c r="W107" i="3" s="1"/>
  <c r="W108" i="3" s="1"/>
  <c r="F87" i="3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AA87" i="3"/>
  <c r="AA88" i="3" s="1"/>
  <c r="AA89" i="3" s="1"/>
  <c r="AA90" i="3" s="1"/>
  <c r="AA91" i="3" s="1"/>
  <c r="AA92" i="3" s="1"/>
  <c r="AA93" i="3" s="1"/>
  <c r="AA94" i="3" s="1"/>
  <c r="AA95" i="3" s="1"/>
  <c r="AA96" i="3" s="1"/>
  <c r="AA97" i="3" s="1"/>
  <c r="AA98" i="3" s="1"/>
  <c r="AA99" i="3" s="1"/>
  <c r="AA100" i="3" s="1"/>
  <c r="AA101" i="3" s="1"/>
  <c r="AA102" i="3" s="1"/>
  <c r="AA103" i="3" s="1"/>
  <c r="AA104" i="3" s="1"/>
  <c r="AA105" i="3" s="1"/>
  <c r="AA106" i="3" s="1"/>
  <c r="AA107" i="3" s="1"/>
  <c r="AA108" i="3" s="1"/>
  <c r="K87" i="3"/>
  <c r="K88" i="3" s="1"/>
  <c r="K89" i="3" s="1"/>
  <c r="K90" i="3" s="1"/>
  <c r="K91" i="3" s="1"/>
  <c r="K92" i="3" s="1"/>
  <c r="K93" i="3" s="1"/>
  <c r="K94" i="3" s="1"/>
  <c r="K95" i="3" s="1"/>
  <c r="K96" i="3" s="1"/>
  <c r="K97" i="3" s="1"/>
  <c r="K98" i="3" s="1"/>
  <c r="K99" i="3" s="1"/>
  <c r="K100" i="3" s="1"/>
  <c r="K101" i="3" s="1"/>
  <c r="K102" i="3" s="1"/>
  <c r="K103" i="3" s="1"/>
  <c r="K104" i="3" s="1"/>
  <c r="K105" i="3" s="1"/>
  <c r="K106" i="3" s="1"/>
  <c r="K107" i="3" s="1"/>
  <c r="K108" i="3" s="1"/>
  <c r="AI170" i="3"/>
  <c r="AI196" i="3" s="1"/>
  <c r="AI276" i="3" s="1"/>
  <c r="S170" i="3"/>
  <c r="S196" i="3" s="1"/>
  <c r="U87" i="3"/>
  <c r="U88" i="3" s="1"/>
  <c r="U89" i="3" s="1"/>
  <c r="U90" i="3" s="1"/>
  <c r="U91" i="3" s="1"/>
  <c r="U92" i="3" s="1"/>
  <c r="U93" i="3" s="1"/>
  <c r="U94" i="3" s="1"/>
  <c r="U95" i="3" s="1"/>
  <c r="U96" i="3" s="1"/>
  <c r="U97" i="3" s="1"/>
  <c r="U98" i="3" s="1"/>
  <c r="U99" i="3" s="1"/>
  <c r="U100" i="3" s="1"/>
  <c r="U101" i="3" s="1"/>
  <c r="U102" i="3" s="1"/>
  <c r="U103" i="3" s="1"/>
  <c r="U104" i="3" s="1"/>
  <c r="U105" i="3" s="1"/>
  <c r="U106" i="3" s="1"/>
  <c r="U107" i="3" s="1"/>
  <c r="U108" i="3" s="1"/>
  <c r="M87" i="3"/>
  <c r="M88" i="3" s="1"/>
  <c r="M89" i="3" s="1"/>
  <c r="M90" i="3" s="1"/>
  <c r="M91" i="3" s="1"/>
  <c r="M92" i="3" s="1"/>
  <c r="M93" i="3" s="1"/>
  <c r="M94" i="3" s="1"/>
  <c r="M95" i="3" s="1"/>
  <c r="M96" i="3" s="1"/>
  <c r="M97" i="3" s="1"/>
  <c r="M98" i="3" s="1"/>
  <c r="M99" i="3" s="1"/>
  <c r="M100" i="3" s="1"/>
  <c r="M101" i="3" s="1"/>
  <c r="M102" i="3" s="1"/>
  <c r="M103" i="3" s="1"/>
  <c r="M104" i="3" s="1"/>
  <c r="M105" i="3" s="1"/>
  <c r="M106" i="3" s="1"/>
  <c r="M107" i="3" s="1"/>
  <c r="M108" i="3" s="1"/>
  <c r="Z87" i="3"/>
  <c r="Z88" i="3" s="1"/>
  <c r="Z89" i="3" s="1"/>
  <c r="Z90" i="3" s="1"/>
  <c r="Z91" i="3" s="1"/>
  <c r="Z92" i="3" s="1"/>
  <c r="Z93" i="3" s="1"/>
  <c r="Z94" i="3" s="1"/>
  <c r="Z95" i="3" s="1"/>
  <c r="Z96" i="3" s="1"/>
  <c r="Z97" i="3" s="1"/>
  <c r="Z98" i="3" s="1"/>
  <c r="Z99" i="3" s="1"/>
  <c r="Z100" i="3" s="1"/>
  <c r="Z101" i="3" s="1"/>
  <c r="Z102" i="3" s="1"/>
  <c r="Z103" i="3" s="1"/>
  <c r="Z104" i="3" s="1"/>
  <c r="Z105" i="3" s="1"/>
  <c r="Z106" i="3" s="1"/>
  <c r="Z107" i="3" s="1"/>
  <c r="Z108" i="3" s="1"/>
  <c r="P171" i="3"/>
  <c r="P197" i="3" s="1"/>
  <c r="P277" i="3" s="1"/>
  <c r="AJ87" i="3"/>
  <c r="AJ88" i="3" s="1"/>
  <c r="AJ89" i="3" s="1"/>
  <c r="AJ90" i="3" s="1"/>
  <c r="AJ91" i="3" s="1"/>
  <c r="AJ92" i="3" s="1"/>
  <c r="AJ93" i="3" s="1"/>
  <c r="AJ94" i="3" s="1"/>
  <c r="AJ95" i="3" s="1"/>
  <c r="AJ96" i="3" s="1"/>
  <c r="AJ97" i="3" s="1"/>
  <c r="AJ98" i="3" s="1"/>
  <c r="AJ99" i="3" s="1"/>
  <c r="AJ100" i="3" s="1"/>
  <c r="AJ101" i="3" s="1"/>
  <c r="AJ102" i="3" s="1"/>
  <c r="AJ103" i="3" s="1"/>
  <c r="AJ104" i="3" s="1"/>
  <c r="AJ105" i="3" s="1"/>
  <c r="AJ106" i="3" s="1"/>
  <c r="AJ107" i="3" s="1"/>
  <c r="AJ108" i="3" s="1"/>
  <c r="T87" i="3"/>
  <c r="T88" i="3" s="1"/>
  <c r="T89" i="3" s="1"/>
  <c r="T90" i="3" s="1"/>
  <c r="T91" i="3" s="1"/>
  <c r="T92" i="3" s="1"/>
  <c r="T93" i="3" s="1"/>
  <c r="T94" i="3" s="1"/>
  <c r="T95" i="3" s="1"/>
  <c r="T96" i="3" s="1"/>
  <c r="T97" i="3" s="1"/>
  <c r="T98" i="3" s="1"/>
  <c r="T99" i="3" s="1"/>
  <c r="T100" i="3" s="1"/>
  <c r="T101" i="3" s="1"/>
  <c r="T102" i="3" s="1"/>
  <c r="T103" i="3" s="1"/>
  <c r="T104" i="3" s="1"/>
  <c r="T105" i="3" s="1"/>
  <c r="T106" i="3" s="1"/>
  <c r="T107" i="3" s="1"/>
  <c r="T108" i="3" s="1"/>
  <c r="AI190" i="3"/>
  <c r="AI216" i="3" s="1"/>
  <c r="AI296" i="3" s="1"/>
  <c r="N189" i="3"/>
  <c r="N215" i="3" s="1"/>
  <c r="N295" i="3" s="1"/>
  <c r="Q188" i="3"/>
  <c r="Q214" i="3" s="1"/>
  <c r="Q294" i="3" s="1"/>
  <c r="AJ187" i="3"/>
  <c r="AJ213" i="3" s="1"/>
  <c r="AJ293" i="3" s="1"/>
  <c r="G186" i="3"/>
  <c r="G212" i="3" s="1"/>
  <c r="G292" i="3" s="1"/>
  <c r="U184" i="3"/>
  <c r="U210" i="3" s="1"/>
  <c r="U290" i="3" s="1"/>
  <c r="AI182" i="3"/>
  <c r="N181" i="3"/>
  <c r="N207" i="3" s="1"/>
  <c r="N287" i="3" s="1"/>
  <c r="T179" i="3"/>
  <c r="G178" i="3"/>
  <c r="G204" i="3" s="1"/>
  <c r="G284" i="3" s="1"/>
  <c r="R177" i="3"/>
  <c r="R203" i="3" s="1"/>
  <c r="R283" i="3" s="1"/>
  <c r="D171" i="3"/>
  <c r="D197" i="3" s="1"/>
  <c r="D277" i="3" s="1"/>
  <c r="AI191" i="3"/>
  <c r="AI217" i="3" s="1"/>
  <c r="AA191" i="3"/>
  <c r="AA217" i="3" s="1"/>
  <c r="S191" i="3"/>
  <c r="K191" i="3"/>
  <c r="K217" i="3" s="1"/>
  <c r="C191" i="3"/>
  <c r="C217" i="3" s="1"/>
  <c r="C297" i="3" s="1"/>
  <c r="AD190" i="3"/>
  <c r="AD216" i="3" s="1"/>
  <c r="AD296" i="3" s="1"/>
  <c r="V190" i="3"/>
  <c r="N190" i="3"/>
  <c r="N216" i="3" s="1"/>
  <c r="N296" i="3" s="1"/>
  <c r="F190" i="3"/>
  <c r="F216" i="3" s="1"/>
  <c r="F296" i="3" s="1"/>
  <c r="AG189" i="3"/>
  <c r="AG215" i="3" s="1"/>
  <c r="AG295" i="3" s="1"/>
  <c r="Y189" i="3"/>
  <c r="Q189" i="3"/>
  <c r="I189" i="3"/>
  <c r="AJ188" i="3"/>
  <c r="AJ214" i="3" s="1"/>
  <c r="AJ294" i="3" s="1"/>
  <c r="AB188" i="3"/>
  <c r="T188" i="3"/>
  <c r="T214" i="3" s="1"/>
  <c r="T294" i="3" s="1"/>
  <c r="L188" i="3"/>
  <c r="L214" i="3" s="1"/>
  <c r="L294" i="3" s="1"/>
  <c r="D188" i="3"/>
  <c r="D214" i="3" s="1"/>
  <c r="D294" i="3" s="1"/>
  <c r="AE187" i="3"/>
  <c r="AE213" i="3" s="1"/>
  <c r="AE293" i="3" s="1"/>
  <c r="W187" i="3"/>
  <c r="O187" i="3"/>
  <c r="O213" i="3" s="1"/>
  <c r="O293" i="3" s="1"/>
  <c r="G187" i="3"/>
  <c r="G213" i="3" s="1"/>
  <c r="G293" i="3" s="1"/>
  <c r="AH186" i="3"/>
  <c r="AH212" i="3" s="1"/>
  <c r="Z186" i="3"/>
  <c r="Z212" i="3" s="1"/>
  <c r="Z292" i="3" s="1"/>
  <c r="R186" i="3"/>
  <c r="R212" i="3" s="1"/>
  <c r="R292" i="3" s="1"/>
  <c r="J186" i="3"/>
  <c r="J212" i="3" s="1"/>
  <c r="J292" i="3" s="1"/>
  <c r="AK185" i="3"/>
  <c r="AC185" i="3"/>
  <c r="AC211" i="3" s="1"/>
  <c r="AC291" i="3" s="1"/>
  <c r="U185" i="3"/>
  <c r="M185" i="3"/>
  <c r="M211" i="3" s="1"/>
  <c r="M291" i="3" s="1"/>
  <c r="E185" i="3"/>
  <c r="E211" i="3" s="1"/>
  <c r="E291" i="3" s="1"/>
  <c r="AF184" i="3"/>
  <c r="AF210" i="3" s="1"/>
  <c r="AF290" i="3" s="1"/>
  <c r="P184" i="3"/>
  <c r="P210" i="3" s="1"/>
  <c r="P290" i="3" s="1"/>
  <c r="H184" i="3"/>
  <c r="H210" i="3" s="1"/>
  <c r="H290" i="3" s="1"/>
  <c r="AI183" i="3"/>
  <c r="AI209" i="3" s="1"/>
  <c r="AI289" i="3" s="1"/>
  <c r="AA183" i="3"/>
  <c r="AA209" i="3" s="1"/>
  <c r="S183" i="3"/>
  <c r="S209" i="3" s="1"/>
  <c r="S289" i="3" s="1"/>
  <c r="K183" i="3"/>
  <c r="C183" i="3"/>
  <c r="C209" i="3" s="1"/>
  <c r="C289" i="3" s="1"/>
  <c r="AD182" i="3"/>
  <c r="AD208" i="3" s="1"/>
  <c r="AD288" i="3" s="1"/>
  <c r="V182" i="3"/>
  <c r="V208" i="3" s="1"/>
  <c r="V288" i="3" s="1"/>
  <c r="N182" i="3"/>
  <c r="N208" i="3" s="1"/>
  <c r="N288" i="3" s="1"/>
  <c r="F182" i="3"/>
  <c r="F208" i="3" s="1"/>
  <c r="F288" i="3" s="1"/>
  <c r="AG181" i="3"/>
  <c r="AG207" i="3" s="1"/>
  <c r="Y181" i="3"/>
  <c r="Y207" i="3" s="1"/>
  <c r="Y287" i="3" s="1"/>
  <c r="Q181" i="3"/>
  <c r="Q207" i="3" s="1"/>
  <c r="Q287" i="3" s="1"/>
  <c r="I181" i="3"/>
  <c r="I207" i="3" s="1"/>
  <c r="I287" i="3" s="1"/>
  <c r="AJ180" i="3"/>
  <c r="AJ206" i="3" s="1"/>
  <c r="AJ286" i="3" s="1"/>
  <c r="AB180" i="3"/>
  <c r="AB206" i="3" s="1"/>
  <c r="AB286" i="3" s="1"/>
  <c r="T180" i="3"/>
  <c r="T206" i="3" s="1"/>
  <c r="T286" i="3" s="1"/>
  <c r="W179" i="3"/>
  <c r="W205" i="3" s="1"/>
  <c r="B174" i="3"/>
  <c r="B200" i="3" s="1"/>
  <c r="N186" i="3"/>
  <c r="N212" i="3" s="1"/>
  <c r="F186" i="3"/>
  <c r="F212" i="3" s="1"/>
  <c r="F292" i="3" s="1"/>
  <c r="AG185" i="3"/>
  <c r="AG211" i="3" s="1"/>
  <c r="AG291" i="3" s="1"/>
  <c r="L184" i="3"/>
  <c r="L210" i="3" s="1"/>
  <c r="L290" i="3" s="1"/>
  <c r="AE183" i="3"/>
  <c r="AE209" i="3" s="1"/>
  <c r="AE289" i="3" s="1"/>
  <c r="Z182" i="3"/>
  <c r="Z208" i="3" s="1"/>
  <c r="Z288" i="3" s="1"/>
  <c r="R182" i="3"/>
  <c r="J182" i="3"/>
  <c r="J208" i="3" s="1"/>
  <c r="E181" i="3"/>
  <c r="E207" i="3" s="1"/>
  <c r="E287" i="3" s="1"/>
  <c r="H180" i="3"/>
  <c r="H206" i="3" s="1"/>
  <c r="H286" i="3" s="1"/>
  <c r="AI179" i="3"/>
  <c r="AI205" i="3" s="1"/>
  <c r="AI285" i="3" s="1"/>
  <c r="K179" i="3"/>
  <c r="K205" i="3" s="1"/>
  <c r="K285" i="3" s="1"/>
  <c r="V178" i="3"/>
  <c r="V204" i="3" s="1"/>
  <c r="V284" i="3" s="1"/>
  <c r="AG177" i="3"/>
  <c r="AG203" i="3" s="1"/>
  <c r="AG283" i="3" s="1"/>
  <c r="I177" i="3"/>
  <c r="I203" i="3" s="1"/>
  <c r="AB176" i="3"/>
  <c r="AB202" i="3" s="1"/>
  <c r="AE175" i="3"/>
  <c r="AE201" i="3" s="1"/>
  <c r="W175" i="3"/>
  <c r="W201" i="3" s="1"/>
  <c r="W281" i="3" s="1"/>
  <c r="O175" i="3"/>
  <c r="O201" i="3" s="1"/>
  <c r="O281" i="3" s="1"/>
  <c r="G175" i="3"/>
  <c r="G201" i="3" s="1"/>
  <c r="G281" i="3" s="1"/>
  <c r="AH174" i="3"/>
  <c r="AH200" i="3" s="1"/>
  <c r="AH280" i="3" s="1"/>
  <c r="Z174" i="3"/>
  <c r="Z200" i="3" s="1"/>
  <c r="R174" i="3"/>
  <c r="R200" i="3" s="1"/>
  <c r="J174" i="3"/>
  <c r="J200" i="3" s="1"/>
  <c r="AK173" i="3"/>
  <c r="AK199" i="3" s="1"/>
  <c r="AC173" i="3"/>
  <c r="AC199" i="3" s="1"/>
  <c r="U173" i="3"/>
  <c r="U199" i="3" s="1"/>
  <c r="U279" i="3" s="1"/>
  <c r="M173" i="3"/>
  <c r="M199" i="3" s="1"/>
  <c r="M279" i="3" s="1"/>
  <c r="E173" i="3"/>
  <c r="E199" i="3" s="1"/>
  <c r="E279" i="3" s="1"/>
  <c r="AF172" i="3"/>
  <c r="AF198" i="3" s="1"/>
  <c r="AF278" i="3" s="1"/>
  <c r="X172" i="3"/>
  <c r="X198" i="3" s="1"/>
  <c r="X278" i="3" s="1"/>
  <c r="P172" i="3"/>
  <c r="P198" i="3" s="1"/>
  <c r="H172" i="3"/>
  <c r="H198" i="3" s="1"/>
  <c r="AI171" i="3"/>
  <c r="AA171" i="3"/>
  <c r="AA197" i="3" s="1"/>
  <c r="AA277" i="3" s="1"/>
  <c r="S171" i="3"/>
  <c r="K171" i="3"/>
  <c r="K197" i="3" s="1"/>
  <c r="K277" i="3" s="1"/>
  <c r="C171" i="3"/>
  <c r="C197" i="3" s="1"/>
  <c r="C277" i="3" s="1"/>
  <c r="AD170" i="3"/>
  <c r="AD196" i="3" s="1"/>
  <c r="V170" i="3"/>
  <c r="V196" i="3" s="1"/>
  <c r="N170" i="3"/>
  <c r="N196" i="3" s="1"/>
  <c r="F170" i="3"/>
  <c r="AG191" i="3"/>
  <c r="AG217" i="3" s="1"/>
  <c r="I191" i="3"/>
  <c r="I217" i="3" s="1"/>
  <c r="AB190" i="3"/>
  <c r="AB216" i="3" s="1"/>
  <c r="AB296" i="3" s="1"/>
  <c r="L190" i="3"/>
  <c r="L216" i="3" s="1"/>
  <c r="L296" i="3" s="1"/>
  <c r="AE189" i="3"/>
  <c r="AE215" i="3" s="1"/>
  <c r="O189" i="3"/>
  <c r="O215" i="3" s="1"/>
  <c r="O295" i="3" s="1"/>
  <c r="AH188" i="3"/>
  <c r="R188" i="3"/>
  <c r="AK187" i="3"/>
  <c r="AK213" i="3" s="1"/>
  <c r="AK293" i="3" s="1"/>
  <c r="AC187" i="3"/>
  <c r="AC213" i="3" s="1"/>
  <c r="AC293" i="3" s="1"/>
  <c r="M187" i="3"/>
  <c r="M213" i="3" s="1"/>
  <c r="AF186" i="3"/>
  <c r="AF212" i="3" s="1"/>
  <c r="AF292" i="3" s="1"/>
  <c r="P186" i="3"/>
  <c r="AI185" i="3"/>
  <c r="S185" i="3"/>
  <c r="C185" i="3"/>
  <c r="C211" i="3" s="1"/>
  <c r="V184" i="3"/>
  <c r="V210" i="3" s="1"/>
  <c r="V290" i="3" s="1"/>
  <c r="F184" i="3"/>
  <c r="F210" i="3" s="1"/>
  <c r="F290" i="3" s="1"/>
  <c r="AG183" i="3"/>
  <c r="AG209" i="3" s="1"/>
  <c r="AG289" i="3" s="1"/>
  <c r="AD173" i="3"/>
  <c r="AD199" i="3" s="1"/>
  <c r="Y191" i="3"/>
  <c r="Y217" i="3" s="1"/>
  <c r="Q191" i="3"/>
  <c r="AJ190" i="3"/>
  <c r="T190" i="3"/>
  <c r="T216" i="3" s="1"/>
  <c r="T296" i="3" s="1"/>
  <c r="D190" i="3"/>
  <c r="D216" i="3" s="1"/>
  <c r="D296" i="3" s="1"/>
  <c r="W189" i="3"/>
  <c r="W215" i="3" s="1"/>
  <c r="W295" i="3" s="1"/>
  <c r="G189" i="3"/>
  <c r="G215" i="3" s="1"/>
  <c r="Z188" i="3"/>
  <c r="Z214" i="3" s="1"/>
  <c r="J188" i="3"/>
  <c r="U187" i="3"/>
  <c r="E187" i="3"/>
  <c r="X186" i="3"/>
  <c r="X212" i="3" s="1"/>
  <c r="X292" i="3" s="1"/>
  <c r="H186" i="3"/>
  <c r="H212" i="3" s="1"/>
  <c r="H292" i="3" s="1"/>
  <c r="AA185" i="3"/>
  <c r="AA211" i="3" s="1"/>
  <c r="AA291" i="3" s="1"/>
  <c r="K185" i="3"/>
  <c r="K211" i="3" s="1"/>
  <c r="K291" i="3" s="1"/>
  <c r="AD184" i="3"/>
  <c r="N184" i="3"/>
  <c r="Y183" i="3"/>
  <c r="AK175" i="3"/>
  <c r="AK201" i="3" s="1"/>
  <c r="B171" i="3"/>
  <c r="B185" i="3"/>
  <c r="B211" i="3" s="1"/>
  <c r="B291" i="3" s="1"/>
  <c r="B177" i="3"/>
  <c r="B203" i="3" s="1"/>
  <c r="W185" i="3"/>
  <c r="W211" i="3" s="1"/>
  <c r="J176" i="3"/>
  <c r="J202" i="3" s="1"/>
  <c r="AC175" i="3"/>
  <c r="U175" i="3"/>
  <c r="U201" i="3" s="1"/>
  <c r="U281" i="3" s="1"/>
  <c r="M175" i="3"/>
  <c r="E175" i="3"/>
  <c r="E201" i="3" s="1"/>
  <c r="E281" i="3" s="1"/>
  <c r="AF174" i="3"/>
  <c r="AF200" i="3" s="1"/>
  <c r="AF280" i="3" s="1"/>
  <c r="X174" i="3"/>
  <c r="X200" i="3" s="1"/>
  <c r="P174" i="3"/>
  <c r="P200" i="3" s="1"/>
  <c r="P280" i="3" s="1"/>
  <c r="H174" i="3"/>
  <c r="H200" i="3" s="1"/>
  <c r="H280" i="3" s="1"/>
  <c r="AI173" i="3"/>
  <c r="AI199" i="3" s="1"/>
  <c r="AA173" i="3"/>
  <c r="AA199" i="3" s="1"/>
  <c r="AA279" i="3" s="1"/>
  <c r="S173" i="3"/>
  <c r="S199" i="3" s="1"/>
  <c r="S279" i="3" s="1"/>
  <c r="K173" i="3"/>
  <c r="C173" i="3"/>
  <c r="C199" i="3" s="1"/>
  <c r="C279" i="3" s="1"/>
  <c r="AD172" i="3"/>
  <c r="AD198" i="3" s="1"/>
  <c r="V172" i="3"/>
  <c r="V198" i="3" s="1"/>
  <c r="V278" i="3" s="1"/>
  <c r="N172" i="3"/>
  <c r="N198" i="3" s="1"/>
  <c r="F172" i="3"/>
  <c r="F198" i="3" s="1"/>
  <c r="AG171" i="3"/>
  <c r="AG197" i="3" s="1"/>
  <c r="AG277" i="3" s="1"/>
  <c r="Y171" i="3"/>
  <c r="Y197" i="3" s="1"/>
  <c r="Q171" i="3"/>
  <c r="Q197" i="3" s="1"/>
  <c r="I171" i="3"/>
  <c r="I197" i="3" s="1"/>
  <c r="I277" i="3" s="1"/>
  <c r="AJ170" i="3"/>
  <c r="AJ196" i="3" s="1"/>
  <c r="AB170" i="3"/>
  <c r="AB196" i="3" s="1"/>
  <c r="AB276" i="3" s="1"/>
  <c r="T170" i="3"/>
  <c r="T196" i="3" s="1"/>
  <c r="L170" i="3"/>
  <c r="L196" i="3" s="1"/>
  <c r="L276" i="3" s="1"/>
  <c r="D170" i="3"/>
  <c r="D196" i="3" s="1"/>
  <c r="D276" i="3" s="1"/>
  <c r="K178" i="3"/>
  <c r="W174" i="3"/>
  <c r="W200" i="3" s="1"/>
  <c r="Z173" i="3"/>
  <c r="Z199" i="3" s="1"/>
  <c r="Z279" i="3" s="1"/>
  <c r="C170" i="3"/>
  <c r="C196" i="3" s="1"/>
  <c r="K190" i="3"/>
  <c r="K216" i="3" s="1"/>
  <c r="AD189" i="3"/>
  <c r="AD215" i="3" s="1"/>
  <c r="AD295" i="3" s="1"/>
  <c r="AG188" i="3"/>
  <c r="T187" i="3"/>
  <c r="T213" i="3" s="1"/>
  <c r="T293" i="3" s="1"/>
  <c r="D187" i="3"/>
  <c r="D213" i="3" s="1"/>
  <c r="W186" i="3"/>
  <c r="W212" i="3" s="1"/>
  <c r="W292" i="3" s="1"/>
  <c r="E184" i="3"/>
  <c r="E210" i="3" s="1"/>
  <c r="E290" i="3" s="1"/>
  <c r="S182" i="3"/>
  <c r="S208" i="3" s="1"/>
  <c r="I180" i="3"/>
  <c r="I206" i="3" s="1"/>
  <c r="E176" i="3"/>
  <c r="E202" i="3" s="1"/>
  <c r="AJ171" i="3"/>
  <c r="Z191" i="3"/>
  <c r="Z217" i="3" s="1"/>
  <c r="Q170" i="3"/>
  <c r="Q196" i="3" s="1"/>
  <c r="Q276" i="3" s="1"/>
  <c r="B188" i="3"/>
  <c r="B214" i="3" s="1"/>
  <c r="B294" i="3" s="1"/>
  <c r="B180" i="3"/>
  <c r="B206" i="3" s="1"/>
  <c r="AF185" i="3"/>
  <c r="AF211" i="3" s="1"/>
  <c r="AF291" i="3" s="1"/>
  <c r="P185" i="3"/>
  <c r="K184" i="3"/>
  <c r="K210" i="3" s="1"/>
  <c r="C184" i="3"/>
  <c r="C210" i="3" s="1"/>
  <c r="AD183" i="3"/>
  <c r="AD209" i="3" s="1"/>
  <c r="AD289" i="3" s="1"/>
  <c r="I182" i="3"/>
  <c r="I208" i="3" s="1"/>
  <c r="AB181" i="3"/>
  <c r="AB207" i="3" s="1"/>
  <c r="D181" i="3"/>
  <c r="D207" i="3" s="1"/>
  <c r="AH179" i="3"/>
  <c r="J179" i="3"/>
  <c r="U178" i="3"/>
  <c r="U204" i="3" s="1"/>
  <c r="U284" i="3" s="1"/>
  <c r="AF177" i="3"/>
  <c r="AF203" i="3" s="1"/>
  <c r="AF283" i="3" s="1"/>
  <c r="H177" i="3"/>
  <c r="H203" i="3" s="1"/>
  <c r="H283" i="3" s="1"/>
  <c r="S176" i="3"/>
  <c r="S202" i="3" s="1"/>
  <c r="S282" i="3" s="1"/>
  <c r="C176" i="3"/>
  <c r="N175" i="3"/>
  <c r="N201" i="3" s="1"/>
  <c r="F175" i="3"/>
  <c r="AG174" i="3"/>
  <c r="AG200" i="3" s="1"/>
  <c r="Y174" i="3"/>
  <c r="Q174" i="3"/>
  <c r="Q200" i="3" s="1"/>
  <c r="Q280" i="3" s="1"/>
  <c r="I174" i="3"/>
  <c r="I200" i="3" s="1"/>
  <c r="I280" i="3" s="1"/>
  <c r="AJ173" i="3"/>
  <c r="AJ199" i="3" s="1"/>
  <c r="AJ279" i="3" s="1"/>
  <c r="AB173" i="3"/>
  <c r="T173" i="3"/>
  <c r="T199" i="3" s="1"/>
  <c r="L173" i="3"/>
  <c r="L199" i="3" s="1"/>
  <c r="D173" i="3"/>
  <c r="D199" i="3" s="1"/>
  <c r="AE172" i="3"/>
  <c r="AE198" i="3" s="1"/>
  <c r="W172" i="3"/>
  <c r="W198" i="3" s="1"/>
  <c r="W278" i="3" s="1"/>
  <c r="O172" i="3"/>
  <c r="O198" i="3" s="1"/>
  <c r="O278" i="3" s="1"/>
  <c r="G172" i="3"/>
  <c r="G198" i="3" s="1"/>
  <c r="AH171" i="3"/>
  <c r="Z171" i="3"/>
  <c r="R171" i="3"/>
  <c r="J171" i="3"/>
  <c r="AK170" i="3"/>
  <c r="AC170" i="3"/>
  <c r="AC196" i="3" s="1"/>
  <c r="U170" i="3"/>
  <c r="U196" i="3" s="1"/>
  <c r="U301" i="3" s="1"/>
  <c r="Y311" i="3" s="1"/>
  <c r="M170" i="3"/>
  <c r="M196" i="3" s="1"/>
  <c r="E170" i="3"/>
  <c r="E196" i="3" s="1"/>
  <c r="Q183" i="3"/>
  <c r="Q209" i="3" s="1"/>
  <c r="I183" i="3"/>
  <c r="AJ182" i="3"/>
  <c r="L182" i="3"/>
  <c r="D182" i="3"/>
  <c r="D208" i="3" s="1"/>
  <c r="D288" i="3" s="1"/>
  <c r="AE181" i="3"/>
  <c r="AE207" i="3" s="1"/>
  <c r="AE287" i="3" s="1"/>
  <c r="W181" i="3"/>
  <c r="W207" i="3" s="1"/>
  <c r="O181" i="3"/>
  <c r="G181" i="3"/>
  <c r="B190" i="3"/>
  <c r="B182" i="3"/>
  <c r="B208" i="3" s="1"/>
  <c r="AA190" i="3"/>
  <c r="S190" i="3"/>
  <c r="S216" i="3" s="1"/>
  <c r="S296" i="3" s="1"/>
  <c r="C190" i="3"/>
  <c r="V189" i="3"/>
  <c r="F189" i="3"/>
  <c r="Y188" i="3"/>
  <c r="Y214" i="3" s="1"/>
  <c r="I188" i="3"/>
  <c r="AB187" i="3"/>
  <c r="L187" i="3"/>
  <c r="AE186" i="3"/>
  <c r="AE212" i="3" s="1"/>
  <c r="AE292" i="3" s="1"/>
  <c r="O186" i="3"/>
  <c r="O212" i="3" s="1"/>
  <c r="O292" i="3" s="1"/>
  <c r="AH185" i="3"/>
  <c r="AC184" i="3"/>
  <c r="AC210" i="3" s="1"/>
  <c r="M184" i="3"/>
  <c r="M210" i="3" s="1"/>
  <c r="M290" i="3" s="1"/>
  <c r="AA182" i="3"/>
  <c r="K182" i="3"/>
  <c r="F181" i="3"/>
  <c r="F207" i="3" s="1"/>
  <c r="F287" i="3" s="1"/>
  <c r="Q180" i="3"/>
  <c r="Q206" i="3" s="1"/>
  <c r="Q286" i="3" s="1"/>
  <c r="L179" i="3"/>
  <c r="L205" i="3" s="1"/>
  <c r="L285" i="3" s="1"/>
  <c r="W178" i="3"/>
  <c r="AH177" i="3"/>
  <c r="AH203" i="3" s="1"/>
  <c r="M176" i="3"/>
  <c r="M202" i="3" s="1"/>
  <c r="X175" i="3"/>
  <c r="X201" i="3" s="1"/>
  <c r="AI174" i="3"/>
  <c r="AI200" i="3" s="1"/>
  <c r="N173" i="3"/>
  <c r="X173" i="3"/>
  <c r="X199" i="3" s="1"/>
  <c r="AC176" i="3"/>
  <c r="AC202" i="3" s="1"/>
  <c r="AC282" i="3" s="1"/>
  <c r="AG172" i="3"/>
  <c r="AG198" i="3" s="1"/>
  <c r="B186" i="3"/>
  <c r="B212" i="3" s="1"/>
  <c r="B178" i="3"/>
  <c r="B204" i="3" s="1"/>
  <c r="AJ191" i="3"/>
  <c r="AJ217" i="3" s="1"/>
  <c r="AB191" i="3"/>
  <c r="AB217" i="3" s="1"/>
  <c r="T191" i="3"/>
  <c r="L191" i="3"/>
  <c r="L217" i="3" s="1"/>
  <c r="D191" i="3"/>
  <c r="D217" i="3" s="1"/>
  <c r="D297" i="3" s="1"/>
  <c r="AE190" i="3"/>
  <c r="W190" i="3"/>
  <c r="O190" i="3"/>
  <c r="O216" i="3" s="1"/>
  <c r="G190" i="3"/>
  <c r="G216" i="3" s="1"/>
  <c r="AH189" i="3"/>
  <c r="AH215" i="3" s="1"/>
  <c r="Z189" i="3"/>
  <c r="Z215" i="3" s="1"/>
  <c r="R189" i="3"/>
  <c r="R215" i="3" s="1"/>
  <c r="R295" i="3" s="1"/>
  <c r="J189" i="3"/>
  <c r="J215" i="3" s="1"/>
  <c r="J295" i="3" s="1"/>
  <c r="V185" i="3"/>
  <c r="V211" i="3" s="1"/>
  <c r="V291" i="3" s="1"/>
  <c r="N185" i="3"/>
  <c r="F185" i="3"/>
  <c r="F211" i="3" s="1"/>
  <c r="F291" i="3" s="1"/>
  <c r="AG184" i="3"/>
  <c r="AG210" i="3" s="1"/>
  <c r="AB183" i="3"/>
  <c r="T184" i="3"/>
  <c r="L183" i="3"/>
  <c r="D184" i="3"/>
  <c r="D210" i="3" s="1"/>
  <c r="D290" i="3" s="1"/>
  <c r="AH181" i="3"/>
  <c r="AH207" i="3" s="1"/>
  <c r="Z181" i="3"/>
  <c r="R181" i="3"/>
  <c r="R207" i="3" s="1"/>
  <c r="AC180" i="3"/>
  <c r="U180" i="3"/>
  <c r="U206" i="3" s="1"/>
  <c r="U286" i="3" s="1"/>
  <c r="AF180" i="3"/>
  <c r="X179" i="3"/>
  <c r="X205" i="3" s="1"/>
  <c r="X285" i="3" s="1"/>
  <c r="AI178" i="3"/>
  <c r="AI204" i="3" s="1"/>
  <c r="AI284" i="3" s="1"/>
  <c r="AA178" i="3"/>
  <c r="V177" i="3"/>
  <c r="F177" i="3"/>
  <c r="F203" i="3" s="1"/>
  <c r="AG176" i="3"/>
  <c r="AG202" i="3" s="1"/>
  <c r="Q176" i="3"/>
  <c r="AB175" i="3"/>
  <c r="L175" i="3"/>
  <c r="L201" i="3" s="1"/>
  <c r="L281" i="3" s="1"/>
  <c r="D175" i="3"/>
  <c r="AA170" i="3"/>
  <c r="AA196" i="3" s="1"/>
  <c r="E186" i="3"/>
  <c r="X185" i="3"/>
  <c r="X211" i="3" s="1"/>
  <c r="Q182" i="3"/>
  <c r="L180" i="3"/>
  <c r="L206" i="3" s="1"/>
  <c r="L286" i="3" s="1"/>
  <c r="D180" i="3"/>
  <c r="AE179" i="3"/>
  <c r="O179" i="3"/>
  <c r="G179" i="3"/>
  <c r="G205" i="3" s="1"/>
  <c r="AH178" i="3"/>
  <c r="AH204" i="3" s="1"/>
  <c r="AH284" i="3" s="1"/>
  <c r="Z178" i="3"/>
  <c r="Z204" i="3" s="1"/>
  <c r="R178" i="3"/>
  <c r="R204" i="3" s="1"/>
  <c r="R284" i="3" s="1"/>
  <c r="J178" i="3"/>
  <c r="AK177" i="3"/>
  <c r="AC177" i="3"/>
  <c r="AC203" i="3" s="1"/>
  <c r="AC283" i="3" s="1"/>
  <c r="U177" i="3"/>
  <c r="M177" i="3"/>
  <c r="M203" i="3" s="1"/>
  <c r="E177" i="3"/>
  <c r="E203" i="3" s="1"/>
  <c r="AF176" i="3"/>
  <c r="AF202" i="3" s="1"/>
  <c r="AF282" i="3" s="1"/>
  <c r="X176" i="3"/>
  <c r="X202" i="3" s="1"/>
  <c r="X282" i="3" s="1"/>
  <c r="P176" i="3"/>
  <c r="H176" i="3"/>
  <c r="H202" i="3" s="1"/>
  <c r="AI175" i="3"/>
  <c r="AA175" i="3"/>
  <c r="S175" i="3"/>
  <c r="S201" i="3" s="1"/>
  <c r="K175" i="3"/>
  <c r="K201" i="3" s="1"/>
  <c r="K281" i="3" s="1"/>
  <c r="C175" i="3"/>
  <c r="C201" i="3" s="1"/>
  <c r="AD174" i="3"/>
  <c r="V174" i="3"/>
  <c r="V200" i="3" s="1"/>
  <c r="V280" i="3" s="1"/>
  <c r="N174" i="3"/>
  <c r="B184" i="3"/>
  <c r="B210" i="3" s="1"/>
  <c r="B290" i="3" s="1"/>
  <c r="AH191" i="3"/>
  <c r="R191" i="3"/>
  <c r="R217" i="3" s="1"/>
  <c r="J191" i="3"/>
  <c r="J217" i="3" s="1"/>
  <c r="AK190" i="3"/>
  <c r="AC190" i="3"/>
  <c r="U190" i="3"/>
  <c r="E190" i="3"/>
  <c r="AF189" i="3"/>
  <c r="X189" i="3"/>
  <c r="P189" i="3"/>
  <c r="P215" i="3" s="1"/>
  <c r="H189" i="3"/>
  <c r="H215" i="3" s="1"/>
  <c r="AI188" i="3"/>
  <c r="AI214" i="3" s="1"/>
  <c r="AA188" i="3"/>
  <c r="S188" i="3"/>
  <c r="K188" i="3"/>
  <c r="C188" i="3"/>
  <c r="C214" i="3" s="1"/>
  <c r="AD187" i="3"/>
  <c r="V187" i="3"/>
  <c r="V213" i="3" s="1"/>
  <c r="N187" i="3"/>
  <c r="N213" i="3" s="1"/>
  <c r="N293" i="3" s="1"/>
  <c r="F187" i="3"/>
  <c r="AG186" i="3"/>
  <c r="Y186" i="3"/>
  <c r="Q186" i="3"/>
  <c r="I186" i="3"/>
  <c r="AJ185" i="3"/>
  <c r="AB185" i="3"/>
  <c r="AB211" i="3" s="1"/>
  <c r="T185" i="3"/>
  <c r="T211" i="3" s="1"/>
  <c r="T291" i="3" s="1"/>
  <c r="L185" i="3"/>
  <c r="L211" i="3" s="1"/>
  <c r="D185" i="3"/>
  <c r="AE184" i="3"/>
  <c r="AE210" i="3" s="1"/>
  <c r="W184" i="3"/>
  <c r="O184" i="3"/>
  <c r="AH183" i="3"/>
  <c r="Z183" i="3"/>
  <c r="R183" i="3"/>
  <c r="R209" i="3" s="1"/>
  <c r="R289" i="3" s="1"/>
  <c r="J183" i="3"/>
  <c r="AK183" i="3"/>
  <c r="AC182" i="3"/>
  <c r="AC208" i="3" s="1"/>
  <c r="M182" i="3"/>
  <c r="M208" i="3" s="1"/>
  <c r="E182" i="3"/>
  <c r="AF181" i="3"/>
  <c r="AF207" i="3" s="1"/>
  <c r="AF287" i="3" s="1"/>
  <c r="X181" i="3"/>
  <c r="X207" i="3" s="1"/>
  <c r="P181" i="3"/>
  <c r="P207" i="3" s="1"/>
  <c r="P287" i="3" s="1"/>
  <c r="H181" i="3"/>
  <c r="H207" i="3" s="1"/>
  <c r="AI180" i="3"/>
  <c r="AA180" i="3"/>
  <c r="K180" i="3"/>
  <c r="C180" i="3"/>
  <c r="AD179" i="3"/>
  <c r="V179" i="3"/>
  <c r="N179" i="3"/>
  <c r="N205" i="3" s="1"/>
  <c r="F179" i="3"/>
  <c r="AG178" i="3"/>
  <c r="AG204" i="3" s="1"/>
  <c r="AG284" i="3" s="1"/>
  <c r="Q178" i="3"/>
  <c r="I178" i="3"/>
  <c r="AJ177" i="3"/>
  <c r="AB177" i="3"/>
  <c r="T177" i="3"/>
  <c r="D177" i="3"/>
  <c r="D203" i="3" s="1"/>
  <c r="D283" i="3" s="1"/>
  <c r="AE176" i="3"/>
  <c r="AE202" i="3" s="1"/>
  <c r="O176" i="3"/>
  <c r="G176" i="3"/>
  <c r="AH175" i="3"/>
  <c r="Z175" i="3"/>
  <c r="R175" i="3"/>
  <c r="J175" i="3"/>
  <c r="M174" i="3"/>
  <c r="M200" i="3" s="1"/>
  <c r="M280" i="3" s="1"/>
  <c r="AF173" i="3"/>
  <c r="AF199" i="3" s="1"/>
  <c r="P173" i="3"/>
  <c r="K172" i="3"/>
  <c r="Y170" i="3"/>
  <c r="T183" i="3"/>
  <c r="B170" i="3"/>
  <c r="B176" i="3"/>
  <c r="B202" i="3" s="1"/>
  <c r="M191" i="3"/>
  <c r="M217" i="3" s="1"/>
  <c r="M190" i="3"/>
  <c r="G184" i="3"/>
  <c r="G185" i="3"/>
  <c r="U183" i="3"/>
  <c r="U209" i="3" s="1"/>
  <c r="U182" i="3"/>
  <c r="S180" i="3"/>
  <c r="S181" i="3"/>
  <c r="S207" i="3" s="1"/>
  <c r="Y178" i="3"/>
  <c r="Y204" i="3" s="1"/>
  <c r="Y179" i="3"/>
  <c r="L177" i="3"/>
  <c r="L203" i="3" s="1"/>
  <c r="L178" i="3"/>
  <c r="L204" i="3" s="1"/>
  <c r="W176" i="3"/>
  <c r="W177" i="3"/>
  <c r="AI181" i="3"/>
  <c r="AJ178" i="3"/>
  <c r="AJ204" i="3" s="1"/>
  <c r="AD180" i="3"/>
  <c r="AD206" i="3" s="1"/>
  <c r="AK182" i="3"/>
  <c r="AC191" i="3"/>
  <c r="U191" i="3"/>
  <c r="E191" i="3"/>
  <c r="AE185" i="3"/>
  <c r="O185" i="3"/>
  <c r="O211" i="3" s="1"/>
  <c r="AC183" i="3"/>
  <c r="M183" i="3"/>
  <c r="H182" i="3"/>
  <c r="AA181" i="3"/>
  <c r="V180" i="3"/>
  <c r="AG179" i="3"/>
  <c r="AG205" i="3" s="1"/>
  <c r="AE177" i="3"/>
  <c r="G177" i="3"/>
  <c r="G203" i="3" s="1"/>
  <c r="G283" i="3" s="1"/>
  <c r="R176" i="3"/>
  <c r="R202" i="3" s="1"/>
  <c r="AK191" i="3"/>
  <c r="AK217" i="3" s="1"/>
  <c r="B187" i="3"/>
  <c r="B179" i="3"/>
  <c r="AF190" i="3"/>
  <c r="X190" i="3"/>
  <c r="X216" i="3" s="1"/>
  <c r="P190" i="3"/>
  <c r="H190" i="3"/>
  <c r="H216" i="3" s="1"/>
  <c r="AI189" i="3"/>
  <c r="AI215" i="3" s="1"/>
  <c r="AA189" i="3"/>
  <c r="AA215" i="3" s="1"/>
  <c r="S189" i="3"/>
  <c r="K189" i="3"/>
  <c r="C189" i="3"/>
  <c r="AD188" i="3"/>
  <c r="V188" i="3"/>
  <c r="N188" i="3"/>
  <c r="N214" i="3" s="1"/>
  <c r="F188" i="3"/>
  <c r="F214" i="3" s="1"/>
  <c r="AG187" i="3"/>
  <c r="AG213" i="3" s="1"/>
  <c r="Y187" i="3"/>
  <c r="Y213" i="3" s="1"/>
  <c r="Q187" i="3"/>
  <c r="I187" i="3"/>
  <c r="I213" i="3" s="1"/>
  <c r="AJ186" i="3"/>
  <c r="AB186" i="3"/>
  <c r="T186" i="3"/>
  <c r="T212" i="3" s="1"/>
  <c r="T292" i="3" s="1"/>
  <c r="L186" i="3"/>
  <c r="L212" i="3" s="1"/>
  <c r="D186" i="3"/>
  <c r="D212" i="3" s="1"/>
  <c r="AH184" i="3"/>
  <c r="Z184" i="3"/>
  <c r="R184" i="3"/>
  <c r="J184" i="3"/>
  <c r="E183" i="3"/>
  <c r="E209" i="3" s="1"/>
  <c r="AF182" i="3"/>
  <c r="AF208" i="3" s="1"/>
  <c r="X182" i="3"/>
  <c r="X208" i="3" s="1"/>
  <c r="P182" i="3"/>
  <c r="P208" i="3" s="1"/>
  <c r="K181" i="3"/>
  <c r="K207" i="3" s="1"/>
  <c r="C181" i="3"/>
  <c r="N180" i="3"/>
  <c r="F180" i="3"/>
  <c r="F206" i="3" s="1"/>
  <c r="Q179" i="3"/>
  <c r="I179" i="3"/>
  <c r="I205" i="3" s="1"/>
  <c r="AB178" i="3"/>
  <c r="AB204" i="3" s="1"/>
  <c r="T178" i="3"/>
  <c r="T204" i="3" s="1"/>
  <c r="D178" i="3"/>
  <c r="O177" i="3"/>
  <c r="AH176" i="3"/>
  <c r="AH202" i="3" s="1"/>
  <c r="Z176" i="3"/>
  <c r="Z202" i="3" s="1"/>
  <c r="Z282" i="3" s="1"/>
  <c r="AF179" i="3"/>
  <c r="AF205" i="3" s="1"/>
  <c r="E174" i="3"/>
  <c r="E200" i="3" s="1"/>
  <c r="E280" i="3" s="1"/>
  <c r="M172" i="3"/>
  <c r="N171" i="3"/>
  <c r="P170" i="3"/>
  <c r="AK188" i="3"/>
  <c r="AC188" i="3"/>
  <c r="U188" i="3"/>
  <c r="M188" i="3"/>
  <c r="M214" i="3" s="1"/>
  <c r="E188" i="3"/>
  <c r="E214" i="3" s="1"/>
  <c r="AF187" i="3"/>
  <c r="AF213" i="3" s="1"/>
  <c r="X187" i="3"/>
  <c r="X213" i="3" s="1"/>
  <c r="P187" i="3"/>
  <c r="P213" i="3" s="1"/>
  <c r="H187" i="3"/>
  <c r="AI186" i="3"/>
  <c r="AA186" i="3"/>
  <c r="S186" i="3"/>
  <c r="K186" i="3"/>
  <c r="K212" i="3" s="1"/>
  <c r="C186" i="3"/>
  <c r="C212" i="3" s="1"/>
  <c r="AD185" i="3"/>
  <c r="AD211" i="3" s="1"/>
  <c r="Y184" i="3"/>
  <c r="Y210" i="3" s="1"/>
  <c r="Q184" i="3"/>
  <c r="I184" i="3"/>
  <c r="AJ183" i="3"/>
  <c r="AE182" i="3"/>
  <c r="AE208" i="3" s="1"/>
  <c r="W182" i="3"/>
  <c r="W208" i="3" s="1"/>
  <c r="W288" i="3" s="1"/>
  <c r="O182" i="3"/>
  <c r="O208" i="3" s="1"/>
  <c r="G182" i="3"/>
  <c r="J181" i="3"/>
  <c r="AK180" i="3"/>
  <c r="AK206" i="3" s="1"/>
  <c r="M180" i="3"/>
  <c r="E180" i="3"/>
  <c r="P179" i="3"/>
  <c r="H179" i="3"/>
  <c r="H205" i="3" s="1"/>
  <c r="S178" i="3"/>
  <c r="S204" i="3" s="1"/>
  <c r="C178" i="3"/>
  <c r="C204" i="3" s="1"/>
  <c r="AD177" i="3"/>
  <c r="AD203" i="3" s="1"/>
  <c r="AD283" i="3" s="1"/>
  <c r="N177" i="3"/>
  <c r="N203" i="3" s="1"/>
  <c r="Y176" i="3"/>
  <c r="Y202" i="3" s="1"/>
  <c r="I176" i="3"/>
  <c r="I202" i="3" s="1"/>
  <c r="AJ175" i="3"/>
  <c r="AJ201" i="3" s="1"/>
  <c r="T175" i="3"/>
  <c r="AE174" i="3"/>
  <c r="AE200" i="3" s="1"/>
  <c r="O174" i="3"/>
  <c r="O200" i="3" s="1"/>
  <c r="AH173" i="3"/>
  <c r="AH199" i="3" s="1"/>
  <c r="AC172" i="3"/>
  <c r="AF171" i="3"/>
  <c r="AF197" i="3" s="1"/>
  <c r="X171" i="3"/>
  <c r="Y185" i="3"/>
  <c r="X184" i="3"/>
  <c r="V183" i="3"/>
  <c r="V209" i="3" s="1"/>
  <c r="D183" i="3"/>
  <c r="D209" i="3" s="1"/>
  <c r="D289" i="3" s="1"/>
  <c r="AK181" i="3"/>
  <c r="C179" i="3"/>
  <c r="M178" i="3"/>
  <c r="AJ181" i="3"/>
  <c r="AJ207" i="3" s="1"/>
  <c r="AE180" i="3"/>
  <c r="AE206" i="3" s="1"/>
  <c r="AK178" i="3"/>
  <c r="AK204" i="3" s="1"/>
  <c r="AK284" i="3" s="1"/>
  <c r="D176" i="3"/>
  <c r="D202" i="3" s="1"/>
  <c r="G180" i="3"/>
  <c r="G206" i="3" s="1"/>
  <c r="Q177" i="3"/>
  <c r="AA176" i="3"/>
  <c r="AA202" i="3" s="1"/>
  <c r="AF191" i="3"/>
  <c r="X191" i="3"/>
  <c r="P191" i="3"/>
  <c r="H191" i="3"/>
  <c r="Z185" i="3"/>
  <c r="Z211" i="3" s="1"/>
  <c r="R185" i="3"/>
  <c r="R211" i="3" s="1"/>
  <c r="J185" i="3"/>
  <c r="AK184" i="3"/>
  <c r="AF183" i="3"/>
  <c r="X183" i="3"/>
  <c r="X209" i="3" s="1"/>
  <c r="P183" i="3"/>
  <c r="P209" i="3" s="1"/>
  <c r="H183" i="3"/>
  <c r="H209" i="3" s="1"/>
  <c r="C182" i="3"/>
  <c r="C208" i="3" s="1"/>
  <c r="AD181" i="3"/>
  <c r="AD207" i="3" s="1"/>
  <c r="V181" i="3"/>
  <c r="V207" i="3" s="1"/>
  <c r="AG180" i="3"/>
  <c r="Y180" i="3"/>
  <c r="AJ179" i="3"/>
  <c r="AJ205" i="3" s="1"/>
  <c r="AB179" i="3"/>
  <c r="AB205" i="3" s="1"/>
  <c r="D179" i="3"/>
  <c r="D205" i="3" s="1"/>
  <c r="AE178" i="3"/>
  <c r="AE204" i="3" s="1"/>
  <c r="AE284" i="3" s="1"/>
  <c r="O178" i="3"/>
  <c r="O204" i="3" s="1"/>
  <c r="O284" i="3" s="1"/>
  <c r="Z177" i="3"/>
  <c r="Z203" i="3" s="1"/>
  <c r="J177" i="3"/>
  <c r="J203" i="3" s="1"/>
  <c r="AK176" i="3"/>
  <c r="U176" i="3"/>
  <c r="U202" i="3" s="1"/>
  <c r="AF175" i="3"/>
  <c r="P175" i="3"/>
  <c r="P201" i="3" s="1"/>
  <c r="H175" i="3"/>
  <c r="AA174" i="3"/>
  <c r="AA200" i="3" s="1"/>
  <c r="AA280" i="3" s="1"/>
  <c r="S174" i="3"/>
  <c r="K174" i="3"/>
  <c r="C174" i="3"/>
  <c r="V173" i="3"/>
  <c r="F173" i="3"/>
  <c r="F199" i="3" s="1"/>
  <c r="Y172" i="3"/>
  <c r="Y198" i="3" s="1"/>
  <c r="Q172" i="3"/>
  <c r="I172" i="3"/>
  <c r="I198" i="3" s="1"/>
  <c r="AB171" i="3"/>
  <c r="T171" i="3"/>
  <c r="L171" i="3"/>
  <c r="AE170" i="3"/>
  <c r="AE196" i="3" s="1"/>
  <c r="W170" i="3"/>
  <c r="O170" i="3"/>
  <c r="O196" i="3" s="1"/>
  <c r="G170" i="3"/>
  <c r="U172" i="3"/>
  <c r="V171" i="3"/>
  <c r="B189" i="3"/>
  <c r="B181" i="3"/>
  <c r="B207" i="3" s="1"/>
  <c r="B173" i="3"/>
  <c r="B199" i="3" s="1"/>
  <c r="AE191" i="3"/>
  <c r="W191" i="3"/>
  <c r="O191" i="3"/>
  <c r="O217" i="3" s="1"/>
  <c r="G191" i="3"/>
  <c r="G217" i="3" s="1"/>
  <c r="AH190" i="3"/>
  <c r="Z190" i="3"/>
  <c r="R190" i="3"/>
  <c r="J190" i="3"/>
  <c r="AK189" i="3"/>
  <c r="AC189" i="3"/>
  <c r="AC215" i="3" s="1"/>
  <c r="AC295" i="3" s="1"/>
  <c r="U189" i="3"/>
  <c r="M189" i="3"/>
  <c r="E189" i="3"/>
  <c r="E215" i="3" s="1"/>
  <c r="AF188" i="3"/>
  <c r="X188" i="3"/>
  <c r="X214" i="3" s="1"/>
  <c r="P188" i="3"/>
  <c r="H188" i="3"/>
  <c r="H214" i="3" s="1"/>
  <c r="H294" i="3" s="1"/>
  <c r="AI187" i="3"/>
  <c r="AI213" i="3" s="1"/>
  <c r="AA187" i="3"/>
  <c r="AA213" i="3" s="1"/>
  <c r="S187" i="3"/>
  <c r="S213" i="3" s="1"/>
  <c r="K187" i="3"/>
  <c r="K213" i="3" s="1"/>
  <c r="C187" i="3"/>
  <c r="C213" i="3" s="1"/>
  <c r="AD186" i="3"/>
  <c r="AD212" i="3" s="1"/>
  <c r="V186" i="3"/>
  <c r="Q185" i="3"/>
  <c r="I185" i="3"/>
  <c r="I211" i="3" s="1"/>
  <c r="AJ184" i="3"/>
  <c r="AJ210" i="3" s="1"/>
  <c r="AB184" i="3"/>
  <c r="W183" i="3"/>
  <c r="O183" i="3"/>
  <c r="G183" i="3"/>
  <c r="G209" i="3" s="1"/>
  <c r="AH182" i="3"/>
  <c r="AC181" i="3"/>
  <c r="U181" i="3"/>
  <c r="U207" i="3" s="1"/>
  <c r="U287" i="3" s="1"/>
  <c r="M181" i="3"/>
  <c r="M207" i="3" s="1"/>
  <c r="X180" i="3"/>
  <c r="X206" i="3" s="1"/>
  <c r="P180" i="3"/>
  <c r="AA179" i="3"/>
  <c r="AA205" i="3" s="1"/>
  <c r="AA285" i="3" s="1"/>
  <c r="S179" i="3"/>
  <c r="AD178" i="3"/>
  <c r="N178" i="3"/>
  <c r="N204" i="3" s="1"/>
  <c r="N284" i="3" s="1"/>
  <c r="F178" i="3"/>
  <c r="F204" i="3" s="1"/>
  <c r="Y177" i="3"/>
  <c r="AJ176" i="3"/>
  <c r="T176" i="3"/>
  <c r="T202" i="3" s="1"/>
  <c r="L176" i="3"/>
  <c r="S172" i="3"/>
  <c r="S198" i="3" s="1"/>
  <c r="B172" i="3"/>
  <c r="AD191" i="3"/>
  <c r="V191" i="3"/>
  <c r="V217" i="3" s="1"/>
  <c r="N191" i="3"/>
  <c r="F191" i="3"/>
  <c r="F217" i="3" s="1"/>
  <c r="AG190" i="3"/>
  <c r="AG216" i="3" s="1"/>
  <c r="Y190" i="3"/>
  <c r="Q190" i="3"/>
  <c r="Q216" i="3" s="1"/>
  <c r="I190" i="3"/>
  <c r="AJ189" i="3"/>
  <c r="AJ215" i="3" s="1"/>
  <c r="AJ295" i="3" s="1"/>
  <c r="AB189" i="3"/>
  <c r="AB215" i="3" s="1"/>
  <c r="T189" i="3"/>
  <c r="T215" i="3" s="1"/>
  <c r="L189" i="3"/>
  <c r="L215" i="3" s="1"/>
  <c r="D189" i="3"/>
  <c r="D215" i="3" s="1"/>
  <c r="AE188" i="3"/>
  <c r="W188" i="3"/>
  <c r="O188" i="3"/>
  <c r="G188" i="3"/>
  <c r="G214" i="3" s="1"/>
  <c r="G294" i="3" s="1"/>
  <c r="AH187" i="3"/>
  <c r="AH213" i="3" s="1"/>
  <c r="Z187" i="3"/>
  <c r="Z213" i="3" s="1"/>
  <c r="R187" i="3"/>
  <c r="R213" i="3" s="1"/>
  <c r="J187" i="3"/>
  <c r="AK186" i="3"/>
  <c r="AK212" i="3" s="1"/>
  <c r="AC186" i="3"/>
  <c r="U186" i="3"/>
  <c r="U212" i="3" s="1"/>
  <c r="M186" i="3"/>
  <c r="M212" i="3" s="1"/>
  <c r="M292" i="3" s="1"/>
  <c r="H185" i="3"/>
  <c r="H211" i="3" s="1"/>
  <c r="AI184" i="3"/>
  <c r="AA184" i="3"/>
  <c r="AA210" i="3" s="1"/>
  <c r="S184" i="3"/>
  <c r="N183" i="3"/>
  <c r="N209" i="3" s="1"/>
  <c r="F183" i="3"/>
  <c r="F209" i="3" s="1"/>
  <c r="AG182" i="3"/>
  <c r="Y182" i="3"/>
  <c r="T181" i="3"/>
  <c r="T207" i="3" s="1"/>
  <c r="T287" i="3" s="1"/>
  <c r="L181" i="3"/>
  <c r="L207" i="3" s="1"/>
  <c r="W180" i="3"/>
  <c r="O180" i="3"/>
  <c r="O206" i="3" s="1"/>
  <c r="Z179" i="3"/>
  <c r="R179" i="3"/>
  <c r="AC178" i="3"/>
  <c r="E178" i="3"/>
  <c r="E204" i="3" s="1"/>
  <c r="X177" i="3"/>
  <c r="P177" i="3"/>
  <c r="AI176" i="3"/>
  <c r="AI202" i="3" s="1"/>
  <c r="K176" i="3"/>
  <c r="K202" i="3" s="1"/>
  <c r="AD175" i="3"/>
  <c r="AD201" i="3" s="1"/>
  <c r="V175" i="3"/>
  <c r="V201" i="3" s="1"/>
  <c r="G174" i="3"/>
  <c r="R173" i="3"/>
  <c r="R199" i="3" s="1"/>
  <c r="J173" i="3"/>
  <c r="J199" i="3" s="1"/>
  <c r="AK172" i="3"/>
  <c r="E172" i="3"/>
  <c r="H171" i="3"/>
  <c r="K170" i="3"/>
  <c r="F174" i="3"/>
  <c r="AG173" i="3"/>
  <c r="Y173" i="3"/>
  <c r="Y199" i="3" s="1"/>
  <c r="Q173" i="3"/>
  <c r="Q199" i="3" s="1"/>
  <c r="I173" i="3"/>
  <c r="I199" i="3" s="1"/>
  <c r="AJ172" i="3"/>
  <c r="AJ198" i="3" s="1"/>
  <c r="AB172" i="3"/>
  <c r="AB198" i="3" s="1"/>
  <c r="T172" i="3"/>
  <c r="L172" i="3"/>
  <c r="D172" i="3"/>
  <c r="AE171" i="3"/>
  <c r="AE197" i="3" s="1"/>
  <c r="AE277" i="3" s="1"/>
  <c r="W171" i="3"/>
  <c r="W197" i="3" s="1"/>
  <c r="W277" i="3" s="1"/>
  <c r="O171" i="3"/>
  <c r="O197" i="3" s="1"/>
  <c r="G171" i="3"/>
  <c r="G197" i="3" s="1"/>
  <c r="AH170" i="3"/>
  <c r="Z170" i="3"/>
  <c r="Z196" i="3" s="1"/>
  <c r="R170" i="3"/>
  <c r="R196" i="3" s="1"/>
  <c r="J170" i="3"/>
  <c r="AK174" i="3"/>
  <c r="AK200" i="3" s="1"/>
  <c r="AC174" i="3"/>
  <c r="AC200" i="3" s="1"/>
  <c r="U174" i="3"/>
  <c r="H173" i="3"/>
  <c r="H199" i="3" s="1"/>
  <c r="AI172" i="3"/>
  <c r="AI198" i="3" s="1"/>
  <c r="AA172" i="3"/>
  <c r="C172" i="3"/>
  <c r="C198" i="3" s="1"/>
  <c r="AD171" i="3"/>
  <c r="F171" i="3"/>
  <c r="AG170" i="3"/>
  <c r="I170" i="3"/>
  <c r="L284" i="3"/>
  <c r="Q277" i="3"/>
  <c r="G279" i="3"/>
  <c r="O279" i="3"/>
  <c r="B280" i="3"/>
  <c r="B288" i="3"/>
  <c r="C288" i="3"/>
  <c r="K296" i="3"/>
  <c r="AF276" i="3"/>
  <c r="N276" i="3"/>
  <c r="AE281" i="3"/>
  <c r="P284" i="3"/>
  <c r="X284" i="3"/>
  <c r="AF284" i="3"/>
  <c r="U291" i="3"/>
  <c r="Q295" i="3"/>
  <c r="C290" i="3"/>
  <c r="K290" i="3"/>
  <c r="AD291" i="3"/>
  <c r="Z295" i="3"/>
  <c r="E277" i="3"/>
  <c r="M285" i="3"/>
  <c r="W291" i="3"/>
  <c r="AJ255" i="3"/>
  <c r="N275" i="3"/>
  <c r="AC275" i="3"/>
  <c r="F275" i="3"/>
  <c r="G278" i="3"/>
  <c r="G275" i="3"/>
  <c r="AB275" i="3"/>
  <c r="Q282" i="3"/>
  <c r="AG287" i="3"/>
  <c r="U275" i="3"/>
  <c r="AD275" i="3"/>
  <c r="E275" i="3"/>
  <c r="AK275" i="3"/>
  <c r="J282" i="3"/>
  <c r="W275" i="3"/>
  <c r="P278" i="3"/>
  <c r="AB282" i="3"/>
  <c r="AJ280" i="3"/>
  <c r="V275" i="3"/>
  <c r="M275" i="3"/>
  <c r="AD278" i="3"/>
  <c r="AJ301" i="3"/>
  <c r="AJ311" i="3" s="1"/>
  <c r="AJ275" i="3"/>
  <c r="O275" i="3"/>
  <c r="H278" i="3"/>
  <c r="T275" i="3"/>
  <c r="AI280" i="3"/>
  <c r="S288" i="3"/>
  <c r="AH293" i="3"/>
  <c r="H295" i="3"/>
  <c r="R280" i="3"/>
  <c r="J288" i="3"/>
  <c r="I281" i="3"/>
  <c r="L275" i="3"/>
  <c r="U289" i="3"/>
  <c r="X280" i="3"/>
  <c r="AG281" i="3"/>
  <c r="AH292" i="3"/>
  <c r="R275" i="3"/>
  <c r="X275" i="3"/>
  <c r="M293" i="3"/>
  <c r="P275" i="3"/>
  <c r="C275" i="3"/>
  <c r="S275" i="3"/>
  <c r="AI275" i="3"/>
  <c r="V276" i="3"/>
  <c r="J280" i="3"/>
  <c r="Z280" i="3"/>
  <c r="W287" i="3"/>
  <c r="AA275" i="3"/>
  <c r="AA283" i="3"/>
  <c r="AI291" i="3"/>
  <c r="N292" i="3"/>
  <c r="G295" i="3"/>
  <c r="AF275" i="3"/>
  <c r="AA276" i="3"/>
  <c r="D279" i="3"/>
  <c r="I286" i="3"/>
  <c r="AB287" i="3"/>
  <c r="I275" i="3"/>
  <c r="Q275" i="3"/>
  <c r="Y275" i="3"/>
  <c r="AG275" i="3"/>
  <c r="AJ276" i="3"/>
  <c r="R278" i="3"/>
  <c r="Z278" i="3"/>
  <c r="AC279" i="3"/>
  <c r="AK279" i="3"/>
  <c r="F282" i="3"/>
  <c r="N282" i="3"/>
  <c r="V282" i="3"/>
  <c r="I283" i="3"/>
  <c r="AJ284" i="3"/>
  <c r="AA289" i="3"/>
  <c r="N290" i="3"/>
  <c r="W293" i="3"/>
  <c r="Z275" i="3"/>
  <c r="AH275" i="3"/>
  <c r="AG280" i="3"/>
  <c r="B283" i="3"/>
  <c r="I288" i="3"/>
  <c r="P293" i="3"/>
  <c r="C250" i="1"/>
  <c r="B250" i="1"/>
  <c r="AI297" i="4" l="1"/>
  <c r="AI305" i="4"/>
  <c r="AI315" i="4" s="1"/>
  <c r="Z296" i="4"/>
  <c r="Z305" i="4"/>
  <c r="O315" i="4" s="1"/>
  <c r="K301" i="4"/>
  <c r="K311" i="4" s="1"/>
  <c r="H278" i="4"/>
  <c r="L301" i="4"/>
  <c r="L311" i="4" s="1"/>
  <c r="AK303" i="4"/>
  <c r="AK313" i="4" s="1"/>
  <c r="AG302" i="4"/>
  <c r="AG312" i="4" s="1"/>
  <c r="I301" i="4"/>
  <c r="I311" i="4" s="1"/>
  <c r="O303" i="4"/>
  <c r="T313" i="4" s="1"/>
  <c r="C301" i="4"/>
  <c r="C311" i="4" s="1"/>
  <c r="G303" i="4"/>
  <c r="G313" i="4" s="1"/>
  <c r="AI301" i="4"/>
  <c r="AI311" i="4" s="1"/>
  <c r="C294" i="4"/>
  <c r="C305" i="4"/>
  <c r="C315" i="4" s="1"/>
  <c r="AC281" i="4"/>
  <c r="AC302" i="4"/>
  <c r="AC312" i="4" s="1"/>
  <c r="Z279" i="4"/>
  <c r="Z302" i="4"/>
  <c r="O312" i="4" s="1"/>
  <c r="AB303" i="4"/>
  <c r="AB313" i="4" s="1"/>
  <c r="AB282" i="4"/>
  <c r="L289" i="4"/>
  <c r="L304" i="4"/>
  <c r="L314" i="4" s="1"/>
  <c r="N304" i="4"/>
  <c r="S314" i="4" s="1"/>
  <c r="N287" i="4"/>
  <c r="Y279" i="4"/>
  <c r="Y302" i="4"/>
  <c r="N312" i="4" s="1"/>
  <c r="AG283" i="4"/>
  <c r="AG303" i="4"/>
  <c r="AG313" i="4" s="1"/>
  <c r="R296" i="4"/>
  <c r="R305" i="4"/>
  <c r="W315" i="4" s="1"/>
  <c r="AB294" i="4"/>
  <c r="AB305" i="4"/>
  <c r="AB315" i="4" s="1"/>
  <c r="M289" i="4"/>
  <c r="M304" i="4"/>
  <c r="R314" i="4" s="1"/>
  <c r="W304" i="4"/>
  <c r="AA314" i="4" s="1"/>
  <c r="W287" i="4"/>
  <c r="H303" i="4"/>
  <c r="H313" i="4" s="1"/>
  <c r="H282" i="4"/>
  <c r="R280" i="4"/>
  <c r="R302" i="4"/>
  <c r="W312" i="4" s="1"/>
  <c r="AB302" i="4"/>
  <c r="AB312" i="4" s="1"/>
  <c r="AB278" i="4"/>
  <c r="AE303" i="4"/>
  <c r="AE313" i="4" s="1"/>
  <c r="AE282" i="4"/>
  <c r="AI302" i="4"/>
  <c r="AI312" i="4" s="1"/>
  <c r="AI278" i="4"/>
  <c r="N302" i="4"/>
  <c r="S312" i="4" s="1"/>
  <c r="N278" i="4"/>
  <c r="D289" i="4"/>
  <c r="D304" i="4"/>
  <c r="D314" i="4" s="1"/>
  <c r="F304" i="4"/>
  <c r="F314" i="4" s="1"/>
  <c r="F287" i="4"/>
  <c r="S289" i="4"/>
  <c r="S304" i="4"/>
  <c r="X314" i="4" s="1"/>
  <c r="AK297" i="4"/>
  <c r="AK305" i="4"/>
  <c r="AK315" i="4" s="1"/>
  <c r="T294" i="4"/>
  <c r="T305" i="4"/>
  <c r="Q315" i="4" s="1"/>
  <c r="E289" i="4"/>
  <c r="E304" i="4"/>
  <c r="E314" i="4" s="1"/>
  <c r="O304" i="4"/>
  <c r="T314" i="4" s="1"/>
  <c r="O287" i="4"/>
  <c r="Y285" i="4"/>
  <c r="Y303" i="4"/>
  <c r="N313" i="4" s="1"/>
  <c r="T302" i="4"/>
  <c r="Q312" i="4" s="1"/>
  <c r="T278" i="4"/>
  <c r="G304" i="4"/>
  <c r="G314" i="4" s="1"/>
  <c r="G287" i="4"/>
  <c r="AC284" i="4"/>
  <c r="AC303" i="4"/>
  <c r="AC313" i="4" s="1"/>
  <c r="X293" i="4"/>
  <c r="X305" i="4"/>
  <c r="M315" i="4" s="1"/>
  <c r="R288" i="4"/>
  <c r="R304" i="4"/>
  <c r="W314" i="4" s="1"/>
  <c r="F295" i="4"/>
  <c r="F305" i="4"/>
  <c r="F315" i="4" s="1"/>
  <c r="P293" i="4"/>
  <c r="P305" i="4"/>
  <c r="U315" i="4" s="1"/>
  <c r="K304" i="4"/>
  <c r="K314" i="4" s="1"/>
  <c r="K287" i="4"/>
  <c r="E277" i="4"/>
  <c r="E301" i="4"/>
  <c r="E311" i="4" s="1"/>
  <c r="D276" i="4"/>
  <c r="D301" i="4"/>
  <c r="D311" i="4" s="1"/>
  <c r="Z286" i="4"/>
  <c r="Z303" i="4"/>
  <c r="O313" i="4" s="1"/>
  <c r="X290" i="4"/>
  <c r="X304" i="4"/>
  <c r="M314" i="4" s="1"/>
  <c r="S283" i="4"/>
  <c r="S303" i="4"/>
  <c r="X313" i="4" s="1"/>
  <c r="L302" i="4"/>
  <c r="L312" i="4" s="1"/>
  <c r="L278" i="4"/>
  <c r="AA302" i="4"/>
  <c r="P312" i="4" s="1"/>
  <c r="AA278" i="4"/>
  <c r="AF293" i="4"/>
  <c r="AF305" i="4"/>
  <c r="AF315" i="4" s="1"/>
  <c r="D294" i="4"/>
  <c r="D305" i="4"/>
  <c r="D315" i="4" s="1"/>
  <c r="D302" i="4"/>
  <c r="D312" i="4" s="1"/>
  <c r="D278" i="4"/>
  <c r="T276" i="4"/>
  <c r="T301" i="4"/>
  <c r="Q311" i="4" s="1"/>
  <c r="M297" i="4"/>
  <c r="M305" i="4"/>
  <c r="R315" i="4" s="1"/>
  <c r="AG305" i="4"/>
  <c r="AG315" i="4" s="1"/>
  <c r="AG293" i="4"/>
  <c r="H290" i="4"/>
  <c r="H304" i="4"/>
  <c r="H314" i="4" s="1"/>
  <c r="AD284" i="4"/>
  <c r="AD303" i="4"/>
  <c r="AD313" i="4" s="1"/>
  <c r="M281" i="4"/>
  <c r="M302" i="4"/>
  <c r="R312" i="4" s="1"/>
  <c r="U295" i="4"/>
  <c r="U305" i="4"/>
  <c r="Y315" i="4" s="1"/>
  <c r="AJ284" i="4"/>
  <c r="AJ303" i="4"/>
  <c r="AJ313" i="4" s="1"/>
  <c r="W302" i="4"/>
  <c r="AA312" i="4" s="1"/>
  <c r="W278" i="4"/>
  <c r="AD302" i="4"/>
  <c r="AD312" i="4" s="1"/>
  <c r="AD278" i="4"/>
  <c r="AC297" i="4"/>
  <c r="AC305" i="4"/>
  <c r="AC315" i="4" s="1"/>
  <c r="AK276" i="4"/>
  <c r="AK301" i="4"/>
  <c r="AK311" i="4" s="1"/>
  <c r="V295" i="4"/>
  <c r="V305" i="4"/>
  <c r="Z315" i="4" s="1"/>
  <c r="P290" i="4"/>
  <c r="P304" i="4"/>
  <c r="U314" i="4" s="1"/>
  <c r="Z288" i="4"/>
  <c r="Z304" i="4"/>
  <c r="O314" i="4" s="1"/>
  <c r="K283" i="4"/>
  <c r="K303" i="4"/>
  <c r="K313" i="4" s="1"/>
  <c r="X302" i="4"/>
  <c r="M312" i="4" s="1"/>
  <c r="X278" i="4"/>
  <c r="Q288" i="4"/>
  <c r="Q304" i="4"/>
  <c r="V314" i="4" s="1"/>
  <c r="AE293" i="4"/>
  <c r="AE305" i="4"/>
  <c r="AE315" i="4" s="1"/>
  <c r="W295" i="4"/>
  <c r="W305" i="4"/>
  <c r="AA315" i="4" s="1"/>
  <c r="C283" i="4"/>
  <c r="C303" i="4"/>
  <c r="C313" i="4" s="1"/>
  <c r="AC277" i="4"/>
  <c r="AC301" i="4"/>
  <c r="AC311" i="4" s="1"/>
  <c r="K302" i="4"/>
  <c r="K312" i="4" s="1"/>
  <c r="K278" i="4"/>
  <c r="AA294" i="4"/>
  <c r="AA305" i="4"/>
  <c r="P315" i="4" s="1"/>
  <c r="T289" i="4"/>
  <c r="T304" i="4"/>
  <c r="Q314" i="4" s="1"/>
  <c r="V304" i="4"/>
  <c r="Z314" i="4" s="1"/>
  <c r="V287" i="4"/>
  <c r="S277" i="4"/>
  <c r="S301" i="4"/>
  <c r="X311" i="4" s="1"/>
  <c r="Y305" i="4"/>
  <c r="N315" i="4" s="1"/>
  <c r="Y293" i="4"/>
  <c r="N301" i="4"/>
  <c r="S311" i="4" s="1"/>
  <c r="N275" i="4"/>
  <c r="V302" i="4"/>
  <c r="Z312" i="4" s="1"/>
  <c r="V278" i="4"/>
  <c r="AF304" i="4"/>
  <c r="AF314" i="4" s="1"/>
  <c r="AF287" i="4"/>
  <c r="Z301" i="4"/>
  <c r="O311" i="4" s="1"/>
  <c r="AE302" i="4"/>
  <c r="AE312" i="4" s="1"/>
  <c r="AE278" i="4"/>
  <c r="V301" i="4"/>
  <c r="Z311" i="4" s="1"/>
  <c r="V275" i="4"/>
  <c r="I302" i="4"/>
  <c r="I312" i="4" s="1"/>
  <c r="I278" i="4"/>
  <c r="E303" i="4"/>
  <c r="E313" i="4" s="1"/>
  <c r="AK304" i="4"/>
  <c r="AK314" i="4" s="1"/>
  <c r="O301" i="4"/>
  <c r="T311" i="4" s="1"/>
  <c r="O275" i="4"/>
  <c r="AG301" i="4"/>
  <c r="AG311" i="4" s="1"/>
  <c r="AG275" i="4"/>
  <c r="B301" i="4"/>
  <c r="B311" i="4" s="1"/>
  <c r="AH305" i="4"/>
  <c r="AH315" i="4" s="1"/>
  <c r="AH293" i="4"/>
  <c r="E302" i="4"/>
  <c r="E312" i="4" s="1"/>
  <c r="E278" i="4"/>
  <c r="AJ301" i="4"/>
  <c r="AJ311" i="4" s="1"/>
  <c r="O305" i="4"/>
  <c r="T315" i="4" s="1"/>
  <c r="AE301" i="4"/>
  <c r="AE311" i="4" s="1"/>
  <c r="AE275" i="4"/>
  <c r="Q301" i="4"/>
  <c r="V311" i="4" s="1"/>
  <c r="Q275" i="4"/>
  <c r="Y301" i="4"/>
  <c r="N311" i="4" s="1"/>
  <c r="Y275" i="4"/>
  <c r="AB304" i="4"/>
  <c r="AB314" i="4" s="1"/>
  <c r="AC304" i="4"/>
  <c r="AC314" i="4" s="1"/>
  <c r="AI304" i="4"/>
  <c r="AI314" i="4" s="1"/>
  <c r="F301" i="4"/>
  <c r="F311" i="4" s="1"/>
  <c r="F275" i="4"/>
  <c r="H301" i="4"/>
  <c r="H311" i="4" s="1"/>
  <c r="H275" i="4"/>
  <c r="P302" i="4"/>
  <c r="U312" i="4" s="1"/>
  <c r="P278" i="4"/>
  <c r="AA304" i="4"/>
  <c r="P314" i="4" s="1"/>
  <c r="E305" i="4"/>
  <c r="E315" i="4" s="1"/>
  <c r="AE304" i="4"/>
  <c r="AE314" i="4" s="1"/>
  <c r="AE287" i="4"/>
  <c r="P303" i="4"/>
  <c r="U313" i="4" s="1"/>
  <c r="P282" i="4"/>
  <c r="AA301" i="4"/>
  <c r="P311" i="4" s="1"/>
  <c r="S302" i="4"/>
  <c r="X312" i="4" s="1"/>
  <c r="J304" i="4"/>
  <c r="J314" i="4" s="1"/>
  <c r="J287" i="4"/>
  <c r="AH302" i="4"/>
  <c r="AH312" i="4" s="1"/>
  <c r="P301" i="4"/>
  <c r="U311" i="4" s="1"/>
  <c r="P275" i="4"/>
  <c r="W301" i="4"/>
  <c r="AA311" i="4" s="1"/>
  <c r="W275" i="4"/>
  <c r="M303" i="4"/>
  <c r="R313" i="4" s="1"/>
  <c r="L303" i="4"/>
  <c r="L313" i="4" s="1"/>
  <c r="O302" i="4"/>
  <c r="T312" i="4" s="1"/>
  <c r="O278" i="4"/>
  <c r="AK302" i="4"/>
  <c r="AK312" i="4" s="1"/>
  <c r="AK278" i="4"/>
  <c r="Q305" i="4"/>
  <c r="V315" i="4" s="1"/>
  <c r="Q293" i="4"/>
  <c r="AF302" i="4"/>
  <c r="AF312" i="4" s="1"/>
  <c r="AF278" i="4"/>
  <c r="F303" i="4"/>
  <c r="F313" i="4" s="1"/>
  <c r="Y304" i="4"/>
  <c r="N314" i="4" s="1"/>
  <c r="AJ302" i="4"/>
  <c r="AJ312" i="4" s="1"/>
  <c r="AJ278" i="4"/>
  <c r="B303" i="4"/>
  <c r="B313" i="4" s="1"/>
  <c r="AI303" i="4"/>
  <c r="AI313" i="4" s="1"/>
  <c r="AI282" i="4"/>
  <c r="J301" i="4"/>
  <c r="J311" i="4" s="1"/>
  <c r="N305" i="4"/>
  <c r="S315" i="4" s="1"/>
  <c r="G305" i="4"/>
  <c r="G315" i="4" s="1"/>
  <c r="AJ304" i="4"/>
  <c r="AJ314" i="4" s="1"/>
  <c r="AG304" i="4"/>
  <c r="AG314" i="4" s="1"/>
  <c r="AG287" i="4"/>
  <c r="F302" i="4"/>
  <c r="F312" i="4" s="1"/>
  <c r="F278" i="4"/>
  <c r="H293" i="4"/>
  <c r="H305" i="4"/>
  <c r="H315" i="4" s="1"/>
  <c r="AF303" i="4"/>
  <c r="AF313" i="4" s="1"/>
  <c r="AF282" i="4"/>
  <c r="G302" i="4"/>
  <c r="G312" i="4" s="1"/>
  <c r="G278" i="4"/>
  <c r="S305" i="4"/>
  <c r="X315" i="4" s="1"/>
  <c r="S293" i="4"/>
  <c r="J305" i="4"/>
  <c r="J315" i="4" s="1"/>
  <c r="J293" i="4"/>
  <c r="Q303" i="4"/>
  <c r="V313" i="4" s="1"/>
  <c r="Q282" i="4"/>
  <c r="U302" i="4"/>
  <c r="Y312" i="4" s="1"/>
  <c r="U278" i="4"/>
  <c r="AJ305" i="4"/>
  <c r="AJ315" i="4" s="1"/>
  <c r="B304" i="4"/>
  <c r="B314" i="4" s="1"/>
  <c r="AA303" i="4"/>
  <c r="P313" i="4" s="1"/>
  <c r="AA282" i="4"/>
  <c r="AD301" i="4"/>
  <c r="AD311" i="4" s="1"/>
  <c r="AD275" i="4"/>
  <c r="U304" i="4"/>
  <c r="Y314" i="4" s="1"/>
  <c r="B302" i="4"/>
  <c r="B312" i="4" s="1"/>
  <c r="U303" i="4"/>
  <c r="Y313" i="4" s="1"/>
  <c r="C304" i="4"/>
  <c r="C314" i="4" s="1"/>
  <c r="X301" i="4"/>
  <c r="M311" i="4" s="1"/>
  <c r="X275" i="4"/>
  <c r="R303" i="4"/>
  <c r="W313" i="4" s="1"/>
  <c r="R282" i="4"/>
  <c r="V303" i="4"/>
  <c r="Z313" i="4" s="1"/>
  <c r="J303" i="4"/>
  <c r="J313" i="4" s="1"/>
  <c r="J282" i="4"/>
  <c r="AD304" i="4"/>
  <c r="AD314" i="4" s="1"/>
  <c r="AD287" i="4"/>
  <c r="X303" i="4"/>
  <c r="M313" i="4" s="1"/>
  <c r="X282" i="4"/>
  <c r="L305" i="4"/>
  <c r="L315" i="4" s="1"/>
  <c r="L293" i="4"/>
  <c r="AD305" i="4"/>
  <c r="AD315" i="4" s="1"/>
  <c r="AD293" i="4"/>
  <c r="I305" i="4"/>
  <c r="I315" i="4" s="1"/>
  <c r="I293" i="4"/>
  <c r="K305" i="4"/>
  <c r="K315" i="4" s="1"/>
  <c r="K293" i="4"/>
  <c r="I304" i="4"/>
  <c r="I314" i="4" s="1"/>
  <c r="I287" i="4"/>
  <c r="U301" i="4"/>
  <c r="Y311" i="4" s="1"/>
  <c r="B305" i="4"/>
  <c r="B315" i="4" s="1"/>
  <c r="B293" i="4"/>
  <c r="I303" i="4"/>
  <c r="I313" i="4" s="1"/>
  <c r="I282" i="4"/>
  <c r="AH304" i="4"/>
  <c r="AH314" i="4" s="1"/>
  <c r="AH287" i="4"/>
  <c r="N303" i="4"/>
  <c r="S313" i="4" s="1"/>
  <c r="Q302" i="4"/>
  <c r="V312" i="4" s="1"/>
  <c r="J302" i="4"/>
  <c r="J312" i="4" s="1"/>
  <c r="D303" i="4"/>
  <c r="D313" i="4" s="1"/>
  <c r="AF301" i="4"/>
  <c r="AF311" i="4" s="1"/>
  <c r="AF275" i="4"/>
  <c r="T303" i="4"/>
  <c r="Q313" i="4" s="1"/>
  <c r="G301" i="4"/>
  <c r="G311" i="4" s="1"/>
  <c r="G275" i="4"/>
  <c r="I297" i="3"/>
  <c r="U276" i="3"/>
  <c r="X302" i="3"/>
  <c r="M312" i="3" s="1"/>
  <c r="X279" i="3"/>
  <c r="AC301" i="3"/>
  <c r="AC311" i="3" s="1"/>
  <c r="AC276" i="3"/>
  <c r="W280" i="3"/>
  <c r="W302" i="3"/>
  <c r="AA312" i="3" s="1"/>
  <c r="M301" i="3"/>
  <c r="R311" i="3" s="1"/>
  <c r="M276" i="3"/>
  <c r="C276" i="3"/>
  <c r="C301" i="3"/>
  <c r="C311" i="3" s="1"/>
  <c r="AK215" i="3"/>
  <c r="AK295" i="3" s="1"/>
  <c r="V214" i="3"/>
  <c r="V294" i="3" s="1"/>
  <c r="U288" i="3"/>
  <c r="D201" i="3"/>
  <c r="D281" i="3" s="1"/>
  <c r="B198" i="3"/>
  <c r="B278" i="3" s="1"/>
  <c r="P214" i="3"/>
  <c r="P294" i="3" s="1"/>
  <c r="AJ285" i="3"/>
  <c r="I282" i="3"/>
  <c r="E217" i="3"/>
  <c r="E297" i="3" s="1"/>
  <c r="I204" i="3"/>
  <c r="I303" i="3" s="1"/>
  <c r="I313" i="3" s="1"/>
  <c r="Q212" i="3"/>
  <c r="Q292" i="3" s="1"/>
  <c r="E216" i="3"/>
  <c r="E296" i="3" s="1"/>
  <c r="AK203" i="3"/>
  <c r="AK283" i="3" s="1"/>
  <c r="L209" i="3"/>
  <c r="L289" i="3" s="1"/>
  <c r="W294" i="3"/>
  <c r="S205" i="3"/>
  <c r="S285" i="3" s="1"/>
  <c r="AF217" i="3"/>
  <c r="M286" i="3"/>
  <c r="AC214" i="3"/>
  <c r="AC294" i="3" s="1"/>
  <c r="R210" i="3"/>
  <c r="R290" i="3" s="1"/>
  <c r="C215" i="3"/>
  <c r="C295" i="3" s="1"/>
  <c r="S294" i="3"/>
  <c r="AK196" i="3"/>
  <c r="AK276" i="3" s="1"/>
  <c r="D293" i="3"/>
  <c r="M201" i="3"/>
  <c r="M281" i="3" s="1"/>
  <c r="Z205" i="3"/>
  <c r="Z285" i="3" s="1"/>
  <c r="Y216" i="3"/>
  <c r="Y296" i="3" s="1"/>
  <c r="T197" i="3"/>
  <c r="T277" i="3" s="1"/>
  <c r="C205" i="3"/>
  <c r="C285" i="3" s="1"/>
  <c r="Q210" i="3"/>
  <c r="Q290" i="3" s="1"/>
  <c r="AK214" i="3"/>
  <c r="AK294" i="3" s="1"/>
  <c r="Z210" i="3"/>
  <c r="Z290" i="3" s="1"/>
  <c r="K215" i="3"/>
  <c r="K295" i="3" s="1"/>
  <c r="AC217" i="3"/>
  <c r="O282" i="3"/>
  <c r="AK209" i="3"/>
  <c r="AK289" i="3" s="1"/>
  <c r="AD200" i="3"/>
  <c r="AD280" i="3" s="1"/>
  <c r="Q301" i="3"/>
  <c r="V311" i="3" s="1"/>
  <c r="AI207" i="3"/>
  <c r="AI287" i="3" s="1"/>
  <c r="S206" i="3"/>
  <c r="S286" i="3" s="1"/>
  <c r="B196" i="3"/>
  <c r="B276" i="3" s="1"/>
  <c r="R201" i="3"/>
  <c r="R281" i="3" s="1"/>
  <c r="AB203" i="3"/>
  <c r="AB303" i="3" s="1"/>
  <c r="AB313" i="3" s="1"/>
  <c r="AD205" i="3"/>
  <c r="AD285" i="3" s="1"/>
  <c r="AH209" i="3"/>
  <c r="AH289" i="3" s="1"/>
  <c r="X215" i="3"/>
  <c r="X295" i="3" s="1"/>
  <c r="AH217" i="3"/>
  <c r="AA201" i="3"/>
  <c r="AA281" i="3" s="1"/>
  <c r="U203" i="3"/>
  <c r="U283" i="3" s="1"/>
  <c r="O205" i="3"/>
  <c r="O285" i="3" s="1"/>
  <c r="AA284" i="3"/>
  <c r="AE216" i="3"/>
  <c r="AE296" i="3" s="1"/>
  <c r="W204" i="3"/>
  <c r="W284" i="3" s="1"/>
  <c r="AH211" i="3"/>
  <c r="AH291" i="3" s="1"/>
  <c r="V215" i="3"/>
  <c r="V295" i="3" s="1"/>
  <c r="AK280" i="3"/>
  <c r="C294" i="3"/>
  <c r="Y200" i="3"/>
  <c r="Y280" i="3" s="1"/>
  <c r="C200" i="3"/>
  <c r="C280" i="3" s="1"/>
  <c r="U208" i="3"/>
  <c r="S212" i="3"/>
  <c r="F197" i="3"/>
  <c r="F301" i="3" s="1"/>
  <c r="F311" i="3" s="1"/>
  <c r="Q211" i="3"/>
  <c r="Q291" i="3" s="1"/>
  <c r="AE286" i="3"/>
  <c r="P205" i="3"/>
  <c r="P285" i="3" s="1"/>
  <c r="AE203" i="3"/>
  <c r="T209" i="3"/>
  <c r="T289" i="3" s="1"/>
  <c r="C206" i="3"/>
  <c r="C286" i="3" s="1"/>
  <c r="AF215" i="3"/>
  <c r="AF295" i="3" s="1"/>
  <c r="AE205" i="3"/>
  <c r="AE285" i="3" s="1"/>
  <c r="E208" i="3"/>
  <c r="L271" i="3"/>
  <c r="M271" i="3" s="1"/>
  <c r="N271" i="3" s="1"/>
  <c r="O271" i="3" s="1"/>
  <c r="P271" i="3" s="1"/>
  <c r="Q271" i="3" s="1"/>
  <c r="R271" i="3" s="1"/>
  <c r="S271" i="3" s="1"/>
  <c r="K297" i="3"/>
  <c r="J196" i="3"/>
  <c r="J276" i="3" s="1"/>
  <c r="U292" i="3"/>
  <c r="AD204" i="3"/>
  <c r="AD284" i="3" s="1"/>
  <c r="J216" i="3"/>
  <c r="J296" i="3" s="1"/>
  <c r="V199" i="3"/>
  <c r="V302" i="3" s="1"/>
  <c r="Z312" i="3" s="1"/>
  <c r="X197" i="3"/>
  <c r="X301" i="3" s="1"/>
  <c r="M311" i="3" s="1"/>
  <c r="AA212" i="3"/>
  <c r="AA292" i="3" s="1"/>
  <c r="W202" i="3"/>
  <c r="K199" i="3"/>
  <c r="K279" i="3" s="1"/>
  <c r="AB214" i="3"/>
  <c r="AB294" i="3" s="1"/>
  <c r="Q205" i="3"/>
  <c r="Q285" i="3" s="1"/>
  <c r="F200" i="3"/>
  <c r="AC212" i="3"/>
  <c r="AC292" i="3" s="1"/>
  <c r="Y206" i="3"/>
  <c r="Y286" i="3" s="1"/>
  <c r="M204" i="3"/>
  <c r="M303" i="3" s="1"/>
  <c r="R313" i="3" s="1"/>
  <c r="I210" i="3"/>
  <c r="I290" i="3" s="1"/>
  <c r="U217" i="3"/>
  <c r="G211" i="3"/>
  <c r="G291" i="3" s="1"/>
  <c r="G202" i="3"/>
  <c r="G282" i="3" s="1"/>
  <c r="AA206" i="3"/>
  <c r="Y212" i="3"/>
  <c r="Y292" i="3" s="1"/>
  <c r="P202" i="3"/>
  <c r="P282" i="3" s="1"/>
  <c r="AF206" i="3"/>
  <c r="AF303" i="3" s="1"/>
  <c r="AF313" i="3" s="1"/>
  <c r="AE278" i="3"/>
  <c r="E213" i="3"/>
  <c r="E293" i="3" s="1"/>
  <c r="F196" i="3"/>
  <c r="F276" i="3" s="1"/>
  <c r="AA198" i="3"/>
  <c r="AA278" i="3" s="1"/>
  <c r="K196" i="3"/>
  <c r="K276" i="3" s="1"/>
  <c r="L202" i="3"/>
  <c r="L282" i="3" s="1"/>
  <c r="AF294" i="3"/>
  <c r="AF214" i="3"/>
  <c r="AK286" i="3"/>
  <c r="C207" i="3"/>
  <c r="C287" i="3" s="1"/>
  <c r="B205" i="3"/>
  <c r="B285" i="3" s="1"/>
  <c r="AI286" i="3"/>
  <c r="AI206" i="3"/>
  <c r="AI303" i="3" s="1"/>
  <c r="AI313" i="3" s="1"/>
  <c r="D211" i="3"/>
  <c r="D291" i="3" s="1"/>
  <c r="AC216" i="3"/>
  <c r="AC296" i="3" s="1"/>
  <c r="AH196" i="3"/>
  <c r="AH276" i="3" s="1"/>
  <c r="H197" i="3"/>
  <c r="H301" i="3" s="1"/>
  <c r="H311" i="3" s="1"/>
  <c r="O286" i="3"/>
  <c r="S210" i="3"/>
  <c r="S290" i="3" s="1"/>
  <c r="J213" i="3"/>
  <c r="J305" i="3" s="1"/>
  <c r="J315" i="3" s="1"/>
  <c r="D295" i="3"/>
  <c r="T282" i="3"/>
  <c r="P206" i="3"/>
  <c r="P286" i="3" s="1"/>
  <c r="V197" i="3"/>
  <c r="V301" i="3" s="1"/>
  <c r="Z311" i="3" s="1"/>
  <c r="AB197" i="3"/>
  <c r="AB301" i="3" s="1"/>
  <c r="AB311" i="3" s="1"/>
  <c r="Z283" i="3"/>
  <c r="Q203" i="3"/>
  <c r="Q283" i="3" s="1"/>
  <c r="AK207" i="3"/>
  <c r="AH279" i="3"/>
  <c r="J207" i="3"/>
  <c r="J287" i="3" s="1"/>
  <c r="Y290" i="3"/>
  <c r="P196" i="3"/>
  <c r="P276" i="3" s="1"/>
  <c r="D204" i="3"/>
  <c r="D284" i="3" s="1"/>
  <c r="K287" i="3"/>
  <c r="S215" i="3"/>
  <c r="S295" i="3" s="1"/>
  <c r="B213" i="3"/>
  <c r="B293" i="3" s="1"/>
  <c r="H208" i="3"/>
  <c r="H304" i="3" s="1"/>
  <c r="H314" i="3" s="1"/>
  <c r="AK208" i="3"/>
  <c r="AK288" i="3" s="1"/>
  <c r="S200" i="3"/>
  <c r="S280" i="3" s="1"/>
  <c r="J211" i="3"/>
  <c r="J291" i="3" s="1"/>
  <c r="Q204" i="3"/>
  <c r="Q284" i="3" s="1"/>
  <c r="R214" i="3"/>
  <c r="R294" i="3" s="1"/>
  <c r="G200" i="3"/>
  <c r="G302" i="3" s="1"/>
  <c r="G312" i="3" s="1"/>
  <c r="AH210" i="3"/>
  <c r="AH290" i="3" s="1"/>
  <c r="Y279" i="3"/>
  <c r="Y208" i="3"/>
  <c r="Y288" i="3" s="1"/>
  <c r="AC207" i="3"/>
  <c r="AC287" i="3" s="1"/>
  <c r="AE217" i="3"/>
  <c r="P217" i="3"/>
  <c r="E289" i="3"/>
  <c r="AJ203" i="3"/>
  <c r="AJ283" i="3" s="1"/>
  <c r="S197" i="3"/>
  <c r="S301" i="3" s="1"/>
  <c r="X311" i="3" s="1"/>
  <c r="W203" i="3"/>
  <c r="W283" i="3" s="1"/>
  <c r="AG199" i="3"/>
  <c r="AG279" i="3" s="1"/>
  <c r="AG208" i="3"/>
  <c r="AG304" i="3" s="1"/>
  <c r="AG314" i="3" s="1"/>
  <c r="I216" i="3"/>
  <c r="I305" i="3" s="1"/>
  <c r="I315" i="3" s="1"/>
  <c r="V292" i="3"/>
  <c r="V212" i="3"/>
  <c r="V304" i="3" s="1"/>
  <c r="Z314" i="3" s="1"/>
  <c r="AE276" i="3"/>
  <c r="X289" i="3"/>
  <c r="E206" i="3"/>
  <c r="E286" i="3" s="1"/>
  <c r="U214" i="3"/>
  <c r="U294" i="3" s="1"/>
  <c r="J210" i="3"/>
  <c r="J290" i="3" s="1"/>
  <c r="Y196" i="3"/>
  <c r="Y276" i="3" s="1"/>
  <c r="K206" i="3"/>
  <c r="K214" i="3"/>
  <c r="K294" i="3" s="1"/>
  <c r="D206" i="3"/>
  <c r="D286" i="3" s="1"/>
  <c r="AD217" i="3"/>
  <c r="F289" i="3"/>
  <c r="L197" i="3"/>
  <c r="L277" i="3" s="1"/>
  <c r="AF209" i="3"/>
  <c r="AF289" i="3" s="1"/>
  <c r="V206" i="3"/>
  <c r="V286" i="3" s="1"/>
  <c r="AC288" i="3"/>
  <c r="T210" i="3"/>
  <c r="T290" i="3" s="1"/>
  <c r="N199" i="3"/>
  <c r="N279" i="3" s="1"/>
  <c r="L208" i="3"/>
  <c r="L304" i="3" s="1"/>
  <c r="L314" i="3" s="1"/>
  <c r="K284" i="3"/>
  <c r="K204" i="3"/>
  <c r="AJ216" i="3"/>
  <c r="AJ296" i="3" s="1"/>
  <c r="AI197" i="3"/>
  <c r="AI277" i="3" s="1"/>
  <c r="T198" i="3"/>
  <c r="O209" i="3"/>
  <c r="O289" i="3" s="1"/>
  <c r="B215" i="3"/>
  <c r="B295" i="3" s="1"/>
  <c r="AG206" i="3"/>
  <c r="AG303" i="3" s="1"/>
  <c r="AG313" i="3" s="1"/>
  <c r="O203" i="3"/>
  <c r="O283" i="3" s="1"/>
  <c r="AA287" i="3"/>
  <c r="AA207" i="3"/>
  <c r="AA214" i="3"/>
  <c r="K200" i="3"/>
  <c r="K280" i="3" s="1"/>
  <c r="AJ211" i="3"/>
  <c r="AJ291" i="3" s="1"/>
  <c r="W209" i="3"/>
  <c r="W304" i="3" s="1"/>
  <c r="AA314" i="3" s="1"/>
  <c r="AJ212" i="3"/>
  <c r="AJ292" i="3" s="1"/>
  <c r="AH216" i="3"/>
  <c r="AH296" i="3" s="1"/>
  <c r="AB285" i="3"/>
  <c r="Y211" i="3"/>
  <c r="Y291" i="3" s="1"/>
  <c r="M294" i="3"/>
  <c r="AB212" i="3"/>
  <c r="P216" i="3"/>
  <c r="P296" i="3" s="1"/>
  <c r="AE211" i="3"/>
  <c r="AE291" i="3" s="1"/>
  <c r="Z201" i="3"/>
  <c r="Z281" i="3" s="1"/>
  <c r="O210" i="3"/>
  <c r="O290" i="3" s="1"/>
  <c r="AI201" i="3"/>
  <c r="AI281" i="3" s="1"/>
  <c r="C216" i="3"/>
  <c r="C296" i="3" s="1"/>
  <c r="AD197" i="3"/>
  <c r="AD277" i="3" s="1"/>
  <c r="D198" i="3"/>
  <c r="D278" i="3" s="1"/>
  <c r="AC284" i="3"/>
  <c r="AC204" i="3"/>
  <c r="O214" i="3"/>
  <c r="O294" i="3" s="1"/>
  <c r="AH208" i="3"/>
  <c r="AH288" i="3" s="1"/>
  <c r="B279" i="3"/>
  <c r="X217" i="3"/>
  <c r="AJ209" i="3"/>
  <c r="AJ289" i="3" s="1"/>
  <c r="X296" i="3"/>
  <c r="AH201" i="3"/>
  <c r="AH302" i="3" s="1"/>
  <c r="AH312" i="3" s="1"/>
  <c r="W210" i="3"/>
  <c r="W290" i="3" s="1"/>
  <c r="N280" i="3"/>
  <c r="N200" i="3"/>
  <c r="B197" i="3"/>
  <c r="B277" i="3" s="1"/>
  <c r="V216" i="3"/>
  <c r="V296" i="3" s="1"/>
  <c r="L198" i="3"/>
  <c r="L302" i="3" s="1"/>
  <c r="L312" i="3" s="1"/>
  <c r="R205" i="3"/>
  <c r="R285" i="3" s="1"/>
  <c r="R216" i="3"/>
  <c r="R296" i="3" s="1"/>
  <c r="AK202" i="3"/>
  <c r="AK282" i="3" s="1"/>
  <c r="AF301" i="3"/>
  <c r="AF311" i="3" s="1"/>
  <c r="AI212" i="3"/>
  <c r="AI292" i="3" s="1"/>
  <c r="N206" i="3"/>
  <c r="N286" i="3" s="1"/>
  <c r="AF216" i="3"/>
  <c r="AF296" i="3" s="1"/>
  <c r="K198" i="3"/>
  <c r="K302" i="3" s="1"/>
  <c r="K312" i="3" s="1"/>
  <c r="AE290" i="3"/>
  <c r="U296" i="3"/>
  <c r="U216" i="3"/>
  <c r="J204" i="3"/>
  <c r="J284" i="3" s="1"/>
  <c r="AB201" i="3"/>
  <c r="AB281" i="3" s="1"/>
  <c r="T217" i="3"/>
  <c r="AA216" i="3"/>
  <c r="AA296" i="3" s="1"/>
  <c r="C291" i="3"/>
  <c r="K209" i="3"/>
  <c r="K289" i="3" s="1"/>
  <c r="AE214" i="3"/>
  <c r="AE294" i="3" s="1"/>
  <c r="Z216" i="3"/>
  <c r="Z296" i="3" s="1"/>
  <c r="AA282" i="3"/>
  <c r="AC198" i="3"/>
  <c r="AC278" i="3" s="1"/>
  <c r="H213" i="3"/>
  <c r="H293" i="3" s="1"/>
  <c r="Q213" i="3"/>
  <c r="G290" i="3"/>
  <c r="G210" i="3"/>
  <c r="AG212" i="3"/>
  <c r="AG292" i="3" s="1"/>
  <c r="Q208" i="3"/>
  <c r="Q288" i="3" s="1"/>
  <c r="W196" i="3"/>
  <c r="W301" i="3" s="1"/>
  <c r="AA311" i="3" s="1"/>
  <c r="AK210" i="3"/>
  <c r="AK290" i="3" s="1"/>
  <c r="S276" i="3"/>
  <c r="V203" i="3"/>
  <c r="V283" i="3" s="1"/>
  <c r="Z207" i="3"/>
  <c r="Z287" i="3" s="1"/>
  <c r="N211" i="3"/>
  <c r="N304" i="3" s="1"/>
  <c r="S314" i="3" s="1"/>
  <c r="W216" i="3"/>
  <c r="W296" i="3" s="1"/>
  <c r="B292" i="3"/>
  <c r="AH283" i="3"/>
  <c r="AC290" i="3"/>
  <c r="F215" i="3"/>
  <c r="F295" i="3" s="1"/>
  <c r="O207" i="3"/>
  <c r="O287" i="3" s="1"/>
  <c r="E301" i="3"/>
  <c r="E311" i="3" s="1"/>
  <c r="AB199" i="3"/>
  <c r="AB279" i="3" s="1"/>
  <c r="C202" i="3"/>
  <c r="C282" i="3" s="1"/>
  <c r="AF201" i="3"/>
  <c r="AF281" i="3" s="1"/>
  <c r="I212" i="3"/>
  <c r="I292" i="3" s="1"/>
  <c r="P199" i="3"/>
  <c r="P279" i="3" s="1"/>
  <c r="AD213" i="3"/>
  <c r="AD293" i="3" s="1"/>
  <c r="AA204" i="3"/>
  <c r="AH197" i="3"/>
  <c r="AH277" i="3" s="1"/>
  <c r="W214" i="3"/>
  <c r="AD214" i="3"/>
  <c r="AD294" i="3" s="1"/>
  <c r="AJ278" i="3"/>
  <c r="AI282" i="3"/>
  <c r="W206" i="3"/>
  <c r="W286" i="3" s="1"/>
  <c r="AA290" i="3"/>
  <c r="R293" i="3"/>
  <c r="F297" i="3"/>
  <c r="M295" i="3"/>
  <c r="I278" i="3"/>
  <c r="AD287" i="3"/>
  <c r="R291" i="3"/>
  <c r="G286" i="3"/>
  <c r="O280" i="3"/>
  <c r="C284" i="3"/>
  <c r="G288" i="3"/>
  <c r="X293" i="3"/>
  <c r="T284" i="3"/>
  <c r="P288" i="3"/>
  <c r="D292" i="3"/>
  <c r="AG293" i="3"/>
  <c r="AA295" i="3"/>
  <c r="M289" i="3"/>
  <c r="AF279" i="3"/>
  <c r="AE282" i="3"/>
  <c r="F285" i="3"/>
  <c r="J209" i="3"/>
  <c r="J289" i="3" s="1"/>
  <c r="L291" i="3"/>
  <c r="AI294" i="3"/>
  <c r="AK216" i="3"/>
  <c r="AK296" i="3" s="1"/>
  <c r="C281" i="3"/>
  <c r="Z284" i="3"/>
  <c r="AH295" i="3"/>
  <c r="AJ208" i="3"/>
  <c r="J197" i="3"/>
  <c r="J301" i="3" s="1"/>
  <c r="J311" i="3" s="1"/>
  <c r="J285" i="3"/>
  <c r="D301" i="3"/>
  <c r="D311" i="3" s="1"/>
  <c r="Y289" i="3"/>
  <c r="U293" i="3"/>
  <c r="AH294" i="3"/>
  <c r="U198" i="3"/>
  <c r="Y205" i="3"/>
  <c r="Y285" i="3" s="1"/>
  <c r="M209" i="3"/>
  <c r="M215" i="3"/>
  <c r="I301" i="3"/>
  <c r="I311" i="3" s="1"/>
  <c r="U200" i="3"/>
  <c r="U280" i="3" s="1"/>
  <c r="O277" i="3"/>
  <c r="I279" i="3"/>
  <c r="Z293" i="3"/>
  <c r="T295" i="3"/>
  <c r="M287" i="3"/>
  <c r="AJ290" i="3"/>
  <c r="G276" i="3"/>
  <c r="H281" i="3"/>
  <c r="Z291" i="3"/>
  <c r="D282" i="3"/>
  <c r="V289" i="3"/>
  <c r="AE280" i="3"/>
  <c r="O288" i="3"/>
  <c r="C292" i="3"/>
  <c r="AF293" i="3"/>
  <c r="X288" i="3"/>
  <c r="L292" i="3"/>
  <c r="AI295" i="3"/>
  <c r="Y284" i="3"/>
  <c r="N285" i="3"/>
  <c r="J297" i="3"/>
  <c r="E283" i="3"/>
  <c r="X291" i="3"/>
  <c r="AG282" i="3"/>
  <c r="AC286" i="3"/>
  <c r="AG290" i="3"/>
  <c r="G296" i="3"/>
  <c r="X281" i="3"/>
  <c r="AA288" i="3"/>
  <c r="I294" i="3"/>
  <c r="B296" i="3"/>
  <c r="R277" i="3"/>
  <c r="L279" i="3"/>
  <c r="AJ277" i="3"/>
  <c r="AG214" i="3"/>
  <c r="AG294" i="3" s="1"/>
  <c r="F278" i="3"/>
  <c r="AI279" i="3"/>
  <c r="K208" i="3"/>
  <c r="K288" i="3" s="1"/>
  <c r="AB213" i="3"/>
  <c r="AB293" i="3" s="1"/>
  <c r="S211" i="3"/>
  <c r="S291" i="3" s="1"/>
  <c r="AH214" i="3"/>
  <c r="N197" i="3"/>
  <c r="N277" i="3" s="1"/>
  <c r="F205" i="3"/>
  <c r="F303" i="3" s="1"/>
  <c r="F313" i="3" s="1"/>
  <c r="P203" i="3"/>
  <c r="P283" i="3" s="1"/>
  <c r="Y203" i="3"/>
  <c r="U215" i="3"/>
  <c r="U295" i="3" s="1"/>
  <c r="AG196" i="3"/>
  <c r="AG276" i="3" s="1"/>
  <c r="AC280" i="3"/>
  <c r="Q279" i="3"/>
  <c r="J279" i="3"/>
  <c r="H291" i="3"/>
  <c r="AB295" i="3"/>
  <c r="F284" i="3"/>
  <c r="I291" i="3"/>
  <c r="AI293" i="3"/>
  <c r="O276" i="3"/>
  <c r="Y278" i="3"/>
  <c r="P281" i="3"/>
  <c r="D285" i="3"/>
  <c r="H289" i="3"/>
  <c r="H217" i="3"/>
  <c r="H297" i="3" s="1"/>
  <c r="H285" i="3"/>
  <c r="K292" i="3"/>
  <c r="E294" i="3"/>
  <c r="I285" i="3"/>
  <c r="AF288" i="3"/>
  <c r="N294" i="3"/>
  <c r="O291" i="3"/>
  <c r="J201" i="3"/>
  <c r="J281" i="3" s="1"/>
  <c r="T283" i="3"/>
  <c r="V285" i="3"/>
  <c r="V205" i="3"/>
  <c r="X287" i="3"/>
  <c r="Z209" i="3"/>
  <c r="Z289" i="3" s="1"/>
  <c r="AB291" i="3"/>
  <c r="V293" i="3"/>
  <c r="P295" i="3"/>
  <c r="S281" i="3"/>
  <c r="M283" i="3"/>
  <c r="G285" i="3"/>
  <c r="E212" i="3"/>
  <c r="E292" i="3" s="1"/>
  <c r="F283" i="3"/>
  <c r="R287" i="3"/>
  <c r="O296" i="3"/>
  <c r="B284" i="3"/>
  <c r="M282" i="3"/>
  <c r="Y294" i="3"/>
  <c r="G207" i="3"/>
  <c r="G287" i="3" s="1"/>
  <c r="Q289" i="3"/>
  <c r="Z197" i="3"/>
  <c r="Z277" i="3" s="1"/>
  <c r="T279" i="3"/>
  <c r="N281" i="3"/>
  <c r="D287" i="3"/>
  <c r="B286" i="3"/>
  <c r="E282" i="3"/>
  <c r="T276" i="3"/>
  <c r="N278" i="3"/>
  <c r="AD210" i="3"/>
  <c r="AD290" i="3" s="1"/>
  <c r="Z294" i="3"/>
  <c r="AD279" i="3"/>
  <c r="AE295" i="3"/>
  <c r="AD276" i="3"/>
  <c r="R288" i="3"/>
  <c r="W285" i="3"/>
  <c r="AK291" i="3"/>
  <c r="Y295" i="3"/>
  <c r="AI288" i="3"/>
  <c r="H201" i="3"/>
  <c r="R197" i="3"/>
  <c r="R301" i="3" s="1"/>
  <c r="W311" i="3" s="1"/>
  <c r="F201" i="3"/>
  <c r="F281" i="3" s="1"/>
  <c r="I209" i="3"/>
  <c r="I289" i="3" s="1"/>
  <c r="F213" i="3"/>
  <c r="F293" i="3" s="1"/>
  <c r="M216" i="3"/>
  <c r="M296" i="3" s="1"/>
  <c r="AK198" i="3"/>
  <c r="AK278" i="3" s="1"/>
  <c r="T201" i="3"/>
  <c r="T281" i="3" s="1"/>
  <c r="G208" i="3"/>
  <c r="X203" i="3"/>
  <c r="X303" i="3" s="1"/>
  <c r="M313" i="3" s="1"/>
  <c r="AH205" i="3"/>
  <c r="AH285" i="3" s="1"/>
  <c r="AI210" i="3"/>
  <c r="AI290" i="3" s="1"/>
  <c r="AJ202" i="3"/>
  <c r="AB210" i="3"/>
  <c r="AB290" i="3" s="1"/>
  <c r="B297" i="3"/>
  <c r="AC209" i="3"/>
  <c r="AC289" i="3" s="1"/>
  <c r="W217" i="3"/>
  <c r="AB209" i="3"/>
  <c r="AB289" i="3" s="1"/>
  <c r="O302" i="3"/>
  <c r="T312" i="3" s="1"/>
  <c r="AA301" i="3"/>
  <c r="P311" i="3" s="1"/>
  <c r="J303" i="3"/>
  <c r="J313" i="3" s="1"/>
  <c r="E276" i="3"/>
  <c r="H302" i="3"/>
  <c r="H312" i="3" s="1"/>
  <c r="G301" i="3"/>
  <c r="G311" i="3" s="1"/>
  <c r="G305" i="3"/>
  <c r="G315" i="3" s="1"/>
  <c r="Z276" i="3"/>
  <c r="N303" i="3"/>
  <c r="S313" i="3" s="1"/>
  <c r="Y293" i="3"/>
  <c r="Q302" i="3"/>
  <c r="V312" i="3" s="1"/>
  <c r="S303" i="3"/>
  <c r="X313" i="3" s="1"/>
  <c r="R302" i="3"/>
  <c r="W312" i="3" s="1"/>
  <c r="E303" i="3"/>
  <c r="E313" i="3" s="1"/>
  <c r="H277" i="3"/>
  <c r="Y304" i="3"/>
  <c r="N314" i="3" s="1"/>
  <c r="G277" i="3"/>
  <c r="Y277" i="3"/>
  <c r="E284" i="3"/>
  <c r="T304" i="3"/>
  <c r="Q314" i="3" s="1"/>
  <c r="B301" i="3"/>
  <c r="B311" i="3" s="1"/>
  <c r="M302" i="3"/>
  <c r="R312" i="3" s="1"/>
  <c r="R279" i="3"/>
  <c r="AC303" i="3"/>
  <c r="AC313" i="3" s="1"/>
  <c r="Y302" i="3"/>
  <c r="N312" i="3" s="1"/>
  <c r="N283" i="3"/>
  <c r="U304" i="3"/>
  <c r="Y314" i="3" s="1"/>
  <c r="Q278" i="3"/>
  <c r="V287" i="3"/>
  <c r="Z304" i="3"/>
  <c r="O314" i="3" s="1"/>
  <c r="B282" i="3"/>
  <c r="G297" i="3"/>
  <c r="AH303" i="3"/>
  <c r="AH313" i="3" s="1"/>
  <c r="R304" i="3"/>
  <c r="W314" i="3" s="1"/>
  <c r="Q303" i="3"/>
  <c r="V313" i="3" s="1"/>
  <c r="I276" i="3"/>
  <c r="AI302" i="3"/>
  <c r="AI312" i="3" s="1"/>
  <c r="T303" i="3"/>
  <c r="Q313" i="3" s="1"/>
  <c r="X286" i="3"/>
  <c r="L295" i="3"/>
  <c r="T301" i="3"/>
  <c r="Q311" i="3" s="1"/>
  <c r="AA293" i="3"/>
  <c r="H287" i="3"/>
  <c r="S293" i="3"/>
  <c r="AH282" i="3"/>
  <c r="F294" i="3"/>
  <c r="C302" i="3"/>
  <c r="C312" i="3" s="1"/>
  <c r="S302" i="3"/>
  <c r="X312" i="3" s="1"/>
  <c r="AD304" i="3"/>
  <c r="AD314" i="3" s="1"/>
  <c r="B304" i="3"/>
  <c r="B314" i="3" s="1"/>
  <c r="P304" i="3"/>
  <c r="U314" i="3" s="1"/>
  <c r="X304" i="3"/>
  <c r="M314" i="3" s="1"/>
  <c r="M304" i="3"/>
  <c r="R314" i="3" s="1"/>
  <c r="H303" i="3"/>
  <c r="H313" i="3" s="1"/>
  <c r="AG302" i="3"/>
  <c r="AG312" i="3" s="1"/>
  <c r="AF277" i="3"/>
  <c r="J283" i="3"/>
  <c r="AB278" i="3"/>
  <c r="R303" i="3"/>
  <c r="W313" i="3" s="1"/>
  <c r="AD303" i="3"/>
  <c r="AD313" i="3" s="1"/>
  <c r="L303" i="3"/>
  <c r="L313" i="3" s="1"/>
  <c r="H282" i="3"/>
  <c r="AH287" i="3"/>
  <c r="AG296" i="3"/>
  <c r="M288" i="3"/>
  <c r="E302" i="3"/>
  <c r="E312" i="3" s="1"/>
  <c r="AJ287" i="3"/>
  <c r="S284" i="3"/>
  <c r="U282" i="3"/>
  <c r="AG278" i="3"/>
  <c r="I293" i="3"/>
  <c r="AK292" i="3"/>
  <c r="S287" i="3"/>
  <c r="Q304" i="3"/>
  <c r="V314" i="3" s="1"/>
  <c r="AD281" i="3"/>
  <c r="O301" i="3"/>
  <c r="T311" i="3" s="1"/>
  <c r="N302" i="3"/>
  <c r="S312" i="3" s="1"/>
  <c r="AE301" i="3"/>
  <c r="AE311" i="3" s="1"/>
  <c r="AD292" i="3"/>
  <c r="Y282" i="3"/>
  <c r="C304" i="3"/>
  <c r="C314" i="3" s="1"/>
  <c r="C293" i="3"/>
  <c r="K282" i="3"/>
  <c r="R282" i="3"/>
  <c r="D305" i="3"/>
  <c r="D315" i="3" s="1"/>
  <c r="X294" i="3"/>
  <c r="F286" i="3"/>
  <c r="N289" i="3"/>
  <c r="H296" i="3"/>
  <c r="N305" i="3"/>
  <c r="S315" i="3" s="1"/>
  <c r="AJ302" i="3"/>
  <c r="AJ312" i="3" s="1"/>
  <c r="S278" i="3"/>
  <c r="E278" i="3"/>
  <c r="AG285" i="3"/>
  <c r="O303" i="3"/>
  <c r="T313" i="3" s="1"/>
  <c r="AF285" i="3"/>
  <c r="E295" i="3"/>
  <c r="L283" i="3"/>
  <c r="AC304" i="3"/>
  <c r="AC314" i="3" s="1"/>
  <c r="P289" i="3"/>
  <c r="AD286" i="3"/>
  <c r="H279" i="3"/>
  <c r="F304" i="3"/>
  <c r="F314" i="3" s="1"/>
  <c r="AB284" i="3"/>
  <c r="AE288" i="3"/>
  <c r="I302" i="3"/>
  <c r="I312" i="3" s="1"/>
  <c r="AE302" i="3"/>
  <c r="AE312" i="3" s="1"/>
  <c r="M278" i="3"/>
  <c r="G289" i="3"/>
  <c r="F279" i="3"/>
  <c r="AI278" i="3"/>
  <c r="K293" i="3"/>
  <c r="B287" i="3"/>
  <c r="Q296" i="3"/>
  <c r="R276" i="3"/>
  <c r="V281" i="3"/>
  <c r="C278" i="3"/>
  <c r="L287" i="3"/>
  <c r="V277" i="3"/>
  <c r="AK255" i="3"/>
  <c r="AJ281" i="3"/>
  <c r="B119" i="1"/>
  <c r="Z32" i="1"/>
  <c r="Z91" i="1"/>
  <c r="Z249" i="1"/>
  <c r="O259" i="1" s="1"/>
  <c r="Z223" i="1"/>
  <c r="Z197" i="1"/>
  <c r="Z117" i="1"/>
  <c r="Z143" i="1"/>
  <c r="Z118" i="1"/>
  <c r="Z144" i="1" s="1"/>
  <c r="Z119" i="1"/>
  <c r="Z120" i="1"/>
  <c r="Z121" i="1"/>
  <c r="Z147" i="1" s="1"/>
  <c r="Z122" i="1"/>
  <c r="Z123" i="1"/>
  <c r="Z124" i="1"/>
  <c r="Z125" i="1"/>
  <c r="Z126" i="1"/>
  <c r="Z152" i="1" s="1"/>
  <c r="Z127" i="1"/>
  <c r="Z153" i="1" s="1"/>
  <c r="Z128" i="1"/>
  <c r="Z129" i="1"/>
  <c r="Z130" i="1"/>
  <c r="Z131" i="1"/>
  <c r="Z132" i="1"/>
  <c r="Z158" i="1" s="1"/>
  <c r="Z133" i="1"/>
  <c r="Z159" i="1" s="1"/>
  <c r="Z134" i="1"/>
  <c r="Z160" i="1" s="1"/>
  <c r="Z135" i="1"/>
  <c r="Z161" i="1" s="1"/>
  <c r="Z136" i="1"/>
  <c r="Z162" i="1" s="1"/>
  <c r="Z137" i="1"/>
  <c r="Z138" i="1"/>
  <c r="Z164" i="1" s="1"/>
  <c r="Z139" i="1"/>
  <c r="Z140" i="1"/>
  <c r="Z166" i="1" s="1"/>
  <c r="AG301" i="3" l="1"/>
  <c r="AG311" i="3" s="1"/>
  <c r="F277" i="3"/>
  <c r="R297" i="3"/>
  <c r="U302" i="3"/>
  <c r="Y312" i="3" s="1"/>
  <c r="AJ304" i="3"/>
  <c r="AJ314" i="3" s="1"/>
  <c r="Q305" i="3"/>
  <c r="V315" i="3" s="1"/>
  <c r="K303" i="3"/>
  <c r="K313" i="3" s="1"/>
  <c r="AK304" i="3"/>
  <c r="AK314" i="3" s="1"/>
  <c r="V279" i="3"/>
  <c r="E304" i="3"/>
  <c r="E314" i="3" s="1"/>
  <c r="W276" i="3"/>
  <c r="Y301" i="3"/>
  <c r="N311" i="3" s="1"/>
  <c r="AB304" i="3"/>
  <c r="AB314" i="3" s="1"/>
  <c r="AB277" i="3"/>
  <c r="P302" i="3"/>
  <c r="U312" i="3" s="1"/>
  <c r="S304" i="3"/>
  <c r="X314" i="3" s="1"/>
  <c r="AD302" i="3"/>
  <c r="AD312" i="3" s="1"/>
  <c r="P301" i="3"/>
  <c r="U311" i="3" s="1"/>
  <c r="D304" i="3"/>
  <c r="D314" i="3" s="1"/>
  <c r="X283" i="3"/>
  <c r="T302" i="3"/>
  <c r="Q312" i="3" s="1"/>
  <c r="AA303" i="3"/>
  <c r="P313" i="3" s="1"/>
  <c r="AE304" i="3"/>
  <c r="AE314" i="3" s="1"/>
  <c r="AF304" i="3"/>
  <c r="AF314" i="3" s="1"/>
  <c r="W303" i="3"/>
  <c r="AA313" i="3" s="1"/>
  <c r="C305" i="3"/>
  <c r="C315" i="3" s="1"/>
  <c r="AJ303" i="3"/>
  <c r="AJ313" i="3" s="1"/>
  <c r="Y303" i="3"/>
  <c r="N313" i="3" s="1"/>
  <c r="V303" i="3"/>
  <c r="Z313" i="3" s="1"/>
  <c r="AD301" i="3"/>
  <c r="AD311" i="3" s="1"/>
  <c r="J302" i="3"/>
  <c r="J312" i="3" s="1"/>
  <c r="Z302" i="3"/>
  <c r="O312" i="3" s="1"/>
  <c r="K305" i="3"/>
  <c r="K315" i="3" s="1"/>
  <c r="AA302" i="3"/>
  <c r="P312" i="3" s="1"/>
  <c r="K304" i="3"/>
  <c r="K314" i="3" s="1"/>
  <c r="AB302" i="3"/>
  <c r="AB312" i="3" s="1"/>
  <c r="AC302" i="3"/>
  <c r="AC312" i="3" s="1"/>
  <c r="F302" i="3"/>
  <c r="F312" i="3" s="1"/>
  <c r="AE303" i="3"/>
  <c r="AE313" i="3" s="1"/>
  <c r="I304" i="3"/>
  <c r="I314" i="3" s="1"/>
  <c r="J304" i="3"/>
  <c r="J314" i="3" s="1"/>
  <c r="J277" i="3"/>
  <c r="Q293" i="3"/>
  <c r="L288" i="3"/>
  <c r="T271" i="3"/>
  <c r="U271" i="3" s="1"/>
  <c r="S297" i="3"/>
  <c r="AJ282" i="3"/>
  <c r="K278" i="3"/>
  <c r="I296" i="3"/>
  <c r="J293" i="3"/>
  <c r="AB283" i="3"/>
  <c r="I284" i="3"/>
  <c r="M305" i="3"/>
  <c r="R315" i="3" s="1"/>
  <c r="T305" i="3"/>
  <c r="Q315" i="3" s="1"/>
  <c r="AK303" i="3"/>
  <c r="AK313" i="3" s="1"/>
  <c r="AH304" i="3"/>
  <c r="AH314" i="3" s="1"/>
  <c r="O304" i="3"/>
  <c r="T314" i="3" s="1"/>
  <c r="AH301" i="3"/>
  <c r="AH311" i="3" s="1"/>
  <c r="AA304" i="3"/>
  <c r="P314" i="3" s="1"/>
  <c r="E305" i="3"/>
  <c r="E315" i="3" s="1"/>
  <c r="Z303" i="3"/>
  <c r="O313" i="3" s="1"/>
  <c r="U303" i="3"/>
  <c r="Y313" i="3" s="1"/>
  <c r="H305" i="3"/>
  <c r="H315" i="3" s="1"/>
  <c r="G303" i="3"/>
  <c r="G313" i="3" s="1"/>
  <c r="L301" i="3"/>
  <c r="L311" i="3" s="1"/>
  <c r="AI304" i="3"/>
  <c r="AI314" i="3" s="1"/>
  <c r="C303" i="3"/>
  <c r="C313" i="3" s="1"/>
  <c r="K301" i="3"/>
  <c r="K311" i="3" s="1"/>
  <c r="L305" i="3"/>
  <c r="L315" i="3" s="1"/>
  <c r="AK301" i="3"/>
  <c r="AK311" i="3" s="1"/>
  <c r="U278" i="3"/>
  <c r="P297" i="3"/>
  <c r="E288" i="3"/>
  <c r="B302" i="3"/>
  <c r="B312" i="3" s="1"/>
  <c r="S292" i="3"/>
  <c r="AF302" i="3"/>
  <c r="AF312" i="3" s="1"/>
  <c r="Y283" i="3"/>
  <c r="D302" i="3"/>
  <c r="D312" i="3" s="1"/>
  <c r="S277" i="3"/>
  <c r="H288" i="3"/>
  <c r="AK287" i="3"/>
  <c r="M297" i="3"/>
  <c r="O305" i="3"/>
  <c r="T315" i="3" s="1"/>
  <c r="P305" i="3"/>
  <c r="U315" i="3" s="1"/>
  <c r="D303" i="3"/>
  <c r="D313" i="3" s="1"/>
  <c r="G304" i="3"/>
  <c r="G314" i="3" s="1"/>
  <c r="B303" i="3"/>
  <c r="B313" i="3" s="1"/>
  <c r="K286" i="3"/>
  <c r="AG288" i="3"/>
  <c r="W289" i="3"/>
  <c r="AF286" i="3"/>
  <c r="M284" i="3"/>
  <c r="AE283" i="3"/>
  <c r="G280" i="3"/>
  <c r="Q297" i="3"/>
  <c r="L278" i="3"/>
  <c r="T278" i="3"/>
  <c r="W282" i="3"/>
  <c r="R305" i="3"/>
  <c r="W315" i="3" s="1"/>
  <c r="F280" i="3"/>
  <c r="F305" i="3"/>
  <c r="F315" i="3" s="1"/>
  <c r="AJ288" i="3"/>
  <c r="AG286" i="3"/>
  <c r="B305" i="3"/>
  <c r="B315" i="3" s="1"/>
  <c r="S305" i="3"/>
  <c r="X315" i="3" s="1"/>
  <c r="Z301" i="3"/>
  <c r="O311" i="3" s="1"/>
  <c r="AI301" i="3"/>
  <c r="AI311" i="3" s="1"/>
  <c r="AA294" i="3"/>
  <c r="L297" i="3"/>
  <c r="AB292" i="3"/>
  <c r="N297" i="3"/>
  <c r="N291" i="3"/>
  <c r="AA286" i="3"/>
  <c r="AH281" i="3"/>
  <c r="P303" i="3"/>
  <c r="U313" i="3" s="1"/>
  <c r="O297" i="3"/>
  <c r="N301" i="3"/>
  <c r="S311" i="3" s="1"/>
  <c r="X277" i="3"/>
  <c r="AK302" i="3"/>
  <c r="AK312" i="3" s="1"/>
  <c r="AK281" i="3"/>
  <c r="Z157" i="1"/>
  <c r="Z155" i="1"/>
  <c r="Z145" i="1"/>
  <c r="Z151" i="1"/>
  <c r="Z146" i="1"/>
  <c r="Z163" i="1"/>
  <c r="Z165" i="1"/>
  <c r="Z149" i="1"/>
  <c r="Z148" i="1"/>
  <c r="Z156" i="1"/>
  <c r="Z154" i="1"/>
  <c r="Z150" i="1"/>
  <c r="Z59" i="1"/>
  <c r="Z60" i="1" s="1"/>
  <c r="Z61" i="1" s="1"/>
  <c r="Z62" i="1" s="1"/>
  <c r="Z63" i="1" s="1"/>
  <c r="Z64" i="1" s="1"/>
  <c r="Z65" i="1" s="1"/>
  <c r="Z66" i="1" s="1"/>
  <c r="Z67" i="1" s="1"/>
  <c r="Z68" i="1" s="1"/>
  <c r="Z69" i="1" s="1"/>
  <c r="Z70" i="1" s="1"/>
  <c r="Z71" i="1" s="1"/>
  <c r="Z72" i="1" s="1"/>
  <c r="Z73" i="1" s="1"/>
  <c r="Z74" i="1" s="1"/>
  <c r="Z75" i="1" s="1"/>
  <c r="Z76" i="1" s="1"/>
  <c r="Z77" i="1" s="1"/>
  <c r="Z78" i="1" s="1"/>
  <c r="Z79" i="1" s="1"/>
  <c r="Z80" i="1" s="1"/>
  <c r="Z81" i="1" s="1"/>
  <c r="Z58" i="1"/>
  <c r="V271" i="3" l="1"/>
  <c r="U297" i="3"/>
  <c r="U305" i="3"/>
  <c r="Y315" i="3" s="1"/>
  <c r="T297" i="3"/>
  <c r="C249" i="1"/>
  <c r="C259" i="1" s="1"/>
  <c r="D249" i="1"/>
  <c r="D259" i="1" s="1"/>
  <c r="E249" i="1"/>
  <c r="E259" i="1" s="1"/>
  <c r="F249" i="1"/>
  <c r="F259" i="1" s="1"/>
  <c r="G249" i="1"/>
  <c r="G259" i="1" s="1"/>
  <c r="H249" i="1"/>
  <c r="H259" i="1" s="1"/>
  <c r="I249" i="1"/>
  <c r="I259" i="1" s="1"/>
  <c r="J249" i="1"/>
  <c r="J259" i="1" s="1"/>
  <c r="K249" i="1"/>
  <c r="K259" i="1" s="1"/>
  <c r="L249" i="1"/>
  <c r="L259" i="1" s="1"/>
  <c r="M249" i="1"/>
  <c r="R259" i="1" s="1"/>
  <c r="N249" i="1"/>
  <c r="S259" i="1" s="1"/>
  <c r="O249" i="1"/>
  <c r="T259" i="1" s="1"/>
  <c r="P249" i="1"/>
  <c r="U259" i="1" s="1"/>
  <c r="Q249" i="1"/>
  <c r="V259" i="1" s="1"/>
  <c r="R249" i="1"/>
  <c r="W259" i="1" s="1"/>
  <c r="S249" i="1"/>
  <c r="X259" i="1" s="1"/>
  <c r="T249" i="1"/>
  <c r="Q259" i="1" s="1"/>
  <c r="U249" i="1"/>
  <c r="Y259" i="1" s="1"/>
  <c r="V249" i="1"/>
  <c r="Z259" i="1" s="1"/>
  <c r="W249" i="1"/>
  <c r="AA259" i="1" s="1"/>
  <c r="X249" i="1"/>
  <c r="M259" i="1" s="1"/>
  <c r="Y249" i="1"/>
  <c r="N259" i="1" s="1"/>
  <c r="AA249" i="1"/>
  <c r="P259" i="1" s="1"/>
  <c r="AB249" i="1"/>
  <c r="AB259" i="1" s="1"/>
  <c r="AC249" i="1"/>
  <c r="AC259" i="1" s="1"/>
  <c r="AD249" i="1"/>
  <c r="AD259" i="1" s="1"/>
  <c r="AE249" i="1"/>
  <c r="AE259" i="1" s="1"/>
  <c r="AF249" i="1"/>
  <c r="AF259" i="1" s="1"/>
  <c r="AG249" i="1"/>
  <c r="AG259" i="1" s="1"/>
  <c r="AH249" i="1"/>
  <c r="AH259" i="1" s="1"/>
  <c r="AI249" i="1"/>
  <c r="AI259" i="1" s="1"/>
  <c r="AJ249" i="1"/>
  <c r="AJ259" i="1" s="1"/>
  <c r="AK249" i="1"/>
  <c r="AK259" i="1" s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AA223" i="1"/>
  <c r="AB223" i="1"/>
  <c r="AC223" i="1"/>
  <c r="AD223" i="1"/>
  <c r="AE223" i="1"/>
  <c r="AF223" i="1"/>
  <c r="AG223" i="1"/>
  <c r="AH223" i="1"/>
  <c r="AI223" i="1"/>
  <c r="AJ223" i="1"/>
  <c r="AK223" i="1"/>
  <c r="B249" i="1"/>
  <c r="B259" i="1" s="1"/>
  <c r="B223" i="1"/>
  <c r="A245" i="1"/>
  <c r="A246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24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AA143" i="1"/>
  <c r="AB143" i="1"/>
  <c r="AC143" i="1"/>
  <c r="AD143" i="1"/>
  <c r="AE143" i="1"/>
  <c r="AF143" i="1"/>
  <c r="AG143" i="1"/>
  <c r="AH143" i="1"/>
  <c r="AI143" i="1"/>
  <c r="AJ143" i="1"/>
  <c r="AK143" i="1"/>
  <c r="B143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44" i="1"/>
  <c r="W271" i="3" l="1"/>
  <c r="V297" i="3"/>
  <c r="V305" i="3"/>
  <c r="Z315" i="3" s="1"/>
  <c r="A170" i="1"/>
  <c r="C170" i="1"/>
  <c r="B198" i="1" s="1"/>
  <c r="C198" i="1" s="1"/>
  <c r="D198" i="1" s="1"/>
  <c r="E198" i="1" s="1"/>
  <c r="F198" i="1" s="1"/>
  <c r="G198" i="1" s="1"/>
  <c r="H198" i="1" s="1"/>
  <c r="I198" i="1" s="1"/>
  <c r="J198" i="1" s="1"/>
  <c r="K198" i="1" s="1"/>
  <c r="L198" i="1" s="1"/>
  <c r="M198" i="1" s="1"/>
  <c r="N198" i="1" s="1"/>
  <c r="O198" i="1" s="1"/>
  <c r="P198" i="1" s="1"/>
  <c r="Q198" i="1" s="1"/>
  <c r="R198" i="1" s="1"/>
  <c r="S198" i="1" s="1"/>
  <c r="T198" i="1" s="1"/>
  <c r="U198" i="1" s="1"/>
  <c r="V198" i="1" s="1"/>
  <c r="W198" i="1" s="1"/>
  <c r="X198" i="1" s="1"/>
  <c r="Y198" i="1" s="1"/>
  <c r="Z198" i="1" s="1"/>
  <c r="AA198" i="1" s="1"/>
  <c r="AB198" i="1" s="1"/>
  <c r="AC198" i="1" s="1"/>
  <c r="AD198" i="1" s="1"/>
  <c r="AE198" i="1" s="1"/>
  <c r="AF198" i="1" s="1"/>
  <c r="AG198" i="1" s="1"/>
  <c r="AH198" i="1" s="1"/>
  <c r="AI198" i="1" s="1"/>
  <c r="AJ198" i="1" s="1"/>
  <c r="AK198" i="1" s="1"/>
  <c r="A171" i="1"/>
  <c r="C171" i="1"/>
  <c r="B199" i="1" s="1"/>
  <c r="C199" i="1" s="1"/>
  <c r="D199" i="1" s="1"/>
  <c r="E199" i="1" s="1"/>
  <c r="F199" i="1" s="1"/>
  <c r="G199" i="1" s="1"/>
  <c r="H199" i="1" s="1"/>
  <c r="I199" i="1" s="1"/>
  <c r="J199" i="1" s="1"/>
  <c r="K199" i="1" s="1"/>
  <c r="L199" i="1" s="1"/>
  <c r="M199" i="1" s="1"/>
  <c r="N199" i="1" s="1"/>
  <c r="O199" i="1" s="1"/>
  <c r="P199" i="1" s="1"/>
  <c r="Q199" i="1" s="1"/>
  <c r="R199" i="1" s="1"/>
  <c r="S199" i="1" s="1"/>
  <c r="T199" i="1" s="1"/>
  <c r="U199" i="1" s="1"/>
  <c r="V199" i="1" s="1"/>
  <c r="W199" i="1" s="1"/>
  <c r="X199" i="1" s="1"/>
  <c r="Y199" i="1" s="1"/>
  <c r="Z199" i="1" s="1"/>
  <c r="AA199" i="1" s="1"/>
  <c r="AB199" i="1" s="1"/>
  <c r="AC199" i="1" s="1"/>
  <c r="AD199" i="1" s="1"/>
  <c r="AE199" i="1" s="1"/>
  <c r="AF199" i="1" s="1"/>
  <c r="AG199" i="1" s="1"/>
  <c r="AH199" i="1" s="1"/>
  <c r="AI199" i="1" s="1"/>
  <c r="AJ199" i="1" s="1"/>
  <c r="AK199" i="1" s="1"/>
  <c r="A172" i="1"/>
  <c r="C172" i="1"/>
  <c r="B200" i="1" s="1"/>
  <c r="C200" i="1" s="1"/>
  <c r="D200" i="1" s="1"/>
  <c r="E200" i="1" s="1"/>
  <c r="F200" i="1" s="1"/>
  <c r="G200" i="1" s="1"/>
  <c r="H200" i="1" s="1"/>
  <c r="I200" i="1" s="1"/>
  <c r="J200" i="1" s="1"/>
  <c r="K200" i="1" s="1"/>
  <c r="L200" i="1" s="1"/>
  <c r="M200" i="1" s="1"/>
  <c r="N200" i="1" s="1"/>
  <c r="O200" i="1" s="1"/>
  <c r="P200" i="1" s="1"/>
  <c r="Q200" i="1" s="1"/>
  <c r="R200" i="1" s="1"/>
  <c r="S200" i="1" s="1"/>
  <c r="T200" i="1" s="1"/>
  <c r="U200" i="1" s="1"/>
  <c r="V200" i="1" s="1"/>
  <c r="W200" i="1" s="1"/>
  <c r="X200" i="1" s="1"/>
  <c r="Y200" i="1" s="1"/>
  <c r="Z200" i="1" s="1"/>
  <c r="AA200" i="1" s="1"/>
  <c r="AB200" i="1" s="1"/>
  <c r="AC200" i="1" s="1"/>
  <c r="AD200" i="1" s="1"/>
  <c r="AE200" i="1" s="1"/>
  <c r="AF200" i="1" s="1"/>
  <c r="AG200" i="1" s="1"/>
  <c r="AH200" i="1" s="1"/>
  <c r="AI200" i="1" s="1"/>
  <c r="AJ200" i="1" s="1"/>
  <c r="AK200" i="1" s="1"/>
  <c r="A173" i="1"/>
  <c r="C173" i="1"/>
  <c r="B201" i="1" s="1"/>
  <c r="C201" i="1" s="1"/>
  <c r="D201" i="1" s="1"/>
  <c r="E201" i="1" s="1"/>
  <c r="F201" i="1" s="1"/>
  <c r="G201" i="1" s="1"/>
  <c r="H201" i="1" s="1"/>
  <c r="I201" i="1" s="1"/>
  <c r="J201" i="1" s="1"/>
  <c r="K201" i="1" s="1"/>
  <c r="L201" i="1" s="1"/>
  <c r="M201" i="1" s="1"/>
  <c r="N201" i="1" s="1"/>
  <c r="O201" i="1" s="1"/>
  <c r="P201" i="1" s="1"/>
  <c r="Q201" i="1" s="1"/>
  <c r="R201" i="1" s="1"/>
  <c r="S201" i="1" s="1"/>
  <c r="T201" i="1" s="1"/>
  <c r="U201" i="1" s="1"/>
  <c r="V201" i="1" s="1"/>
  <c r="W201" i="1" s="1"/>
  <c r="X201" i="1" s="1"/>
  <c r="Y201" i="1" s="1"/>
  <c r="Z201" i="1" s="1"/>
  <c r="AA201" i="1" s="1"/>
  <c r="AB201" i="1" s="1"/>
  <c r="AC201" i="1" s="1"/>
  <c r="AD201" i="1" s="1"/>
  <c r="AE201" i="1" s="1"/>
  <c r="AF201" i="1" s="1"/>
  <c r="AG201" i="1" s="1"/>
  <c r="AH201" i="1" s="1"/>
  <c r="AI201" i="1" s="1"/>
  <c r="AJ201" i="1" s="1"/>
  <c r="AK201" i="1" s="1"/>
  <c r="A174" i="1"/>
  <c r="C174" i="1"/>
  <c r="B202" i="1" s="1"/>
  <c r="C202" i="1" s="1"/>
  <c r="D202" i="1" s="1"/>
  <c r="E202" i="1" s="1"/>
  <c r="F202" i="1" s="1"/>
  <c r="G202" i="1" s="1"/>
  <c r="H202" i="1" s="1"/>
  <c r="I202" i="1" s="1"/>
  <c r="J202" i="1" s="1"/>
  <c r="K202" i="1" s="1"/>
  <c r="L202" i="1" s="1"/>
  <c r="M202" i="1" s="1"/>
  <c r="N202" i="1" s="1"/>
  <c r="O202" i="1" s="1"/>
  <c r="P202" i="1" s="1"/>
  <c r="Q202" i="1" s="1"/>
  <c r="R202" i="1" s="1"/>
  <c r="S202" i="1" s="1"/>
  <c r="T202" i="1" s="1"/>
  <c r="U202" i="1" s="1"/>
  <c r="V202" i="1" s="1"/>
  <c r="W202" i="1" s="1"/>
  <c r="X202" i="1" s="1"/>
  <c r="Y202" i="1" s="1"/>
  <c r="Z202" i="1" s="1"/>
  <c r="AA202" i="1" s="1"/>
  <c r="AB202" i="1" s="1"/>
  <c r="AC202" i="1" s="1"/>
  <c r="AD202" i="1" s="1"/>
  <c r="AE202" i="1" s="1"/>
  <c r="AF202" i="1" s="1"/>
  <c r="AG202" i="1" s="1"/>
  <c r="AH202" i="1" s="1"/>
  <c r="AI202" i="1" s="1"/>
  <c r="AJ202" i="1" s="1"/>
  <c r="AK202" i="1" s="1"/>
  <c r="A175" i="1"/>
  <c r="C175" i="1"/>
  <c r="B203" i="1" s="1"/>
  <c r="C203" i="1" s="1"/>
  <c r="D203" i="1" s="1"/>
  <c r="E203" i="1" s="1"/>
  <c r="F203" i="1" s="1"/>
  <c r="G203" i="1" s="1"/>
  <c r="H203" i="1" s="1"/>
  <c r="I203" i="1" s="1"/>
  <c r="J203" i="1" s="1"/>
  <c r="K203" i="1" s="1"/>
  <c r="L203" i="1" s="1"/>
  <c r="M203" i="1" s="1"/>
  <c r="N203" i="1" s="1"/>
  <c r="O203" i="1" s="1"/>
  <c r="P203" i="1" s="1"/>
  <c r="Q203" i="1" s="1"/>
  <c r="R203" i="1" s="1"/>
  <c r="S203" i="1" s="1"/>
  <c r="T203" i="1" s="1"/>
  <c r="U203" i="1" s="1"/>
  <c r="V203" i="1" s="1"/>
  <c r="W203" i="1" s="1"/>
  <c r="X203" i="1" s="1"/>
  <c r="Y203" i="1" s="1"/>
  <c r="Z203" i="1" s="1"/>
  <c r="AA203" i="1" s="1"/>
  <c r="AB203" i="1" s="1"/>
  <c r="AC203" i="1" s="1"/>
  <c r="AD203" i="1" s="1"/>
  <c r="AE203" i="1" s="1"/>
  <c r="AF203" i="1" s="1"/>
  <c r="AG203" i="1" s="1"/>
  <c r="AH203" i="1" s="1"/>
  <c r="AI203" i="1" s="1"/>
  <c r="AJ203" i="1" s="1"/>
  <c r="AK203" i="1" s="1"/>
  <c r="A176" i="1"/>
  <c r="C176" i="1"/>
  <c r="B204" i="1" s="1"/>
  <c r="C204" i="1" s="1"/>
  <c r="D204" i="1" s="1"/>
  <c r="E204" i="1" s="1"/>
  <c r="F204" i="1" s="1"/>
  <c r="G204" i="1" s="1"/>
  <c r="H204" i="1" s="1"/>
  <c r="I204" i="1" s="1"/>
  <c r="J204" i="1" s="1"/>
  <c r="K204" i="1" s="1"/>
  <c r="L204" i="1" s="1"/>
  <c r="M204" i="1" s="1"/>
  <c r="N204" i="1" s="1"/>
  <c r="O204" i="1" s="1"/>
  <c r="P204" i="1" s="1"/>
  <c r="Q204" i="1" s="1"/>
  <c r="R204" i="1" s="1"/>
  <c r="S204" i="1" s="1"/>
  <c r="T204" i="1" s="1"/>
  <c r="U204" i="1" s="1"/>
  <c r="V204" i="1" s="1"/>
  <c r="W204" i="1" s="1"/>
  <c r="X204" i="1" s="1"/>
  <c r="Y204" i="1" s="1"/>
  <c r="Z204" i="1" s="1"/>
  <c r="AA204" i="1" s="1"/>
  <c r="AB204" i="1" s="1"/>
  <c r="AC204" i="1" s="1"/>
  <c r="AD204" i="1" s="1"/>
  <c r="AE204" i="1" s="1"/>
  <c r="AF204" i="1" s="1"/>
  <c r="AG204" i="1" s="1"/>
  <c r="AH204" i="1" s="1"/>
  <c r="AI204" i="1" s="1"/>
  <c r="AJ204" i="1" s="1"/>
  <c r="AK204" i="1" s="1"/>
  <c r="A177" i="1"/>
  <c r="C177" i="1"/>
  <c r="B205" i="1" s="1"/>
  <c r="C205" i="1" s="1"/>
  <c r="D205" i="1" s="1"/>
  <c r="E205" i="1" s="1"/>
  <c r="F205" i="1" s="1"/>
  <c r="G205" i="1" s="1"/>
  <c r="H205" i="1" s="1"/>
  <c r="I205" i="1" s="1"/>
  <c r="J205" i="1" s="1"/>
  <c r="K205" i="1" s="1"/>
  <c r="L205" i="1" s="1"/>
  <c r="M205" i="1" s="1"/>
  <c r="N205" i="1" s="1"/>
  <c r="O205" i="1" s="1"/>
  <c r="P205" i="1" s="1"/>
  <c r="Q205" i="1" s="1"/>
  <c r="R205" i="1" s="1"/>
  <c r="S205" i="1" s="1"/>
  <c r="T205" i="1" s="1"/>
  <c r="U205" i="1" s="1"/>
  <c r="V205" i="1" s="1"/>
  <c r="W205" i="1" s="1"/>
  <c r="X205" i="1" s="1"/>
  <c r="Y205" i="1" s="1"/>
  <c r="Z205" i="1" s="1"/>
  <c r="AA205" i="1" s="1"/>
  <c r="AB205" i="1" s="1"/>
  <c r="AC205" i="1" s="1"/>
  <c r="AD205" i="1" s="1"/>
  <c r="AE205" i="1" s="1"/>
  <c r="AF205" i="1" s="1"/>
  <c r="AG205" i="1" s="1"/>
  <c r="AH205" i="1" s="1"/>
  <c r="AI205" i="1" s="1"/>
  <c r="AJ205" i="1" s="1"/>
  <c r="AK205" i="1" s="1"/>
  <c r="A178" i="1"/>
  <c r="C178" i="1"/>
  <c r="B206" i="1" s="1"/>
  <c r="C206" i="1" s="1"/>
  <c r="D206" i="1" s="1"/>
  <c r="E206" i="1" s="1"/>
  <c r="F206" i="1" s="1"/>
  <c r="G206" i="1" s="1"/>
  <c r="H206" i="1" s="1"/>
  <c r="I206" i="1" s="1"/>
  <c r="J206" i="1" s="1"/>
  <c r="K206" i="1" s="1"/>
  <c r="L206" i="1" s="1"/>
  <c r="M206" i="1" s="1"/>
  <c r="N206" i="1" s="1"/>
  <c r="O206" i="1" s="1"/>
  <c r="P206" i="1" s="1"/>
  <c r="Q206" i="1" s="1"/>
  <c r="R206" i="1" s="1"/>
  <c r="S206" i="1" s="1"/>
  <c r="T206" i="1" s="1"/>
  <c r="U206" i="1" s="1"/>
  <c r="V206" i="1" s="1"/>
  <c r="W206" i="1" s="1"/>
  <c r="X206" i="1" s="1"/>
  <c r="Y206" i="1" s="1"/>
  <c r="Z206" i="1" s="1"/>
  <c r="AA206" i="1" s="1"/>
  <c r="AB206" i="1" s="1"/>
  <c r="AC206" i="1" s="1"/>
  <c r="AD206" i="1" s="1"/>
  <c r="AE206" i="1" s="1"/>
  <c r="AF206" i="1" s="1"/>
  <c r="AG206" i="1" s="1"/>
  <c r="AH206" i="1" s="1"/>
  <c r="AI206" i="1" s="1"/>
  <c r="AJ206" i="1" s="1"/>
  <c r="AK206" i="1" s="1"/>
  <c r="A179" i="1"/>
  <c r="C179" i="1"/>
  <c r="B207" i="1" s="1"/>
  <c r="C207" i="1" s="1"/>
  <c r="D207" i="1" s="1"/>
  <c r="E207" i="1" s="1"/>
  <c r="F207" i="1" s="1"/>
  <c r="G207" i="1" s="1"/>
  <c r="H207" i="1" s="1"/>
  <c r="I207" i="1" s="1"/>
  <c r="J207" i="1" s="1"/>
  <c r="K207" i="1" s="1"/>
  <c r="L207" i="1" s="1"/>
  <c r="M207" i="1" s="1"/>
  <c r="N207" i="1" s="1"/>
  <c r="O207" i="1" s="1"/>
  <c r="P207" i="1" s="1"/>
  <c r="Q207" i="1" s="1"/>
  <c r="R207" i="1" s="1"/>
  <c r="S207" i="1" s="1"/>
  <c r="T207" i="1" s="1"/>
  <c r="U207" i="1" s="1"/>
  <c r="V207" i="1" s="1"/>
  <c r="W207" i="1" s="1"/>
  <c r="X207" i="1" s="1"/>
  <c r="Y207" i="1" s="1"/>
  <c r="Z207" i="1" s="1"/>
  <c r="AA207" i="1" s="1"/>
  <c r="AB207" i="1" s="1"/>
  <c r="AC207" i="1" s="1"/>
  <c r="AD207" i="1" s="1"/>
  <c r="AE207" i="1" s="1"/>
  <c r="AF207" i="1" s="1"/>
  <c r="AG207" i="1" s="1"/>
  <c r="AH207" i="1" s="1"/>
  <c r="AI207" i="1" s="1"/>
  <c r="AJ207" i="1" s="1"/>
  <c r="AK207" i="1" s="1"/>
  <c r="A180" i="1"/>
  <c r="C180" i="1"/>
  <c r="B208" i="1" s="1"/>
  <c r="C208" i="1" s="1"/>
  <c r="D208" i="1" s="1"/>
  <c r="E208" i="1" s="1"/>
  <c r="F208" i="1" s="1"/>
  <c r="G208" i="1" s="1"/>
  <c r="H208" i="1" s="1"/>
  <c r="I208" i="1" s="1"/>
  <c r="J208" i="1" s="1"/>
  <c r="K208" i="1" s="1"/>
  <c r="L208" i="1" s="1"/>
  <c r="M208" i="1" s="1"/>
  <c r="N208" i="1" s="1"/>
  <c r="O208" i="1" s="1"/>
  <c r="P208" i="1" s="1"/>
  <c r="Q208" i="1" s="1"/>
  <c r="R208" i="1" s="1"/>
  <c r="S208" i="1" s="1"/>
  <c r="T208" i="1" s="1"/>
  <c r="U208" i="1" s="1"/>
  <c r="V208" i="1" s="1"/>
  <c r="W208" i="1" s="1"/>
  <c r="X208" i="1" s="1"/>
  <c r="Y208" i="1" s="1"/>
  <c r="Z208" i="1" s="1"/>
  <c r="AA208" i="1" s="1"/>
  <c r="AB208" i="1" s="1"/>
  <c r="AC208" i="1" s="1"/>
  <c r="AD208" i="1" s="1"/>
  <c r="AE208" i="1" s="1"/>
  <c r="AF208" i="1" s="1"/>
  <c r="AG208" i="1" s="1"/>
  <c r="AH208" i="1" s="1"/>
  <c r="AI208" i="1" s="1"/>
  <c r="AJ208" i="1" s="1"/>
  <c r="AK208" i="1" s="1"/>
  <c r="A181" i="1"/>
  <c r="C181" i="1"/>
  <c r="B209" i="1" s="1"/>
  <c r="C209" i="1" s="1"/>
  <c r="D209" i="1" s="1"/>
  <c r="E209" i="1" s="1"/>
  <c r="F209" i="1" s="1"/>
  <c r="G209" i="1" s="1"/>
  <c r="H209" i="1" s="1"/>
  <c r="I209" i="1" s="1"/>
  <c r="J209" i="1" s="1"/>
  <c r="K209" i="1" s="1"/>
  <c r="L209" i="1" s="1"/>
  <c r="M209" i="1" s="1"/>
  <c r="N209" i="1" s="1"/>
  <c r="O209" i="1" s="1"/>
  <c r="P209" i="1" s="1"/>
  <c r="Q209" i="1" s="1"/>
  <c r="R209" i="1" s="1"/>
  <c r="S209" i="1" s="1"/>
  <c r="T209" i="1" s="1"/>
  <c r="U209" i="1" s="1"/>
  <c r="V209" i="1" s="1"/>
  <c r="W209" i="1" s="1"/>
  <c r="X209" i="1" s="1"/>
  <c r="Y209" i="1" s="1"/>
  <c r="Z209" i="1" s="1"/>
  <c r="AA209" i="1" s="1"/>
  <c r="AB209" i="1" s="1"/>
  <c r="AC209" i="1" s="1"/>
  <c r="AD209" i="1" s="1"/>
  <c r="AE209" i="1" s="1"/>
  <c r="AF209" i="1" s="1"/>
  <c r="AG209" i="1" s="1"/>
  <c r="AH209" i="1" s="1"/>
  <c r="AI209" i="1" s="1"/>
  <c r="AJ209" i="1" s="1"/>
  <c r="AK209" i="1" s="1"/>
  <c r="A182" i="1"/>
  <c r="C182" i="1"/>
  <c r="B210" i="1" s="1"/>
  <c r="C210" i="1" s="1"/>
  <c r="D210" i="1" s="1"/>
  <c r="E210" i="1" s="1"/>
  <c r="F210" i="1" s="1"/>
  <c r="G210" i="1" s="1"/>
  <c r="H210" i="1" s="1"/>
  <c r="I210" i="1" s="1"/>
  <c r="J210" i="1" s="1"/>
  <c r="K210" i="1" s="1"/>
  <c r="L210" i="1" s="1"/>
  <c r="M210" i="1" s="1"/>
  <c r="N210" i="1" s="1"/>
  <c r="O210" i="1" s="1"/>
  <c r="P210" i="1" s="1"/>
  <c r="Q210" i="1" s="1"/>
  <c r="R210" i="1" s="1"/>
  <c r="S210" i="1" s="1"/>
  <c r="T210" i="1" s="1"/>
  <c r="U210" i="1" s="1"/>
  <c r="V210" i="1" s="1"/>
  <c r="W210" i="1" s="1"/>
  <c r="X210" i="1" s="1"/>
  <c r="Y210" i="1" s="1"/>
  <c r="Z210" i="1" s="1"/>
  <c r="AA210" i="1" s="1"/>
  <c r="AB210" i="1" s="1"/>
  <c r="AC210" i="1" s="1"/>
  <c r="AD210" i="1" s="1"/>
  <c r="AE210" i="1" s="1"/>
  <c r="AF210" i="1" s="1"/>
  <c r="AG210" i="1" s="1"/>
  <c r="AH210" i="1" s="1"/>
  <c r="AI210" i="1" s="1"/>
  <c r="AJ210" i="1" s="1"/>
  <c r="AK210" i="1" s="1"/>
  <c r="A183" i="1"/>
  <c r="C183" i="1"/>
  <c r="B211" i="1" s="1"/>
  <c r="C211" i="1" s="1"/>
  <c r="D211" i="1" s="1"/>
  <c r="E211" i="1" s="1"/>
  <c r="F211" i="1" s="1"/>
  <c r="G211" i="1" s="1"/>
  <c r="H211" i="1" s="1"/>
  <c r="I211" i="1" s="1"/>
  <c r="J211" i="1" s="1"/>
  <c r="K211" i="1" s="1"/>
  <c r="L211" i="1" s="1"/>
  <c r="M211" i="1" s="1"/>
  <c r="N211" i="1" s="1"/>
  <c r="O211" i="1" s="1"/>
  <c r="P211" i="1" s="1"/>
  <c r="Q211" i="1" s="1"/>
  <c r="R211" i="1" s="1"/>
  <c r="S211" i="1" s="1"/>
  <c r="T211" i="1" s="1"/>
  <c r="U211" i="1" s="1"/>
  <c r="V211" i="1" s="1"/>
  <c r="W211" i="1" s="1"/>
  <c r="X211" i="1" s="1"/>
  <c r="Y211" i="1" s="1"/>
  <c r="Z211" i="1" s="1"/>
  <c r="AA211" i="1" s="1"/>
  <c r="AB211" i="1" s="1"/>
  <c r="AC211" i="1" s="1"/>
  <c r="AD211" i="1" s="1"/>
  <c r="AE211" i="1" s="1"/>
  <c r="AF211" i="1" s="1"/>
  <c r="AG211" i="1" s="1"/>
  <c r="AH211" i="1" s="1"/>
  <c r="AI211" i="1" s="1"/>
  <c r="AJ211" i="1" s="1"/>
  <c r="AK211" i="1" s="1"/>
  <c r="A184" i="1"/>
  <c r="C184" i="1"/>
  <c r="B212" i="1" s="1"/>
  <c r="C212" i="1" s="1"/>
  <c r="D212" i="1" s="1"/>
  <c r="E212" i="1" s="1"/>
  <c r="F212" i="1" s="1"/>
  <c r="G212" i="1" s="1"/>
  <c r="H212" i="1" s="1"/>
  <c r="I212" i="1" s="1"/>
  <c r="J212" i="1" s="1"/>
  <c r="K212" i="1" s="1"/>
  <c r="L212" i="1" s="1"/>
  <c r="M212" i="1" s="1"/>
  <c r="N212" i="1" s="1"/>
  <c r="O212" i="1" s="1"/>
  <c r="P212" i="1" s="1"/>
  <c r="Q212" i="1" s="1"/>
  <c r="R212" i="1" s="1"/>
  <c r="S212" i="1" s="1"/>
  <c r="T212" i="1" s="1"/>
  <c r="U212" i="1" s="1"/>
  <c r="V212" i="1" s="1"/>
  <c r="W212" i="1" s="1"/>
  <c r="X212" i="1" s="1"/>
  <c r="Y212" i="1" s="1"/>
  <c r="Z212" i="1" s="1"/>
  <c r="AA212" i="1" s="1"/>
  <c r="AB212" i="1" s="1"/>
  <c r="AC212" i="1" s="1"/>
  <c r="AD212" i="1" s="1"/>
  <c r="AE212" i="1" s="1"/>
  <c r="AF212" i="1" s="1"/>
  <c r="AG212" i="1" s="1"/>
  <c r="AH212" i="1" s="1"/>
  <c r="AI212" i="1" s="1"/>
  <c r="AJ212" i="1" s="1"/>
  <c r="AK212" i="1" s="1"/>
  <c r="A185" i="1"/>
  <c r="C185" i="1"/>
  <c r="B213" i="1" s="1"/>
  <c r="C213" i="1" s="1"/>
  <c r="D213" i="1" s="1"/>
  <c r="E213" i="1" s="1"/>
  <c r="F213" i="1" s="1"/>
  <c r="G213" i="1" s="1"/>
  <c r="H213" i="1" s="1"/>
  <c r="I213" i="1" s="1"/>
  <c r="J213" i="1" s="1"/>
  <c r="K213" i="1" s="1"/>
  <c r="L213" i="1" s="1"/>
  <c r="M213" i="1" s="1"/>
  <c r="N213" i="1" s="1"/>
  <c r="O213" i="1" s="1"/>
  <c r="P213" i="1" s="1"/>
  <c r="Q213" i="1" s="1"/>
  <c r="R213" i="1" s="1"/>
  <c r="S213" i="1" s="1"/>
  <c r="T213" i="1" s="1"/>
  <c r="U213" i="1" s="1"/>
  <c r="V213" i="1" s="1"/>
  <c r="W213" i="1" s="1"/>
  <c r="X213" i="1" s="1"/>
  <c r="Y213" i="1" s="1"/>
  <c r="Z213" i="1" s="1"/>
  <c r="AA213" i="1" s="1"/>
  <c r="AB213" i="1" s="1"/>
  <c r="AC213" i="1" s="1"/>
  <c r="AD213" i="1" s="1"/>
  <c r="AE213" i="1" s="1"/>
  <c r="AF213" i="1" s="1"/>
  <c r="AG213" i="1" s="1"/>
  <c r="AH213" i="1" s="1"/>
  <c r="AI213" i="1" s="1"/>
  <c r="AJ213" i="1" s="1"/>
  <c r="AK213" i="1" s="1"/>
  <c r="A186" i="1"/>
  <c r="C186" i="1"/>
  <c r="B214" i="1" s="1"/>
  <c r="C214" i="1" s="1"/>
  <c r="D214" i="1" s="1"/>
  <c r="E214" i="1" s="1"/>
  <c r="F214" i="1" s="1"/>
  <c r="G214" i="1" s="1"/>
  <c r="H214" i="1" s="1"/>
  <c r="I214" i="1" s="1"/>
  <c r="J214" i="1" s="1"/>
  <c r="K214" i="1" s="1"/>
  <c r="L214" i="1" s="1"/>
  <c r="M214" i="1" s="1"/>
  <c r="N214" i="1" s="1"/>
  <c r="O214" i="1" s="1"/>
  <c r="P214" i="1" s="1"/>
  <c r="Q214" i="1" s="1"/>
  <c r="R214" i="1" s="1"/>
  <c r="S214" i="1" s="1"/>
  <c r="T214" i="1" s="1"/>
  <c r="U214" i="1" s="1"/>
  <c r="V214" i="1" s="1"/>
  <c r="W214" i="1" s="1"/>
  <c r="X214" i="1" s="1"/>
  <c r="Y214" i="1" s="1"/>
  <c r="Z214" i="1" s="1"/>
  <c r="AA214" i="1" s="1"/>
  <c r="AB214" i="1" s="1"/>
  <c r="AC214" i="1" s="1"/>
  <c r="AD214" i="1" s="1"/>
  <c r="AE214" i="1" s="1"/>
  <c r="AF214" i="1" s="1"/>
  <c r="AG214" i="1" s="1"/>
  <c r="AH214" i="1" s="1"/>
  <c r="AI214" i="1" s="1"/>
  <c r="AJ214" i="1" s="1"/>
  <c r="AK214" i="1" s="1"/>
  <c r="A187" i="1"/>
  <c r="C187" i="1"/>
  <c r="B215" i="1" s="1"/>
  <c r="C215" i="1" s="1"/>
  <c r="D215" i="1" s="1"/>
  <c r="E215" i="1" s="1"/>
  <c r="F215" i="1" s="1"/>
  <c r="G215" i="1" s="1"/>
  <c r="H215" i="1" s="1"/>
  <c r="I215" i="1" s="1"/>
  <c r="J215" i="1" s="1"/>
  <c r="K215" i="1" s="1"/>
  <c r="L215" i="1" s="1"/>
  <c r="M215" i="1" s="1"/>
  <c r="N215" i="1" s="1"/>
  <c r="O215" i="1" s="1"/>
  <c r="P215" i="1" s="1"/>
  <c r="Q215" i="1" s="1"/>
  <c r="R215" i="1" s="1"/>
  <c r="S215" i="1" s="1"/>
  <c r="T215" i="1" s="1"/>
  <c r="U215" i="1" s="1"/>
  <c r="V215" i="1" s="1"/>
  <c r="W215" i="1" s="1"/>
  <c r="X215" i="1" s="1"/>
  <c r="Y215" i="1" s="1"/>
  <c r="Z215" i="1" s="1"/>
  <c r="AA215" i="1" s="1"/>
  <c r="AB215" i="1" s="1"/>
  <c r="AC215" i="1" s="1"/>
  <c r="AD215" i="1" s="1"/>
  <c r="AE215" i="1" s="1"/>
  <c r="AF215" i="1" s="1"/>
  <c r="AG215" i="1" s="1"/>
  <c r="AH215" i="1" s="1"/>
  <c r="AI215" i="1" s="1"/>
  <c r="AJ215" i="1" s="1"/>
  <c r="AK215" i="1" s="1"/>
  <c r="A188" i="1"/>
  <c r="C188" i="1"/>
  <c r="B216" i="1" s="1"/>
  <c r="C216" i="1" s="1"/>
  <c r="D216" i="1" s="1"/>
  <c r="E216" i="1" s="1"/>
  <c r="F216" i="1" s="1"/>
  <c r="G216" i="1" s="1"/>
  <c r="H216" i="1" s="1"/>
  <c r="I216" i="1" s="1"/>
  <c r="J216" i="1" s="1"/>
  <c r="K216" i="1" s="1"/>
  <c r="L216" i="1" s="1"/>
  <c r="M216" i="1" s="1"/>
  <c r="N216" i="1" s="1"/>
  <c r="O216" i="1" s="1"/>
  <c r="P216" i="1" s="1"/>
  <c r="Q216" i="1" s="1"/>
  <c r="R216" i="1" s="1"/>
  <c r="S216" i="1" s="1"/>
  <c r="T216" i="1" s="1"/>
  <c r="U216" i="1" s="1"/>
  <c r="V216" i="1" s="1"/>
  <c r="W216" i="1" s="1"/>
  <c r="X216" i="1" s="1"/>
  <c r="Y216" i="1" s="1"/>
  <c r="Z216" i="1" s="1"/>
  <c r="AA216" i="1" s="1"/>
  <c r="AB216" i="1" s="1"/>
  <c r="AC216" i="1" s="1"/>
  <c r="AD216" i="1" s="1"/>
  <c r="AE216" i="1" s="1"/>
  <c r="AF216" i="1" s="1"/>
  <c r="AG216" i="1" s="1"/>
  <c r="AH216" i="1" s="1"/>
  <c r="AI216" i="1" s="1"/>
  <c r="AJ216" i="1" s="1"/>
  <c r="AK216" i="1" s="1"/>
  <c r="A189" i="1"/>
  <c r="C189" i="1"/>
  <c r="B217" i="1" s="1"/>
  <c r="C217" i="1" s="1"/>
  <c r="D217" i="1" s="1"/>
  <c r="E217" i="1" s="1"/>
  <c r="F217" i="1" s="1"/>
  <c r="G217" i="1" s="1"/>
  <c r="H217" i="1" s="1"/>
  <c r="I217" i="1" s="1"/>
  <c r="J217" i="1" s="1"/>
  <c r="K217" i="1" s="1"/>
  <c r="L217" i="1" s="1"/>
  <c r="M217" i="1" s="1"/>
  <c r="N217" i="1" s="1"/>
  <c r="O217" i="1" s="1"/>
  <c r="P217" i="1" s="1"/>
  <c r="Q217" i="1" s="1"/>
  <c r="R217" i="1" s="1"/>
  <c r="S217" i="1" s="1"/>
  <c r="T217" i="1" s="1"/>
  <c r="U217" i="1" s="1"/>
  <c r="V217" i="1" s="1"/>
  <c r="W217" i="1" s="1"/>
  <c r="X217" i="1" s="1"/>
  <c r="Y217" i="1" s="1"/>
  <c r="Z217" i="1" s="1"/>
  <c r="AA217" i="1" s="1"/>
  <c r="AB217" i="1" s="1"/>
  <c r="AC217" i="1" s="1"/>
  <c r="AD217" i="1" s="1"/>
  <c r="AE217" i="1" s="1"/>
  <c r="AF217" i="1" s="1"/>
  <c r="AG217" i="1" s="1"/>
  <c r="AH217" i="1" s="1"/>
  <c r="AI217" i="1" s="1"/>
  <c r="AJ217" i="1" s="1"/>
  <c r="AK217" i="1" s="1"/>
  <c r="A190" i="1"/>
  <c r="C190" i="1"/>
  <c r="B218" i="1" s="1"/>
  <c r="C218" i="1" s="1"/>
  <c r="D218" i="1" s="1"/>
  <c r="E218" i="1" s="1"/>
  <c r="F218" i="1" s="1"/>
  <c r="G218" i="1" s="1"/>
  <c r="H218" i="1" s="1"/>
  <c r="I218" i="1" s="1"/>
  <c r="J218" i="1" s="1"/>
  <c r="K218" i="1" s="1"/>
  <c r="L218" i="1" s="1"/>
  <c r="M218" i="1" s="1"/>
  <c r="N218" i="1" s="1"/>
  <c r="O218" i="1" s="1"/>
  <c r="P218" i="1" s="1"/>
  <c r="Q218" i="1" s="1"/>
  <c r="R218" i="1" s="1"/>
  <c r="S218" i="1" s="1"/>
  <c r="T218" i="1" s="1"/>
  <c r="U218" i="1" s="1"/>
  <c r="V218" i="1" s="1"/>
  <c r="W218" i="1" s="1"/>
  <c r="X218" i="1" s="1"/>
  <c r="Y218" i="1" s="1"/>
  <c r="Z218" i="1" s="1"/>
  <c r="AA218" i="1" s="1"/>
  <c r="AB218" i="1" s="1"/>
  <c r="AC218" i="1" s="1"/>
  <c r="AD218" i="1" s="1"/>
  <c r="AE218" i="1" s="1"/>
  <c r="AF218" i="1" s="1"/>
  <c r="AG218" i="1" s="1"/>
  <c r="AH218" i="1" s="1"/>
  <c r="AI218" i="1" s="1"/>
  <c r="AJ218" i="1" s="1"/>
  <c r="AK218" i="1" s="1"/>
  <c r="A191" i="1"/>
  <c r="C191" i="1"/>
  <c r="A192" i="1"/>
  <c r="C192" i="1"/>
  <c r="B220" i="1" s="1"/>
  <c r="C220" i="1" s="1"/>
  <c r="D220" i="1" s="1"/>
  <c r="E220" i="1" s="1"/>
  <c r="F220" i="1" s="1"/>
  <c r="G220" i="1" s="1"/>
  <c r="H220" i="1" s="1"/>
  <c r="I220" i="1" s="1"/>
  <c r="J220" i="1" s="1"/>
  <c r="K220" i="1" s="1"/>
  <c r="L220" i="1" s="1"/>
  <c r="M220" i="1" s="1"/>
  <c r="N220" i="1" s="1"/>
  <c r="O220" i="1" s="1"/>
  <c r="P220" i="1" s="1"/>
  <c r="Q220" i="1" s="1"/>
  <c r="R220" i="1" s="1"/>
  <c r="S220" i="1" s="1"/>
  <c r="T220" i="1" s="1"/>
  <c r="U220" i="1" s="1"/>
  <c r="V220" i="1" s="1"/>
  <c r="W220" i="1" s="1"/>
  <c r="X220" i="1" s="1"/>
  <c r="Y220" i="1" s="1"/>
  <c r="Z220" i="1" s="1"/>
  <c r="AA220" i="1" s="1"/>
  <c r="AB220" i="1" s="1"/>
  <c r="AC220" i="1" s="1"/>
  <c r="AD220" i="1" s="1"/>
  <c r="AE220" i="1" s="1"/>
  <c r="AF220" i="1" s="1"/>
  <c r="AG220" i="1" s="1"/>
  <c r="AH220" i="1" s="1"/>
  <c r="AI220" i="1" s="1"/>
  <c r="AJ220" i="1" s="1"/>
  <c r="AK220" i="1" s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AA197" i="1"/>
  <c r="AB197" i="1"/>
  <c r="AC197" i="1"/>
  <c r="AD197" i="1"/>
  <c r="AE197" i="1"/>
  <c r="AF197" i="1"/>
  <c r="AG197" i="1"/>
  <c r="AH197" i="1"/>
  <c r="AI197" i="1"/>
  <c r="AJ197" i="1"/>
  <c r="AK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B219" i="1"/>
  <c r="C219" i="1" s="1"/>
  <c r="D219" i="1" s="1"/>
  <c r="E219" i="1" s="1"/>
  <c r="F219" i="1" s="1"/>
  <c r="G219" i="1" s="1"/>
  <c r="H219" i="1" s="1"/>
  <c r="I219" i="1" s="1"/>
  <c r="J219" i="1" s="1"/>
  <c r="K219" i="1" s="1"/>
  <c r="L219" i="1" s="1"/>
  <c r="A220" i="1"/>
  <c r="X271" i="3" l="1"/>
  <c r="W297" i="3"/>
  <c r="W305" i="3"/>
  <c r="AA315" i="3" s="1"/>
  <c r="M219" i="1"/>
  <c r="N219" i="1" s="1"/>
  <c r="O219" i="1" s="1"/>
  <c r="P219" i="1" s="1"/>
  <c r="Q219" i="1" s="1"/>
  <c r="R219" i="1" s="1"/>
  <c r="S219" i="1" s="1"/>
  <c r="T219" i="1" s="1"/>
  <c r="U219" i="1" s="1"/>
  <c r="V219" i="1" s="1"/>
  <c r="W219" i="1" s="1"/>
  <c r="X219" i="1" s="1"/>
  <c r="Y219" i="1" s="1"/>
  <c r="Z219" i="1" s="1"/>
  <c r="AA219" i="1" s="1"/>
  <c r="AB219" i="1" s="1"/>
  <c r="AC219" i="1" s="1"/>
  <c r="AD219" i="1" s="1"/>
  <c r="AE219" i="1" s="1"/>
  <c r="AF219" i="1" s="1"/>
  <c r="AG219" i="1" s="1"/>
  <c r="AH219" i="1" s="1"/>
  <c r="AI219" i="1" s="1"/>
  <c r="AJ219" i="1" s="1"/>
  <c r="AK219" i="1" s="1"/>
  <c r="AG120" i="1"/>
  <c r="AH120" i="1"/>
  <c r="AI120" i="1"/>
  <c r="AJ120" i="1"/>
  <c r="AK120" i="1"/>
  <c r="AG121" i="1"/>
  <c r="AH121" i="1"/>
  <c r="AI121" i="1"/>
  <c r="AJ121" i="1"/>
  <c r="AK121" i="1"/>
  <c r="AG122" i="1"/>
  <c r="AH122" i="1"/>
  <c r="AI122" i="1"/>
  <c r="AJ122" i="1"/>
  <c r="AK122" i="1"/>
  <c r="AG123" i="1"/>
  <c r="AH123" i="1"/>
  <c r="AI123" i="1"/>
  <c r="AJ123" i="1"/>
  <c r="AK123" i="1"/>
  <c r="AG124" i="1"/>
  <c r="AH124" i="1"/>
  <c r="AI124" i="1"/>
  <c r="AJ124" i="1"/>
  <c r="AK124" i="1"/>
  <c r="AG125" i="1"/>
  <c r="AH125" i="1"/>
  <c r="AI125" i="1"/>
  <c r="AJ125" i="1"/>
  <c r="AK125" i="1"/>
  <c r="AG126" i="1"/>
  <c r="AH126" i="1"/>
  <c r="AI126" i="1"/>
  <c r="AJ126" i="1"/>
  <c r="AK126" i="1"/>
  <c r="AG127" i="1"/>
  <c r="AH127" i="1"/>
  <c r="AI127" i="1"/>
  <c r="AJ127" i="1"/>
  <c r="AK127" i="1"/>
  <c r="AG128" i="1"/>
  <c r="AH128" i="1"/>
  <c r="AI128" i="1"/>
  <c r="AJ128" i="1"/>
  <c r="AK128" i="1"/>
  <c r="AG129" i="1"/>
  <c r="AH129" i="1"/>
  <c r="AI129" i="1"/>
  <c r="AJ129" i="1"/>
  <c r="AK129" i="1"/>
  <c r="AG130" i="1"/>
  <c r="AH130" i="1"/>
  <c r="AI130" i="1"/>
  <c r="AJ130" i="1"/>
  <c r="AK130" i="1"/>
  <c r="AG131" i="1"/>
  <c r="AH131" i="1"/>
  <c r="AI131" i="1"/>
  <c r="AJ131" i="1"/>
  <c r="AK131" i="1"/>
  <c r="AG132" i="1"/>
  <c r="AH132" i="1"/>
  <c r="AI132" i="1"/>
  <c r="AJ132" i="1"/>
  <c r="AK132" i="1"/>
  <c r="AG133" i="1"/>
  <c r="AH133" i="1"/>
  <c r="AI133" i="1"/>
  <c r="AJ133" i="1"/>
  <c r="AK133" i="1"/>
  <c r="AG134" i="1"/>
  <c r="AH134" i="1"/>
  <c r="AI134" i="1"/>
  <c r="AJ134" i="1"/>
  <c r="AK134" i="1"/>
  <c r="AG135" i="1"/>
  <c r="AH135" i="1"/>
  <c r="AI135" i="1"/>
  <c r="AJ135" i="1"/>
  <c r="AK135" i="1"/>
  <c r="AG136" i="1"/>
  <c r="AH136" i="1"/>
  <c r="AI136" i="1"/>
  <c r="AJ136" i="1"/>
  <c r="AK136" i="1"/>
  <c r="AG137" i="1"/>
  <c r="AH137" i="1"/>
  <c r="AI137" i="1"/>
  <c r="AJ137" i="1"/>
  <c r="AK137" i="1"/>
  <c r="AG138" i="1"/>
  <c r="AH138" i="1"/>
  <c r="AI138" i="1"/>
  <c r="AJ138" i="1"/>
  <c r="AK138" i="1"/>
  <c r="AG139" i="1"/>
  <c r="AH139" i="1"/>
  <c r="AI139" i="1"/>
  <c r="AJ139" i="1"/>
  <c r="AK139" i="1"/>
  <c r="AG140" i="1"/>
  <c r="AH140" i="1"/>
  <c r="AI140" i="1"/>
  <c r="AJ140" i="1"/>
  <c r="AK140" i="1"/>
  <c r="AH119" i="1"/>
  <c r="AI119" i="1"/>
  <c r="AJ119" i="1"/>
  <c r="AK119" i="1"/>
  <c r="AH118" i="1"/>
  <c r="AI118" i="1"/>
  <c r="AJ118" i="1"/>
  <c r="AK118" i="1"/>
  <c r="AH59" i="1"/>
  <c r="AH60" i="1" s="1"/>
  <c r="AH61" i="1" s="1"/>
  <c r="AH62" i="1" s="1"/>
  <c r="AH63" i="1" s="1"/>
  <c r="AH64" i="1" s="1"/>
  <c r="AH65" i="1" s="1"/>
  <c r="AH66" i="1" s="1"/>
  <c r="AH67" i="1" s="1"/>
  <c r="AH68" i="1" s="1"/>
  <c r="AH69" i="1" s="1"/>
  <c r="AH70" i="1" s="1"/>
  <c r="AH71" i="1" s="1"/>
  <c r="AH72" i="1" s="1"/>
  <c r="AH73" i="1" s="1"/>
  <c r="AH74" i="1" s="1"/>
  <c r="AH75" i="1" s="1"/>
  <c r="AH76" i="1" s="1"/>
  <c r="AH77" i="1" s="1"/>
  <c r="AH78" i="1" s="1"/>
  <c r="AH79" i="1" s="1"/>
  <c r="AH80" i="1" s="1"/>
  <c r="AH81" i="1" s="1"/>
  <c r="AI59" i="1"/>
  <c r="AI60" i="1" s="1"/>
  <c r="AI61" i="1" s="1"/>
  <c r="AI62" i="1" s="1"/>
  <c r="AI63" i="1" s="1"/>
  <c r="AI64" i="1" s="1"/>
  <c r="AI65" i="1" s="1"/>
  <c r="AI66" i="1" s="1"/>
  <c r="AI67" i="1" s="1"/>
  <c r="AI68" i="1" s="1"/>
  <c r="AI69" i="1" s="1"/>
  <c r="AI70" i="1" s="1"/>
  <c r="AI71" i="1" s="1"/>
  <c r="AI72" i="1" s="1"/>
  <c r="AI73" i="1" s="1"/>
  <c r="AI74" i="1" s="1"/>
  <c r="AI75" i="1" s="1"/>
  <c r="AI76" i="1" s="1"/>
  <c r="AI77" i="1" s="1"/>
  <c r="AI78" i="1" s="1"/>
  <c r="AI79" i="1" s="1"/>
  <c r="AI80" i="1" s="1"/>
  <c r="AI81" i="1" s="1"/>
  <c r="AJ59" i="1"/>
  <c r="AJ60" i="1" s="1"/>
  <c r="AJ61" i="1" s="1"/>
  <c r="AJ62" i="1" s="1"/>
  <c r="AJ63" i="1" s="1"/>
  <c r="AJ64" i="1" s="1"/>
  <c r="AJ65" i="1" s="1"/>
  <c r="AJ66" i="1" s="1"/>
  <c r="AJ67" i="1" s="1"/>
  <c r="AJ68" i="1" s="1"/>
  <c r="AJ69" i="1" s="1"/>
  <c r="AJ70" i="1" s="1"/>
  <c r="AJ71" i="1" s="1"/>
  <c r="AJ72" i="1" s="1"/>
  <c r="AJ73" i="1" s="1"/>
  <c r="AJ74" i="1" s="1"/>
  <c r="AJ75" i="1" s="1"/>
  <c r="AJ76" i="1" s="1"/>
  <c r="AJ77" i="1" s="1"/>
  <c r="AJ78" i="1" s="1"/>
  <c r="AJ79" i="1" s="1"/>
  <c r="AJ80" i="1" s="1"/>
  <c r="AJ81" i="1" s="1"/>
  <c r="AK59" i="1"/>
  <c r="AK60" i="1" s="1"/>
  <c r="AK61" i="1" s="1"/>
  <c r="AK62" i="1" s="1"/>
  <c r="AK63" i="1" s="1"/>
  <c r="AK64" i="1" s="1"/>
  <c r="AK65" i="1" s="1"/>
  <c r="AK66" i="1" s="1"/>
  <c r="AK67" i="1" s="1"/>
  <c r="AK68" i="1" s="1"/>
  <c r="AK69" i="1" s="1"/>
  <c r="AK70" i="1" s="1"/>
  <c r="AK71" i="1" s="1"/>
  <c r="AK72" i="1" s="1"/>
  <c r="AK73" i="1" s="1"/>
  <c r="AK74" i="1" s="1"/>
  <c r="AK75" i="1" s="1"/>
  <c r="AK76" i="1" s="1"/>
  <c r="AK77" i="1" s="1"/>
  <c r="AK78" i="1" s="1"/>
  <c r="AK79" i="1" s="1"/>
  <c r="AK80" i="1" s="1"/>
  <c r="AK81" i="1" s="1"/>
  <c r="AK117" i="1"/>
  <c r="Y271" i="3" l="1"/>
  <c r="X297" i="3"/>
  <c r="X305" i="3"/>
  <c r="M315" i="3" s="1"/>
  <c r="Z246" i="1"/>
  <c r="Z253" i="1"/>
  <c r="O263" i="1" s="1"/>
  <c r="Z236" i="1"/>
  <c r="Z244" i="1"/>
  <c r="Z232" i="1"/>
  <c r="Z225" i="1"/>
  <c r="Z243" i="1"/>
  <c r="Z239" i="1"/>
  <c r="Z235" i="1"/>
  <c r="Z254" i="1"/>
  <c r="O264" i="1" s="1"/>
  <c r="Z242" i="1"/>
  <c r="Z229" i="1"/>
  <c r="Z233" i="1"/>
  <c r="Z226" i="1"/>
  <c r="Z228" i="1"/>
  <c r="Z241" i="1"/>
  <c r="Z238" i="1"/>
  <c r="Z250" i="1"/>
  <c r="O260" i="1" s="1"/>
  <c r="Z224" i="1"/>
  <c r="Z237" i="1"/>
  <c r="Z234" i="1"/>
  <c r="Z227" i="1"/>
  <c r="Z251" i="1"/>
  <c r="O261" i="1" s="1"/>
  <c r="Z230" i="1"/>
  <c r="Z231" i="1"/>
  <c r="Z252" i="1"/>
  <c r="O262" i="1" s="1"/>
  <c r="Z240" i="1"/>
  <c r="AG154" i="1"/>
  <c r="AG234" i="1" s="1"/>
  <c r="AG161" i="1"/>
  <c r="AG241" i="1" s="1"/>
  <c r="AH163" i="1"/>
  <c r="AH243" i="1" s="1"/>
  <c r="AK160" i="1"/>
  <c r="AK240" i="1" s="1"/>
  <c r="AG156" i="1"/>
  <c r="AJ153" i="1"/>
  <c r="AH151" i="1"/>
  <c r="AK148" i="1"/>
  <c r="AK228" i="1" s="1"/>
  <c r="AJ151" i="1"/>
  <c r="AJ231" i="1" s="1"/>
  <c r="AG163" i="1"/>
  <c r="AG243" i="1" s="1"/>
  <c r="AK145" i="1"/>
  <c r="AK162" i="1"/>
  <c r="AG158" i="1"/>
  <c r="AJ155" i="1"/>
  <c r="AJ235" i="1" s="1"/>
  <c r="AH153" i="1"/>
  <c r="AK150" i="1"/>
  <c r="AK230" i="1" s="1"/>
  <c r="AI148" i="1"/>
  <c r="AI228" i="1" s="1"/>
  <c r="AJ144" i="1"/>
  <c r="AJ158" i="1"/>
  <c r="AJ238" i="1" s="1"/>
  <c r="AI151" i="1"/>
  <c r="AI231" i="1" s="1"/>
  <c r="AK155" i="1"/>
  <c r="AK235" i="1" s="1"/>
  <c r="AK157" i="1"/>
  <c r="AK237" i="1" s="1"/>
  <c r="AI155" i="1"/>
  <c r="AI235" i="1" s="1"/>
  <c r="AG153" i="1"/>
  <c r="AG233" i="1" s="1"/>
  <c r="AJ150" i="1"/>
  <c r="AJ230" i="1" s="1"/>
  <c r="AH148" i="1"/>
  <c r="AH228" i="1" s="1"/>
  <c r="AG149" i="1"/>
  <c r="AG229" i="1" s="1"/>
  <c r="AH158" i="1"/>
  <c r="AH238" i="1" s="1"/>
  <c r="AK164" i="1"/>
  <c r="AK244" i="1" s="1"/>
  <c r="AG160" i="1"/>
  <c r="AG240" i="1" s="1"/>
  <c r="AJ157" i="1"/>
  <c r="AJ237" i="1" s="1"/>
  <c r="AH155" i="1"/>
  <c r="AH235" i="1" s="1"/>
  <c r="AK152" i="1"/>
  <c r="AK232" i="1" s="1"/>
  <c r="AI150" i="1"/>
  <c r="AI230" i="1" s="1"/>
  <c r="AG148" i="1"/>
  <c r="AJ163" i="1"/>
  <c r="AJ243" i="1" s="1"/>
  <c r="AH156" i="1"/>
  <c r="AK153" i="1"/>
  <c r="AK233" i="1" s="1"/>
  <c r="AH144" i="1"/>
  <c r="AJ160" i="1"/>
  <c r="AJ240" i="1" s="1"/>
  <c r="AI153" i="1"/>
  <c r="AI233" i="1" s="1"/>
  <c r="AG151" i="1"/>
  <c r="AJ148" i="1"/>
  <c r="AJ228" i="1" s="1"/>
  <c r="AJ145" i="1"/>
  <c r="AJ225" i="1" s="1"/>
  <c r="AJ162" i="1"/>
  <c r="AJ164" i="1"/>
  <c r="AJ244" i="1" s="1"/>
  <c r="AH162" i="1"/>
  <c r="AK159" i="1"/>
  <c r="AK239" i="1" s="1"/>
  <c r="AG155" i="1"/>
  <c r="AG235" i="1" s="1"/>
  <c r="AJ152" i="1"/>
  <c r="AJ232" i="1" s="1"/>
  <c r="AH150" i="1"/>
  <c r="AH230" i="1" s="1"/>
  <c r="AK147" i="1"/>
  <c r="AK227" i="1" s="1"/>
  <c r="AK144" i="1"/>
  <c r="AH149" i="1"/>
  <c r="AH229" i="1" s="1"/>
  <c r="AG162" i="1"/>
  <c r="AJ159" i="1"/>
  <c r="AJ239" i="1" s="1"/>
  <c r="AH157" i="1"/>
  <c r="AH237" i="1" s="1"/>
  <c r="AK154" i="1"/>
  <c r="AK234" i="1" s="1"/>
  <c r="AI152" i="1"/>
  <c r="AI232" i="1" s="1"/>
  <c r="AG150" i="1"/>
  <c r="AG230" i="1" s="1"/>
  <c r="AJ147" i="1"/>
  <c r="AH164" i="1"/>
  <c r="AH244" i="1" s="1"/>
  <c r="AK161" i="1"/>
  <c r="AK241" i="1" s="1"/>
  <c r="AG157" i="1"/>
  <c r="AG237" i="1" s="1"/>
  <c r="AJ154" i="1"/>
  <c r="AJ234" i="1" s="1"/>
  <c r="AH152" i="1"/>
  <c r="AH232" i="1" s="1"/>
  <c r="AK149" i="1"/>
  <c r="AK229" i="1" s="1"/>
  <c r="AI147" i="1"/>
  <c r="AH161" i="1"/>
  <c r="AH241" i="1" s="1"/>
  <c r="AG164" i="1"/>
  <c r="AG244" i="1" s="1"/>
  <c r="AJ161" i="1"/>
  <c r="AJ241" i="1" s="1"/>
  <c r="AH159" i="1"/>
  <c r="AH239" i="1" s="1"/>
  <c r="AK156" i="1"/>
  <c r="AI154" i="1"/>
  <c r="AI234" i="1" s="1"/>
  <c r="AG152" i="1"/>
  <c r="AJ149" i="1"/>
  <c r="AJ229" i="1" s="1"/>
  <c r="AH147" i="1"/>
  <c r="AK158" i="1"/>
  <c r="AK238" i="1" s="1"/>
  <c r="AK163" i="1"/>
  <c r="AK243" i="1" s="1"/>
  <c r="AG159" i="1"/>
  <c r="AJ156" i="1"/>
  <c r="AH154" i="1"/>
  <c r="AH234" i="1" s="1"/>
  <c r="AK151" i="1"/>
  <c r="AK231" i="1" s="1"/>
  <c r="AI149" i="1"/>
  <c r="AI229" i="1" s="1"/>
  <c r="AG147" i="1"/>
  <c r="AI159" i="1"/>
  <c r="AI166" i="1"/>
  <c r="AI164" i="1"/>
  <c r="AI161" i="1"/>
  <c r="AK146" i="1"/>
  <c r="AJ146" i="1"/>
  <c r="AI158" i="1"/>
  <c r="AI146" i="1"/>
  <c r="AJ166" i="1"/>
  <c r="AH146" i="1"/>
  <c r="AI160" i="1"/>
  <c r="AG146" i="1"/>
  <c r="AH160" i="1"/>
  <c r="AH166" i="1"/>
  <c r="AG166" i="1"/>
  <c r="AI156" i="1"/>
  <c r="AI163" i="1"/>
  <c r="AI144" i="1"/>
  <c r="AH165" i="1"/>
  <c r="AG165" i="1"/>
  <c r="AI145" i="1"/>
  <c r="AI162" i="1"/>
  <c r="AJ165" i="1"/>
  <c r="AI165" i="1"/>
  <c r="AH145" i="1"/>
  <c r="AI157" i="1"/>
  <c r="AK58" i="1"/>
  <c r="Z271" i="3" l="1"/>
  <c r="Y297" i="3"/>
  <c r="Y305" i="3"/>
  <c r="N315" i="3" s="1"/>
  <c r="AG228" i="1"/>
  <c r="AH242" i="1"/>
  <c r="AG236" i="1"/>
  <c r="AK224" i="1"/>
  <c r="AG239" i="1"/>
  <c r="AK225" i="1"/>
  <c r="AH233" i="1"/>
  <c r="AH227" i="1"/>
  <c r="AH224" i="1"/>
  <c r="AJ236" i="1"/>
  <c r="AJ233" i="1"/>
  <c r="Z245" i="1"/>
  <c r="AI252" i="1"/>
  <c r="AI262" i="1" s="1"/>
  <c r="AH252" i="1"/>
  <c r="AH262" i="1" s="1"/>
  <c r="AG252" i="1"/>
  <c r="AG262" i="1" s="1"/>
  <c r="AK252" i="1"/>
  <c r="AK262" i="1" s="1"/>
  <c r="AJ252" i="1"/>
  <c r="AJ262" i="1" s="1"/>
  <c r="AH251" i="1"/>
  <c r="AH261" i="1" s="1"/>
  <c r="AJ242" i="1"/>
  <c r="AG232" i="1"/>
  <c r="AK242" i="1"/>
  <c r="AJ224" i="1"/>
  <c r="AK251" i="1"/>
  <c r="AK261" i="1" s="1"/>
  <c r="AI227" i="1"/>
  <c r="AI251" i="1"/>
  <c r="AI261" i="1" s="1"/>
  <c r="AG231" i="1"/>
  <c r="AJ253" i="1"/>
  <c r="AJ263" i="1" s="1"/>
  <c r="AG253" i="1"/>
  <c r="AG263" i="1" s="1"/>
  <c r="AH236" i="1"/>
  <c r="AG238" i="1"/>
  <c r="AJ251" i="1"/>
  <c r="AJ261" i="1" s="1"/>
  <c r="AK236" i="1"/>
  <c r="AJ227" i="1"/>
  <c r="AK253" i="1"/>
  <c r="AK263" i="1" s="1"/>
  <c r="AH231" i="1"/>
  <c r="AG227" i="1"/>
  <c r="AG251" i="1"/>
  <c r="AG261" i="1" s="1"/>
  <c r="AG242" i="1"/>
  <c r="AI240" i="1"/>
  <c r="AI238" i="1"/>
  <c r="AI237" i="1"/>
  <c r="AI243" i="1"/>
  <c r="AH240" i="1"/>
  <c r="AI244" i="1"/>
  <c r="AI239" i="1"/>
  <c r="AK226" i="1"/>
  <c r="AI241" i="1"/>
  <c r="AI245" i="1"/>
  <c r="AI225" i="1"/>
  <c r="AG246" i="1"/>
  <c r="AI246" i="1"/>
  <c r="AH226" i="1"/>
  <c r="AJ245" i="1"/>
  <c r="AG245" i="1"/>
  <c r="AH246" i="1"/>
  <c r="AJ246" i="1"/>
  <c r="AK246" i="1"/>
  <c r="AH245" i="1"/>
  <c r="AG226" i="1"/>
  <c r="AI226" i="1"/>
  <c r="AK245" i="1"/>
  <c r="AK250" i="1"/>
  <c r="AK260" i="1" s="1"/>
  <c r="AH254" i="1"/>
  <c r="AH264" i="1" s="1"/>
  <c r="AH253" i="1"/>
  <c r="AH263" i="1" s="1"/>
  <c r="AH250" i="1"/>
  <c r="AH260" i="1" s="1"/>
  <c r="AJ226" i="1"/>
  <c r="AJ254" i="1"/>
  <c r="AJ264" i="1" s="1"/>
  <c r="AG254" i="1"/>
  <c r="AG264" i="1" s="1"/>
  <c r="AI224" i="1"/>
  <c r="AI250" i="1"/>
  <c r="AI260" i="1" s="1"/>
  <c r="AJ250" i="1"/>
  <c r="AJ260" i="1" s="1"/>
  <c r="AK254" i="1"/>
  <c r="AK264" i="1" s="1"/>
  <c r="AH225" i="1"/>
  <c r="AI254" i="1"/>
  <c r="AI264" i="1" s="1"/>
  <c r="AI242" i="1"/>
  <c r="AI253" i="1"/>
  <c r="AI263" i="1" s="1"/>
  <c r="AI236" i="1"/>
  <c r="AH117" i="1"/>
  <c r="AI117" i="1"/>
  <c r="AJ117" i="1"/>
  <c r="AH58" i="1"/>
  <c r="AI58" i="1"/>
  <c r="AJ58" i="1"/>
  <c r="AH91" i="1"/>
  <c r="AI91" i="1"/>
  <c r="AJ91" i="1"/>
  <c r="AK91" i="1"/>
  <c r="AH32" i="1"/>
  <c r="AI32" i="1"/>
  <c r="AJ32" i="1"/>
  <c r="AK32" i="1"/>
  <c r="AA271" i="3" l="1"/>
  <c r="Z297" i="3"/>
  <c r="Z305" i="3"/>
  <c r="O315" i="3" s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AA120" i="1"/>
  <c r="AB120" i="1"/>
  <c r="AC120" i="1"/>
  <c r="AD120" i="1"/>
  <c r="AE120" i="1"/>
  <c r="AF120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AA121" i="1"/>
  <c r="AB121" i="1"/>
  <c r="AC121" i="1"/>
  <c r="AD121" i="1"/>
  <c r="AE121" i="1"/>
  <c r="AF121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AA122" i="1"/>
  <c r="AB122" i="1"/>
  <c r="AC122" i="1"/>
  <c r="AD122" i="1"/>
  <c r="AE122" i="1"/>
  <c r="AF122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AA123" i="1"/>
  <c r="AB123" i="1"/>
  <c r="AC123" i="1"/>
  <c r="AD123" i="1"/>
  <c r="AE123" i="1"/>
  <c r="AF123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AA124" i="1"/>
  <c r="AB124" i="1"/>
  <c r="AC124" i="1"/>
  <c r="AD124" i="1"/>
  <c r="AE124" i="1"/>
  <c r="AF124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AA125" i="1"/>
  <c r="AB125" i="1"/>
  <c r="AC125" i="1"/>
  <c r="AD125" i="1"/>
  <c r="AE125" i="1"/>
  <c r="AF125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AA126" i="1"/>
  <c r="AB126" i="1"/>
  <c r="AC126" i="1"/>
  <c r="AD126" i="1"/>
  <c r="AE126" i="1"/>
  <c r="AF126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AA127" i="1"/>
  <c r="AB127" i="1"/>
  <c r="AC127" i="1"/>
  <c r="AD127" i="1"/>
  <c r="AE127" i="1"/>
  <c r="AF127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AA128" i="1"/>
  <c r="AB128" i="1"/>
  <c r="AC128" i="1"/>
  <c r="AD128" i="1"/>
  <c r="AE128" i="1"/>
  <c r="AF128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AA129" i="1"/>
  <c r="AB129" i="1"/>
  <c r="AC129" i="1"/>
  <c r="AD129" i="1"/>
  <c r="AE129" i="1"/>
  <c r="AF129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AA130" i="1"/>
  <c r="AB130" i="1"/>
  <c r="AC130" i="1"/>
  <c r="AD130" i="1"/>
  <c r="AE130" i="1"/>
  <c r="AF130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AA131" i="1"/>
  <c r="AB131" i="1"/>
  <c r="AC131" i="1"/>
  <c r="AD131" i="1"/>
  <c r="AE131" i="1"/>
  <c r="AF131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AA132" i="1"/>
  <c r="AB132" i="1"/>
  <c r="AC132" i="1"/>
  <c r="AD132" i="1"/>
  <c r="AE132" i="1"/>
  <c r="AF132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AA133" i="1"/>
  <c r="AB133" i="1"/>
  <c r="AC133" i="1"/>
  <c r="AD133" i="1"/>
  <c r="AE133" i="1"/>
  <c r="AF133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AA134" i="1"/>
  <c r="AB134" i="1"/>
  <c r="AC134" i="1"/>
  <c r="AD134" i="1"/>
  <c r="AE134" i="1"/>
  <c r="AF134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AA135" i="1"/>
  <c r="AB135" i="1"/>
  <c r="AC135" i="1"/>
  <c r="AD135" i="1"/>
  <c r="AE135" i="1"/>
  <c r="AF135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AA136" i="1"/>
  <c r="AB136" i="1"/>
  <c r="AC136" i="1"/>
  <c r="AD136" i="1"/>
  <c r="AE136" i="1"/>
  <c r="AF136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AA137" i="1"/>
  <c r="AB137" i="1"/>
  <c r="AC137" i="1"/>
  <c r="AD137" i="1"/>
  <c r="AE137" i="1"/>
  <c r="AF137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AA138" i="1"/>
  <c r="AB138" i="1"/>
  <c r="AC138" i="1"/>
  <c r="AD138" i="1"/>
  <c r="AE138" i="1"/>
  <c r="AF138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AA139" i="1"/>
  <c r="AB139" i="1"/>
  <c r="AC139" i="1"/>
  <c r="AD139" i="1"/>
  <c r="AE139" i="1"/>
  <c r="AF139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AA140" i="1"/>
  <c r="AB140" i="1"/>
  <c r="AC140" i="1"/>
  <c r="AD140" i="1"/>
  <c r="AE140" i="1"/>
  <c r="AF140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AA119" i="1"/>
  <c r="AB119" i="1"/>
  <c r="AC119" i="1"/>
  <c r="AD119" i="1"/>
  <c r="AE119" i="1"/>
  <c r="AF119" i="1"/>
  <c r="AG119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AA118" i="1"/>
  <c r="AB118" i="1"/>
  <c r="AC118" i="1"/>
  <c r="AD118" i="1"/>
  <c r="AE118" i="1"/>
  <c r="AF118" i="1"/>
  <c r="AG118" i="1"/>
  <c r="AF117" i="1"/>
  <c r="AG117" i="1"/>
  <c r="AF91" i="1"/>
  <c r="AG91" i="1"/>
  <c r="F59" i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G59" i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H59" i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I59" i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J59" i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K59" i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L59" i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M59" i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N59" i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O59" i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P59" i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Q59" i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R59" i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S59" i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T59" i="1"/>
  <c r="T60" i="1" s="1"/>
  <c r="T61" i="1" s="1"/>
  <c r="T62" i="1" s="1"/>
  <c r="T63" i="1" s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U59" i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V59" i="1"/>
  <c r="V60" i="1" s="1"/>
  <c r="V61" i="1" s="1"/>
  <c r="V62" i="1" s="1"/>
  <c r="V63" i="1" s="1"/>
  <c r="V64" i="1" s="1"/>
  <c r="V65" i="1" s="1"/>
  <c r="V66" i="1" s="1"/>
  <c r="V67" i="1" s="1"/>
  <c r="V68" i="1" s="1"/>
  <c r="V69" i="1" s="1"/>
  <c r="V70" i="1" s="1"/>
  <c r="V71" i="1" s="1"/>
  <c r="V72" i="1" s="1"/>
  <c r="V73" i="1" s="1"/>
  <c r="V74" i="1" s="1"/>
  <c r="V75" i="1" s="1"/>
  <c r="V76" i="1" s="1"/>
  <c r="V77" i="1" s="1"/>
  <c r="V78" i="1" s="1"/>
  <c r="V79" i="1" s="1"/>
  <c r="V80" i="1" s="1"/>
  <c r="V81" i="1" s="1"/>
  <c r="W59" i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77" i="1" s="1"/>
  <c r="W78" i="1" s="1"/>
  <c r="W79" i="1" s="1"/>
  <c r="W80" i="1" s="1"/>
  <c r="W81" i="1" s="1"/>
  <c r="X59" i="1"/>
  <c r="X60" i="1" s="1"/>
  <c r="X61" i="1" s="1"/>
  <c r="X62" i="1" s="1"/>
  <c r="X63" i="1" s="1"/>
  <c r="X64" i="1" s="1"/>
  <c r="X65" i="1" s="1"/>
  <c r="X66" i="1" s="1"/>
  <c r="X67" i="1" s="1"/>
  <c r="X68" i="1" s="1"/>
  <c r="X69" i="1" s="1"/>
  <c r="X70" i="1" s="1"/>
  <c r="X71" i="1" s="1"/>
  <c r="X72" i="1" s="1"/>
  <c r="X73" i="1" s="1"/>
  <c r="X74" i="1" s="1"/>
  <c r="X75" i="1" s="1"/>
  <c r="X76" i="1" s="1"/>
  <c r="X77" i="1" s="1"/>
  <c r="X78" i="1" s="1"/>
  <c r="X79" i="1" s="1"/>
  <c r="X80" i="1" s="1"/>
  <c r="X81" i="1" s="1"/>
  <c r="Y59" i="1"/>
  <c r="Y60" i="1" s="1"/>
  <c r="Y61" i="1" s="1"/>
  <c r="Y62" i="1" s="1"/>
  <c r="Y63" i="1" s="1"/>
  <c r="Y64" i="1" s="1"/>
  <c r="Y65" i="1" s="1"/>
  <c r="Y66" i="1" s="1"/>
  <c r="Y67" i="1" s="1"/>
  <c r="Y68" i="1" s="1"/>
  <c r="Y69" i="1" s="1"/>
  <c r="Y70" i="1" s="1"/>
  <c r="Y71" i="1" s="1"/>
  <c r="Y72" i="1" s="1"/>
  <c r="Y73" i="1" s="1"/>
  <c r="Y74" i="1" s="1"/>
  <c r="Y75" i="1" s="1"/>
  <c r="Y76" i="1" s="1"/>
  <c r="Y77" i="1" s="1"/>
  <c r="Y78" i="1" s="1"/>
  <c r="Y79" i="1" s="1"/>
  <c r="Y80" i="1" s="1"/>
  <c r="Y81" i="1" s="1"/>
  <c r="AA59" i="1"/>
  <c r="AA60" i="1" s="1"/>
  <c r="AA61" i="1" s="1"/>
  <c r="AA62" i="1" s="1"/>
  <c r="AA63" i="1" s="1"/>
  <c r="AA64" i="1" s="1"/>
  <c r="AA65" i="1" s="1"/>
  <c r="AA66" i="1" s="1"/>
  <c r="AA67" i="1" s="1"/>
  <c r="AA68" i="1" s="1"/>
  <c r="AA69" i="1" s="1"/>
  <c r="AA70" i="1" s="1"/>
  <c r="AA71" i="1" s="1"/>
  <c r="AA72" i="1" s="1"/>
  <c r="AA73" i="1" s="1"/>
  <c r="AA74" i="1" s="1"/>
  <c r="AA75" i="1" s="1"/>
  <c r="AA76" i="1" s="1"/>
  <c r="AA77" i="1" s="1"/>
  <c r="AA78" i="1" s="1"/>
  <c r="AA79" i="1" s="1"/>
  <c r="AA80" i="1" s="1"/>
  <c r="AA81" i="1" s="1"/>
  <c r="AB59" i="1"/>
  <c r="AB60" i="1" s="1"/>
  <c r="AB61" i="1" s="1"/>
  <c r="AB62" i="1" s="1"/>
  <c r="AB63" i="1" s="1"/>
  <c r="AB64" i="1" s="1"/>
  <c r="AB65" i="1" s="1"/>
  <c r="AB66" i="1" s="1"/>
  <c r="AB67" i="1" s="1"/>
  <c r="AB68" i="1" s="1"/>
  <c r="AB69" i="1" s="1"/>
  <c r="AB70" i="1" s="1"/>
  <c r="AB71" i="1" s="1"/>
  <c r="AB72" i="1" s="1"/>
  <c r="AB73" i="1" s="1"/>
  <c r="AB74" i="1" s="1"/>
  <c r="AB75" i="1" s="1"/>
  <c r="AB76" i="1" s="1"/>
  <c r="AB77" i="1" s="1"/>
  <c r="AB78" i="1" s="1"/>
  <c r="AB79" i="1" s="1"/>
  <c r="AB80" i="1" s="1"/>
  <c r="AB81" i="1" s="1"/>
  <c r="AC59" i="1"/>
  <c r="AC60" i="1" s="1"/>
  <c r="AC61" i="1" s="1"/>
  <c r="AC62" i="1" s="1"/>
  <c r="AC63" i="1" s="1"/>
  <c r="AC64" i="1" s="1"/>
  <c r="AC65" i="1" s="1"/>
  <c r="AC66" i="1" s="1"/>
  <c r="AC67" i="1" s="1"/>
  <c r="AC68" i="1" s="1"/>
  <c r="AC69" i="1" s="1"/>
  <c r="AC70" i="1" s="1"/>
  <c r="AC71" i="1" s="1"/>
  <c r="AC72" i="1" s="1"/>
  <c r="AC73" i="1" s="1"/>
  <c r="AC74" i="1" s="1"/>
  <c r="AC75" i="1" s="1"/>
  <c r="AC76" i="1" s="1"/>
  <c r="AC77" i="1" s="1"/>
  <c r="AC78" i="1" s="1"/>
  <c r="AC79" i="1" s="1"/>
  <c r="AC80" i="1" s="1"/>
  <c r="AC81" i="1" s="1"/>
  <c r="AD59" i="1"/>
  <c r="AD60" i="1" s="1"/>
  <c r="AD61" i="1" s="1"/>
  <c r="AD62" i="1" s="1"/>
  <c r="AD63" i="1" s="1"/>
  <c r="AD64" i="1" s="1"/>
  <c r="AD65" i="1" s="1"/>
  <c r="AD66" i="1" s="1"/>
  <c r="AD67" i="1" s="1"/>
  <c r="AD68" i="1" s="1"/>
  <c r="AD69" i="1" s="1"/>
  <c r="AD70" i="1" s="1"/>
  <c r="AD71" i="1" s="1"/>
  <c r="AD72" i="1" s="1"/>
  <c r="AD73" i="1" s="1"/>
  <c r="AD74" i="1" s="1"/>
  <c r="AD75" i="1" s="1"/>
  <c r="AD76" i="1" s="1"/>
  <c r="AD77" i="1" s="1"/>
  <c r="AD78" i="1" s="1"/>
  <c r="AD79" i="1" s="1"/>
  <c r="AD80" i="1" s="1"/>
  <c r="AD81" i="1" s="1"/>
  <c r="AE59" i="1"/>
  <c r="AE60" i="1" s="1"/>
  <c r="AE61" i="1" s="1"/>
  <c r="AE62" i="1" s="1"/>
  <c r="AE63" i="1" s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F59" i="1"/>
  <c r="AF60" i="1" s="1"/>
  <c r="AF61" i="1" s="1"/>
  <c r="AF62" i="1" s="1"/>
  <c r="AF63" i="1" s="1"/>
  <c r="AF64" i="1" s="1"/>
  <c r="AF65" i="1" s="1"/>
  <c r="AF66" i="1" s="1"/>
  <c r="AF67" i="1" s="1"/>
  <c r="AF68" i="1" s="1"/>
  <c r="AF69" i="1" s="1"/>
  <c r="AF70" i="1" s="1"/>
  <c r="AF71" i="1" s="1"/>
  <c r="AF72" i="1" s="1"/>
  <c r="AF73" i="1" s="1"/>
  <c r="AF74" i="1" s="1"/>
  <c r="AF75" i="1" s="1"/>
  <c r="AF76" i="1" s="1"/>
  <c r="AF77" i="1" s="1"/>
  <c r="AF78" i="1" s="1"/>
  <c r="AF79" i="1" s="1"/>
  <c r="AF80" i="1" s="1"/>
  <c r="AF81" i="1" s="1"/>
  <c r="AG59" i="1"/>
  <c r="AG60" i="1" s="1"/>
  <c r="AG61" i="1" s="1"/>
  <c r="AG62" i="1" s="1"/>
  <c r="AG63" i="1" s="1"/>
  <c r="AG64" i="1" s="1"/>
  <c r="AG65" i="1" s="1"/>
  <c r="AG66" i="1" s="1"/>
  <c r="AG67" i="1" s="1"/>
  <c r="AG68" i="1" s="1"/>
  <c r="AG69" i="1" s="1"/>
  <c r="AG70" i="1" s="1"/>
  <c r="AG71" i="1" s="1"/>
  <c r="AG72" i="1" s="1"/>
  <c r="AG73" i="1" s="1"/>
  <c r="AG74" i="1" s="1"/>
  <c r="AG75" i="1" s="1"/>
  <c r="AG76" i="1" s="1"/>
  <c r="AG77" i="1" s="1"/>
  <c r="AG78" i="1" s="1"/>
  <c r="AG79" i="1" s="1"/>
  <c r="AG80" i="1" s="1"/>
  <c r="AG81" i="1" s="1"/>
  <c r="C59" i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D59" i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E59" i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AF58" i="1"/>
  <c r="AG58" i="1"/>
  <c r="AG32" i="1"/>
  <c r="AF32" i="1"/>
  <c r="AB271" i="3" l="1"/>
  <c r="AA297" i="3"/>
  <c r="AA305" i="3"/>
  <c r="P315" i="3" s="1"/>
  <c r="AF144" i="1"/>
  <c r="Q145" i="1"/>
  <c r="H165" i="1"/>
  <c r="H245" i="1" s="1"/>
  <c r="L163" i="1"/>
  <c r="L243" i="1" s="1"/>
  <c r="P161" i="1"/>
  <c r="P241" i="1" s="1"/>
  <c r="H159" i="1"/>
  <c r="H239" i="1" s="1"/>
  <c r="T156" i="1"/>
  <c r="T236" i="1" s="1"/>
  <c r="L154" i="1"/>
  <c r="L234" i="1" s="1"/>
  <c r="H150" i="1"/>
  <c r="H230" i="1" s="1"/>
  <c r="P145" i="1"/>
  <c r="P225" i="1" s="1"/>
  <c r="AD162" i="1"/>
  <c r="AD242" i="1" s="1"/>
  <c r="C158" i="1"/>
  <c r="V154" i="1"/>
  <c r="G150" i="1"/>
  <c r="AD144" i="1"/>
  <c r="AD224" i="1" s="1"/>
  <c r="S144" i="1"/>
  <c r="S224" i="1" s="1"/>
  <c r="G144" i="1"/>
  <c r="AA145" i="1"/>
  <c r="AA225" i="1" s="1"/>
  <c r="O145" i="1"/>
  <c r="O225" i="1" s="1"/>
  <c r="C145" i="1"/>
  <c r="C225" i="1" s="1"/>
  <c r="J166" i="1"/>
  <c r="F165" i="1"/>
  <c r="F245" i="1" s="1"/>
  <c r="Y164" i="1"/>
  <c r="Y244" i="1" s="1"/>
  <c r="B164" i="1"/>
  <c r="B244" i="1" s="1"/>
  <c r="U163" i="1"/>
  <c r="U243" i="1" s="1"/>
  <c r="J163" i="1"/>
  <c r="J243" i="1" s="1"/>
  <c r="AC162" i="1"/>
  <c r="R162" i="1"/>
  <c r="R242" i="1" s="1"/>
  <c r="F162" i="1"/>
  <c r="F242" i="1" s="1"/>
  <c r="Y161" i="1"/>
  <c r="Y241" i="1" s="1"/>
  <c r="B161" i="1"/>
  <c r="B241" i="1" s="1"/>
  <c r="U160" i="1"/>
  <c r="U240" i="1" s="1"/>
  <c r="J160" i="1"/>
  <c r="J240" i="1" s="1"/>
  <c r="AC159" i="1"/>
  <c r="AC239" i="1" s="1"/>
  <c r="R159" i="1"/>
  <c r="R239" i="1" s="1"/>
  <c r="F159" i="1"/>
  <c r="Y158" i="1"/>
  <c r="B158" i="1"/>
  <c r="B238" i="1" s="1"/>
  <c r="U157" i="1"/>
  <c r="U237" i="1" s="1"/>
  <c r="J157" i="1"/>
  <c r="J237" i="1" s="1"/>
  <c r="AC156" i="1"/>
  <c r="R156" i="1"/>
  <c r="F156" i="1"/>
  <c r="F236" i="1" s="1"/>
  <c r="Y155" i="1"/>
  <c r="Y235" i="1" s="1"/>
  <c r="N155" i="1"/>
  <c r="N235" i="1" s="1"/>
  <c r="B155" i="1"/>
  <c r="B235" i="1" s="1"/>
  <c r="U154" i="1"/>
  <c r="U234" i="1" s="1"/>
  <c r="J154" i="1"/>
  <c r="J234" i="1" s="1"/>
  <c r="AC153" i="1"/>
  <c r="AC233" i="1" s="1"/>
  <c r="R153" i="1"/>
  <c r="F153" i="1"/>
  <c r="F233" i="1" s="1"/>
  <c r="Y152" i="1"/>
  <c r="Y232" i="1" s="1"/>
  <c r="N152" i="1"/>
  <c r="N232" i="1" s="1"/>
  <c r="B152" i="1"/>
  <c r="B232" i="1" s="1"/>
  <c r="U151" i="1"/>
  <c r="U231" i="1" s="1"/>
  <c r="J151" i="1"/>
  <c r="J231" i="1" s="1"/>
  <c r="AC150" i="1"/>
  <c r="AC230" i="1" s="1"/>
  <c r="R150" i="1"/>
  <c r="F150" i="1"/>
  <c r="F230" i="1" s="1"/>
  <c r="Y149" i="1"/>
  <c r="Y229" i="1" s="1"/>
  <c r="N149" i="1"/>
  <c r="B149" i="1"/>
  <c r="B229" i="1" s="1"/>
  <c r="U148" i="1"/>
  <c r="J148" i="1"/>
  <c r="J228" i="1" s="1"/>
  <c r="AC147" i="1"/>
  <c r="R147" i="1"/>
  <c r="F147" i="1"/>
  <c r="Y146" i="1"/>
  <c r="Y226" i="1" s="1"/>
  <c r="N146" i="1"/>
  <c r="N226" i="1" s="1"/>
  <c r="B146" i="1"/>
  <c r="B226" i="1" s="1"/>
  <c r="T165" i="1"/>
  <c r="T245" i="1" s="1"/>
  <c r="D149" i="1"/>
  <c r="D145" i="1"/>
  <c r="D225" i="1" s="1"/>
  <c r="O158" i="1"/>
  <c r="O238" i="1" s="1"/>
  <c r="K157" i="1"/>
  <c r="K237" i="1" s="1"/>
  <c r="AD153" i="1"/>
  <c r="AD233" i="1" s="1"/>
  <c r="AD150" i="1"/>
  <c r="C149" i="1"/>
  <c r="AC144" i="1"/>
  <c r="R144" i="1"/>
  <c r="F144" i="1"/>
  <c r="Y145" i="1"/>
  <c r="Y225" i="1" s="1"/>
  <c r="N145" i="1"/>
  <c r="N225" i="1" s="1"/>
  <c r="I166" i="1"/>
  <c r="AB165" i="1"/>
  <c r="AB245" i="1" s="1"/>
  <c r="E165" i="1"/>
  <c r="E245" i="1" s="1"/>
  <c r="X164" i="1"/>
  <c r="X244" i="1" s="1"/>
  <c r="M164" i="1"/>
  <c r="M244" i="1" s="1"/>
  <c r="AF163" i="1"/>
  <c r="AF243" i="1" s="1"/>
  <c r="I163" i="1"/>
  <c r="AB162" i="1"/>
  <c r="E162" i="1"/>
  <c r="X161" i="1"/>
  <c r="X241" i="1" s="1"/>
  <c r="M161" i="1"/>
  <c r="M241" i="1" s="1"/>
  <c r="I160" i="1"/>
  <c r="I240" i="1" s="1"/>
  <c r="AB159" i="1"/>
  <c r="AB239" i="1" s="1"/>
  <c r="E159" i="1"/>
  <c r="E239" i="1" s="1"/>
  <c r="X158" i="1"/>
  <c r="X238" i="1" s="1"/>
  <c r="M158" i="1"/>
  <c r="M238" i="1" s="1"/>
  <c r="AF157" i="1"/>
  <c r="AF237" i="1" s="1"/>
  <c r="I157" i="1"/>
  <c r="AB156" i="1"/>
  <c r="Q156" i="1"/>
  <c r="Q236" i="1" s="1"/>
  <c r="E156" i="1"/>
  <c r="X155" i="1"/>
  <c r="X235" i="1" s="1"/>
  <c r="M155" i="1"/>
  <c r="M235" i="1" s="1"/>
  <c r="AF154" i="1"/>
  <c r="AF234" i="1" s="1"/>
  <c r="I154" i="1"/>
  <c r="I234" i="1" s="1"/>
  <c r="AB153" i="1"/>
  <c r="AB233" i="1" s="1"/>
  <c r="Q153" i="1"/>
  <c r="Q233" i="1" s="1"/>
  <c r="E153" i="1"/>
  <c r="E233" i="1" s="1"/>
  <c r="X152" i="1"/>
  <c r="X232" i="1" s="1"/>
  <c r="M152" i="1"/>
  <c r="M232" i="1" s="1"/>
  <c r="AF151" i="1"/>
  <c r="AF231" i="1" s="1"/>
  <c r="I151" i="1"/>
  <c r="I231" i="1" s="1"/>
  <c r="AB150" i="1"/>
  <c r="AB230" i="1" s="1"/>
  <c r="Q150" i="1"/>
  <c r="Q230" i="1" s="1"/>
  <c r="E150" i="1"/>
  <c r="E230" i="1" s="1"/>
  <c r="X149" i="1"/>
  <c r="X229" i="1" s="1"/>
  <c r="M149" i="1"/>
  <c r="M229" i="1" s="1"/>
  <c r="AF148" i="1"/>
  <c r="I148" i="1"/>
  <c r="I228" i="1" s="1"/>
  <c r="AB147" i="1"/>
  <c r="Q147" i="1"/>
  <c r="Q227" i="1" s="1"/>
  <c r="E147" i="1"/>
  <c r="E227" i="1" s="1"/>
  <c r="X146" i="1"/>
  <c r="X226" i="1" s="1"/>
  <c r="M146" i="1"/>
  <c r="M226" i="1" s="1"/>
  <c r="B145" i="1"/>
  <c r="B225" i="1" s="1"/>
  <c r="AB145" i="1"/>
  <c r="AB225" i="1" s="1"/>
  <c r="T162" i="1"/>
  <c r="T242" i="1" s="1"/>
  <c r="D158" i="1"/>
  <c r="D238" i="1" s="1"/>
  <c r="P152" i="1"/>
  <c r="P232" i="1" s="1"/>
  <c r="AE144" i="1"/>
  <c r="H144" i="1"/>
  <c r="AA164" i="1"/>
  <c r="AA244" i="1" s="1"/>
  <c r="V160" i="1"/>
  <c r="V240" i="1" s="1"/>
  <c r="O155" i="1"/>
  <c r="O235" i="1" s="1"/>
  <c r="V151" i="1"/>
  <c r="V231" i="1" s="1"/>
  <c r="G147" i="1"/>
  <c r="G227" i="1" s="1"/>
  <c r="AB144" i="1"/>
  <c r="Q144" i="1"/>
  <c r="Q224" i="1" s="1"/>
  <c r="E144" i="1"/>
  <c r="E224" i="1" s="1"/>
  <c r="X145" i="1"/>
  <c r="X225" i="1" s="1"/>
  <c r="M145" i="1"/>
  <c r="M225" i="1" s="1"/>
  <c r="T166" i="1"/>
  <c r="H166" i="1"/>
  <c r="D165" i="1"/>
  <c r="D245" i="1" s="1"/>
  <c r="W164" i="1"/>
  <c r="L164" i="1"/>
  <c r="L244" i="1" s="1"/>
  <c r="AE163" i="1"/>
  <c r="AE243" i="1" s="1"/>
  <c r="T163" i="1"/>
  <c r="T243" i="1" s="1"/>
  <c r="H163" i="1"/>
  <c r="H243" i="1" s="1"/>
  <c r="P162" i="1"/>
  <c r="P242" i="1" s="1"/>
  <c r="D162" i="1"/>
  <c r="D242" i="1" s="1"/>
  <c r="W161" i="1"/>
  <c r="W241" i="1" s="1"/>
  <c r="L161" i="1"/>
  <c r="L241" i="1" s="1"/>
  <c r="T160" i="1"/>
  <c r="T240" i="1" s="1"/>
  <c r="H160" i="1"/>
  <c r="H240" i="1" s="1"/>
  <c r="P159" i="1"/>
  <c r="P239" i="1" s="1"/>
  <c r="D159" i="1"/>
  <c r="D239" i="1" s="1"/>
  <c r="W158" i="1"/>
  <c r="L158" i="1"/>
  <c r="L238" i="1" s="1"/>
  <c r="AE157" i="1"/>
  <c r="AE237" i="1" s="1"/>
  <c r="T157" i="1"/>
  <c r="T237" i="1" s="1"/>
  <c r="H157" i="1"/>
  <c r="H237" i="1" s="1"/>
  <c r="P156" i="1"/>
  <c r="D156" i="1"/>
  <c r="D236" i="1" s="1"/>
  <c r="W155" i="1"/>
  <c r="W235" i="1" s="1"/>
  <c r="L155" i="1"/>
  <c r="L235" i="1" s="1"/>
  <c r="AE154" i="1"/>
  <c r="AE234" i="1" s="1"/>
  <c r="T154" i="1"/>
  <c r="T234" i="1" s="1"/>
  <c r="H154" i="1"/>
  <c r="H234" i="1" s="1"/>
  <c r="P153" i="1"/>
  <c r="P233" i="1" s="1"/>
  <c r="D153" i="1"/>
  <c r="W152" i="1"/>
  <c r="W232" i="1" s="1"/>
  <c r="L152" i="1"/>
  <c r="L232" i="1" s="1"/>
  <c r="AE151" i="1"/>
  <c r="AE231" i="1" s="1"/>
  <c r="T151" i="1"/>
  <c r="T231" i="1" s="1"/>
  <c r="H151" i="1"/>
  <c r="H231" i="1" s="1"/>
  <c r="P150" i="1"/>
  <c r="P230" i="1" s="1"/>
  <c r="D150" i="1"/>
  <c r="D230" i="1" s="1"/>
  <c r="W149" i="1"/>
  <c r="W229" i="1" s="1"/>
  <c r="L149" i="1"/>
  <c r="L229" i="1" s="1"/>
  <c r="AE148" i="1"/>
  <c r="AE228" i="1" s="1"/>
  <c r="T148" i="1"/>
  <c r="H148" i="1"/>
  <c r="P147" i="1"/>
  <c r="D147" i="1"/>
  <c r="W146" i="1"/>
  <c r="L146" i="1"/>
  <c r="L226" i="1" s="1"/>
  <c r="L157" i="1"/>
  <c r="L237" i="1" s="1"/>
  <c r="P155" i="1"/>
  <c r="P235" i="1" s="1"/>
  <c r="AE153" i="1"/>
  <c r="AE233" i="1" s="1"/>
  <c r="L151" i="1"/>
  <c r="P149" i="1"/>
  <c r="P229" i="1" s="1"/>
  <c r="D146" i="1"/>
  <c r="D226" i="1" s="1"/>
  <c r="K166" i="1"/>
  <c r="K246" i="1" s="1"/>
  <c r="K160" i="1"/>
  <c r="K240" i="1" s="1"/>
  <c r="G153" i="1"/>
  <c r="G233" i="1" s="1"/>
  <c r="P144" i="1"/>
  <c r="D144" i="1"/>
  <c r="W145" i="1"/>
  <c r="W225" i="1" s="1"/>
  <c r="L145" i="1"/>
  <c r="L225" i="1" s="1"/>
  <c r="G166" i="1"/>
  <c r="AA165" i="1"/>
  <c r="AA245" i="1" s="1"/>
  <c r="C165" i="1"/>
  <c r="V164" i="1"/>
  <c r="V244" i="1" s="1"/>
  <c r="K164" i="1"/>
  <c r="K244" i="1" s="1"/>
  <c r="AD163" i="1"/>
  <c r="AD243" i="1" s="1"/>
  <c r="S163" i="1"/>
  <c r="S243" i="1" s="1"/>
  <c r="G163" i="1"/>
  <c r="G243" i="1" s="1"/>
  <c r="AA162" i="1"/>
  <c r="C162" i="1"/>
  <c r="V161" i="1"/>
  <c r="V241" i="1" s="1"/>
  <c r="K161" i="1"/>
  <c r="K241" i="1" s="1"/>
  <c r="AD160" i="1"/>
  <c r="AD240" i="1" s="1"/>
  <c r="S160" i="1"/>
  <c r="G160" i="1"/>
  <c r="AA159" i="1"/>
  <c r="AA239" i="1" s="1"/>
  <c r="O159" i="1"/>
  <c r="O239" i="1" s="1"/>
  <c r="C159" i="1"/>
  <c r="V158" i="1"/>
  <c r="K158" i="1"/>
  <c r="K238" i="1" s="1"/>
  <c r="AD157" i="1"/>
  <c r="S157" i="1"/>
  <c r="S237" i="1" s="1"/>
  <c r="G157" i="1"/>
  <c r="G237" i="1" s="1"/>
  <c r="AA156" i="1"/>
  <c r="O156" i="1"/>
  <c r="C156" i="1"/>
  <c r="V155" i="1"/>
  <c r="V235" i="1" s="1"/>
  <c r="K155" i="1"/>
  <c r="K235" i="1" s="1"/>
  <c r="AD154" i="1"/>
  <c r="AD234" i="1" s="1"/>
  <c r="S154" i="1"/>
  <c r="S234" i="1" s="1"/>
  <c r="G154" i="1"/>
  <c r="AA153" i="1"/>
  <c r="AA233" i="1" s="1"/>
  <c r="O153" i="1"/>
  <c r="O233" i="1" s="1"/>
  <c r="C153" i="1"/>
  <c r="C233" i="1" s="1"/>
  <c r="V152" i="1"/>
  <c r="V232" i="1" s="1"/>
  <c r="K152" i="1"/>
  <c r="K232" i="1" s="1"/>
  <c r="AD151" i="1"/>
  <c r="S151" i="1"/>
  <c r="G151" i="1"/>
  <c r="G231" i="1" s="1"/>
  <c r="AA150" i="1"/>
  <c r="O150" i="1"/>
  <c r="O230" i="1" s="1"/>
  <c r="C150" i="1"/>
  <c r="C230" i="1" s="1"/>
  <c r="V149" i="1"/>
  <c r="V229" i="1" s="1"/>
  <c r="K149" i="1"/>
  <c r="K229" i="1" s="1"/>
  <c r="AD148" i="1"/>
  <c r="AD228" i="1" s="1"/>
  <c r="S148" i="1"/>
  <c r="S228" i="1" s="1"/>
  <c r="G148" i="1"/>
  <c r="G228" i="1" s="1"/>
  <c r="AA147" i="1"/>
  <c r="O147" i="1"/>
  <c r="C147" i="1"/>
  <c r="K146" i="1"/>
  <c r="K226" i="1" s="1"/>
  <c r="G165" i="1"/>
  <c r="AA161" i="1"/>
  <c r="AA241" i="1" s="1"/>
  <c r="AA158" i="1"/>
  <c r="AA238" i="1" s="1"/>
  <c r="G156" i="1"/>
  <c r="S153" i="1"/>
  <c r="S150" i="1"/>
  <c r="K148" i="1"/>
  <c r="AA144" i="1"/>
  <c r="O144" i="1"/>
  <c r="C144" i="1"/>
  <c r="K145" i="1"/>
  <c r="F166" i="1"/>
  <c r="Y165" i="1"/>
  <c r="Y245" i="1" s="1"/>
  <c r="B165" i="1"/>
  <c r="B245" i="1" s="1"/>
  <c r="U164" i="1"/>
  <c r="J164" i="1"/>
  <c r="J244" i="1" s="1"/>
  <c r="AC163" i="1"/>
  <c r="AC243" i="1" s="1"/>
  <c r="R163" i="1"/>
  <c r="R243" i="1" s="1"/>
  <c r="F163" i="1"/>
  <c r="F243" i="1" s="1"/>
  <c r="Y162" i="1"/>
  <c r="Y242" i="1" s="1"/>
  <c r="B162" i="1"/>
  <c r="B242" i="1" s="1"/>
  <c r="U161" i="1"/>
  <c r="U241" i="1" s="1"/>
  <c r="J161" i="1"/>
  <c r="AC160" i="1"/>
  <c r="AC240" i="1" s="1"/>
  <c r="R160" i="1"/>
  <c r="R240" i="1" s="1"/>
  <c r="F160" i="1"/>
  <c r="F240" i="1" s="1"/>
  <c r="Y159" i="1"/>
  <c r="Y239" i="1" s="1"/>
  <c r="B159" i="1"/>
  <c r="B239" i="1" s="1"/>
  <c r="U158" i="1"/>
  <c r="U238" i="1" s="1"/>
  <c r="J158" i="1"/>
  <c r="J238" i="1" s="1"/>
  <c r="AC157" i="1"/>
  <c r="AC237" i="1" s="1"/>
  <c r="R157" i="1"/>
  <c r="R237" i="1" s="1"/>
  <c r="F157" i="1"/>
  <c r="F237" i="1" s="1"/>
  <c r="Y156" i="1"/>
  <c r="B156" i="1"/>
  <c r="B236" i="1" s="1"/>
  <c r="U155" i="1"/>
  <c r="U235" i="1" s="1"/>
  <c r="J155" i="1"/>
  <c r="J235" i="1" s="1"/>
  <c r="AC154" i="1"/>
  <c r="AC234" i="1" s="1"/>
  <c r="R154" i="1"/>
  <c r="F154" i="1"/>
  <c r="Y153" i="1"/>
  <c r="Y233" i="1" s="1"/>
  <c r="N153" i="1"/>
  <c r="N233" i="1" s="1"/>
  <c r="B153" i="1"/>
  <c r="B233" i="1" s="1"/>
  <c r="U152" i="1"/>
  <c r="U232" i="1" s="1"/>
  <c r="J152" i="1"/>
  <c r="J232" i="1" s="1"/>
  <c r="AC151" i="1"/>
  <c r="AC231" i="1" s="1"/>
  <c r="R151" i="1"/>
  <c r="F151" i="1"/>
  <c r="F231" i="1" s="1"/>
  <c r="Y150" i="1"/>
  <c r="Y230" i="1" s="1"/>
  <c r="N150" i="1"/>
  <c r="N230" i="1" s="1"/>
  <c r="B150" i="1"/>
  <c r="B230" i="1" s="1"/>
  <c r="U149" i="1"/>
  <c r="U229" i="1" s="1"/>
  <c r="J149" i="1"/>
  <c r="J229" i="1" s="1"/>
  <c r="AC148" i="1"/>
  <c r="AC228" i="1" s="1"/>
  <c r="R148" i="1"/>
  <c r="R228" i="1" s="1"/>
  <c r="F148" i="1"/>
  <c r="F228" i="1" s="1"/>
  <c r="Y147" i="1"/>
  <c r="N147" i="1"/>
  <c r="B147" i="1"/>
  <c r="U146" i="1"/>
  <c r="U226" i="1" s="1"/>
  <c r="J146" i="1"/>
  <c r="J226" i="1" s="1"/>
  <c r="I144" i="1"/>
  <c r="I224" i="1" s="1"/>
  <c r="W163" i="1"/>
  <c r="L160" i="1"/>
  <c r="L240" i="1" s="1"/>
  <c r="AE156" i="1"/>
  <c r="AE236" i="1" s="1"/>
  <c r="W154" i="1"/>
  <c r="W234" i="1" s="1"/>
  <c r="W151" i="1"/>
  <c r="W148" i="1"/>
  <c r="W228" i="1" s="1"/>
  <c r="S162" i="1"/>
  <c r="S242" i="1" s="1"/>
  <c r="G159" i="1"/>
  <c r="C155" i="1"/>
  <c r="C235" i="1" s="1"/>
  <c r="AA149" i="1"/>
  <c r="AA229" i="1" s="1"/>
  <c r="Y144" i="1"/>
  <c r="N144" i="1"/>
  <c r="U145" i="1"/>
  <c r="U225" i="1" s="1"/>
  <c r="J145" i="1"/>
  <c r="J225" i="1" s="1"/>
  <c r="AB166" i="1"/>
  <c r="AB246" i="1" s="1"/>
  <c r="E166" i="1"/>
  <c r="X165" i="1"/>
  <c r="X245" i="1" s="1"/>
  <c r="AF164" i="1"/>
  <c r="AF244" i="1" s="1"/>
  <c r="I164" i="1"/>
  <c r="I244" i="1" s="1"/>
  <c r="AB163" i="1"/>
  <c r="AB243" i="1" s="1"/>
  <c r="E163" i="1"/>
  <c r="X162" i="1"/>
  <c r="M162" i="1"/>
  <c r="M242" i="1" s="1"/>
  <c r="I161" i="1"/>
  <c r="I241" i="1" s="1"/>
  <c r="AB160" i="1"/>
  <c r="AB240" i="1" s="1"/>
  <c r="E160" i="1"/>
  <c r="X159" i="1"/>
  <c r="X239" i="1" s="1"/>
  <c r="M159" i="1"/>
  <c r="M239" i="1" s="1"/>
  <c r="AF158" i="1"/>
  <c r="AF238" i="1" s="1"/>
  <c r="I158" i="1"/>
  <c r="AB157" i="1"/>
  <c r="AB237" i="1" s="1"/>
  <c r="Q157" i="1"/>
  <c r="Q237" i="1" s="1"/>
  <c r="E157" i="1"/>
  <c r="E237" i="1" s="1"/>
  <c r="X156" i="1"/>
  <c r="M156" i="1"/>
  <c r="AF155" i="1"/>
  <c r="I155" i="1"/>
  <c r="AB154" i="1"/>
  <c r="Q154" i="1"/>
  <c r="Q234" i="1" s="1"/>
  <c r="E154" i="1"/>
  <c r="X153" i="1"/>
  <c r="X233" i="1" s="1"/>
  <c r="M153" i="1"/>
  <c r="M233" i="1" s="1"/>
  <c r="AF152" i="1"/>
  <c r="AF232" i="1" s="1"/>
  <c r="I152" i="1"/>
  <c r="I232" i="1" s="1"/>
  <c r="AB151" i="1"/>
  <c r="Q151" i="1"/>
  <c r="Q231" i="1" s="1"/>
  <c r="E151" i="1"/>
  <c r="E231" i="1" s="1"/>
  <c r="X150" i="1"/>
  <c r="X230" i="1" s="1"/>
  <c r="M150" i="1"/>
  <c r="M230" i="1" s="1"/>
  <c r="AF149" i="1"/>
  <c r="I149" i="1"/>
  <c r="I229" i="1" s="1"/>
  <c r="AB148" i="1"/>
  <c r="AB228" i="1" s="1"/>
  <c r="Q148" i="1"/>
  <c r="E148" i="1"/>
  <c r="E228" i="1" s="1"/>
  <c r="X147" i="1"/>
  <c r="M147" i="1"/>
  <c r="AF146" i="1"/>
  <c r="AF226" i="1" s="1"/>
  <c r="I146" i="1"/>
  <c r="I226" i="1" s="1"/>
  <c r="L166" i="1"/>
  <c r="L246" i="1" s="1"/>
  <c r="D164" i="1"/>
  <c r="D244" i="1" s="1"/>
  <c r="AE162" i="1"/>
  <c r="AE242" i="1" s="1"/>
  <c r="D161" i="1"/>
  <c r="D241" i="1" s="1"/>
  <c r="P158" i="1"/>
  <c r="P238" i="1" s="1"/>
  <c r="T153" i="1"/>
  <c r="T233" i="1" s="1"/>
  <c r="T150" i="1"/>
  <c r="L148" i="1"/>
  <c r="L228" i="1" s="1"/>
  <c r="T144" i="1"/>
  <c r="V163" i="1"/>
  <c r="V243" i="1" s="1"/>
  <c r="V157" i="1"/>
  <c r="V237" i="1" s="1"/>
  <c r="S147" i="1"/>
  <c r="X144" i="1"/>
  <c r="M144" i="1"/>
  <c r="I145" i="1"/>
  <c r="I225" i="1" s="1"/>
  <c r="D166" i="1"/>
  <c r="L165" i="1"/>
  <c r="L245" i="1" s="1"/>
  <c r="AE164" i="1"/>
  <c r="AE244" i="1" s="1"/>
  <c r="T164" i="1"/>
  <c r="T244" i="1" s="1"/>
  <c r="H164" i="1"/>
  <c r="H244" i="1" s="1"/>
  <c r="P163" i="1"/>
  <c r="P243" i="1" s="1"/>
  <c r="D163" i="1"/>
  <c r="D243" i="1" s="1"/>
  <c r="W162" i="1"/>
  <c r="L162" i="1"/>
  <c r="T161" i="1"/>
  <c r="T241" i="1" s="1"/>
  <c r="H161" i="1"/>
  <c r="H241" i="1" s="1"/>
  <c r="P160" i="1"/>
  <c r="D160" i="1"/>
  <c r="D240" i="1" s="1"/>
  <c r="W159" i="1"/>
  <c r="L159" i="1"/>
  <c r="L239" i="1" s="1"/>
  <c r="AE158" i="1"/>
  <c r="AE238" i="1" s="1"/>
  <c r="T158" i="1"/>
  <c r="T238" i="1" s="1"/>
  <c r="H158" i="1"/>
  <c r="H238" i="1" s="1"/>
  <c r="P157" i="1"/>
  <c r="P237" i="1" s="1"/>
  <c r="D157" i="1"/>
  <c r="D237" i="1" s="1"/>
  <c r="W156" i="1"/>
  <c r="L156" i="1"/>
  <c r="AE155" i="1"/>
  <c r="AE235" i="1" s="1"/>
  <c r="T155" i="1"/>
  <c r="T235" i="1" s="1"/>
  <c r="H155" i="1"/>
  <c r="H235" i="1" s="1"/>
  <c r="P154" i="1"/>
  <c r="P234" i="1" s="1"/>
  <c r="D154" i="1"/>
  <c r="D234" i="1" s="1"/>
  <c r="W153" i="1"/>
  <c r="W233" i="1" s="1"/>
  <c r="L153" i="1"/>
  <c r="L233" i="1" s="1"/>
  <c r="AE152" i="1"/>
  <c r="AE232" i="1" s="1"/>
  <c r="T152" i="1"/>
  <c r="H152" i="1"/>
  <c r="H232" i="1" s="1"/>
  <c r="P151" i="1"/>
  <c r="P231" i="1" s="1"/>
  <c r="D151" i="1"/>
  <c r="D231" i="1" s="1"/>
  <c r="W150" i="1"/>
  <c r="W230" i="1" s="1"/>
  <c r="L150" i="1"/>
  <c r="AE149" i="1"/>
  <c r="AE229" i="1" s="1"/>
  <c r="T149" i="1"/>
  <c r="T229" i="1" s="1"/>
  <c r="H149" i="1"/>
  <c r="H229" i="1" s="1"/>
  <c r="P148" i="1"/>
  <c r="P228" i="1" s="1"/>
  <c r="D148" i="1"/>
  <c r="D228" i="1" s="1"/>
  <c r="W147" i="1"/>
  <c r="L147" i="1"/>
  <c r="AE146" i="1"/>
  <c r="AE226" i="1" s="1"/>
  <c r="T146" i="1"/>
  <c r="T226" i="1" s="1"/>
  <c r="H146" i="1"/>
  <c r="H226" i="1" s="1"/>
  <c r="D152" i="1"/>
  <c r="D232" i="1" s="1"/>
  <c r="C161" i="1"/>
  <c r="C241" i="1" s="1"/>
  <c r="S156" i="1"/>
  <c r="S236" i="1" s="1"/>
  <c r="O152" i="1"/>
  <c r="AA146" i="1"/>
  <c r="W144" i="1"/>
  <c r="L144" i="1"/>
  <c r="T145" i="1"/>
  <c r="T225" i="1" s="1"/>
  <c r="H145" i="1"/>
  <c r="H225" i="1" s="1"/>
  <c r="AA166" i="1"/>
  <c r="AA246" i="1" s="1"/>
  <c r="C166" i="1"/>
  <c r="K165" i="1"/>
  <c r="K245" i="1" s="1"/>
  <c r="AD164" i="1"/>
  <c r="AD244" i="1" s="1"/>
  <c r="S164" i="1"/>
  <c r="S244" i="1" s="1"/>
  <c r="G164" i="1"/>
  <c r="G244" i="1" s="1"/>
  <c r="AA163" i="1"/>
  <c r="AA243" i="1" s="1"/>
  <c r="C163" i="1"/>
  <c r="C243" i="1" s="1"/>
  <c r="V162" i="1"/>
  <c r="V242" i="1" s="1"/>
  <c r="K162" i="1"/>
  <c r="K242" i="1" s="1"/>
  <c r="AD161" i="1"/>
  <c r="AD241" i="1" s="1"/>
  <c r="S161" i="1"/>
  <c r="S241" i="1" s="1"/>
  <c r="G161" i="1"/>
  <c r="G241" i="1" s="1"/>
  <c r="AA160" i="1"/>
  <c r="AA240" i="1" s="1"/>
  <c r="C160" i="1"/>
  <c r="C240" i="1" s="1"/>
  <c r="V159" i="1"/>
  <c r="V239" i="1" s="1"/>
  <c r="K159" i="1"/>
  <c r="K239" i="1" s="1"/>
  <c r="AD158" i="1"/>
  <c r="S158" i="1"/>
  <c r="G158" i="1"/>
  <c r="AA157" i="1"/>
  <c r="AA237" i="1" s="1"/>
  <c r="O157" i="1"/>
  <c r="O237" i="1" s="1"/>
  <c r="C157" i="1"/>
  <c r="C237" i="1" s="1"/>
  <c r="V156" i="1"/>
  <c r="K156" i="1"/>
  <c r="K236" i="1" s="1"/>
  <c r="AD155" i="1"/>
  <c r="AD235" i="1" s="1"/>
  <c r="S155" i="1"/>
  <c r="S235" i="1" s="1"/>
  <c r="G155" i="1"/>
  <c r="G235" i="1" s="1"/>
  <c r="AA154" i="1"/>
  <c r="AA234" i="1" s="1"/>
  <c r="O154" i="1"/>
  <c r="C154" i="1"/>
  <c r="C234" i="1" s="1"/>
  <c r="V153" i="1"/>
  <c r="V233" i="1" s="1"/>
  <c r="K153" i="1"/>
  <c r="K233" i="1" s="1"/>
  <c r="AD152" i="1"/>
  <c r="AD232" i="1" s="1"/>
  <c r="S152" i="1"/>
  <c r="S232" i="1" s="1"/>
  <c r="G152" i="1"/>
  <c r="G232" i="1" s="1"/>
  <c r="AA151" i="1"/>
  <c r="AA231" i="1" s="1"/>
  <c r="O151" i="1"/>
  <c r="O231" i="1" s="1"/>
  <c r="C151" i="1"/>
  <c r="C231" i="1" s="1"/>
  <c r="V150" i="1"/>
  <c r="K150" i="1"/>
  <c r="AD149" i="1"/>
  <c r="S149" i="1"/>
  <c r="S229" i="1" s="1"/>
  <c r="G149" i="1"/>
  <c r="G229" i="1" s="1"/>
  <c r="AA148" i="1"/>
  <c r="AA228" i="1" s="1"/>
  <c r="O148" i="1"/>
  <c r="C148" i="1"/>
  <c r="C228" i="1" s="1"/>
  <c r="V147" i="1"/>
  <c r="K147" i="1"/>
  <c r="AD146" i="1"/>
  <c r="S146" i="1"/>
  <c r="G146" i="1"/>
  <c r="G226" i="1" s="1"/>
  <c r="E145" i="1"/>
  <c r="E225" i="1" s="1"/>
  <c r="W160" i="1"/>
  <c r="T147" i="1"/>
  <c r="T227" i="1" s="1"/>
  <c r="C164" i="1"/>
  <c r="G162" i="1"/>
  <c r="G242" i="1" s="1"/>
  <c r="S159" i="1"/>
  <c r="S239" i="1" s="1"/>
  <c r="AD156" i="1"/>
  <c r="K154" i="1"/>
  <c r="K234" i="1" s="1"/>
  <c r="AA152" i="1"/>
  <c r="AA232" i="1" s="1"/>
  <c r="K151" i="1"/>
  <c r="K231" i="1" s="1"/>
  <c r="O149" i="1"/>
  <c r="O229" i="1" s="1"/>
  <c r="V148" i="1"/>
  <c r="V228" i="1" s="1"/>
  <c r="AD147" i="1"/>
  <c r="C146" i="1"/>
  <c r="C226" i="1" s="1"/>
  <c r="V144" i="1"/>
  <c r="V224" i="1" s="1"/>
  <c r="K144" i="1"/>
  <c r="AD145" i="1"/>
  <c r="AD225" i="1" s="1"/>
  <c r="S145" i="1"/>
  <c r="S225" i="1" s="1"/>
  <c r="G145" i="1"/>
  <c r="G225" i="1" s="1"/>
  <c r="Y166" i="1"/>
  <c r="Y246" i="1" s="1"/>
  <c r="B166" i="1"/>
  <c r="B246" i="1" s="1"/>
  <c r="U165" i="1"/>
  <c r="U245" i="1" s="1"/>
  <c r="J165" i="1"/>
  <c r="J245" i="1" s="1"/>
  <c r="AC164" i="1"/>
  <c r="AC244" i="1" s="1"/>
  <c r="R164" i="1"/>
  <c r="R244" i="1" s="1"/>
  <c r="F164" i="1"/>
  <c r="F244" i="1" s="1"/>
  <c r="Y163" i="1"/>
  <c r="Y243" i="1" s="1"/>
  <c r="B163" i="1"/>
  <c r="B243" i="1" s="1"/>
  <c r="U162" i="1"/>
  <c r="J162" i="1"/>
  <c r="AC161" i="1"/>
  <c r="AC241" i="1" s="1"/>
  <c r="R161" i="1"/>
  <c r="R241" i="1" s="1"/>
  <c r="F161" i="1"/>
  <c r="F241" i="1" s="1"/>
  <c r="Y160" i="1"/>
  <c r="Y240" i="1" s="1"/>
  <c r="B160" i="1"/>
  <c r="B240" i="1" s="1"/>
  <c r="U159" i="1"/>
  <c r="U239" i="1" s="1"/>
  <c r="J159" i="1"/>
  <c r="AC158" i="1"/>
  <c r="AC238" i="1" s="1"/>
  <c r="R158" i="1"/>
  <c r="F158" i="1"/>
  <c r="Y157" i="1"/>
  <c r="Y237" i="1" s="1"/>
  <c r="B157" i="1"/>
  <c r="U156" i="1"/>
  <c r="J156" i="1"/>
  <c r="AC155" i="1"/>
  <c r="AC235" i="1" s="1"/>
  <c r="R155" i="1"/>
  <c r="R235" i="1" s="1"/>
  <c r="F155" i="1"/>
  <c r="F235" i="1" s="1"/>
  <c r="Y154" i="1"/>
  <c r="Y234" i="1" s="1"/>
  <c r="N154" i="1"/>
  <c r="N234" i="1" s="1"/>
  <c r="B154" i="1"/>
  <c r="B234" i="1" s="1"/>
  <c r="U153" i="1"/>
  <c r="U233" i="1" s="1"/>
  <c r="J153" i="1"/>
  <c r="J233" i="1" s="1"/>
  <c r="AC152" i="1"/>
  <c r="AC232" i="1" s="1"/>
  <c r="R152" i="1"/>
  <c r="R232" i="1" s="1"/>
  <c r="F152" i="1"/>
  <c r="F232" i="1" s="1"/>
  <c r="Y151" i="1"/>
  <c r="Y231" i="1" s="1"/>
  <c r="N151" i="1"/>
  <c r="N231" i="1" s="1"/>
  <c r="B151" i="1"/>
  <c r="B231" i="1" s="1"/>
  <c r="U150" i="1"/>
  <c r="U230" i="1" s="1"/>
  <c r="J150" i="1"/>
  <c r="AC149" i="1"/>
  <c r="AC229" i="1" s="1"/>
  <c r="R149" i="1"/>
  <c r="R229" i="1" s="1"/>
  <c r="F149" i="1"/>
  <c r="Y148" i="1"/>
  <c r="Y228" i="1" s="1"/>
  <c r="N148" i="1"/>
  <c r="N228" i="1" s="1"/>
  <c r="B148" i="1"/>
  <c r="B228" i="1" s="1"/>
  <c r="U147" i="1"/>
  <c r="J147" i="1"/>
  <c r="R146" i="1"/>
  <c r="R226" i="1" s="1"/>
  <c r="F146" i="1"/>
  <c r="P164" i="1"/>
  <c r="P244" i="1" s="1"/>
  <c r="H162" i="1"/>
  <c r="H242" i="1" s="1"/>
  <c r="T159" i="1"/>
  <c r="W157" i="1"/>
  <c r="W237" i="1" s="1"/>
  <c r="H156" i="1"/>
  <c r="H236" i="1" s="1"/>
  <c r="D155" i="1"/>
  <c r="D235" i="1" s="1"/>
  <c r="H153" i="1"/>
  <c r="AE150" i="1"/>
  <c r="AE230" i="1" s="1"/>
  <c r="AE147" i="1"/>
  <c r="H147" i="1"/>
  <c r="P146" i="1"/>
  <c r="P226" i="1" s="1"/>
  <c r="K163" i="1"/>
  <c r="AD159" i="1"/>
  <c r="AD239" i="1" s="1"/>
  <c r="AA155" i="1"/>
  <c r="AA235" i="1" s="1"/>
  <c r="C152" i="1"/>
  <c r="C232" i="1" s="1"/>
  <c r="O146" i="1"/>
  <c r="AG144" i="1"/>
  <c r="U144" i="1"/>
  <c r="J144" i="1"/>
  <c r="AC145" i="1"/>
  <c r="AC225" i="1" s="1"/>
  <c r="R145" i="1"/>
  <c r="R225" i="1" s="1"/>
  <c r="F145" i="1"/>
  <c r="F225" i="1" s="1"/>
  <c r="X166" i="1"/>
  <c r="X246" i="1" s="1"/>
  <c r="I165" i="1"/>
  <c r="I245" i="1" s="1"/>
  <c r="AB164" i="1"/>
  <c r="E164" i="1"/>
  <c r="E244" i="1" s="1"/>
  <c r="X163" i="1"/>
  <c r="X243" i="1" s="1"/>
  <c r="M163" i="1"/>
  <c r="M243" i="1" s="1"/>
  <c r="AF162" i="1"/>
  <c r="I162" i="1"/>
  <c r="AB161" i="1"/>
  <c r="E161" i="1"/>
  <c r="E241" i="1" s="1"/>
  <c r="X160" i="1"/>
  <c r="X240" i="1" s="1"/>
  <c r="M160" i="1"/>
  <c r="I159" i="1"/>
  <c r="AB158" i="1"/>
  <c r="AB238" i="1" s="1"/>
  <c r="Q158" i="1"/>
  <c r="Q238" i="1" s="1"/>
  <c r="E158" i="1"/>
  <c r="E238" i="1" s="1"/>
  <c r="X157" i="1"/>
  <c r="X237" i="1" s="1"/>
  <c r="M157" i="1"/>
  <c r="M237" i="1" s="1"/>
  <c r="AF156" i="1"/>
  <c r="AF236" i="1" s="1"/>
  <c r="I156" i="1"/>
  <c r="AB155" i="1"/>
  <c r="Q155" i="1"/>
  <c r="Q235" i="1" s="1"/>
  <c r="E155" i="1"/>
  <c r="E235" i="1" s="1"/>
  <c r="X154" i="1"/>
  <c r="M154" i="1"/>
  <c r="M234" i="1" s="1"/>
  <c r="AF153" i="1"/>
  <c r="I153" i="1"/>
  <c r="AB152" i="1"/>
  <c r="AB232" i="1" s="1"/>
  <c r="Q152" i="1"/>
  <c r="Q232" i="1" s="1"/>
  <c r="E152" i="1"/>
  <c r="X151" i="1"/>
  <c r="X231" i="1" s="1"/>
  <c r="M151" i="1"/>
  <c r="AF150" i="1"/>
  <c r="AF230" i="1" s="1"/>
  <c r="I150" i="1"/>
  <c r="AB149" i="1"/>
  <c r="AB229" i="1" s="1"/>
  <c r="Q149" i="1"/>
  <c r="Q229" i="1" s="1"/>
  <c r="E149" i="1"/>
  <c r="X148" i="1"/>
  <c r="X228" i="1" s="1"/>
  <c r="M148" i="1"/>
  <c r="AF147" i="1"/>
  <c r="AF227" i="1" s="1"/>
  <c r="I147" i="1"/>
  <c r="AB146" i="1"/>
  <c r="Q146" i="1"/>
  <c r="Q226" i="1" s="1"/>
  <c r="E146" i="1"/>
  <c r="E226" i="1" s="1"/>
  <c r="W243" i="1"/>
  <c r="T239" i="1"/>
  <c r="V234" i="1"/>
  <c r="AD230" i="1"/>
  <c r="J246" i="1"/>
  <c r="Y238" i="1"/>
  <c r="R230" i="1"/>
  <c r="N229" i="1"/>
  <c r="I237" i="1"/>
  <c r="W244" i="1"/>
  <c r="W226" i="1"/>
  <c r="S240" i="1"/>
  <c r="C239" i="1"/>
  <c r="K225" i="1"/>
  <c r="U244" i="1"/>
  <c r="J241" i="1"/>
  <c r="R234" i="1"/>
  <c r="E243" i="1"/>
  <c r="I238" i="1"/>
  <c r="AF235" i="1"/>
  <c r="P240" i="1"/>
  <c r="AD238" i="1"/>
  <c r="K230" i="1"/>
  <c r="J239" i="1"/>
  <c r="AC236" i="1"/>
  <c r="AC227" i="1"/>
  <c r="F227" i="1"/>
  <c r="AB242" i="1"/>
  <c r="G224" i="1"/>
  <c r="C236" i="1"/>
  <c r="S231" i="1"/>
  <c r="C227" i="1"/>
  <c r="R231" i="1"/>
  <c r="B227" i="1"/>
  <c r="AB231" i="1"/>
  <c r="AC224" i="1"/>
  <c r="W242" i="1"/>
  <c r="AF224" i="1"/>
  <c r="F224" i="1"/>
  <c r="AE224" i="1"/>
  <c r="AD227" i="1"/>
  <c r="AG145" i="1"/>
  <c r="AF145" i="1"/>
  <c r="P166" i="1"/>
  <c r="W165" i="1"/>
  <c r="AE161" i="1"/>
  <c r="Q166" i="1"/>
  <c r="AE145" i="1"/>
  <c r="O166" i="1"/>
  <c r="V165" i="1"/>
  <c r="O163" i="1"/>
  <c r="O160" i="1"/>
  <c r="AF161" i="1"/>
  <c r="N166" i="1"/>
  <c r="N163" i="1"/>
  <c r="N160" i="1"/>
  <c r="N157" i="1"/>
  <c r="AC146" i="1"/>
  <c r="M165" i="1"/>
  <c r="Q160" i="1"/>
  <c r="M166" i="1"/>
  <c r="AF165" i="1"/>
  <c r="Q164" i="1"/>
  <c r="Q161" i="1"/>
  <c r="AF159" i="1"/>
  <c r="W166" i="1"/>
  <c r="AE165" i="1"/>
  <c r="AE159" i="1"/>
  <c r="V166" i="1"/>
  <c r="AD165" i="1"/>
  <c r="S165" i="1"/>
  <c r="O164" i="1"/>
  <c r="O161" i="1"/>
  <c r="U166" i="1"/>
  <c r="AC165" i="1"/>
  <c r="R165" i="1"/>
  <c r="N164" i="1"/>
  <c r="N161" i="1"/>
  <c r="N158" i="1"/>
  <c r="AF166" i="1"/>
  <c r="Q165" i="1"/>
  <c r="Q162" i="1"/>
  <c r="AF160" i="1"/>
  <c r="Q159" i="1"/>
  <c r="AE166" i="1"/>
  <c r="P165" i="1"/>
  <c r="AE160" i="1"/>
  <c r="AD166" i="1"/>
  <c r="S166" i="1"/>
  <c r="O165" i="1"/>
  <c r="O162" i="1"/>
  <c r="V146" i="1"/>
  <c r="Q163" i="1"/>
  <c r="V145" i="1"/>
  <c r="AC166" i="1"/>
  <c r="R166" i="1"/>
  <c r="N165" i="1"/>
  <c r="N162" i="1"/>
  <c r="N159" i="1"/>
  <c r="N156" i="1"/>
  <c r="AC271" i="3" l="1"/>
  <c r="AB297" i="3"/>
  <c r="AB305" i="3"/>
  <c r="AB315" i="3" s="1"/>
  <c r="S250" i="1"/>
  <c r="X260" i="1" s="1"/>
  <c r="W250" i="1"/>
  <c r="AA260" i="1" s="1"/>
  <c r="AA224" i="1"/>
  <c r="N224" i="1"/>
  <c r="S226" i="1"/>
  <c r="M224" i="1"/>
  <c r="X224" i="1"/>
  <c r="T224" i="1"/>
  <c r="W224" i="1"/>
  <c r="AA227" i="1"/>
  <c r="S238" i="1"/>
  <c r="W239" i="1"/>
  <c r="U227" i="1"/>
  <c r="Y227" i="1"/>
  <c r="U236" i="1"/>
  <c r="AA236" i="1"/>
  <c r="F251" i="1"/>
  <c r="F261" i="1" s="1"/>
  <c r="U242" i="1"/>
  <c r="W227" i="1"/>
  <c r="X227" i="1"/>
  <c r="C242" i="1"/>
  <c r="R238" i="1"/>
  <c r="O250" i="1"/>
  <c r="T260" i="1" s="1"/>
  <c r="D224" i="1"/>
  <c r="AC242" i="1"/>
  <c r="S233" i="1"/>
  <c r="E229" i="1"/>
  <c r="L236" i="1"/>
  <c r="D250" i="1"/>
  <c r="D260" i="1" s="1"/>
  <c r="AB227" i="1"/>
  <c r="T230" i="1"/>
  <c r="AE227" i="1"/>
  <c r="O224" i="1"/>
  <c r="AD236" i="1"/>
  <c r="N250" i="1"/>
  <c r="S260" i="1" s="1"/>
  <c r="H233" i="1"/>
  <c r="K254" i="1"/>
  <c r="K264" i="1" s="1"/>
  <c r="AD250" i="1"/>
  <c r="AD260" i="1" s="1"/>
  <c r="AF242" i="1"/>
  <c r="AG224" i="1"/>
  <c r="O232" i="1"/>
  <c r="D229" i="1"/>
  <c r="AB241" i="1"/>
  <c r="C251" i="1"/>
  <c r="C261" i="1" s="1"/>
  <c r="R253" i="1"/>
  <c r="W263" i="1" s="1"/>
  <c r="Y236" i="1"/>
  <c r="AD229" i="1"/>
  <c r="D246" i="1"/>
  <c r="G239" i="1"/>
  <c r="O234" i="1"/>
  <c r="M250" i="1"/>
  <c r="R260" i="1" s="1"/>
  <c r="F234" i="1"/>
  <c r="I243" i="1"/>
  <c r="W240" i="1"/>
  <c r="X234" i="1"/>
  <c r="X250" i="1"/>
  <c r="M260" i="1" s="1"/>
  <c r="E240" i="1"/>
  <c r="D233" i="1"/>
  <c r="AB234" i="1"/>
  <c r="AF229" i="1"/>
  <c r="H228" i="1"/>
  <c r="F250" i="1"/>
  <c r="F260" i="1" s="1"/>
  <c r="G253" i="1"/>
  <c r="G263" i="1" s="1"/>
  <c r="Q250" i="1"/>
  <c r="V260" i="1" s="1"/>
  <c r="I230" i="1"/>
  <c r="C224" i="1"/>
  <c r="C253" i="1"/>
  <c r="C263" i="1" s="1"/>
  <c r="AB254" i="1"/>
  <c r="AB264" i="1" s="1"/>
  <c r="AB235" i="1"/>
  <c r="V227" i="1"/>
  <c r="L227" i="1"/>
  <c r="O236" i="1"/>
  <c r="D254" i="1"/>
  <c r="D264" i="1" s="1"/>
  <c r="I246" i="1"/>
  <c r="AB226" i="1"/>
  <c r="O226" i="1"/>
  <c r="C238" i="1"/>
  <c r="N251" i="1"/>
  <c r="S261" i="1" s="1"/>
  <c r="J227" i="1"/>
  <c r="K253" i="1"/>
  <c r="K263" i="1" s="1"/>
  <c r="M227" i="1"/>
  <c r="N227" i="1"/>
  <c r="C229" i="1"/>
  <c r="G236" i="1"/>
  <c r="V236" i="1"/>
  <c r="R236" i="1"/>
  <c r="E232" i="1"/>
  <c r="L231" i="1"/>
  <c r="J236" i="1"/>
  <c r="K243" i="1"/>
  <c r="G251" i="1"/>
  <c r="G261" i="1" s="1"/>
  <c r="U224" i="1"/>
  <c r="AD237" i="1"/>
  <c r="S230" i="1"/>
  <c r="I239" i="1"/>
  <c r="AC251" i="1"/>
  <c r="AC261" i="1" s="1"/>
  <c r="J253" i="1"/>
  <c r="J263" i="1" s="1"/>
  <c r="X236" i="1"/>
  <c r="C260" i="1"/>
  <c r="P224" i="1"/>
  <c r="F238" i="1"/>
  <c r="E234" i="1"/>
  <c r="G240" i="1"/>
  <c r="G230" i="1"/>
  <c r="S227" i="1"/>
  <c r="D227" i="1"/>
  <c r="U250" i="1"/>
  <c r="Y260" i="1" s="1"/>
  <c r="W251" i="1"/>
  <c r="AA261" i="1" s="1"/>
  <c r="P250" i="1"/>
  <c r="U260" i="1" s="1"/>
  <c r="F226" i="1"/>
  <c r="U254" i="1"/>
  <c r="Y264" i="1" s="1"/>
  <c r="S251" i="1"/>
  <c r="X261" i="1" s="1"/>
  <c r="T250" i="1"/>
  <c r="Q260" i="1" s="1"/>
  <c r="K224" i="1"/>
  <c r="C245" i="1"/>
  <c r="R233" i="1"/>
  <c r="AA226" i="1"/>
  <c r="C244" i="1"/>
  <c r="M231" i="1"/>
  <c r="W236" i="1"/>
  <c r="AD226" i="1"/>
  <c r="G238" i="1"/>
  <c r="Q225" i="1"/>
  <c r="AA253" i="1"/>
  <c r="P263" i="1" s="1"/>
  <c r="AD251" i="1"/>
  <c r="AD261" i="1" s="1"/>
  <c r="L242" i="1"/>
  <c r="AA250" i="1"/>
  <c r="P260" i="1" s="1"/>
  <c r="F246" i="1"/>
  <c r="AB244" i="1"/>
  <c r="I236" i="1"/>
  <c r="L254" i="1"/>
  <c r="L264" i="1" s="1"/>
  <c r="E246" i="1"/>
  <c r="C254" i="1"/>
  <c r="C264" i="1" s="1"/>
  <c r="I253" i="1"/>
  <c r="I263" i="1" s="1"/>
  <c r="R224" i="1"/>
  <c r="Y253" i="1"/>
  <c r="N263" i="1" s="1"/>
  <c r="AA242" i="1"/>
  <c r="E236" i="1"/>
  <c r="I233" i="1"/>
  <c r="R250" i="1"/>
  <c r="W260" i="1" s="1"/>
  <c r="AF233" i="1"/>
  <c r="K250" i="1"/>
  <c r="K260" i="1" s="1"/>
  <c r="I242" i="1"/>
  <c r="C246" i="1"/>
  <c r="AB224" i="1"/>
  <c r="M251" i="1"/>
  <c r="R261" i="1" s="1"/>
  <c r="M240" i="1"/>
  <c r="AF251" i="1"/>
  <c r="AF261" i="1" s="1"/>
  <c r="AA251" i="1"/>
  <c r="P261" i="1" s="1"/>
  <c r="T251" i="1"/>
  <c r="Q261" i="1" s="1"/>
  <c r="I254" i="1"/>
  <c r="I264" i="1" s="1"/>
  <c r="AA254" i="1"/>
  <c r="P264" i="1" s="1"/>
  <c r="M236" i="1"/>
  <c r="J251" i="1"/>
  <c r="J261" i="1" s="1"/>
  <c r="I227" i="1"/>
  <c r="U251" i="1"/>
  <c r="Y261" i="1" s="1"/>
  <c r="U228" i="1"/>
  <c r="T228" i="1"/>
  <c r="AB251" i="1"/>
  <c r="AB261" i="1" s="1"/>
  <c r="T246" i="1"/>
  <c r="F229" i="1"/>
  <c r="I251" i="1"/>
  <c r="I261" i="1" s="1"/>
  <c r="H227" i="1"/>
  <c r="H251" i="1"/>
  <c r="H261" i="1" s="1"/>
  <c r="K227" i="1"/>
  <c r="AF228" i="1"/>
  <c r="AA230" i="1"/>
  <c r="B254" i="1"/>
  <c r="B264" i="1" s="1"/>
  <c r="G252" i="1"/>
  <c r="G262" i="1" s="1"/>
  <c r="H252" i="1"/>
  <c r="H262" i="1" s="1"/>
  <c r="J252" i="1"/>
  <c r="J262" i="1" s="1"/>
  <c r="L252" i="1"/>
  <c r="L262" i="1" s="1"/>
  <c r="S252" i="1"/>
  <c r="X262" i="1" s="1"/>
  <c r="T252" i="1"/>
  <c r="Q262" i="1" s="1"/>
  <c r="AF252" i="1"/>
  <c r="AF262" i="1" s="1"/>
  <c r="U252" i="1"/>
  <c r="Y262" i="1" s="1"/>
  <c r="W252" i="1"/>
  <c r="AA262" i="1" s="1"/>
  <c r="AD252" i="1"/>
  <c r="AD262" i="1" s="1"/>
  <c r="AE252" i="1"/>
  <c r="AE262" i="1" s="1"/>
  <c r="C252" i="1"/>
  <c r="C262" i="1" s="1"/>
  <c r="E252" i="1"/>
  <c r="E262" i="1" s="1"/>
  <c r="F252" i="1"/>
  <c r="F262" i="1" s="1"/>
  <c r="B252" i="1"/>
  <c r="B262" i="1" s="1"/>
  <c r="K252" i="1"/>
  <c r="K262" i="1" s="1"/>
  <c r="O252" i="1"/>
  <c r="T262" i="1" s="1"/>
  <c r="D252" i="1"/>
  <c r="D262" i="1" s="1"/>
  <c r="Q252" i="1"/>
  <c r="V262" i="1" s="1"/>
  <c r="B251" i="1"/>
  <c r="B261" i="1" s="1"/>
  <c r="R252" i="1"/>
  <c r="W262" i="1" s="1"/>
  <c r="B253" i="1"/>
  <c r="B263" i="1" s="1"/>
  <c r="V252" i="1"/>
  <c r="Z262" i="1" s="1"/>
  <c r="M252" i="1"/>
  <c r="R262" i="1" s="1"/>
  <c r="N252" i="1"/>
  <c r="S262" i="1" s="1"/>
  <c r="AA252" i="1"/>
  <c r="P262" i="1" s="1"/>
  <c r="P252" i="1"/>
  <c r="U262" i="1" s="1"/>
  <c r="AB252" i="1"/>
  <c r="AB262" i="1" s="1"/>
  <c r="AC252" i="1"/>
  <c r="AC262" i="1" s="1"/>
  <c r="I252" i="1"/>
  <c r="I262" i="1" s="1"/>
  <c r="X251" i="1"/>
  <c r="M261" i="1" s="1"/>
  <c r="Y252" i="1"/>
  <c r="N262" i="1" s="1"/>
  <c r="X252" i="1"/>
  <c r="M262" i="1" s="1"/>
  <c r="L251" i="1"/>
  <c r="L261" i="1" s="1"/>
  <c r="Q251" i="1"/>
  <c r="V261" i="1" s="1"/>
  <c r="K251" i="1"/>
  <c r="K261" i="1" s="1"/>
  <c r="G254" i="1"/>
  <c r="G264" i="1" s="1"/>
  <c r="V253" i="1"/>
  <c r="Z263" i="1" s="1"/>
  <c r="W253" i="1"/>
  <c r="AA263" i="1" s="1"/>
  <c r="F253" i="1"/>
  <c r="F263" i="1" s="1"/>
  <c r="H254" i="1"/>
  <c r="H264" i="1" s="1"/>
  <c r="T254" i="1"/>
  <c r="Q264" i="1" s="1"/>
  <c r="Y250" i="1"/>
  <c r="N260" i="1" s="1"/>
  <c r="D253" i="1"/>
  <c r="D263" i="1" s="1"/>
  <c r="AC253" i="1"/>
  <c r="AC263" i="1" s="1"/>
  <c r="O228" i="1"/>
  <c r="V230" i="1"/>
  <c r="T232" i="1"/>
  <c r="I235" i="1"/>
  <c r="G234" i="1"/>
  <c r="W238" i="1"/>
  <c r="AD253" i="1"/>
  <c r="AD263" i="1" s="1"/>
  <c r="AE251" i="1"/>
  <c r="AE261" i="1" s="1"/>
  <c r="U253" i="1"/>
  <c r="Y263" i="1" s="1"/>
  <c r="V251" i="1"/>
  <c r="Z261" i="1" s="1"/>
  <c r="Y224" i="1"/>
  <c r="Y251" i="1"/>
  <c r="N261" i="1" s="1"/>
  <c r="Y254" i="1"/>
  <c r="N264" i="1" s="1"/>
  <c r="O251" i="1"/>
  <c r="T261" i="1" s="1"/>
  <c r="P236" i="1"/>
  <c r="G250" i="1"/>
  <c r="G260" i="1" s="1"/>
  <c r="R227" i="1"/>
  <c r="J230" i="1"/>
  <c r="G246" i="1"/>
  <c r="F239" i="1"/>
  <c r="G245" i="1"/>
  <c r="L250" i="1"/>
  <c r="L260" i="1" s="1"/>
  <c r="I250" i="1"/>
  <c r="I260" i="1" s="1"/>
  <c r="J242" i="1"/>
  <c r="L253" i="1"/>
  <c r="L263" i="1" s="1"/>
  <c r="O227" i="1"/>
  <c r="D251" i="1"/>
  <c r="D261" i="1" s="1"/>
  <c r="P253" i="1"/>
  <c r="U263" i="1" s="1"/>
  <c r="R251" i="1"/>
  <c r="W261" i="1" s="1"/>
  <c r="F254" i="1"/>
  <c r="F264" i="1" s="1"/>
  <c r="M228" i="1"/>
  <c r="S253" i="1"/>
  <c r="X263" i="1" s="1"/>
  <c r="AB250" i="1"/>
  <c r="AB260" i="1" s="1"/>
  <c r="L224" i="1"/>
  <c r="W231" i="1"/>
  <c r="J254" i="1"/>
  <c r="J264" i="1" s="1"/>
  <c r="E250" i="1"/>
  <c r="E260" i="1" s="1"/>
  <c r="M253" i="1"/>
  <c r="R263" i="1" s="1"/>
  <c r="E253" i="1"/>
  <c r="E263" i="1" s="1"/>
  <c r="B237" i="1"/>
  <c r="K228" i="1"/>
  <c r="H253" i="1"/>
  <c r="H263" i="1" s="1"/>
  <c r="P251" i="1"/>
  <c r="U261" i="1" s="1"/>
  <c r="H246" i="1"/>
  <c r="X253" i="1"/>
  <c r="M263" i="1" s="1"/>
  <c r="P227" i="1"/>
  <c r="AB236" i="1"/>
  <c r="H250" i="1"/>
  <c r="H260" i="1" s="1"/>
  <c r="T253" i="1"/>
  <c r="Q263" i="1" s="1"/>
  <c r="E251" i="1"/>
  <c r="E261" i="1" s="1"/>
  <c r="AB253" i="1"/>
  <c r="AB263" i="1" s="1"/>
  <c r="L230" i="1"/>
  <c r="Q228" i="1"/>
  <c r="V238" i="1"/>
  <c r="H224" i="1"/>
  <c r="J250" i="1"/>
  <c r="J260" i="1" s="1"/>
  <c r="X242" i="1"/>
  <c r="AD231" i="1"/>
  <c r="E242" i="1"/>
  <c r="J224" i="1"/>
  <c r="X254" i="1"/>
  <c r="M264" i="1" s="1"/>
  <c r="E254" i="1"/>
  <c r="E264" i="1" s="1"/>
  <c r="AE240" i="1"/>
  <c r="AD254" i="1"/>
  <c r="AD264" i="1" s="1"/>
  <c r="AF245" i="1"/>
  <c r="Q243" i="1"/>
  <c r="AD246" i="1"/>
  <c r="AF240" i="1"/>
  <c r="N238" i="1"/>
  <c r="W246" i="1"/>
  <c r="V245" i="1"/>
  <c r="AE241" i="1"/>
  <c r="P245" i="1"/>
  <c r="V246" i="1"/>
  <c r="M246" i="1"/>
  <c r="AC226" i="1"/>
  <c r="AF241" i="1"/>
  <c r="N245" i="1"/>
  <c r="N241" i="1"/>
  <c r="O246" i="1"/>
  <c r="W254" i="1"/>
  <c r="AA264" i="1" s="1"/>
  <c r="AE246" i="1"/>
  <c r="N237" i="1"/>
  <c r="R246" i="1"/>
  <c r="V226" i="1"/>
  <c r="Q245" i="1"/>
  <c r="N244" i="1"/>
  <c r="Q240" i="1"/>
  <c r="AE250" i="1"/>
  <c r="AE260" i="1" s="1"/>
  <c r="P246" i="1"/>
  <c r="O241" i="1"/>
  <c r="AF239" i="1"/>
  <c r="N240" i="1"/>
  <c r="AC246" i="1"/>
  <c r="AF246" i="1"/>
  <c r="R245" i="1"/>
  <c r="M245" i="1"/>
  <c r="Q246" i="1"/>
  <c r="AF225" i="1"/>
  <c r="O244" i="1"/>
  <c r="Q241" i="1"/>
  <c r="N243" i="1"/>
  <c r="O245" i="1"/>
  <c r="AC245" i="1"/>
  <c r="AE239" i="1"/>
  <c r="O240" i="1"/>
  <c r="Q244" i="1"/>
  <c r="N246" i="1"/>
  <c r="AG225" i="1"/>
  <c r="N239" i="1"/>
  <c r="S246" i="1"/>
  <c r="Q239" i="1"/>
  <c r="U246" i="1"/>
  <c r="AE245" i="1"/>
  <c r="O243" i="1"/>
  <c r="AE254" i="1"/>
  <c r="AE264" i="1" s="1"/>
  <c r="V254" i="1"/>
  <c r="Z264" i="1" s="1"/>
  <c r="AF250" i="1"/>
  <c r="AF260" i="1" s="1"/>
  <c r="AC250" i="1"/>
  <c r="AC260" i="1" s="1"/>
  <c r="O254" i="1"/>
  <c r="T264" i="1" s="1"/>
  <c r="O242" i="1"/>
  <c r="V225" i="1"/>
  <c r="AF253" i="1"/>
  <c r="AF263" i="1" s="1"/>
  <c r="O253" i="1"/>
  <c r="T263" i="1" s="1"/>
  <c r="N254" i="1"/>
  <c r="S264" i="1" s="1"/>
  <c r="N242" i="1"/>
  <c r="W245" i="1"/>
  <c r="AE253" i="1"/>
  <c r="AE263" i="1" s="1"/>
  <c r="AG250" i="1"/>
  <c r="AG260" i="1" s="1"/>
  <c r="V250" i="1"/>
  <c r="Z260" i="1" s="1"/>
  <c r="M254" i="1"/>
  <c r="R264" i="1" s="1"/>
  <c r="P254" i="1"/>
  <c r="U264" i="1" s="1"/>
  <c r="S245" i="1"/>
  <c r="AE225" i="1"/>
  <c r="Q253" i="1"/>
  <c r="V263" i="1" s="1"/>
  <c r="N253" i="1"/>
  <c r="S263" i="1" s="1"/>
  <c r="N236" i="1"/>
  <c r="Q254" i="1"/>
  <c r="V264" i="1" s="1"/>
  <c r="Q242" i="1"/>
  <c r="AD245" i="1"/>
  <c r="S254" i="1"/>
  <c r="X264" i="1" s="1"/>
  <c r="R254" i="1"/>
  <c r="W264" i="1" s="1"/>
  <c r="AF254" i="1"/>
  <c r="AF264" i="1" s="1"/>
  <c r="AC254" i="1"/>
  <c r="AC264" i="1" s="1"/>
  <c r="AD271" i="3" l="1"/>
  <c r="AC297" i="3"/>
  <c r="AC305" i="3"/>
  <c r="AC315" i="3" s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18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92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59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33" i="1"/>
  <c r="AE271" i="3" l="1"/>
  <c r="AD305" i="3"/>
  <c r="AD315" i="3" s="1"/>
  <c r="AD297" i="3"/>
  <c r="B118" i="1"/>
  <c r="B144" i="1" s="1"/>
  <c r="U117" i="1"/>
  <c r="V117" i="1"/>
  <c r="W117" i="1"/>
  <c r="X117" i="1"/>
  <c r="Y117" i="1"/>
  <c r="AA117" i="1"/>
  <c r="AB117" i="1"/>
  <c r="AC117" i="1"/>
  <c r="AD117" i="1"/>
  <c r="AE117" i="1"/>
  <c r="U91" i="1"/>
  <c r="V91" i="1"/>
  <c r="W91" i="1"/>
  <c r="X91" i="1"/>
  <c r="Y91" i="1"/>
  <c r="AA91" i="1"/>
  <c r="AB91" i="1"/>
  <c r="AC91" i="1"/>
  <c r="AD91" i="1"/>
  <c r="AE91" i="1"/>
  <c r="U58" i="1"/>
  <c r="V58" i="1"/>
  <c r="W58" i="1"/>
  <c r="X58" i="1"/>
  <c r="Y58" i="1"/>
  <c r="AA58" i="1"/>
  <c r="AB58" i="1"/>
  <c r="AC58" i="1"/>
  <c r="AD58" i="1"/>
  <c r="AE58" i="1"/>
  <c r="U32" i="1"/>
  <c r="V32" i="1"/>
  <c r="W32" i="1"/>
  <c r="X32" i="1"/>
  <c r="Y32" i="1"/>
  <c r="AA32" i="1"/>
  <c r="AB32" i="1"/>
  <c r="AC32" i="1"/>
  <c r="AD32" i="1"/>
  <c r="AE32" i="1"/>
  <c r="AF271" i="3" l="1"/>
  <c r="AE305" i="3"/>
  <c r="AE315" i="3" s="1"/>
  <c r="AE297" i="3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B58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B91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B117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B32" i="1"/>
  <c r="AG271" i="3" l="1"/>
  <c r="AF305" i="3"/>
  <c r="AF315" i="3" s="1"/>
  <c r="AF297" i="3"/>
  <c r="B224" i="1"/>
  <c r="B260" i="1"/>
  <c r="AH271" i="3" l="1"/>
  <c r="AG305" i="3"/>
  <c r="AG315" i="3" s="1"/>
  <c r="AG297" i="3"/>
  <c r="B59" i="1"/>
  <c r="AI271" i="3" l="1"/>
  <c r="AH305" i="3"/>
  <c r="AH315" i="3" s="1"/>
  <c r="AH297" i="3"/>
  <c r="B60" i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AJ271" i="3" l="1"/>
  <c r="AI297" i="3"/>
  <c r="AI305" i="3"/>
  <c r="AI315" i="3" s="1"/>
  <c r="AK271" i="3" l="1"/>
  <c r="AJ297" i="3"/>
  <c r="AJ305" i="3"/>
  <c r="AJ315" i="3" s="1"/>
  <c r="AK297" i="3" l="1"/>
  <c r="AK305" i="3"/>
  <c r="AK315" i="3" s="1"/>
</calcChain>
</file>

<file path=xl/sharedStrings.xml><?xml version="1.0" encoding="utf-8"?>
<sst xmlns="http://schemas.openxmlformats.org/spreadsheetml/2006/main" count="524" uniqueCount="138">
  <si>
    <t>Mudstone</t>
  </si>
  <si>
    <t>Wackestone</t>
  </si>
  <si>
    <t>Packstone</t>
  </si>
  <si>
    <t xml:space="preserve"> MJI opalium</t>
  </si>
  <si>
    <t>MJII murchisonae</t>
  </si>
  <si>
    <t>MJIII concavum</t>
  </si>
  <si>
    <t>MJIV laeviuscula</t>
  </si>
  <si>
    <t>MJV humphriesianum</t>
  </si>
  <si>
    <t>MJVI niortense</t>
  </si>
  <si>
    <t>MJVII parkinsoni</t>
  </si>
  <si>
    <t>MJVIIIa zigzag</t>
  </si>
  <si>
    <t>MJVIIIb aurigerus</t>
  </si>
  <si>
    <t>MJIX subcontractus</t>
  </si>
  <si>
    <t>MJX hodsoni</t>
  </si>
  <si>
    <t>MJXI hollandi</t>
  </si>
  <si>
    <t>MJXII macrocephalus</t>
  </si>
  <si>
    <t>MJXIII calloviense</t>
  </si>
  <si>
    <t>MJXIV jason</t>
  </si>
  <si>
    <t>MJXV athleta</t>
  </si>
  <si>
    <t>LJI mariae</t>
  </si>
  <si>
    <t>LJII cordatum</t>
  </si>
  <si>
    <t>LJIII densiplicatum</t>
  </si>
  <si>
    <t>LJIV densiplicatum</t>
  </si>
  <si>
    <t>LJV tenuiserratum</t>
  </si>
  <si>
    <t>LJVI glosense</t>
  </si>
  <si>
    <t>Shoreface</t>
  </si>
  <si>
    <t>Limite Oxfordien-Kimmeridgien</t>
  </si>
  <si>
    <t>LJVII hypselum</t>
  </si>
  <si>
    <t>Caylus</t>
  </si>
  <si>
    <t>Saint-Cernin</t>
  </si>
  <si>
    <t>Bruniquel</t>
  </si>
  <si>
    <t>Souillac</t>
  </si>
  <si>
    <t>Thenon</t>
  </si>
  <si>
    <t>Coulaures</t>
  </si>
  <si>
    <t>Grainstone</t>
  </si>
  <si>
    <t>Thémines</t>
  </si>
  <si>
    <t>Nespouls</t>
  </si>
  <si>
    <t>Saint-Chels</t>
  </si>
  <si>
    <t>Accommodation (m)</t>
  </si>
  <si>
    <t>Sequences (Gradstein et al., 2020)</t>
  </si>
  <si>
    <t>Aquitaine Basin</t>
  </si>
  <si>
    <t>Decompaction factors</t>
  </si>
  <si>
    <t>(Hillgärtner &amp; Strasser, 2003)</t>
  </si>
  <si>
    <t>Marls</t>
  </si>
  <si>
    <t>Decompacted thicknesses  (m)</t>
  </si>
  <si>
    <t>Thicknesses (m)</t>
  </si>
  <si>
    <t>Cumulative decompacted thickness (m)</t>
  </si>
  <si>
    <t>Bathymetry (m)</t>
  </si>
  <si>
    <t>∆bathymetry (m)</t>
  </si>
  <si>
    <t>Aalenian</t>
  </si>
  <si>
    <t>Bajocian</t>
  </si>
  <si>
    <t xml:space="preserve">Bathonian </t>
  </si>
  <si>
    <t>Callovian to lower Oxfordian</t>
  </si>
  <si>
    <t>Middle-late Oxfordian</t>
  </si>
  <si>
    <t>Tour-Blanche (LTB1)</t>
  </si>
  <si>
    <t>St-Felix (SFX1)</t>
  </si>
  <si>
    <t>Pouillac (PUC1)</t>
  </si>
  <si>
    <t>La Clotte (LCT1)</t>
  </si>
  <si>
    <t>Bouliac (BLC1)</t>
  </si>
  <si>
    <t>St-Jean-Illiac (SJI1)</t>
  </si>
  <si>
    <t>Lenan (LEN1)</t>
  </si>
  <si>
    <t>Hourquet (HOT1)</t>
  </si>
  <si>
    <t>Saint-Géry (SG1)</t>
  </si>
  <si>
    <t>Heulies (HES1)</t>
  </si>
  <si>
    <t>Maillas (MAI1)</t>
  </si>
  <si>
    <t>Losse (LOS1)</t>
  </si>
  <si>
    <t>Sauveterre-la-Lémance (SLL1)</t>
  </si>
  <si>
    <t>Soubirous (SBS1)</t>
  </si>
  <si>
    <t>Bouglon-Ste-Marie (BSM1)</t>
  </si>
  <si>
    <t>Bazas (BZS1)</t>
  </si>
  <si>
    <t>Noaillan (NON1)</t>
  </si>
  <si>
    <t>Le Tuzan (LTN1)</t>
  </si>
  <si>
    <t>Mano (MO1)</t>
  </si>
  <si>
    <t>Mothes (MS101)</t>
  </si>
  <si>
    <t>St-Trosse (STE2)</t>
  </si>
  <si>
    <t>Saint-Martin-du-Bois (SMB1)</t>
  </si>
  <si>
    <t>Cadillac (CDL1)</t>
  </si>
  <si>
    <t>Trensacq (TAQ1)</t>
  </si>
  <si>
    <t>Sabadel (SBD1)</t>
  </si>
  <si>
    <t>Campagnac (CPG1)</t>
  </si>
  <si>
    <t>Gramat</t>
  </si>
  <si>
    <t>Upper offshore</t>
  </si>
  <si>
    <t>60 ± 15m</t>
  </si>
  <si>
    <t>30 ± 10m</t>
  </si>
  <si>
    <t>10 ± 5m</t>
  </si>
  <si>
    <t>0 ± 5m</t>
  </si>
  <si>
    <t>North-eastern Aquitaine Basin</t>
  </si>
  <si>
    <t>North-western Aquitaine Basin</t>
  </si>
  <si>
    <t>Accommodation rates (m/myr)</t>
  </si>
  <si>
    <t>∆age (myr)</t>
  </si>
  <si>
    <t>Age (myr)</t>
  </si>
  <si>
    <t>Deep subtidal lagoon</t>
  </si>
  <si>
    <t>Subtidal lagoon</t>
  </si>
  <si>
    <t>Intertidal to supratidal lagoon</t>
  </si>
  <si>
    <t>75m</t>
  </si>
  <si>
    <t>40m</t>
  </si>
  <si>
    <t>15m</t>
  </si>
  <si>
    <t>5m</t>
  </si>
  <si>
    <t>Upper uncertainty</t>
  </si>
  <si>
    <t>Uncertainties</t>
  </si>
  <si>
    <t>Supratidal</t>
  </si>
  <si>
    <t>Lower uncertainty</t>
  </si>
  <si>
    <t>45m</t>
  </si>
  <si>
    <t>20m</t>
  </si>
  <si>
    <t>0 to 5m</t>
  </si>
  <si>
    <t>0m</t>
  </si>
  <si>
    <t>We estimated an uncertainty of +20 % from the compaction law of Goldhammer (1997)</t>
  </si>
  <si>
    <t>We estimated an uncertainty of -20 % from the compaction law of Goldhammer (1997)</t>
  </si>
  <si>
    <t>Cumulative decompacted thickness - lower uncertainty (m)</t>
  </si>
  <si>
    <t>Bathymetry - lower uncertainty (m)</t>
  </si>
  <si>
    <t>Bathymetry - upper uncertainty (m)</t>
  </si>
  <si>
    <t>∆bathymetry - upper uncertainty (m)</t>
  </si>
  <si>
    <t>Cumulative decompacted thickness - upper uncertainty (m)</t>
  </si>
  <si>
    <t>Accommodation rates - upper uncertainty (m/myr)</t>
  </si>
  <si>
    <t>Accommodation - lower uncertainty (m)</t>
  </si>
  <si>
    <t>Accommodation rates - lower uncertainty (m/myr)</t>
  </si>
  <si>
    <t>Aalenian max</t>
  </si>
  <si>
    <t>Bajocian max</t>
  </si>
  <si>
    <t>Bathonian max</t>
  </si>
  <si>
    <t>Callovian to lower Oxfordian max</t>
  </si>
  <si>
    <t>Middle-late Oxfordian max</t>
  </si>
  <si>
    <t>Aalenian min</t>
  </si>
  <si>
    <t>Bajocian min</t>
  </si>
  <si>
    <t>Bathonian min</t>
  </si>
  <si>
    <t>Callovian to lower Oxfordian min</t>
  </si>
  <si>
    <t>Middle-late Oxfordian min</t>
  </si>
  <si>
    <t>Lower offshore</t>
  </si>
  <si>
    <t>Aalenian (lower uncertainty)</t>
  </si>
  <si>
    <t>Bajocian (lower uncertainty)</t>
  </si>
  <si>
    <t>Bathonian (lower uncertainty)</t>
  </si>
  <si>
    <t>Callovian to lower Oxfordian (lower uncertainty)</t>
  </si>
  <si>
    <t>Middle-late Oxfordian (lower uncertainty)</t>
  </si>
  <si>
    <t>Aalenian (upper uncertainty)</t>
  </si>
  <si>
    <t>Bajocian (upper uncertainty)</t>
  </si>
  <si>
    <t>Bathonian (upper uncertainty)</t>
  </si>
  <si>
    <t>Callovian to lower Oxfordian (upper uncertainty)</t>
  </si>
  <si>
    <t>Middle-late Oxfordian (upper uncertainty)</t>
  </si>
  <si>
    <t>Paleosoil to palustrine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</si>
</sst>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D5C64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1" fillId="2" borderId="18" xfId="0" applyFont="1" applyFill="1" applyBorder="1" applyAlignment="1">
      <alignment horizontal="left"/>
    </xf>
    <xf numFmtId="0" fontId="1" fillId="0" borderId="0" xfId="0" applyFont="1"/>
    <xf numFmtId="0" fontId="1" fillId="4" borderId="21" xfId="0" applyFont="1" applyFill="1" applyBorder="1" applyAlignment="1">
      <alignment horizontal="center"/>
    </xf>
    <xf numFmtId="164" fontId="0" fillId="0" borderId="0" xfId="0" applyNumberFormat="1"/>
    <xf numFmtId="0" fontId="0" fillId="5" borderId="7" xfId="0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" fontId="0" fillId="5" borderId="7" xfId="0" applyNumberForma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/>
    <xf numFmtId="0" fontId="1" fillId="4" borderId="0" xfId="0" applyFont="1" applyFill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6" fillId="0" borderId="0" xfId="0" applyFont="1"/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5C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02"/>
  <sheetViews>
    <sheetView tabSelected="1" zoomScaleNormal="85" workbookViewId="0">
      <pane xSplit="1" topLeftCell="B1" activePane="topRight" state="frozen"/>
      <selection pane="topRight"/>
    </sheetView>
  </sheetViews>
  <sheetFormatPr baseColWidth="10" defaultRowHeight="15" x14ac:dyDescent="0.2"/>
  <cols>
    <col min="1" max="1" width="59" bestFit="1" customWidth="1"/>
    <col min="2" max="2" width="14.6640625" bestFit="1" customWidth="1"/>
    <col min="3" max="3" width="14.5" bestFit="1" customWidth="1"/>
    <col min="4" max="4" width="12.33203125" bestFit="1" customWidth="1"/>
    <col min="5" max="5" width="19.83203125" customWidth="1"/>
    <col min="6" max="6" width="16.5" bestFit="1" customWidth="1"/>
    <col min="7" max="7" width="28" bestFit="1" customWidth="1"/>
    <col min="8" max="8" width="11.6640625" bestFit="1" customWidth="1"/>
    <col min="9" max="9" width="12.33203125" bestFit="1" customWidth="1"/>
    <col min="10" max="10" width="8.5" bestFit="1" customWidth="1"/>
    <col min="11" max="11" width="10.1640625" bestFit="1" customWidth="1"/>
    <col min="12" max="12" width="18.6640625" bestFit="1" customWidth="1"/>
    <col min="13" max="13" width="14.33203125" bestFit="1" customWidth="1"/>
    <col min="14" max="14" width="17.5" bestFit="1" customWidth="1"/>
    <col min="15" max="15" width="27.5" bestFit="1" customWidth="1"/>
    <col min="16" max="16" width="15.83203125" bestFit="1" customWidth="1"/>
    <col min="17" max="17" width="17.5" bestFit="1" customWidth="1"/>
    <col min="18" max="18" width="13.6640625" bestFit="1" customWidth="1"/>
    <col min="19" max="19" width="16.33203125" bestFit="1" customWidth="1"/>
    <col min="20" max="20" width="15.6640625" bestFit="1" customWidth="1"/>
    <col min="21" max="21" width="14" bestFit="1" customWidth="1"/>
    <col min="22" max="22" width="17.5" bestFit="1" customWidth="1"/>
    <col min="23" max="23" width="12.5" bestFit="1" customWidth="1"/>
    <col min="24" max="24" width="16.1640625" bestFit="1" customWidth="1"/>
    <col min="25" max="25" width="17.6640625" bestFit="1" customWidth="1"/>
    <col min="26" max="26" width="27.5" bestFit="1" customWidth="1"/>
    <col min="27" max="27" width="15.83203125" bestFit="1" customWidth="1"/>
    <col min="28" max="28" width="25" bestFit="1" customWidth="1"/>
    <col min="29" max="29" width="12.1640625" bestFit="1" customWidth="1"/>
    <col min="30" max="30" width="15.5" bestFit="1" customWidth="1"/>
    <col min="31" max="31" width="14.83203125" bestFit="1" customWidth="1"/>
    <col min="32" max="32" width="12.5" bestFit="1" customWidth="1"/>
    <col min="33" max="33" width="15.83203125" bestFit="1" customWidth="1"/>
    <col min="34" max="34" width="15" bestFit="1" customWidth="1"/>
    <col min="35" max="35" width="26.83203125" bestFit="1" customWidth="1"/>
    <col min="36" max="36" width="14" bestFit="1" customWidth="1"/>
    <col min="37" max="37" width="15.5" bestFit="1" customWidth="1"/>
  </cols>
  <sheetData>
    <row r="1" spans="1:37" ht="26" x14ac:dyDescent="0.3">
      <c r="A1" s="9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37" ht="16" thickBot="1" x14ac:dyDescent="0.25">
      <c r="A2" s="39" t="s">
        <v>45</v>
      </c>
      <c r="B2" s="29" t="s">
        <v>30</v>
      </c>
      <c r="C2" s="29" t="s">
        <v>28</v>
      </c>
      <c r="D2" s="29" t="s">
        <v>37</v>
      </c>
      <c r="E2" s="29" t="s">
        <v>35</v>
      </c>
      <c r="F2" s="29" t="s">
        <v>80</v>
      </c>
      <c r="G2" s="29" t="s">
        <v>31</v>
      </c>
      <c r="H2" s="29" t="s">
        <v>36</v>
      </c>
      <c r="I2" s="29" t="s">
        <v>29</v>
      </c>
      <c r="J2" s="29" t="s">
        <v>32</v>
      </c>
      <c r="K2" s="29" t="s">
        <v>33</v>
      </c>
      <c r="L2" s="29" t="s">
        <v>54</v>
      </c>
      <c r="M2" s="29" t="s">
        <v>55</v>
      </c>
      <c r="N2" s="29" t="s">
        <v>56</v>
      </c>
      <c r="O2" s="29" t="s">
        <v>57</v>
      </c>
      <c r="P2" s="29" t="s">
        <v>58</v>
      </c>
      <c r="Q2" s="29" t="s">
        <v>59</v>
      </c>
      <c r="R2" s="29" t="s">
        <v>60</v>
      </c>
      <c r="S2" s="29" t="s">
        <v>61</v>
      </c>
      <c r="T2" s="29" t="s">
        <v>62</v>
      </c>
      <c r="U2" s="19" t="s">
        <v>63</v>
      </c>
      <c r="V2" s="19" t="s">
        <v>64</v>
      </c>
      <c r="W2" s="19" t="s">
        <v>65</v>
      </c>
      <c r="X2" s="19" t="s">
        <v>78</v>
      </c>
      <c r="Y2" s="19" t="s">
        <v>79</v>
      </c>
      <c r="Z2" s="19" t="s">
        <v>66</v>
      </c>
      <c r="AA2" s="19" t="s">
        <v>67</v>
      </c>
      <c r="AB2" s="19" t="s">
        <v>68</v>
      </c>
      <c r="AC2" s="19" t="s">
        <v>69</v>
      </c>
      <c r="AD2" s="19" t="s">
        <v>70</v>
      </c>
      <c r="AE2" s="19" t="s">
        <v>71</v>
      </c>
      <c r="AF2" s="19" t="s">
        <v>72</v>
      </c>
      <c r="AG2" s="19" t="s">
        <v>73</v>
      </c>
      <c r="AH2" s="19" t="s">
        <v>74</v>
      </c>
      <c r="AI2" s="19" t="s">
        <v>75</v>
      </c>
      <c r="AJ2" s="19" t="s">
        <v>76</v>
      </c>
      <c r="AK2" s="24" t="s">
        <v>77</v>
      </c>
    </row>
    <row r="3" spans="1:37" x14ac:dyDescent="0.2">
      <c r="A3" s="21" t="s">
        <v>3</v>
      </c>
      <c r="B3" s="34">
        <v>2.5</v>
      </c>
      <c r="C3" s="34">
        <v>2</v>
      </c>
      <c r="D3" s="34">
        <v>1</v>
      </c>
      <c r="E3" s="34">
        <v>1</v>
      </c>
      <c r="F3" s="34">
        <v>5</v>
      </c>
      <c r="G3" s="34">
        <v>4</v>
      </c>
      <c r="H3" s="34">
        <v>2.5</v>
      </c>
      <c r="I3" s="34">
        <v>0</v>
      </c>
      <c r="J3" s="34">
        <v>0</v>
      </c>
      <c r="K3" s="34">
        <v>0</v>
      </c>
      <c r="L3" s="35">
        <v>0</v>
      </c>
      <c r="M3" s="34">
        <v>0</v>
      </c>
      <c r="N3" s="34">
        <v>0</v>
      </c>
      <c r="O3" s="34">
        <v>0</v>
      </c>
      <c r="P3" s="34">
        <v>8</v>
      </c>
      <c r="Q3" s="34">
        <v>15</v>
      </c>
      <c r="R3" s="34">
        <v>21</v>
      </c>
      <c r="S3" s="34">
        <v>11</v>
      </c>
      <c r="T3" s="35">
        <v>14</v>
      </c>
      <c r="U3" s="35">
        <v>30</v>
      </c>
      <c r="V3" s="34">
        <v>6</v>
      </c>
      <c r="W3" s="34">
        <v>6</v>
      </c>
      <c r="X3" s="34">
        <v>2.5</v>
      </c>
      <c r="Y3" s="34">
        <v>4</v>
      </c>
      <c r="Z3" s="34">
        <v>3</v>
      </c>
      <c r="AA3" s="34">
        <v>2.5</v>
      </c>
      <c r="AB3" s="34">
        <v>10</v>
      </c>
      <c r="AC3" s="34">
        <v>47</v>
      </c>
      <c r="AD3" s="34">
        <v>20</v>
      </c>
      <c r="AE3" s="34">
        <v>15</v>
      </c>
      <c r="AF3" s="34">
        <v>11</v>
      </c>
      <c r="AG3" s="34">
        <v>11.5</v>
      </c>
      <c r="AH3" s="34">
        <v>20</v>
      </c>
      <c r="AI3" s="34">
        <v>6.5</v>
      </c>
      <c r="AJ3" s="34">
        <v>10</v>
      </c>
      <c r="AK3" s="34">
        <v>9</v>
      </c>
    </row>
    <row r="4" spans="1:37" x14ac:dyDescent="0.2">
      <c r="A4" s="22" t="s">
        <v>4</v>
      </c>
      <c r="B4" s="31">
        <v>6.5</v>
      </c>
      <c r="C4" s="31">
        <v>5</v>
      </c>
      <c r="D4" s="31">
        <v>2</v>
      </c>
      <c r="E4" s="31">
        <v>4</v>
      </c>
      <c r="F4" s="31">
        <v>3</v>
      </c>
      <c r="G4" s="31">
        <v>3</v>
      </c>
      <c r="H4" s="31">
        <v>2.5</v>
      </c>
      <c r="I4" s="31">
        <v>0</v>
      </c>
      <c r="J4" s="31">
        <v>0</v>
      </c>
      <c r="K4" s="31">
        <v>0</v>
      </c>
      <c r="L4" s="32">
        <v>11</v>
      </c>
      <c r="M4" s="31">
        <v>6</v>
      </c>
      <c r="N4" s="31">
        <v>6.5</v>
      </c>
      <c r="O4" s="31">
        <v>0</v>
      </c>
      <c r="P4" s="31">
        <v>8</v>
      </c>
      <c r="Q4" s="31">
        <v>10</v>
      </c>
      <c r="R4" s="31">
        <v>31</v>
      </c>
      <c r="S4" s="31">
        <v>48</v>
      </c>
      <c r="T4" s="32">
        <v>20</v>
      </c>
      <c r="U4" s="32">
        <v>26</v>
      </c>
      <c r="V4" s="31">
        <v>10</v>
      </c>
      <c r="W4" s="31">
        <v>16</v>
      </c>
      <c r="X4" s="31">
        <v>1.5</v>
      </c>
      <c r="Y4" s="31">
        <v>3</v>
      </c>
      <c r="Z4" s="31">
        <v>3</v>
      </c>
      <c r="AA4" s="31">
        <v>3</v>
      </c>
      <c r="AB4" s="31">
        <v>14</v>
      </c>
      <c r="AC4" s="31">
        <v>36</v>
      </c>
      <c r="AD4" s="31">
        <v>24</v>
      </c>
      <c r="AE4" s="31">
        <v>50</v>
      </c>
      <c r="AF4" s="31">
        <v>35</v>
      </c>
      <c r="AG4" s="31">
        <v>26</v>
      </c>
      <c r="AH4" s="31">
        <v>45</v>
      </c>
      <c r="AI4" s="31">
        <v>11</v>
      </c>
      <c r="AJ4" s="31">
        <v>21</v>
      </c>
      <c r="AK4" s="31">
        <v>46</v>
      </c>
    </row>
    <row r="5" spans="1:37" x14ac:dyDescent="0.2">
      <c r="A5" s="22" t="s">
        <v>5</v>
      </c>
      <c r="B5" s="31">
        <v>12</v>
      </c>
      <c r="C5" s="31">
        <v>10</v>
      </c>
      <c r="D5" s="31">
        <v>7</v>
      </c>
      <c r="E5" s="31">
        <v>4</v>
      </c>
      <c r="F5" s="31">
        <v>3</v>
      </c>
      <c r="G5" s="31">
        <v>3</v>
      </c>
      <c r="H5" s="31">
        <v>3</v>
      </c>
      <c r="I5" s="31">
        <v>0</v>
      </c>
      <c r="J5" s="31">
        <v>0</v>
      </c>
      <c r="K5" s="31">
        <v>0</v>
      </c>
      <c r="L5" s="32">
        <v>15</v>
      </c>
      <c r="M5" s="31">
        <v>5</v>
      </c>
      <c r="N5" s="31">
        <v>17</v>
      </c>
      <c r="O5" s="31">
        <v>1</v>
      </c>
      <c r="P5" s="31">
        <v>5</v>
      </c>
      <c r="Q5" s="31">
        <v>4</v>
      </c>
      <c r="R5" s="31">
        <v>27</v>
      </c>
      <c r="S5" s="31">
        <v>13</v>
      </c>
      <c r="T5" s="32">
        <v>10</v>
      </c>
      <c r="U5" s="32">
        <v>29</v>
      </c>
      <c r="V5" s="31">
        <v>13</v>
      </c>
      <c r="W5" s="31">
        <v>22.5</v>
      </c>
      <c r="X5" s="31">
        <v>6</v>
      </c>
      <c r="Y5" s="31">
        <v>4</v>
      </c>
      <c r="Z5" s="31">
        <v>4</v>
      </c>
      <c r="AA5" s="31">
        <v>4</v>
      </c>
      <c r="AB5" s="31">
        <v>20</v>
      </c>
      <c r="AC5" s="31">
        <v>14</v>
      </c>
      <c r="AD5" s="31">
        <v>25</v>
      </c>
      <c r="AE5" s="31">
        <v>26</v>
      </c>
      <c r="AF5" s="31">
        <v>20</v>
      </c>
      <c r="AG5" s="31">
        <v>12.5</v>
      </c>
      <c r="AH5" s="31">
        <v>24</v>
      </c>
      <c r="AI5" s="31">
        <v>5</v>
      </c>
      <c r="AJ5" s="31">
        <v>13</v>
      </c>
      <c r="AK5" s="31">
        <v>14</v>
      </c>
    </row>
    <row r="6" spans="1:37" x14ac:dyDescent="0.2">
      <c r="A6" s="22" t="s">
        <v>6</v>
      </c>
      <c r="B6" s="31">
        <v>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2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2">
        <v>0</v>
      </c>
      <c r="U6" s="32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</row>
    <row r="7" spans="1:37" x14ac:dyDescent="0.2">
      <c r="A7" s="22" t="s">
        <v>7</v>
      </c>
      <c r="B7" s="31">
        <v>20</v>
      </c>
      <c r="C7" s="31">
        <v>30</v>
      </c>
      <c r="D7" s="31">
        <v>41</v>
      </c>
      <c r="E7" s="31">
        <v>15</v>
      </c>
      <c r="F7" s="31">
        <v>35</v>
      </c>
      <c r="G7" s="31">
        <v>31</v>
      </c>
      <c r="H7" s="31">
        <v>34</v>
      </c>
      <c r="I7" s="31">
        <v>31</v>
      </c>
      <c r="J7" s="31">
        <v>43</v>
      </c>
      <c r="K7" s="31">
        <v>38</v>
      </c>
      <c r="L7" s="33">
        <v>5</v>
      </c>
      <c r="M7" s="31">
        <v>12</v>
      </c>
      <c r="N7" s="31">
        <v>3</v>
      </c>
      <c r="O7" s="31">
        <v>3</v>
      </c>
      <c r="P7" s="31">
        <v>11</v>
      </c>
      <c r="Q7" s="31">
        <v>4</v>
      </c>
      <c r="R7" s="31">
        <v>27.5</v>
      </c>
      <c r="S7" s="31">
        <v>31</v>
      </c>
      <c r="T7" s="32">
        <v>18</v>
      </c>
      <c r="U7" s="32">
        <v>33</v>
      </c>
      <c r="V7" s="31">
        <v>27</v>
      </c>
      <c r="W7" s="31">
        <v>13</v>
      </c>
      <c r="X7" s="31">
        <v>27</v>
      </c>
      <c r="Y7" s="31">
        <v>25</v>
      </c>
      <c r="Z7" s="31">
        <v>22</v>
      </c>
      <c r="AA7" s="31">
        <v>23</v>
      </c>
      <c r="AB7" s="31">
        <v>25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7</v>
      </c>
      <c r="AJ7" s="31">
        <v>3</v>
      </c>
      <c r="AK7" s="31">
        <v>19</v>
      </c>
    </row>
    <row r="8" spans="1:37" x14ac:dyDescent="0.2">
      <c r="A8" s="22" t="s">
        <v>8</v>
      </c>
      <c r="B8" s="31">
        <v>20</v>
      </c>
      <c r="C8" s="31">
        <v>15</v>
      </c>
      <c r="D8" s="31">
        <v>20</v>
      </c>
      <c r="E8" s="31">
        <v>11</v>
      </c>
      <c r="F8" s="31">
        <v>15</v>
      </c>
      <c r="G8" s="31">
        <v>23</v>
      </c>
      <c r="H8" s="31">
        <v>20</v>
      </c>
      <c r="I8" s="31">
        <v>32</v>
      </c>
      <c r="J8" s="31">
        <v>56</v>
      </c>
      <c r="K8" s="31">
        <v>21</v>
      </c>
      <c r="L8" s="33">
        <v>15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2">
        <v>32</v>
      </c>
      <c r="U8" s="32">
        <v>19</v>
      </c>
      <c r="V8" s="31">
        <v>23</v>
      </c>
      <c r="W8" s="31">
        <v>12</v>
      </c>
      <c r="X8" s="31">
        <v>26</v>
      </c>
      <c r="Y8" s="31">
        <v>37</v>
      </c>
      <c r="Z8" s="31">
        <v>20</v>
      </c>
      <c r="AA8" s="31">
        <v>27</v>
      </c>
      <c r="AB8" s="31">
        <v>35</v>
      </c>
      <c r="AC8" s="31">
        <v>6</v>
      </c>
      <c r="AD8" s="31">
        <v>14</v>
      </c>
      <c r="AE8" s="31">
        <v>15</v>
      </c>
      <c r="AF8" s="31">
        <v>9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</row>
    <row r="9" spans="1:37" x14ac:dyDescent="0.2">
      <c r="A9" s="22" t="s">
        <v>9</v>
      </c>
      <c r="B9" s="31">
        <v>29</v>
      </c>
      <c r="C9" s="31">
        <v>32</v>
      </c>
      <c r="D9" s="31">
        <v>27</v>
      </c>
      <c r="E9" s="31">
        <v>30</v>
      </c>
      <c r="F9" s="31">
        <v>138</v>
      </c>
      <c r="G9" s="31">
        <v>46</v>
      </c>
      <c r="H9" s="31">
        <v>38</v>
      </c>
      <c r="I9" s="31">
        <v>0</v>
      </c>
      <c r="J9" s="31">
        <v>16</v>
      </c>
      <c r="K9" s="31">
        <v>26</v>
      </c>
      <c r="L9" s="33">
        <v>21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2">
        <v>20</v>
      </c>
      <c r="U9" s="32">
        <v>24</v>
      </c>
      <c r="V9" s="31">
        <v>14</v>
      </c>
      <c r="W9" s="31">
        <v>18</v>
      </c>
      <c r="X9" s="31">
        <v>75</v>
      </c>
      <c r="Y9" s="31">
        <v>83</v>
      </c>
      <c r="Z9" s="31">
        <v>35</v>
      </c>
      <c r="AA9" s="31">
        <v>36</v>
      </c>
      <c r="AB9" s="31">
        <v>22.5</v>
      </c>
      <c r="AC9" s="31">
        <v>17</v>
      </c>
      <c r="AD9" s="31">
        <v>8</v>
      </c>
      <c r="AE9" s="31">
        <v>10</v>
      </c>
      <c r="AF9" s="31">
        <v>6</v>
      </c>
      <c r="AG9" s="31">
        <v>1</v>
      </c>
      <c r="AH9" s="31">
        <v>8</v>
      </c>
      <c r="AI9" s="31">
        <v>0</v>
      </c>
      <c r="AJ9" s="31">
        <v>0</v>
      </c>
      <c r="AK9" s="31">
        <v>15</v>
      </c>
    </row>
    <row r="10" spans="1:37" x14ac:dyDescent="0.2">
      <c r="A10" s="22" t="s">
        <v>10</v>
      </c>
      <c r="B10" s="31">
        <v>0</v>
      </c>
      <c r="C10" s="31">
        <v>15</v>
      </c>
      <c r="D10" s="31">
        <v>30</v>
      </c>
      <c r="E10" s="31">
        <v>44</v>
      </c>
      <c r="F10" s="31">
        <v>55</v>
      </c>
      <c r="G10" s="31">
        <v>39</v>
      </c>
      <c r="H10" s="31">
        <v>25</v>
      </c>
      <c r="I10" s="31">
        <v>0</v>
      </c>
      <c r="J10" s="31">
        <v>16</v>
      </c>
      <c r="K10" s="31">
        <v>29.5</v>
      </c>
      <c r="L10" s="33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2">
        <v>0</v>
      </c>
      <c r="U10" s="32">
        <v>0</v>
      </c>
      <c r="V10" s="31">
        <v>0</v>
      </c>
      <c r="W10" s="31">
        <v>0</v>
      </c>
      <c r="X10" s="31">
        <v>37</v>
      </c>
      <c r="Y10" s="31">
        <v>31</v>
      </c>
      <c r="Z10" s="31">
        <v>16</v>
      </c>
      <c r="AA10" s="31">
        <v>29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</row>
    <row r="11" spans="1:37" x14ac:dyDescent="0.2">
      <c r="A11" s="22" t="s">
        <v>11</v>
      </c>
      <c r="B11" s="31">
        <v>4.5</v>
      </c>
      <c r="C11" s="31">
        <v>30</v>
      </c>
      <c r="D11" s="31">
        <v>41</v>
      </c>
      <c r="E11" s="31">
        <v>40</v>
      </c>
      <c r="F11" s="31">
        <v>45</v>
      </c>
      <c r="G11" s="31">
        <v>55</v>
      </c>
      <c r="H11" s="31">
        <v>62</v>
      </c>
      <c r="I11" s="31">
        <v>56</v>
      </c>
      <c r="J11" s="31">
        <v>60</v>
      </c>
      <c r="K11" s="31">
        <v>35</v>
      </c>
      <c r="L11" s="33">
        <v>17</v>
      </c>
      <c r="M11" s="31">
        <v>10.5</v>
      </c>
      <c r="N11" s="31">
        <v>10</v>
      </c>
      <c r="O11" s="31">
        <v>10</v>
      </c>
      <c r="P11" s="31">
        <v>10</v>
      </c>
      <c r="Q11" s="31">
        <v>2.5</v>
      </c>
      <c r="R11" s="31">
        <v>10</v>
      </c>
      <c r="S11" s="31">
        <v>9</v>
      </c>
      <c r="T11" s="32">
        <v>12.5</v>
      </c>
      <c r="U11" s="32">
        <v>21.5</v>
      </c>
      <c r="V11" s="31">
        <v>10</v>
      </c>
      <c r="W11" s="31">
        <v>20</v>
      </c>
      <c r="X11" s="31">
        <v>36</v>
      </c>
      <c r="Y11" s="31">
        <v>57</v>
      </c>
      <c r="Z11" s="31">
        <v>54</v>
      </c>
      <c r="AA11" s="31">
        <v>37.5</v>
      </c>
      <c r="AB11" s="31">
        <v>11.5</v>
      </c>
      <c r="AC11" s="31">
        <v>14.5</v>
      </c>
      <c r="AD11" s="31">
        <v>6</v>
      </c>
      <c r="AE11" s="31">
        <v>10</v>
      </c>
      <c r="AF11" s="31">
        <v>16</v>
      </c>
      <c r="AG11" s="31">
        <v>12</v>
      </c>
      <c r="AH11" s="31">
        <v>25</v>
      </c>
      <c r="AI11" s="31">
        <v>11</v>
      </c>
      <c r="AJ11" s="31">
        <v>12</v>
      </c>
      <c r="AK11" s="31">
        <v>9</v>
      </c>
    </row>
    <row r="12" spans="1:37" x14ac:dyDescent="0.2">
      <c r="A12" s="22" t="s">
        <v>12</v>
      </c>
      <c r="B12" s="31">
        <v>0</v>
      </c>
      <c r="C12" s="31">
        <v>5</v>
      </c>
      <c r="D12" s="31">
        <v>24</v>
      </c>
      <c r="E12" s="31">
        <v>22</v>
      </c>
      <c r="F12" s="31">
        <v>15</v>
      </c>
      <c r="G12" s="31">
        <v>6.5</v>
      </c>
      <c r="H12" s="31">
        <v>4</v>
      </c>
      <c r="I12" s="31">
        <v>0</v>
      </c>
      <c r="J12" s="31">
        <v>0</v>
      </c>
      <c r="K12" s="31">
        <v>0</v>
      </c>
      <c r="L12" s="33">
        <v>17</v>
      </c>
      <c r="M12" s="31">
        <v>11</v>
      </c>
      <c r="N12" s="31">
        <v>5</v>
      </c>
      <c r="O12" s="31">
        <v>4</v>
      </c>
      <c r="P12" s="31">
        <v>4</v>
      </c>
      <c r="Q12" s="31">
        <v>3</v>
      </c>
      <c r="R12" s="31">
        <v>7</v>
      </c>
      <c r="S12" s="31">
        <v>8</v>
      </c>
      <c r="T12" s="32">
        <v>20</v>
      </c>
      <c r="U12" s="32">
        <v>9</v>
      </c>
      <c r="V12" s="31">
        <v>13</v>
      </c>
      <c r="W12" s="31">
        <v>10</v>
      </c>
      <c r="X12" s="31">
        <v>26</v>
      </c>
      <c r="Y12" s="31">
        <v>29</v>
      </c>
      <c r="Z12" s="31">
        <v>29</v>
      </c>
      <c r="AA12" s="31">
        <v>35</v>
      </c>
      <c r="AB12" s="31">
        <v>24.5</v>
      </c>
      <c r="AC12" s="31">
        <v>4.5</v>
      </c>
      <c r="AD12" s="31">
        <v>7</v>
      </c>
      <c r="AE12" s="31">
        <v>13</v>
      </c>
      <c r="AF12" s="31">
        <v>4</v>
      </c>
      <c r="AG12" s="31">
        <v>1.25</v>
      </c>
      <c r="AH12" s="31">
        <v>5</v>
      </c>
      <c r="AI12" s="31">
        <v>10</v>
      </c>
      <c r="AJ12" s="31">
        <v>6.5</v>
      </c>
      <c r="AK12" s="31">
        <v>17</v>
      </c>
    </row>
    <row r="13" spans="1:37" x14ac:dyDescent="0.2">
      <c r="A13" s="22" t="s">
        <v>13</v>
      </c>
      <c r="B13" s="31">
        <v>36</v>
      </c>
      <c r="C13" s="31">
        <v>37</v>
      </c>
      <c r="D13" s="31">
        <v>26</v>
      </c>
      <c r="E13" s="31">
        <v>20</v>
      </c>
      <c r="F13" s="31">
        <v>23</v>
      </c>
      <c r="G13" s="31">
        <v>23</v>
      </c>
      <c r="H13" s="31">
        <v>10</v>
      </c>
      <c r="I13" s="31">
        <v>14</v>
      </c>
      <c r="J13" s="31">
        <v>14</v>
      </c>
      <c r="K13" s="31">
        <v>19</v>
      </c>
      <c r="L13" s="33">
        <v>14</v>
      </c>
      <c r="M13" s="31">
        <v>16</v>
      </c>
      <c r="N13" s="31">
        <v>12</v>
      </c>
      <c r="O13" s="31">
        <v>12</v>
      </c>
      <c r="P13" s="31">
        <v>5</v>
      </c>
      <c r="Q13" s="31">
        <v>0</v>
      </c>
      <c r="R13" s="31">
        <v>0</v>
      </c>
      <c r="S13" s="31">
        <v>0</v>
      </c>
      <c r="T13" s="32">
        <v>14</v>
      </c>
      <c r="U13" s="32">
        <v>11</v>
      </c>
      <c r="V13" s="31">
        <v>13</v>
      </c>
      <c r="W13" s="31">
        <v>14</v>
      </c>
      <c r="X13" s="31">
        <v>43</v>
      </c>
      <c r="Y13" s="31">
        <v>27</v>
      </c>
      <c r="Z13" s="31">
        <v>24</v>
      </c>
      <c r="AA13" s="31">
        <v>44</v>
      </c>
      <c r="AB13" s="31">
        <v>17.5</v>
      </c>
      <c r="AC13" s="31">
        <v>23</v>
      </c>
      <c r="AD13" s="31">
        <v>20</v>
      </c>
      <c r="AE13" s="31">
        <v>6.5</v>
      </c>
      <c r="AF13" s="31">
        <v>0</v>
      </c>
      <c r="AG13" s="31">
        <v>1.25</v>
      </c>
      <c r="AH13" s="31">
        <v>3</v>
      </c>
      <c r="AI13" s="31">
        <v>9.5</v>
      </c>
      <c r="AJ13" s="31">
        <v>5</v>
      </c>
      <c r="AK13" s="31">
        <v>7.5</v>
      </c>
    </row>
    <row r="14" spans="1:37" x14ac:dyDescent="0.2">
      <c r="A14" s="22" t="s">
        <v>14</v>
      </c>
      <c r="B14" s="31">
        <v>28</v>
      </c>
      <c r="C14" s="31">
        <v>23</v>
      </c>
      <c r="D14" s="31">
        <v>42</v>
      </c>
      <c r="E14" s="31">
        <v>40</v>
      </c>
      <c r="F14" s="31">
        <v>36</v>
      </c>
      <c r="G14" s="31">
        <v>28</v>
      </c>
      <c r="H14" s="31">
        <v>24</v>
      </c>
      <c r="I14" s="31">
        <v>23</v>
      </c>
      <c r="J14" s="31">
        <v>22.5</v>
      </c>
      <c r="K14" s="31">
        <v>26</v>
      </c>
      <c r="L14" s="33">
        <v>10</v>
      </c>
      <c r="M14" s="31">
        <v>6</v>
      </c>
      <c r="N14" s="31">
        <v>2.5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2">
        <v>26</v>
      </c>
      <c r="U14" s="32">
        <v>17</v>
      </c>
      <c r="V14" s="31">
        <v>12.5</v>
      </c>
      <c r="W14" s="31">
        <v>9.5</v>
      </c>
      <c r="X14" s="31">
        <v>20</v>
      </c>
      <c r="Y14" s="31">
        <v>17</v>
      </c>
      <c r="Z14" s="31">
        <v>12</v>
      </c>
      <c r="AA14" s="31">
        <v>15</v>
      </c>
      <c r="AB14" s="31">
        <v>16</v>
      </c>
      <c r="AC14" s="31">
        <v>8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4</v>
      </c>
      <c r="AK14" s="31">
        <v>0</v>
      </c>
    </row>
    <row r="15" spans="1:37" x14ac:dyDescent="0.2">
      <c r="A15" s="22" t="s">
        <v>15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3">
        <v>0</v>
      </c>
      <c r="M15" s="31">
        <v>21</v>
      </c>
      <c r="N15" s="31">
        <v>8</v>
      </c>
      <c r="O15" s="31">
        <v>9</v>
      </c>
      <c r="P15" s="31">
        <v>3</v>
      </c>
      <c r="Q15" s="31">
        <v>0</v>
      </c>
      <c r="R15" s="31">
        <v>0</v>
      </c>
      <c r="S15" s="31">
        <v>0</v>
      </c>
      <c r="T15" s="32">
        <v>6</v>
      </c>
      <c r="U15" s="32">
        <v>11</v>
      </c>
      <c r="V15" s="31">
        <v>10.5</v>
      </c>
      <c r="W15" s="31">
        <v>12.5</v>
      </c>
      <c r="X15" s="31">
        <v>0</v>
      </c>
      <c r="Y15" s="31">
        <v>0</v>
      </c>
      <c r="Z15" s="31">
        <v>0</v>
      </c>
      <c r="AA15" s="31">
        <v>0</v>
      </c>
      <c r="AB15" s="31">
        <v>8</v>
      </c>
      <c r="AC15" s="31">
        <v>14</v>
      </c>
      <c r="AD15" s="31">
        <v>12</v>
      </c>
      <c r="AE15" s="31">
        <v>16</v>
      </c>
      <c r="AF15" s="31">
        <v>15</v>
      </c>
      <c r="AG15" s="31">
        <v>8</v>
      </c>
      <c r="AH15" s="31">
        <v>11</v>
      </c>
      <c r="AI15" s="31">
        <v>0.5</v>
      </c>
      <c r="AJ15" s="31">
        <v>10.5</v>
      </c>
      <c r="AK15" s="31">
        <v>9</v>
      </c>
    </row>
    <row r="16" spans="1:37" x14ac:dyDescent="0.2">
      <c r="A16" s="22" t="s">
        <v>16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3">
        <v>0</v>
      </c>
      <c r="M16" s="31">
        <v>20</v>
      </c>
      <c r="N16" s="31">
        <v>15</v>
      </c>
      <c r="O16" s="31">
        <v>5</v>
      </c>
      <c r="P16" s="31">
        <v>11</v>
      </c>
      <c r="Q16" s="31">
        <v>0</v>
      </c>
      <c r="R16" s="31">
        <v>0</v>
      </c>
      <c r="S16" s="31">
        <v>0</v>
      </c>
      <c r="T16" s="32">
        <v>15</v>
      </c>
      <c r="U16" s="32">
        <v>26</v>
      </c>
      <c r="V16" s="31">
        <v>6</v>
      </c>
      <c r="W16" s="31">
        <v>18</v>
      </c>
      <c r="X16" s="31">
        <v>0</v>
      </c>
      <c r="Y16" s="31">
        <v>0</v>
      </c>
      <c r="Z16" s="31">
        <v>0</v>
      </c>
      <c r="AA16" s="31">
        <v>0</v>
      </c>
      <c r="AB16" s="31">
        <v>6</v>
      </c>
      <c r="AC16" s="31">
        <v>10</v>
      </c>
      <c r="AD16" s="31">
        <v>8</v>
      </c>
      <c r="AE16" s="31">
        <v>10</v>
      </c>
      <c r="AF16" s="31">
        <v>10</v>
      </c>
      <c r="AG16" s="31">
        <v>8</v>
      </c>
      <c r="AH16" s="31">
        <v>11</v>
      </c>
      <c r="AI16" s="31">
        <v>11</v>
      </c>
      <c r="AJ16" s="31">
        <v>14</v>
      </c>
      <c r="AK16" s="31">
        <v>17</v>
      </c>
    </row>
    <row r="17" spans="1:37" x14ac:dyDescent="0.2">
      <c r="A17" s="22" t="s">
        <v>17</v>
      </c>
      <c r="B17" s="31">
        <v>23</v>
      </c>
      <c r="C17" s="31">
        <v>26</v>
      </c>
      <c r="D17" s="31">
        <v>26</v>
      </c>
      <c r="E17" s="31">
        <v>25</v>
      </c>
      <c r="F17" s="31">
        <v>25</v>
      </c>
      <c r="G17" s="31">
        <v>27</v>
      </c>
      <c r="H17" s="31">
        <v>31</v>
      </c>
      <c r="I17" s="31">
        <v>36</v>
      </c>
      <c r="J17" s="31">
        <v>38</v>
      </c>
      <c r="K17" s="31">
        <v>42</v>
      </c>
      <c r="L17" s="33">
        <v>41</v>
      </c>
      <c r="M17" s="31">
        <v>14</v>
      </c>
      <c r="N17" s="31">
        <v>10</v>
      </c>
      <c r="O17" s="31">
        <v>26</v>
      </c>
      <c r="P17" s="31">
        <v>2</v>
      </c>
      <c r="Q17" s="31">
        <v>26</v>
      </c>
      <c r="R17" s="31">
        <v>28</v>
      </c>
      <c r="S17" s="31">
        <v>0</v>
      </c>
      <c r="T17" s="32">
        <v>17</v>
      </c>
      <c r="U17" s="32">
        <v>9</v>
      </c>
      <c r="V17" s="31">
        <v>7.5</v>
      </c>
      <c r="W17" s="31">
        <v>12</v>
      </c>
      <c r="X17" s="31">
        <v>22</v>
      </c>
      <c r="Y17" s="31">
        <v>20</v>
      </c>
      <c r="Z17" s="31">
        <v>20</v>
      </c>
      <c r="AA17" s="31">
        <v>20</v>
      </c>
      <c r="AB17" s="31">
        <v>19</v>
      </c>
      <c r="AC17" s="31">
        <v>11.5</v>
      </c>
      <c r="AD17" s="31">
        <v>12.5</v>
      </c>
      <c r="AE17" s="31">
        <v>14</v>
      </c>
      <c r="AF17" s="31">
        <v>10</v>
      </c>
      <c r="AG17" s="31">
        <v>12.5</v>
      </c>
      <c r="AH17" s="31">
        <v>5</v>
      </c>
      <c r="AI17" s="31">
        <v>2.5</v>
      </c>
      <c r="AJ17" s="31">
        <v>15</v>
      </c>
      <c r="AK17" s="31">
        <v>12</v>
      </c>
    </row>
    <row r="18" spans="1:37" x14ac:dyDescent="0.2">
      <c r="A18" s="22" t="s">
        <v>18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3">
        <v>0</v>
      </c>
      <c r="M18" s="31">
        <v>15</v>
      </c>
      <c r="N18" s="31">
        <v>15</v>
      </c>
      <c r="O18" s="31">
        <v>20</v>
      </c>
      <c r="P18" s="31">
        <v>1</v>
      </c>
      <c r="Q18" s="31">
        <v>9</v>
      </c>
      <c r="R18" s="31">
        <v>5</v>
      </c>
      <c r="S18" s="31">
        <v>0</v>
      </c>
      <c r="T18" s="32">
        <v>20</v>
      </c>
      <c r="U18" s="32">
        <v>37.5</v>
      </c>
      <c r="V18" s="31">
        <v>15</v>
      </c>
      <c r="W18" s="31">
        <v>15</v>
      </c>
      <c r="X18" s="31">
        <v>0</v>
      </c>
      <c r="Y18" s="31">
        <v>0</v>
      </c>
      <c r="Z18" s="31">
        <v>0</v>
      </c>
      <c r="AA18" s="31">
        <v>0</v>
      </c>
      <c r="AB18" s="31">
        <v>3</v>
      </c>
      <c r="AC18" s="31">
        <v>20.5</v>
      </c>
      <c r="AD18" s="31">
        <v>18</v>
      </c>
      <c r="AE18" s="31">
        <v>10</v>
      </c>
      <c r="AF18" s="31">
        <v>23</v>
      </c>
      <c r="AG18" s="31">
        <v>12</v>
      </c>
      <c r="AH18" s="31">
        <v>14</v>
      </c>
      <c r="AI18" s="31">
        <v>1</v>
      </c>
      <c r="AJ18" s="31">
        <v>23</v>
      </c>
      <c r="AK18" s="31">
        <v>16</v>
      </c>
    </row>
    <row r="19" spans="1:37" x14ac:dyDescent="0.2">
      <c r="A19" s="22" t="s">
        <v>19</v>
      </c>
      <c r="B19" s="31">
        <v>21</v>
      </c>
      <c r="C19" s="31">
        <v>22</v>
      </c>
      <c r="D19" s="31">
        <v>22</v>
      </c>
      <c r="E19" s="31">
        <v>17</v>
      </c>
      <c r="F19" s="31">
        <v>13</v>
      </c>
      <c r="G19" s="31">
        <v>15</v>
      </c>
      <c r="H19" s="31">
        <v>19</v>
      </c>
      <c r="I19" s="31">
        <v>23</v>
      </c>
      <c r="J19" s="31">
        <v>25</v>
      </c>
      <c r="K19" s="31">
        <v>28</v>
      </c>
      <c r="L19" s="33">
        <v>30</v>
      </c>
      <c r="M19" s="31">
        <v>17</v>
      </c>
      <c r="N19" s="31">
        <v>14</v>
      </c>
      <c r="O19" s="31">
        <v>10</v>
      </c>
      <c r="P19" s="31">
        <v>19</v>
      </c>
      <c r="Q19" s="31">
        <v>17</v>
      </c>
      <c r="R19" s="31">
        <v>14</v>
      </c>
      <c r="S19" s="31">
        <v>10</v>
      </c>
      <c r="T19" s="32">
        <v>21</v>
      </c>
      <c r="U19" s="32">
        <v>16</v>
      </c>
      <c r="V19" s="31">
        <v>13</v>
      </c>
      <c r="W19" s="31">
        <v>11.5</v>
      </c>
      <c r="X19" s="31">
        <v>27</v>
      </c>
      <c r="Y19" s="31">
        <v>30</v>
      </c>
      <c r="Z19" s="31">
        <v>30</v>
      </c>
      <c r="AA19" s="31">
        <v>31</v>
      </c>
      <c r="AB19" s="31">
        <v>21</v>
      </c>
      <c r="AC19" s="31">
        <v>53</v>
      </c>
      <c r="AD19" s="31">
        <v>20</v>
      </c>
      <c r="AE19" s="31">
        <v>9</v>
      </c>
      <c r="AF19" s="31">
        <v>12.5</v>
      </c>
      <c r="AG19" s="31">
        <v>10</v>
      </c>
      <c r="AH19" s="31">
        <v>13</v>
      </c>
      <c r="AI19" s="31">
        <v>14.5</v>
      </c>
      <c r="AJ19" s="31">
        <v>20</v>
      </c>
      <c r="AK19" s="31">
        <v>37</v>
      </c>
    </row>
    <row r="20" spans="1:37" x14ac:dyDescent="0.2">
      <c r="A20" s="22" t="s">
        <v>20</v>
      </c>
      <c r="B20" s="31">
        <v>11</v>
      </c>
      <c r="C20" s="31">
        <v>10</v>
      </c>
      <c r="D20" s="31">
        <v>10</v>
      </c>
      <c r="E20" s="31">
        <v>13</v>
      </c>
      <c r="F20" s="31">
        <v>18</v>
      </c>
      <c r="G20" s="31">
        <v>18</v>
      </c>
      <c r="H20" s="31">
        <v>15</v>
      </c>
      <c r="I20" s="31">
        <v>14</v>
      </c>
      <c r="J20" s="31">
        <v>13</v>
      </c>
      <c r="K20" s="31">
        <v>12</v>
      </c>
      <c r="L20" s="33">
        <v>21</v>
      </c>
      <c r="M20" s="31">
        <v>15</v>
      </c>
      <c r="N20" s="31">
        <v>19</v>
      </c>
      <c r="O20" s="31">
        <v>21</v>
      </c>
      <c r="P20" s="31">
        <v>5</v>
      </c>
      <c r="Q20" s="31">
        <v>6</v>
      </c>
      <c r="R20" s="31">
        <v>10</v>
      </c>
      <c r="S20" s="31">
        <v>10</v>
      </c>
      <c r="T20" s="32">
        <v>36</v>
      </c>
      <c r="U20" s="32">
        <v>20</v>
      </c>
      <c r="V20" s="31">
        <v>12</v>
      </c>
      <c r="W20" s="31">
        <v>5</v>
      </c>
      <c r="X20" s="31">
        <v>13</v>
      </c>
      <c r="Y20" s="31">
        <v>50</v>
      </c>
      <c r="Z20" s="31">
        <v>45</v>
      </c>
      <c r="AA20" s="31">
        <v>39</v>
      </c>
      <c r="AB20" s="31">
        <v>44.5</v>
      </c>
      <c r="AC20" s="31">
        <v>32</v>
      </c>
      <c r="AD20" s="31">
        <v>12.5</v>
      </c>
      <c r="AE20" s="31">
        <v>40</v>
      </c>
      <c r="AF20" s="31">
        <v>34.5</v>
      </c>
      <c r="AG20" s="31">
        <v>21</v>
      </c>
      <c r="AH20" s="31">
        <v>44</v>
      </c>
      <c r="AI20" s="31">
        <v>8</v>
      </c>
      <c r="AJ20" s="31">
        <v>24</v>
      </c>
      <c r="AK20" s="31">
        <v>46</v>
      </c>
    </row>
    <row r="21" spans="1:37" x14ac:dyDescent="0.2">
      <c r="A21" s="22" t="s">
        <v>21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3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2">
        <v>0</v>
      </c>
      <c r="U21" s="32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</row>
    <row r="22" spans="1:37" x14ac:dyDescent="0.2">
      <c r="A22" s="22" t="s">
        <v>22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3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2">
        <v>0</v>
      </c>
      <c r="U22" s="32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</row>
    <row r="23" spans="1:37" x14ac:dyDescent="0.2">
      <c r="A23" s="22" t="s">
        <v>23</v>
      </c>
      <c r="B23" s="31">
        <v>38</v>
      </c>
      <c r="C23" s="31">
        <v>38</v>
      </c>
      <c r="D23" s="31">
        <v>39</v>
      </c>
      <c r="E23" s="31">
        <v>27</v>
      </c>
      <c r="F23" s="31">
        <v>19</v>
      </c>
      <c r="G23" s="31">
        <v>24</v>
      </c>
      <c r="H23" s="31">
        <v>30</v>
      </c>
      <c r="I23" s="31">
        <v>40</v>
      </c>
      <c r="J23" s="31">
        <v>45</v>
      </c>
      <c r="K23" s="31">
        <v>50</v>
      </c>
      <c r="L23" s="33">
        <v>41</v>
      </c>
      <c r="M23" s="31">
        <v>19</v>
      </c>
      <c r="N23" s="31">
        <v>15</v>
      </c>
      <c r="O23" s="31">
        <v>20</v>
      </c>
      <c r="P23" s="31">
        <v>16</v>
      </c>
      <c r="Q23" s="31">
        <v>10</v>
      </c>
      <c r="R23" s="31">
        <v>15</v>
      </c>
      <c r="S23" s="31">
        <v>24.5</v>
      </c>
      <c r="T23" s="32">
        <v>32</v>
      </c>
      <c r="U23" s="32">
        <v>52</v>
      </c>
      <c r="V23" s="31">
        <v>11</v>
      </c>
      <c r="W23" s="31">
        <v>13</v>
      </c>
      <c r="X23" s="31">
        <v>50</v>
      </c>
      <c r="Y23" s="31">
        <v>59</v>
      </c>
      <c r="Z23" s="31">
        <v>50</v>
      </c>
      <c r="AA23" s="31">
        <v>54</v>
      </c>
      <c r="AB23" s="31">
        <v>71</v>
      </c>
      <c r="AC23" s="31">
        <v>55</v>
      </c>
      <c r="AD23" s="31">
        <v>24</v>
      </c>
      <c r="AE23" s="31">
        <v>27.5</v>
      </c>
      <c r="AF23" s="31">
        <v>31</v>
      </c>
      <c r="AG23" s="31">
        <v>15.5</v>
      </c>
      <c r="AH23" s="31">
        <v>43</v>
      </c>
      <c r="AI23" s="31">
        <v>12</v>
      </c>
      <c r="AJ23" s="31">
        <v>30</v>
      </c>
      <c r="AK23" s="31">
        <v>25</v>
      </c>
    </row>
    <row r="24" spans="1:37" x14ac:dyDescent="0.2">
      <c r="A24" s="22" t="s">
        <v>24</v>
      </c>
      <c r="B24" s="31">
        <v>34</v>
      </c>
      <c r="C24" s="31">
        <v>26</v>
      </c>
      <c r="D24" s="31">
        <v>25</v>
      </c>
      <c r="E24" s="31">
        <v>31</v>
      </c>
      <c r="F24" s="31">
        <v>36</v>
      </c>
      <c r="G24" s="31">
        <v>40</v>
      </c>
      <c r="H24" s="31">
        <v>38</v>
      </c>
      <c r="I24" s="31">
        <v>37</v>
      </c>
      <c r="J24" s="31">
        <v>38</v>
      </c>
      <c r="K24" s="31">
        <v>35</v>
      </c>
      <c r="L24" s="33">
        <v>38</v>
      </c>
      <c r="M24" s="31">
        <v>42</v>
      </c>
      <c r="N24" s="31">
        <v>36</v>
      </c>
      <c r="O24" s="31">
        <v>36</v>
      </c>
      <c r="P24" s="31">
        <v>45</v>
      </c>
      <c r="Q24" s="31">
        <v>47</v>
      </c>
      <c r="R24" s="31">
        <v>42.5</v>
      </c>
      <c r="S24" s="31">
        <v>20</v>
      </c>
      <c r="T24" s="32">
        <v>40</v>
      </c>
      <c r="U24" s="32">
        <v>22</v>
      </c>
      <c r="V24" s="31">
        <v>23.5</v>
      </c>
      <c r="W24" s="31">
        <v>30</v>
      </c>
      <c r="X24" s="31">
        <v>23</v>
      </c>
      <c r="Y24" s="31">
        <v>51</v>
      </c>
      <c r="Z24" s="31">
        <v>18</v>
      </c>
      <c r="AA24" s="31">
        <v>34</v>
      </c>
      <c r="AB24" s="31">
        <v>28</v>
      </c>
      <c r="AC24" s="31">
        <v>15</v>
      </c>
      <c r="AD24" s="31">
        <v>36.5</v>
      </c>
      <c r="AE24" s="31">
        <v>35</v>
      </c>
      <c r="AF24" s="31">
        <v>30</v>
      </c>
      <c r="AG24" s="31">
        <v>59</v>
      </c>
      <c r="AH24" s="31">
        <v>42</v>
      </c>
      <c r="AI24" s="31">
        <v>45</v>
      </c>
      <c r="AJ24" s="31">
        <v>42</v>
      </c>
      <c r="AK24" s="31">
        <v>41</v>
      </c>
    </row>
    <row r="25" spans="1:37" ht="16" thickBot="1" x14ac:dyDescent="0.25">
      <c r="A25" s="27" t="s">
        <v>27</v>
      </c>
      <c r="B25" s="31">
        <v>64</v>
      </c>
      <c r="C25" s="31">
        <v>46</v>
      </c>
      <c r="D25" s="31">
        <v>41</v>
      </c>
      <c r="E25" s="31">
        <v>60</v>
      </c>
      <c r="F25" s="31">
        <v>72</v>
      </c>
      <c r="G25" s="31">
        <v>73</v>
      </c>
      <c r="H25" s="31">
        <v>74</v>
      </c>
      <c r="I25" s="31">
        <v>76</v>
      </c>
      <c r="J25" s="31">
        <v>77</v>
      </c>
      <c r="K25" s="31">
        <v>77</v>
      </c>
      <c r="L25" s="33">
        <v>75</v>
      </c>
      <c r="M25" s="31">
        <v>75</v>
      </c>
      <c r="N25" s="31">
        <v>65</v>
      </c>
      <c r="O25" s="31">
        <v>58</v>
      </c>
      <c r="P25" s="31">
        <v>78</v>
      </c>
      <c r="Q25" s="31">
        <v>75</v>
      </c>
      <c r="R25" s="31">
        <v>94</v>
      </c>
      <c r="S25" s="31">
        <v>43</v>
      </c>
      <c r="T25" s="32">
        <v>66</v>
      </c>
      <c r="U25" s="32">
        <v>58</v>
      </c>
      <c r="V25" s="31">
        <v>50</v>
      </c>
      <c r="W25" s="31">
        <v>80</v>
      </c>
      <c r="X25" s="31">
        <v>73</v>
      </c>
      <c r="Y25" s="31">
        <v>132</v>
      </c>
      <c r="Z25" s="31">
        <v>53</v>
      </c>
      <c r="AA25" s="31">
        <v>54</v>
      </c>
      <c r="AB25" s="31">
        <v>63</v>
      </c>
      <c r="AC25" s="31">
        <v>55</v>
      </c>
      <c r="AD25" s="31">
        <v>97</v>
      </c>
      <c r="AE25" s="31">
        <v>85.5</v>
      </c>
      <c r="AF25" s="31">
        <v>127</v>
      </c>
      <c r="AG25" s="31">
        <v>50</v>
      </c>
      <c r="AH25" s="31">
        <v>70</v>
      </c>
      <c r="AI25" s="31">
        <v>61</v>
      </c>
      <c r="AJ25" s="31">
        <v>61</v>
      </c>
      <c r="AK25" s="31">
        <v>95</v>
      </c>
    </row>
    <row r="26" spans="1:37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3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6" thickBot="1" x14ac:dyDescent="0.25">
      <c r="F27" s="2"/>
      <c r="L27" s="30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">
      <c r="A28" s="36" t="s">
        <v>41</v>
      </c>
      <c r="B28" s="5" t="s">
        <v>43</v>
      </c>
      <c r="C28" s="5" t="s">
        <v>0</v>
      </c>
      <c r="D28" s="5" t="s">
        <v>1</v>
      </c>
      <c r="E28" s="5" t="s">
        <v>2</v>
      </c>
      <c r="F28" s="6" t="s">
        <v>34</v>
      </c>
      <c r="G28" s="2"/>
      <c r="H28" s="2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6" thickBot="1" x14ac:dyDescent="0.25">
      <c r="A29" s="37" t="s">
        <v>42</v>
      </c>
      <c r="B29" s="7">
        <v>3</v>
      </c>
      <c r="C29" s="7">
        <v>2.5</v>
      </c>
      <c r="D29" s="7">
        <v>2</v>
      </c>
      <c r="E29" s="7">
        <v>1.5</v>
      </c>
      <c r="F29" s="8">
        <v>1.2</v>
      </c>
      <c r="G29" s="1"/>
      <c r="H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"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"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">
      <c r="A32" s="10" t="s">
        <v>44</v>
      </c>
      <c r="B32" s="23" t="str">
        <f>B2</f>
        <v>Bruniquel</v>
      </c>
      <c r="C32" s="23" t="str">
        <f t="shared" ref="C32:AK32" si="0">C2</f>
        <v>Caylus</v>
      </c>
      <c r="D32" s="23" t="str">
        <f t="shared" si="0"/>
        <v>Saint-Chels</v>
      </c>
      <c r="E32" s="23" t="str">
        <f t="shared" si="0"/>
        <v>Thémines</v>
      </c>
      <c r="F32" s="23" t="str">
        <f t="shared" si="0"/>
        <v>Gramat</v>
      </c>
      <c r="G32" s="23" t="str">
        <f t="shared" si="0"/>
        <v>Souillac</v>
      </c>
      <c r="H32" s="23" t="str">
        <f t="shared" si="0"/>
        <v>Nespouls</v>
      </c>
      <c r="I32" s="23" t="str">
        <f t="shared" si="0"/>
        <v>Saint-Cernin</v>
      </c>
      <c r="J32" s="23" t="str">
        <f t="shared" si="0"/>
        <v>Thenon</v>
      </c>
      <c r="K32" s="23" t="str">
        <f t="shared" si="0"/>
        <v>Coulaures</v>
      </c>
      <c r="L32" s="23" t="str">
        <f t="shared" si="0"/>
        <v>Tour-Blanche (LTB1)</v>
      </c>
      <c r="M32" s="23" t="str">
        <f t="shared" si="0"/>
        <v>St-Felix (SFX1)</v>
      </c>
      <c r="N32" s="23" t="str">
        <f t="shared" si="0"/>
        <v>Pouillac (PUC1)</v>
      </c>
      <c r="O32" s="23" t="str">
        <f t="shared" si="0"/>
        <v>La Clotte (LCT1)</v>
      </c>
      <c r="P32" s="23" t="str">
        <f t="shared" si="0"/>
        <v>Bouliac (BLC1)</v>
      </c>
      <c r="Q32" s="23" t="str">
        <f t="shared" si="0"/>
        <v>St-Jean-Illiac (SJI1)</v>
      </c>
      <c r="R32" s="23" t="str">
        <f t="shared" si="0"/>
        <v>Lenan (LEN1)</v>
      </c>
      <c r="S32" s="23" t="str">
        <f t="shared" si="0"/>
        <v>Hourquet (HOT1)</v>
      </c>
      <c r="T32" s="23" t="str">
        <f t="shared" si="0"/>
        <v>Saint-Géry (SG1)</v>
      </c>
      <c r="U32" s="23" t="str">
        <f t="shared" si="0"/>
        <v>Heulies (HES1)</v>
      </c>
      <c r="V32" s="23" t="str">
        <f t="shared" si="0"/>
        <v>Maillas (MAI1)</v>
      </c>
      <c r="W32" s="23" t="str">
        <f t="shared" si="0"/>
        <v>Losse (LOS1)</v>
      </c>
      <c r="X32" s="23" t="str">
        <f t="shared" si="0"/>
        <v>Sabadel (SBD1)</v>
      </c>
      <c r="Y32" s="23" t="str">
        <f t="shared" si="0"/>
        <v>Campagnac (CPG1)</v>
      </c>
      <c r="Z32" s="23" t="str">
        <f>Z2</f>
        <v>Sauveterre-la-Lémance (SLL1)</v>
      </c>
      <c r="AA32" s="23" t="str">
        <f t="shared" si="0"/>
        <v>Soubirous (SBS1)</v>
      </c>
      <c r="AB32" s="23" t="str">
        <f t="shared" si="0"/>
        <v>Bouglon-Ste-Marie (BSM1)</v>
      </c>
      <c r="AC32" s="23" t="str">
        <f t="shared" si="0"/>
        <v>Bazas (BZS1)</v>
      </c>
      <c r="AD32" s="23" t="str">
        <f t="shared" si="0"/>
        <v>Noaillan (NON1)</v>
      </c>
      <c r="AE32" s="23" t="str">
        <f t="shared" si="0"/>
        <v>Le Tuzan (LTN1)</v>
      </c>
      <c r="AF32" s="23" t="str">
        <f t="shared" si="0"/>
        <v>Mano (MO1)</v>
      </c>
      <c r="AG32" s="23" t="str">
        <f t="shared" si="0"/>
        <v>Mothes (MS101)</v>
      </c>
      <c r="AH32" s="23" t="str">
        <f t="shared" si="0"/>
        <v>St-Trosse (STE2)</v>
      </c>
      <c r="AI32" s="23" t="str">
        <f t="shared" si="0"/>
        <v>Saint-Martin-du-Bois (SMB1)</v>
      </c>
      <c r="AJ32" s="23" t="str">
        <f t="shared" si="0"/>
        <v>Cadillac (CDL1)</v>
      </c>
      <c r="AK32" s="25" t="str">
        <f t="shared" si="0"/>
        <v>Trensacq (TAQ1)</v>
      </c>
    </row>
    <row r="33" spans="1:37" x14ac:dyDescent="0.2">
      <c r="A33" s="11" t="str">
        <f>A3</f>
        <v xml:space="preserve"> MJI opalium</v>
      </c>
      <c r="B33" s="32">
        <v>5</v>
      </c>
      <c r="C33" s="32">
        <v>3</v>
      </c>
      <c r="D33" s="32">
        <v>1.5</v>
      </c>
      <c r="E33" s="32">
        <v>1.5</v>
      </c>
      <c r="F33" s="32">
        <v>6</v>
      </c>
      <c r="G33" s="32">
        <v>6</v>
      </c>
      <c r="H33" s="32">
        <v>3.75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12</v>
      </c>
      <c r="Q33" s="32">
        <v>37.5</v>
      </c>
      <c r="R33" s="32">
        <v>31.5</v>
      </c>
      <c r="S33" s="32">
        <v>16.5</v>
      </c>
      <c r="T33" s="32">
        <v>21</v>
      </c>
      <c r="U33" s="32">
        <v>60</v>
      </c>
      <c r="V33" s="32">
        <v>12</v>
      </c>
      <c r="W33" s="32">
        <v>12</v>
      </c>
      <c r="X33" s="32">
        <v>5</v>
      </c>
      <c r="Y33" s="32">
        <v>8</v>
      </c>
      <c r="Z33" s="32">
        <v>6</v>
      </c>
      <c r="AA33" s="32">
        <v>5</v>
      </c>
      <c r="AB33" s="32">
        <v>20</v>
      </c>
      <c r="AC33" s="32">
        <v>70.5</v>
      </c>
      <c r="AD33" s="32">
        <v>30</v>
      </c>
      <c r="AE33" s="32">
        <v>30</v>
      </c>
      <c r="AF33" s="32">
        <v>22</v>
      </c>
      <c r="AG33" s="32">
        <v>23</v>
      </c>
      <c r="AH33" s="32">
        <v>40</v>
      </c>
      <c r="AI33" s="32">
        <v>17.75</v>
      </c>
      <c r="AJ33" s="32">
        <v>21</v>
      </c>
      <c r="AK33" s="32">
        <v>21</v>
      </c>
    </row>
    <row r="34" spans="1:37" x14ac:dyDescent="0.2">
      <c r="A34" s="11" t="str">
        <f t="shared" ref="A34:A55" si="1">A4</f>
        <v>MJII murchisonae</v>
      </c>
      <c r="B34" s="32">
        <v>9.75</v>
      </c>
      <c r="C34" s="32">
        <v>7.5</v>
      </c>
      <c r="D34" s="32">
        <v>3</v>
      </c>
      <c r="E34" s="32">
        <v>6</v>
      </c>
      <c r="F34" s="32">
        <v>4.5</v>
      </c>
      <c r="G34" s="32">
        <v>4.2</v>
      </c>
      <c r="H34" s="32">
        <v>3.45</v>
      </c>
      <c r="I34" s="32">
        <v>0</v>
      </c>
      <c r="J34" s="32">
        <v>0</v>
      </c>
      <c r="K34" s="32">
        <v>0</v>
      </c>
      <c r="L34" s="32">
        <v>22</v>
      </c>
      <c r="M34" s="32">
        <v>12</v>
      </c>
      <c r="N34" s="32">
        <v>19.5</v>
      </c>
      <c r="O34" s="32">
        <v>0</v>
      </c>
      <c r="P34" s="32">
        <v>12</v>
      </c>
      <c r="Q34" s="32">
        <v>15</v>
      </c>
      <c r="R34" s="32">
        <v>83</v>
      </c>
      <c r="S34" s="32">
        <v>123.5</v>
      </c>
      <c r="T34" s="32">
        <v>30</v>
      </c>
      <c r="U34" s="32">
        <v>52</v>
      </c>
      <c r="V34" s="32">
        <v>28</v>
      </c>
      <c r="W34" s="32">
        <v>32</v>
      </c>
      <c r="X34" s="32">
        <v>2.25</v>
      </c>
      <c r="Y34" s="32">
        <v>3.6</v>
      </c>
      <c r="Z34" s="32">
        <v>6</v>
      </c>
      <c r="AA34" s="32">
        <v>6</v>
      </c>
      <c r="AB34" s="32">
        <v>28</v>
      </c>
      <c r="AC34" s="32">
        <v>54</v>
      </c>
      <c r="AD34" s="32">
        <v>39</v>
      </c>
      <c r="AE34" s="32">
        <v>132</v>
      </c>
      <c r="AF34" s="32">
        <v>97</v>
      </c>
      <c r="AG34" s="32">
        <v>74</v>
      </c>
      <c r="AH34" s="32">
        <v>123</v>
      </c>
      <c r="AI34" s="32">
        <v>30.5</v>
      </c>
      <c r="AJ34" s="32">
        <v>44.5</v>
      </c>
      <c r="AK34" s="32">
        <v>115.5</v>
      </c>
    </row>
    <row r="35" spans="1:37" x14ac:dyDescent="0.2">
      <c r="A35" s="11" t="str">
        <f t="shared" si="1"/>
        <v>MJIII concavum</v>
      </c>
      <c r="B35" s="32">
        <v>14.4</v>
      </c>
      <c r="C35" s="32">
        <v>12</v>
      </c>
      <c r="D35" s="32">
        <v>14</v>
      </c>
      <c r="E35" s="32">
        <v>4.8</v>
      </c>
      <c r="F35" s="32">
        <v>3.6</v>
      </c>
      <c r="G35" s="32">
        <v>4.7</v>
      </c>
      <c r="H35" s="32">
        <v>4.9000000000000004</v>
      </c>
      <c r="I35" s="32">
        <v>0</v>
      </c>
      <c r="J35" s="32">
        <v>0</v>
      </c>
      <c r="K35" s="32">
        <v>0</v>
      </c>
      <c r="L35" s="32">
        <v>41.25</v>
      </c>
      <c r="M35" s="32">
        <v>10</v>
      </c>
      <c r="N35" s="32">
        <v>25.5</v>
      </c>
      <c r="O35" s="32">
        <v>1.5</v>
      </c>
      <c r="P35" s="32">
        <v>7.5</v>
      </c>
      <c r="Q35" s="32">
        <v>10.5</v>
      </c>
      <c r="R35" s="32">
        <v>66</v>
      </c>
      <c r="S35" s="32">
        <v>27</v>
      </c>
      <c r="T35" s="32">
        <v>20</v>
      </c>
      <c r="U35" s="32">
        <v>54.5</v>
      </c>
      <c r="V35" s="32">
        <v>36</v>
      </c>
      <c r="W35" s="32">
        <v>45</v>
      </c>
      <c r="X35" s="32">
        <v>7.2</v>
      </c>
      <c r="Y35" s="32">
        <v>8</v>
      </c>
      <c r="Z35" s="32">
        <v>8</v>
      </c>
      <c r="AA35" s="32">
        <v>8</v>
      </c>
      <c r="AB35" s="32">
        <v>40</v>
      </c>
      <c r="AC35" s="32">
        <v>38.5</v>
      </c>
      <c r="AD35" s="32">
        <v>44</v>
      </c>
      <c r="AE35" s="32">
        <v>54</v>
      </c>
      <c r="AF35" s="32">
        <v>45</v>
      </c>
      <c r="AG35" s="32">
        <v>26.25</v>
      </c>
      <c r="AH35" s="32">
        <v>66</v>
      </c>
      <c r="AI35" s="32">
        <v>10</v>
      </c>
      <c r="AJ35" s="32">
        <v>34.5</v>
      </c>
      <c r="AK35" s="32">
        <v>40</v>
      </c>
    </row>
    <row r="36" spans="1:37" x14ac:dyDescent="0.2">
      <c r="A36" s="11" t="str">
        <f t="shared" si="1"/>
        <v>MJIV laeviuscula</v>
      </c>
      <c r="B36" s="32">
        <v>0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</row>
    <row r="37" spans="1:37" x14ac:dyDescent="0.2">
      <c r="A37" s="11" t="str">
        <f t="shared" si="1"/>
        <v>MJV humphriesianum</v>
      </c>
      <c r="B37" s="32">
        <v>24</v>
      </c>
      <c r="C37" s="32">
        <v>36</v>
      </c>
      <c r="D37" s="32">
        <v>54.6</v>
      </c>
      <c r="E37" s="32">
        <v>18.600000000000001</v>
      </c>
      <c r="F37" s="32">
        <v>42.6</v>
      </c>
      <c r="G37" s="32">
        <v>37.799999999999997</v>
      </c>
      <c r="H37" s="32">
        <v>42</v>
      </c>
      <c r="I37" s="32">
        <v>37.799999999999997</v>
      </c>
      <c r="J37" s="32">
        <v>52.8</v>
      </c>
      <c r="K37" s="32">
        <v>47.4</v>
      </c>
      <c r="L37" s="32">
        <v>9.9</v>
      </c>
      <c r="M37" s="32">
        <v>18</v>
      </c>
      <c r="N37" s="32">
        <v>4.5</v>
      </c>
      <c r="O37" s="32">
        <v>4.5</v>
      </c>
      <c r="P37" s="32">
        <v>16.5</v>
      </c>
      <c r="Q37" s="32">
        <v>6</v>
      </c>
      <c r="R37" s="32">
        <v>41.25</v>
      </c>
      <c r="S37" s="32">
        <v>46.5</v>
      </c>
      <c r="T37" s="32">
        <v>27</v>
      </c>
      <c r="U37" s="32">
        <v>88</v>
      </c>
      <c r="V37" s="32">
        <v>72.5</v>
      </c>
      <c r="W37" s="32">
        <v>32.5</v>
      </c>
      <c r="X37" s="32">
        <v>32.4</v>
      </c>
      <c r="Y37" s="32">
        <v>30</v>
      </c>
      <c r="Z37" s="32">
        <v>26.4</v>
      </c>
      <c r="AA37" s="32">
        <v>27.6</v>
      </c>
      <c r="AB37" s="32">
        <v>50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10.5</v>
      </c>
      <c r="AJ37" s="32">
        <v>6</v>
      </c>
      <c r="AK37" s="32">
        <v>48</v>
      </c>
    </row>
    <row r="38" spans="1:37" x14ac:dyDescent="0.2">
      <c r="A38" s="11" t="str">
        <f t="shared" si="1"/>
        <v>MJVI niortense</v>
      </c>
      <c r="B38" s="32">
        <v>24</v>
      </c>
      <c r="C38" s="32">
        <v>18</v>
      </c>
      <c r="D38" s="32">
        <v>24</v>
      </c>
      <c r="E38" s="32">
        <v>13.8</v>
      </c>
      <c r="F38" s="32">
        <v>18</v>
      </c>
      <c r="G38" s="32">
        <v>13.7</v>
      </c>
      <c r="H38" s="32">
        <v>24</v>
      </c>
      <c r="I38" s="32">
        <v>38.4</v>
      </c>
      <c r="J38" s="32">
        <v>67.8</v>
      </c>
      <c r="K38" s="32">
        <v>26.8</v>
      </c>
      <c r="L38" s="32">
        <v>19.5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48</v>
      </c>
      <c r="U38" s="32">
        <v>47.5</v>
      </c>
      <c r="V38" s="32">
        <v>57.5</v>
      </c>
      <c r="W38" s="32">
        <v>30</v>
      </c>
      <c r="X38" s="32">
        <v>31.2</v>
      </c>
      <c r="Y38" s="32">
        <v>44.4</v>
      </c>
      <c r="Z38" s="32">
        <v>24</v>
      </c>
      <c r="AA38" s="32">
        <v>32.4</v>
      </c>
      <c r="AB38" s="32">
        <v>70</v>
      </c>
      <c r="AC38" s="32">
        <v>9</v>
      </c>
      <c r="AD38" s="32">
        <v>27</v>
      </c>
      <c r="AE38" s="32">
        <v>28.5</v>
      </c>
      <c r="AF38" s="32">
        <v>20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</row>
    <row r="39" spans="1:37" x14ac:dyDescent="0.2">
      <c r="A39" s="11" t="str">
        <f t="shared" si="1"/>
        <v>MJVII parkinsoni</v>
      </c>
      <c r="B39" s="32">
        <v>42</v>
      </c>
      <c r="C39" s="32">
        <v>62.5</v>
      </c>
      <c r="D39" s="32">
        <v>52.4</v>
      </c>
      <c r="E39" s="32">
        <v>60</v>
      </c>
      <c r="F39" s="32">
        <v>315</v>
      </c>
      <c r="G39" s="32">
        <v>115</v>
      </c>
      <c r="H39" s="32">
        <v>95</v>
      </c>
      <c r="I39" s="32">
        <v>0</v>
      </c>
      <c r="J39" s="32">
        <v>21.8</v>
      </c>
      <c r="K39" s="32">
        <v>35.4</v>
      </c>
      <c r="L39" s="32">
        <v>25.2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30</v>
      </c>
      <c r="U39" s="32">
        <v>60</v>
      </c>
      <c r="V39" s="32">
        <v>28</v>
      </c>
      <c r="W39" s="32">
        <v>36</v>
      </c>
      <c r="X39" s="32">
        <v>110.7</v>
      </c>
      <c r="Y39" s="32">
        <v>121.5</v>
      </c>
      <c r="Z39" s="31">
        <v>50.4</v>
      </c>
      <c r="AA39" s="32">
        <v>52.2</v>
      </c>
      <c r="AB39" s="32">
        <v>33.75</v>
      </c>
      <c r="AC39" s="32">
        <v>25.5</v>
      </c>
      <c r="AD39" s="32">
        <v>12</v>
      </c>
      <c r="AE39" s="32">
        <v>18</v>
      </c>
      <c r="AF39" s="32">
        <v>14</v>
      </c>
      <c r="AG39" s="32">
        <v>3</v>
      </c>
      <c r="AH39" s="32">
        <v>16</v>
      </c>
      <c r="AI39" s="32">
        <v>0</v>
      </c>
      <c r="AJ39" s="32">
        <v>0</v>
      </c>
      <c r="AK39" s="32">
        <v>25.5</v>
      </c>
    </row>
    <row r="40" spans="1:37" x14ac:dyDescent="0.2">
      <c r="A40" s="11" t="str">
        <f t="shared" si="1"/>
        <v>MJVIIIa zigzag</v>
      </c>
      <c r="B40" s="32">
        <v>0</v>
      </c>
      <c r="C40" s="32">
        <v>32.5</v>
      </c>
      <c r="D40" s="32">
        <v>75</v>
      </c>
      <c r="E40" s="32">
        <v>108</v>
      </c>
      <c r="F40" s="32">
        <v>137.5</v>
      </c>
      <c r="G40" s="32">
        <v>97.5</v>
      </c>
      <c r="H40" s="32">
        <v>62.5</v>
      </c>
      <c r="I40" s="32">
        <v>0</v>
      </c>
      <c r="J40" s="32">
        <v>20.100000000000001</v>
      </c>
      <c r="K40" s="32">
        <v>38.1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89.5</v>
      </c>
      <c r="Y40" s="32">
        <v>75.5</v>
      </c>
      <c r="Z40" s="31">
        <v>38</v>
      </c>
      <c r="AA40" s="32">
        <v>70.5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</row>
    <row r="41" spans="1:37" x14ac:dyDescent="0.2">
      <c r="A41" s="11" t="str">
        <f t="shared" si="1"/>
        <v>MJVIIIb aurigerus</v>
      </c>
      <c r="B41" s="32">
        <v>11.25</v>
      </c>
      <c r="C41" s="32">
        <v>70</v>
      </c>
      <c r="D41" s="32">
        <v>101.5</v>
      </c>
      <c r="E41" s="32">
        <v>99.5</v>
      </c>
      <c r="F41" s="32">
        <v>112.5</v>
      </c>
      <c r="G41" s="32">
        <v>137.5</v>
      </c>
      <c r="H41" s="32">
        <v>155</v>
      </c>
      <c r="I41" s="32">
        <v>140</v>
      </c>
      <c r="J41" s="32">
        <v>143.5</v>
      </c>
      <c r="K41" s="32">
        <v>83.6</v>
      </c>
      <c r="L41" s="32">
        <v>28.5</v>
      </c>
      <c r="M41" s="32">
        <v>21</v>
      </c>
      <c r="N41" s="32">
        <v>15</v>
      </c>
      <c r="O41" s="32">
        <v>15</v>
      </c>
      <c r="P41" s="32">
        <v>15</v>
      </c>
      <c r="Q41" s="32">
        <v>3.75</v>
      </c>
      <c r="R41" s="32">
        <v>15</v>
      </c>
      <c r="S41" s="32">
        <v>13.5</v>
      </c>
      <c r="T41" s="32">
        <v>17</v>
      </c>
      <c r="U41" s="32">
        <v>53.75</v>
      </c>
      <c r="V41" s="32">
        <v>20</v>
      </c>
      <c r="W41" s="32">
        <v>42.5</v>
      </c>
      <c r="X41" s="32">
        <v>84</v>
      </c>
      <c r="Y41" s="32">
        <v>135.5</v>
      </c>
      <c r="Z41" s="31">
        <v>132</v>
      </c>
      <c r="AA41" s="32">
        <v>91.25</v>
      </c>
      <c r="AB41" s="32">
        <v>17.25</v>
      </c>
      <c r="AC41" s="32">
        <v>21.75</v>
      </c>
      <c r="AD41" s="32">
        <v>9</v>
      </c>
      <c r="AE41" s="32">
        <v>15</v>
      </c>
      <c r="AF41" s="32">
        <v>24</v>
      </c>
      <c r="AG41" s="32">
        <v>18</v>
      </c>
      <c r="AH41" s="32">
        <v>37.5</v>
      </c>
      <c r="AI41" s="32">
        <v>16.5</v>
      </c>
      <c r="AJ41" s="32">
        <v>30</v>
      </c>
      <c r="AK41" s="32">
        <v>20</v>
      </c>
    </row>
    <row r="42" spans="1:37" x14ac:dyDescent="0.2">
      <c r="A42" s="11" t="str">
        <f t="shared" si="1"/>
        <v>MJIX subcontractus</v>
      </c>
      <c r="B42" s="32">
        <v>0</v>
      </c>
      <c r="C42" s="32">
        <v>10</v>
      </c>
      <c r="D42" s="32">
        <v>56.1</v>
      </c>
      <c r="E42" s="32">
        <v>43.2</v>
      </c>
      <c r="F42" s="32">
        <v>37.5</v>
      </c>
      <c r="G42" s="32">
        <v>13</v>
      </c>
      <c r="H42" s="32">
        <v>10</v>
      </c>
      <c r="I42" s="32">
        <v>0</v>
      </c>
      <c r="J42" s="32">
        <v>0</v>
      </c>
      <c r="K42" s="32">
        <v>0</v>
      </c>
      <c r="L42" s="32">
        <v>23.1</v>
      </c>
      <c r="M42" s="32">
        <v>22</v>
      </c>
      <c r="N42" s="32">
        <v>7.5</v>
      </c>
      <c r="O42" s="32">
        <v>6</v>
      </c>
      <c r="P42" s="32">
        <v>6</v>
      </c>
      <c r="Q42" s="32">
        <v>4.5</v>
      </c>
      <c r="R42" s="32">
        <v>10.5</v>
      </c>
      <c r="S42" s="32">
        <v>12</v>
      </c>
      <c r="T42" s="32">
        <v>25.6</v>
      </c>
      <c r="U42" s="32">
        <v>22.5</v>
      </c>
      <c r="V42" s="32">
        <v>26</v>
      </c>
      <c r="W42" s="32">
        <v>20</v>
      </c>
      <c r="X42" s="32">
        <v>37.799999999999997</v>
      </c>
      <c r="Y42" s="32">
        <v>42</v>
      </c>
      <c r="Z42" s="31">
        <v>51.5</v>
      </c>
      <c r="AA42" s="32">
        <v>49.5</v>
      </c>
      <c r="AB42" s="32">
        <v>49</v>
      </c>
      <c r="AC42" s="32">
        <v>6.75</v>
      </c>
      <c r="AD42" s="32">
        <v>10.5</v>
      </c>
      <c r="AE42" s="32">
        <v>19.5</v>
      </c>
      <c r="AF42" s="32">
        <v>6</v>
      </c>
      <c r="AG42" s="32">
        <v>1.875</v>
      </c>
      <c r="AH42" s="32">
        <v>7.5</v>
      </c>
      <c r="AI42" s="32">
        <v>15</v>
      </c>
      <c r="AJ42" s="32">
        <v>13.5</v>
      </c>
      <c r="AK42" s="32">
        <v>30</v>
      </c>
    </row>
    <row r="43" spans="1:37" x14ac:dyDescent="0.2">
      <c r="A43" s="11" t="str">
        <f t="shared" si="1"/>
        <v>MJX hodsoni</v>
      </c>
      <c r="B43" s="32">
        <v>59.6</v>
      </c>
      <c r="C43" s="32">
        <v>84.7</v>
      </c>
      <c r="D43" s="32">
        <v>52</v>
      </c>
      <c r="E43" s="32">
        <v>40</v>
      </c>
      <c r="F43" s="32">
        <v>46</v>
      </c>
      <c r="G43" s="32">
        <v>46</v>
      </c>
      <c r="H43" s="32">
        <v>25</v>
      </c>
      <c r="I43" s="32">
        <v>28</v>
      </c>
      <c r="J43" s="32">
        <v>28</v>
      </c>
      <c r="K43" s="32">
        <v>33.200000000000003</v>
      </c>
      <c r="L43" s="32">
        <v>17.399999999999999</v>
      </c>
      <c r="M43" s="32">
        <v>32</v>
      </c>
      <c r="N43" s="32">
        <v>18</v>
      </c>
      <c r="O43" s="32">
        <v>18</v>
      </c>
      <c r="P43" s="32">
        <v>7.5</v>
      </c>
      <c r="Q43" s="32">
        <v>0</v>
      </c>
      <c r="R43" s="32">
        <v>0</v>
      </c>
      <c r="S43" s="32">
        <v>0</v>
      </c>
      <c r="T43" s="32">
        <v>16.8</v>
      </c>
      <c r="U43" s="32">
        <v>27.5</v>
      </c>
      <c r="V43" s="32">
        <v>26</v>
      </c>
      <c r="W43" s="32">
        <v>29.5</v>
      </c>
      <c r="X43" s="32">
        <v>83.6</v>
      </c>
      <c r="Y43" s="32">
        <v>39</v>
      </c>
      <c r="Z43" s="31">
        <v>44</v>
      </c>
      <c r="AA43" s="32">
        <v>52.8</v>
      </c>
      <c r="AB43" s="32">
        <v>35</v>
      </c>
      <c r="AC43" s="32">
        <v>46</v>
      </c>
      <c r="AD43" s="32">
        <v>30</v>
      </c>
      <c r="AE43" s="32">
        <v>9.75</v>
      </c>
      <c r="AF43" s="32">
        <v>0</v>
      </c>
      <c r="AG43" s="32">
        <v>1.875</v>
      </c>
      <c r="AH43" s="32">
        <v>4.5</v>
      </c>
      <c r="AI43" s="32">
        <v>14.25</v>
      </c>
      <c r="AJ43" s="32">
        <v>7.5</v>
      </c>
      <c r="AK43" s="32">
        <v>11.25</v>
      </c>
    </row>
    <row r="44" spans="1:37" x14ac:dyDescent="0.2">
      <c r="A44" s="11" t="str">
        <f t="shared" si="1"/>
        <v>MJXI hollandi</v>
      </c>
      <c r="B44" s="32">
        <v>56</v>
      </c>
      <c r="C44" s="32">
        <v>53.6</v>
      </c>
      <c r="D44" s="32">
        <v>84.2</v>
      </c>
      <c r="E44" s="32">
        <v>80</v>
      </c>
      <c r="F44" s="32">
        <v>62</v>
      </c>
      <c r="G44" s="32">
        <v>56</v>
      </c>
      <c r="H44" s="32">
        <v>48</v>
      </c>
      <c r="I44" s="32">
        <v>46</v>
      </c>
      <c r="J44" s="32">
        <v>45</v>
      </c>
      <c r="K44" s="32">
        <v>52</v>
      </c>
      <c r="L44" s="32">
        <v>15</v>
      </c>
      <c r="M44" s="32">
        <v>9</v>
      </c>
      <c r="N44" s="32">
        <v>5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31.2</v>
      </c>
      <c r="U44" s="32">
        <v>42.5</v>
      </c>
      <c r="V44" s="32">
        <v>25</v>
      </c>
      <c r="W44" s="32">
        <v>20.25</v>
      </c>
      <c r="X44" s="32">
        <v>40</v>
      </c>
      <c r="Y44" s="32">
        <v>34</v>
      </c>
      <c r="Z44" s="31">
        <v>14</v>
      </c>
      <c r="AA44" s="32">
        <v>18</v>
      </c>
      <c r="AB44" s="32">
        <v>32</v>
      </c>
      <c r="AC44" s="32">
        <v>16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6</v>
      </c>
      <c r="AK44" s="32">
        <v>0</v>
      </c>
    </row>
    <row r="45" spans="1:37" x14ac:dyDescent="0.2">
      <c r="A45" s="11" t="str">
        <f t="shared" si="1"/>
        <v>MJXII macrocephalus</v>
      </c>
      <c r="B45" s="32">
        <v>0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46.5</v>
      </c>
      <c r="N45" s="32">
        <v>22</v>
      </c>
      <c r="O45" s="32">
        <v>22.5</v>
      </c>
      <c r="P45" s="32">
        <v>7.5</v>
      </c>
      <c r="Q45" s="32">
        <v>0</v>
      </c>
      <c r="R45" s="32">
        <v>0</v>
      </c>
      <c r="S45" s="32">
        <v>0</v>
      </c>
      <c r="T45" s="32">
        <v>7.2</v>
      </c>
      <c r="U45" s="32">
        <v>27.5</v>
      </c>
      <c r="V45" s="32">
        <v>21</v>
      </c>
      <c r="W45" s="32">
        <v>31.25</v>
      </c>
      <c r="X45" s="32">
        <v>0</v>
      </c>
      <c r="Y45" s="32">
        <v>0</v>
      </c>
      <c r="Z45" s="31">
        <v>0</v>
      </c>
      <c r="AA45" s="32">
        <v>0</v>
      </c>
      <c r="AB45" s="32">
        <v>20</v>
      </c>
      <c r="AC45" s="32">
        <v>36.5</v>
      </c>
      <c r="AD45" s="32">
        <v>26</v>
      </c>
      <c r="AE45" s="32">
        <v>40</v>
      </c>
      <c r="AF45" s="32">
        <v>22.5</v>
      </c>
      <c r="AG45" s="32">
        <v>16.5</v>
      </c>
      <c r="AH45" s="32">
        <v>24</v>
      </c>
      <c r="AI45" s="32">
        <v>1.5</v>
      </c>
      <c r="AJ45" s="32">
        <v>23.5</v>
      </c>
      <c r="AK45" s="32">
        <v>15.5</v>
      </c>
    </row>
    <row r="46" spans="1:37" x14ac:dyDescent="0.2">
      <c r="A46" s="11" t="str">
        <f t="shared" si="1"/>
        <v>MJXIII calloviense</v>
      </c>
      <c r="B46" s="32">
        <v>0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30</v>
      </c>
      <c r="N46" s="32">
        <v>45</v>
      </c>
      <c r="O46" s="32">
        <v>13.75</v>
      </c>
      <c r="P46" s="32">
        <v>27.5</v>
      </c>
      <c r="Q46" s="32">
        <v>0</v>
      </c>
      <c r="R46" s="32">
        <v>0</v>
      </c>
      <c r="S46" s="32">
        <v>0</v>
      </c>
      <c r="T46" s="32">
        <v>18</v>
      </c>
      <c r="U46" s="32">
        <v>65</v>
      </c>
      <c r="V46" s="32">
        <v>12</v>
      </c>
      <c r="W46" s="32">
        <v>45</v>
      </c>
      <c r="X46" s="32">
        <v>0</v>
      </c>
      <c r="Y46" s="32">
        <v>0</v>
      </c>
      <c r="Z46" s="31">
        <v>0</v>
      </c>
      <c r="AA46" s="32">
        <v>0</v>
      </c>
      <c r="AB46" s="32">
        <v>15</v>
      </c>
      <c r="AC46" s="32">
        <v>25</v>
      </c>
      <c r="AD46" s="32">
        <v>16</v>
      </c>
      <c r="AE46" s="32">
        <v>25</v>
      </c>
      <c r="AF46" s="32">
        <v>15</v>
      </c>
      <c r="AG46" s="32">
        <v>12</v>
      </c>
      <c r="AH46" s="32">
        <v>16.5</v>
      </c>
      <c r="AI46" s="32">
        <v>30.5</v>
      </c>
      <c r="AJ46" s="32">
        <v>34</v>
      </c>
      <c r="AK46" s="32">
        <v>30.5</v>
      </c>
    </row>
    <row r="47" spans="1:37" x14ac:dyDescent="0.2">
      <c r="A47" s="11" t="str">
        <f t="shared" si="1"/>
        <v>MJXIV jason</v>
      </c>
      <c r="B47" s="32">
        <v>57.5</v>
      </c>
      <c r="C47" s="32">
        <v>65</v>
      </c>
      <c r="D47" s="32">
        <v>65</v>
      </c>
      <c r="E47" s="32">
        <v>62.5</v>
      </c>
      <c r="F47" s="32">
        <v>62.5</v>
      </c>
      <c r="G47" s="32">
        <v>67.5</v>
      </c>
      <c r="H47" s="32">
        <v>77.5</v>
      </c>
      <c r="I47" s="32">
        <v>72</v>
      </c>
      <c r="J47" s="32">
        <v>54</v>
      </c>
      <c r="K47" s="32">
        <v>54.9</v>
      </c>
      <c r="L47" s="32">
        <v>49.2</v>
      </c>
      <c r="M47" s="32">
        <v>35</v>
      </c>
      <c r="N47" s="32">
        <v>27.5</v>
      </c>
      <c r="O47" s="32">
        <v>46.5</v>
      </c>
      <c r="P47" s="32">
        <v>5</v>
      </c>
      <c r="Q47" s="32">
        <v>39</v>
      </c>
      <c r="R47" s="32">
        <v>42</v>
      </c>
      <c r="S47" s="32">
        <v>0</v>
      </c>
      <c r="T47" s="32">
        <v>20.399999999999999</v>
      </c>
      <c r="U47" s="32">
        <v>24.5</v>
      </c>
      <c r="V47" s="32">
        <v>15</v>
      </c>
      <c r="W47" s="32">
        <v>30</v>
      </c>
      <c r="X47" s="32">
        <v>44</v>
      </c>
      <c r="Y47" s="32">
        <v>40</v>
      </c>
      <c r="Z47" s="31">
        <v>50</v>
      </c>
      <c r="AA47" s="32">
        <v>24</v>
      </c>
      <c r="AB47" s="32">
        <v>47.5</v>
      </c>
      <c r="AC47" s="32">
        <v>28.75</v>
      </c>
      <c r="AD47" s="32">
        <v>25</v>
      </c>
      <c r="AE47" s="32">
        <v>35</v>
      </c>
      <c r="AF47" s="32">
        <v>15</v>
      </c>
      <c r="AG47" s="32">
        <v>18.75</v>
      </c>
      <c r="AH47" s="32">
        <v>10</v>
      </c>
      <c r="AI47" s="32">
        <v>6.25</v>
      </c>
      <c r="AJ47" s="32">
        <v>34.5</v>
      </c>
      <c r="AK47" s="32">
        <v>18</v>
      </c>
    </row>
    <row r="48" spans="1:37" x14ac:dyDescent="0.2">
      <c r="A48" s="11" t="str">
        <f t="shared" si="1"/>
        <v>MJXV athleta</v>
      </c>
      <c r="B48" s="32">
        <v>0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37.5</v>
      </c>
      <c r="N48" s="32">
        <v>45</v>
      </c>
      <c r="O48" s="32">
        <v>40.5</v>
      </c>
      <c r="P48" s="32">
        <v>2.5</v>
      </c>
      <c r="Q48" s="32">
        <v>26</v>
      </c>
      <c r="R48" s="32">
        <v>12.5</v>
      </c>
      <c r="S48" s="32">
        <v>0</v>
      </c>
      <c r="T48" s="32">
        <v>30.4</v>
      </c>
      <c r="U48" s="32">
        <v>86.25</v>
      </c>
      <c r="V48" s="32">
        <v>33</v>
      </c>
      <c r="W48" s="32">
        <v>37.5</v>
      </c>
      <c r="X48" s="32">
        <v>0</v>
      </c>
      <c r="Y48" s="32">
        <v>0</v>
      </c>
      <c r="Z48" s="31">
        <v>0</v>
      </c>
      <c r="AA48" s="32">
        <v>0</v>
      </c>
      <c r="AB48" s="32">
        <v>6</v>
      </c>
      <c r="AC48" s="32">
        <v>51.25</v>
      </c>
      <c r="AD48" s="32">
        <v>36</v>
      </c>
      <c r="AE48" s="32">
        <v>29</v>
      </c>
      <c r="AF48" s="32">
        <v>39.5</v>
      </c>
      <c r="AG48" s="32">
        <v>31</v>
      </c>
      <c r="AH48" s="32">
        <v>21</v>
      </c>
      <c r="AI48" s="32">
        <v>3</v>
      </c>
      <c r="AJ48" s="32">
        <v>48.5</v>
      </c>
      <c r="AK48" s="32">
        <v>37</v>
      </c>
    </row>
    <row r="49" spans="1:37" x14ac:dyDescent="0.2">
      <c r="A49" s="11" t="str">
        <f t="shared" si="1"/>
        <v>LJI mariae</v>
      </c>
      <c r="B49" s="32">
        <v>52.5</v>
      </c>
      <c r="C49" s="32">
        <v>55</v>
      </c>
      <c r="D49" s="32">
        <v>27.7</v>
      </c>
      <c r="E49" s="32">
        <v>23.4</v>
      </c>
      <c r="F49" s="32">
        <v>20</v>
      </c>
      <c r="G49" s="32">
        <v>26</v>
      </c>
      <c r="H49" s="32">
        <v>34</v>
      </c>
      <c r="I49" s="32">
        <v>40.4</v>
      </c>
      <c r="J49" s="32">
        <v>35.4</v>
      </c>
      <c r="K49" s="32">
        <v>40.200000000000003</v>
      </c>
      <c r="L49" s="32">
        <v>52.5</v>
      </c>
      <c r="M49" s="32">
        <v>42.5</v>
      </c>
      <c r="N49" s="32">
        <v>42</v>
      </c>
      <c r="O49" s="32">
        <v>29</v>
      </c>
      <c r="P49" s="32">
        <v>50</v>
      </c>
      <c r="Q49" s="32">
        <v>50.5</v>
      </c>
      <c r="R49" s="32">
        <v>35.5</v>
      </c>
      <c r="S49" s="32">
        <v>25</v>
      </c>
      <c r="T49" s="32">
        <v>33</v>
      </c>
      <c r="U49" s="32">
        <v>40</v>
      </c>
      <c r="V49" s="32">
        <v>30</v>
      </c>
      <c r="W49" s="32">
        <v>28.75</v>
      </c>
      <c r="X49" s="32">
        <v>35.1</v>
      </c>
      <c r="Y49" s="32">
        <v>38.4</v>
      </c>
      <c r="Z49" s="31">
        <v>36</v>
      </c>
      <c r="AA49" s="32">
        <v>37.200000000000003</v>
      </c>
      <c r="AB49" s="32">
        <v>52.5</v>
      </c>
      <c r="AC49" s="32">
        <v>132.5</v>
      </c>
      <c r="AD49" s="32">
        <v>40</v>
      </c>
      <c r="AE49" s="32">
        <v>27</v>
      </c>
      <c r="AF49" s="32">
        <v>35</v>
      </c>
      <c r="AG49" s="32">
        <v>25</v>
      </c>
      <c r="AH49" s="32">
        <v>34</v>
      </c>
      <c r="AI49" s="32">
        <v>40.75</v>
      </c>
      <c r="AJ49" s="32">
        <v>41</v>
      </c>
      <c r="AK49" s="32">
        <v>80.5</v>
      </c>
    </row>
    <row r="50" spans="1:37" x14ac:dyDescent="0.2">
      <c r="A50" s="11" t="str">
        <f t="shared" si="1"/>
        <v>LJII cordatum</v>
      </c>
      <c r="B50" s="32">
        <v>27.5</v>
      </c>
      <c r="C50" s="32">
        <v>15</v>
      </c>
      <c r="D50" s="32">
        <v>13.5</v>
      </c>
      <c r="E50" s="32">
        <v>18.3</v>
      </c>
      <c r="F50" s="32">
        <v>25.5</v>
      </c>
      <c r="G50" s="32">
        <v>25.5</v>
      </c>
      <c r="H50" s="32">
        <v>21.3</v>
      </c>
      <c r="I50" s="32">
        <v>19.8</v>
      </c>
      <c r="J50" s="32">
        <v>18</v>
      </c>
      <c r="K50" s="32">
        <v>16.2</v>
      </c>
      <c r="L50" s="32">
        <v>26.4</v>
      </c>
      <c r="M50" s="32">
        <v>35</v>
      </c>
      <c r="N50" s="32">
        <v>57</v>
      </c>
      <c r="O50" s="32">
        <v>60</v>
      </c>
      <c r="P50" s="32">
        <v>12</v>
      </c>
      <c r="Q50" s="32">
        <v>17</v>
      </c>
      <c r="R50" s="32">
        <v>22.5</v>
      </c>
      <c r="S50" s="32">
        <v>25.5</v>
      </c>
      <c r="T50" s="32">
        <v>56</v>
      </c>
      <c r="U50" s="32">
        <v>48</v>
      </c>
      <c r="V50" s="32">
        <v>24</v>
      </c>
      <c r="W50" s="32">
        <v>12.5</v>
      </c>
      <c r="X50" s="32">
        <v>18.600000000000001</v>
      </c>
      <c r="Y50" s="32">
        <v>66</v>
      </c>
      <c r="Z50" s="31">
        <v>57</v>
      </c>
      <c r="AA50" s="32">
        <v>46.8</v>
      </c>
      <c r="AB50" s="32">
        <v>111.25</v>
      </c>
      <c r="AC50" s="32">
        <v>73</v>
      </c>
      <c r="AD50" s="32">
        <v>31.25</v>
      </c>
      <c r="AE50" s="32">
        <v>94.5</v>
      </c>
      <c r="AF50" s="32">
        <v>100</v>
      </c>
      <c r="AG50" s="32">
        <v>52.5</v>
      </c>
      <c r="AH50" s="32">
        <v>131</v>
      </c>
      <c r="AI50" s="32">
        <v>22</v>
      </c>
      <c r="AJ50" s="32">
        <v>60</v>
      </c>
      <c r="AK50" s="32">
        <v>102</v>
      </c>
    </row>
    <row r="51" spans="1:37" x14ac:dyDescent="0.2">
      <c r="A51" s="11" t="str">
        <f t="shared" si="1"/>
        <v>LJIII densiplicatum</v>
      </c>
      <c r="B51" s="32">
        <v>0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1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</row>
    <row r="52" spans="1:37" x14ac:dyDescent="0.2">
      <c r="A52" s="11" t="str">
        <f t="shared" si="1"/>
        <v>LJIV densiplicatum</v>
      </c>
      <c r="B52" s="32">
        <v>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1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</row>
    <row r="53" spans="1:37" x14ac:dyDescent="0.2">
      <c r="A53" s="11" t="str">
        <f t="shared" si="1"/>
        <v>LJV tenuiserratum</v>
      </c>
      <c r="B53" s="32">
        <v>95</v>
      </c>
      <c r="C53" s="32">
        <v>80</v>
      </c>
      <c r="D53" s="32">
        <v>56.7</v>
      </c>
      <c r="E53" s="32">
        <v>39.299999999999997</v>
      </c>
      <c r="F53" s="32">
        <v>27.3</v>
      </c>
      <c r="G53" s="32">
        <v>34.5</v>
      </c>
      <c r="H53" s="32">
        <v>43.5</v>
      </c>
      <c r="I53" s="32">
        <v>58.5</v>
      </c>
      <c r="J53" s="32">
        <v>65.099999999999994</v>
      </c>
      <c r="K53" s="32">
        <v>67.8</v>
      </c>
      <c r="L53" s="32">
        <v>49.8</v>
      </c>
      <c r="M53" s="32">
        <v>47.5</v>
      </c>
      <c r="N53" s="32">
        <v>41</v>
      </c>
      <c r="O53" s="32">
        <v>54</v>
      </c>
      <c r="P53" s="32">
        <v>36.5</v>
      </c>
      <c r="Q53" s="32">
        <v>29.5</v>
      </c>
      <c r="R53" s="32">
        <v>27</v>
      </c>
      <c r="S53" s="32">
        <v>57.5</v>
      </c>
      <c r="T53" s="32">
        <v>44.8</v>
      </c>
      <c r="U53" s="32">
        <v>120</v>
      </c>
      <c r="V53" s="32">
        <v>22</v>
      </c>
      <c r="W53" s="32">
        <v>26</v>
      </c>
      <c r="X53" s="32">
        <v>73.5</v>
      </c>
      <c r="Y53" s="32">
        <v>84.6</v>
      </c>
      <c r="Z53" s="31">
        <v>51.6</v>
      </c>
      <c r="AA53" s="32">
        <v>64.8</v>
      </c>
      <c r="AB53" s="32">
        <v>106.5</v>
      </c>
      <c r="AC53" s="32">
        <v>82.5</v>
      </c>
      <c r="AD53" s="32">
        <v>60</v>
      </c>
      <c r="AE53" s="32">
        <v>43.75</v>
      </c>
      <c r="AF53" s="32">
        <v>77.5</v>
      </c>
      <c r="AG53" s="32">
        <v>31</v>
      </c>
      <c r="AH53" s="32">
        <v>114</v>
      </c>
      <c r="AI53" s="32">
        <v>33.5</v>
      </c>
      <c r="AJ53" s="32">
        <v>68</v>
      </c>
      <c r="AK53" s="32">
        <v>56</v>
      </c>
    </row>
    <row r="54" spans="1:37" x14ac:dyDescent="0.2">
      <c r="A54" s="11" t="str">
        <f t="shared" si="1"/>
        <v>LJVI glosense</v>
      </c>
      <c r="B54" s="32">
        <v>40.799999999999997</v>
      </c>
      <c r="C54" s="32">
        <v>31.2</v>
      </c>
      <c r="D54" s="32">
        <v>30</v>
      </c>
      <c r="E54" s="32">
        <v>37.200000000000003</v>
      </c>
      <c r="F54" s="32">
        <v>43.2</v>
      </c>
      <c r="G54" s="32">
        <v>48</v>
      </c>
      <c r="H54" s="32">
        <v>45.6</v>
      </c>
      <c r="I54" s="32">
        <v>44.4</v>
      </c>
      <c r="J54" s="32">
        <v>45.6</v>
      </c>
      <c r="K54" s="32">
        <v>42</v>
      </c>
      <c r="L54" s="32">
        <v>45.6</v>
      </c>
      <c r="M54" s="32">
        <v>122.5</v>
      </c>
      <c r="N54" s="32">
        <v>103</v>
      </c>
      <c r="O54" s="32">
        <v>108</v>
      </c>
      <c r="P54" s="32">
        <v>131</v>
      </c>
      <c r="Q54" s="32">
        <v>141</v>
      </c>
      <c r="R54" s="32">
        <v>125</v>
      </c>
      <c r="S54" s="32">
        <v>60</v>
      </c>
      <c r="T54" s="32">
        <v>87</v>
      </c>
      <c r="U54" s="32">
        <v>44</v>
      </c>
      <c r="V54" s="32">
        <v>70.5</v>
      </c>
      <c r="W54" s="32">
        <v>87</v>
      </c>
      <c r="X54" s="32">
        <v>27.6</v>
      </c>
      <c r="Y54" s="32">
        <v>61.2</v>
      </c>
      <c r="Z54" s="31">
        <v>21.6</v>
      </c>
      <c r="AA54" s="32">
        <v>40.799999999999997</v>
      </c>
      <c r="AB54" s="32">
        <v>74.5</v>
      </c>
      <c r="AC54" s="32">
        <v>41</v>
      </c>
      <c r="AD54" s="32">
        <v>104.5</v>
      </c>
      <c r="AE54" s="32">
        <v>105</v>
      </c>
      <c r="AF54" s="32">
        <v>90</v>
      </c>
      <c r="AG54" s="32">
        <v>174.5</v>
      </c>
      <c r="AH54" s="32">
        <v>124.5</v>
      </c>
      <c r="AI54" s="32">
        <v>135</v>
      </c>
      <c r="AJ54" s="32">
        <v>126</v>
      </c>
      <c r="AK54" s="32">
        <v>120.5</v>
      </c>
    </row>
    <row r="55" spans="1:37" x14ac:dyDescent="0.2">
      <c r="A55" s="11" t="str">
        <f t="shared" si="1"/>
        <v>LJVII hypselum</v>
      </c>
      <c r="B55" s="32">
        <v>97.6</v>
      </c>
      <c r="C55" s="32">
        <v>89</v>
      </c>
      <c r="D55" s="32">
        <v>79.099999999999994</v>
      </c>
      <c r="E55" s="32">
        <v>116.2</v>
      </c>
      <c r="F55" s="32">
        <v>135.80000000000001</v>
      </c>
      <c r="G55" s="32">
        <v>137</v>
      </c>
      <c r="H55" s="32">
        <v>142.1</v>
      </c>
      <c r="I55" s="32">
        <v>144.5</v>
      </c>
      <c r="J55" s="32">
        <v>148.30000000000001</v>
      </c>
      <c r="K55" s="32">
        <v>141.80000000000001</v>
      </c>
      <c r="L55" s="32">
        <v>98.8</v>
      </c>
      <c r="M55" s="32">
        <v>179.5</v>
      </c>
      <c r="N55" s="32">
        <v>183.5</v>
      </c>
      <c r="O55" s="32">
        <v>161</v>
      </c>
      <c r="P55" s="32">
        <v>228.5</v>
      </c>
      <c r="Q55" s="32">
        <v>221</v>
      </c>
      <c r="R55" s="32">
        <v>264</v>
      </c>
      <c r="S55" s="32">
        <v>122</v>
      </c>
      <c r="T55" s="32">
        <v>106</v>
      </c>
      <c r="U55" s="32">
        <v>154.5</v>
      </c>
      <c r="V55" s="32">
        <v>144</v>
      </c>
      <c r="W55" s="32">
        <v>232</v>
      </c>
      <c r="X55" s="32">
        <v>140.9</v>
      </c>
      <c r="Y55" s="32">
        <v>274.10000000000002</v>
      </c>
      <c r="Z55" s="31">
        <v>109.1</v>
      </c>
      <c r="AA55" s="32">
        <v>90.8</v>
      </c>
      <c r="AB55" s="32">
        <v>157.5</v>
      </c>
      <c r="AC55" s="32">
        <v>150</v>
      </c>
      <c r="AD55" s="32">
        <v>274</v>
      </c>
      <c r="AE55" s="32">
        <v>244</v>
      </c>
      <c r="AF55" s="32">
        <v>359</v>
      </c>
      <c r="AG55" s="32">
        <v>144</v>
      </c>
      <c r="AH55" s="32">
        <v>202</v>
      </c>
      <c r="AI55" s="32">
        <v>175.5</v>
      </c>
      <c r="AJ55" s="32">
        <v>175</v>
      </c>
      <c r="AK55" s="32">
        <v>273</v>
      </c>
    </row>
    <row r="56" spans="1:37" x14ac:dyDescent="0.2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x14ac:dyDescent="0.2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9" customHeight="1" x14ac:dyDescent="0.2">
      <c r="A58" s="10" t="s">
        <v>46</v>
      </c>
      <c r="B58" s="10" t="str">
        <f>B2</f>
        <v>Bruniquel</v>
      </c>
      <c r="C58" s="10" t="str">
        <f t="shared" ref="C58:AK58" si="2">C2</f>
        <v>Caylus</v>
      </c>
      <c r="D58" s="10" t="str">
        <f t="shared" si="2"/>
        <v>Saint-Chels</v>
      </c>
      <c r="E58" s="10" t="str">
        <f t="shared" si="2"/>
        <v>Thémines</v>
      </c>
      <c r="F58" s="10" t="str">
        <f t="shared" si="2"/>
        <v>Gramat</v>
      </c>
      <c r="G58" s="10" t="str">
        <f t="shared" si="2"/>
        <v>Souillac</v>
      </c>
      <c r="H58" s="10" t="str">
        <f t="shared" si="2"/>
        <v>Nespouls</v>
      </c>
      <c r="I58" s="10" t="str">
        <f t="shared" si="2"/>
        <v>Saint-Cernin</v>
      </c>
      <c r="J58" s="10" t="str">
        <f t="shared" si="2"/>
        <v>Thenon</v>
      </c>
      <c r="K58" s="10" t="str">
        <f t="shared" si="2"/>
        <v>Coulaures</v>
      </c>
      <c r="L58" s="10" t="str">
        <f t="shared" si="2"/>
        <v>Tour-Blanche (LTB1)</v>
      </c>
      <c r="M58" s="10" t="str">
        <f t="shared" si="2"/>
        <v>St-Felix (SFX1)</v>
      </c>
      <c r="N58" s="10" t="str">
        <f t="shared" si="2"/>
        <v>Pouillac (PUC1)</v>
      </c>
      <c r="O58" s="10" t="str">
        <f t="shared" si="2"/>
        <v>La Clotte (LCT1)</v>
      </c>
      <c r="P58" s="10" t="str">
        <f t="shared" si="2"/>
        <v>Bouliac (BLC1)</v>
      </c>
      <c r="Q58" s="10" t="str">
        <f t="shared" si="2"/>
        <v>St-Jean-Illiac (SJI1)</v>
      </c>
      <c r="R58" s="10" t="str">
        <f t="shared" si="2"/>
        <v>Lenan (LEN1)</v>
      </c>
      <c r="S58" s="10" t="str">
        <f t="shared" si="2"/>
        <v>Hourquet (HOT1)</v>
      </c>
      <c r="T58" s="10" t="str">
        <f t="shared" si="2"/>
        <v>Saint-Géry (SG1)</v>
      </c>
      <c r="U58" s="10" t="str">
        <f t="shared" si="2"/>
        <v>Heulies (HES1)</v>
      </c>
      <c r="V58" s="10" t="str">
        <f t="shared" si="2"/>
        <v>Maillas (MAI1)</v>
      </c>
      <c r="W58" s="10" t="str">
        <f t="shared" si="2"/>
        <v>Losse (LOS1)</v>
      </c>
      <c r="X58" s="10" t="str">
        <f t="shared" si="2"/>
        <v>Sabadel (SBD1)</v>
      </c>
      <c r="Y58" s="10" t="str">
        <f t="shared" si="2"/>
        <v>Campagnac (CPG1)</v>
      </c>
      <c r="Z58" s="10" t="str">
        <f t="shared" si="2"/>
        <v>Sauveterre-la-Lémance (SLL1)</v>
      </c>
      <c r="AA58" s="10" t="str">
        <f t="shared" si="2"/>
        <v>Soubirous (SBS1)</v>
      </c>
      <c r="AB58" s="10" t="str">
        <f t="shared" si="2"/>
        <v>Bouglon-Ste-Marie (BSM1)</v>
      </c>
      <c r="AC58" s="10" t="str">
        <f t="shared" si="2"/>
        <v>Bazas (BZS1)</v>
      </c>
      <c r="AD58" s="10" t="str">
        <f t="shared" si="2"/>
        <v>Noaillan (NON1)</v>
      </c>
      <c r="AE58" s="10" t="str">
        <f t="shared" si="2"/>
        <v>Le Tuzan (LTN1)</v>
      </c>
      <c r="AF58" s="10" t="str">
        <f t="shared" si="2"/>
        <v>Mano (MO1)</v>
      </c>
      <c r="AG58" s="10" t="str">
        <f t="shared" si="2"/>
        <v>Mothes (MS101)</v>
      </c>
      <c r="AH58" s="10" t="str">
        <f t="shared" si="2"/>
        <v>St-Trosse (STE2)</v>
      </c>
      <c r="AI58" s="10" t="str">
        <f t="shared" si="2"/>
        <v>Saint-Martin-du-Bois (SMB1)</v>
      </c>
      <c r="AJ58" s="10" t="str">
        <f t="shared" si="2"/>
        <v>Cadillac (CDL1)</v>
      </c>
      <c r="AK58" s="10" t="str">
        <f t="shared" si="2"/>
        <v>Trensacq (TAQ1)</v>
      </c>
    </row>
    <row r="59" spans="1:37" x14ac:dyDescent="0.2">
      <c r="A59" s="11" t="str">
        <f>A3</f>
        <v xml:space="preserve"> MJI opalium</v>
      </c>
      <c r="B59" s="1">
        <f t="shared" ref="B59:AK59" si="3">B33</f>
        <v>5</v>
      </c>
      <c r="C59" s="1">
        <f t="shared" si="3"/>
        <v>3</v>
      </c>
      <c r="D59" s="1">
        <f t="shared" si="3"/>
        <v>1.5</v>
      </c>
      <c r="E59" s="1">
        <f t="shared" si="3"/>
        <v>1.5</v>
      </c>
      <c r="F59" s="1">
        <f t="shared" si="3"/>
        <v>6</v>
      </c>
      <c r="G59" s="1">
        <f t="shared" si="3"/>
        <v>6</v>
      </c>
      <c r="H59" s="1">
        <f t="shared" si="3"/>
        <v>3.75</v>
      </c>
      <c r="I59" s="1">
        <f t="shared" si="3"/>
        <v>0</v>
      </c>
      <c r="J59" s="1">
        <f t="shared" si="3"/>
        <v>0</v>
      </c>
      <c r="K59" s="1">
        <f t="shared" si="3"/>
        <v>0</v>
      </c>
      <c r="L59" s="1">
        <f t="shared" si="3"/>
        <v>0</v>
      </c>
      <c r="M59" s="1">
        <f t="shared" si="3"/>
        <v>0</v>
      </c>
      <c r="N59" s="1">
        <f t="shared" si="3"/>
        <v>0</v>
      </c>
      <c r="O59" s="1">
        <f t="shared" si="3"/>
        <v>0</v>
      </c>
      <c r="P59" s="1">
        <f t="shared" si="3"/>
        <v>12</v>
      </c>
      <c r="Q59" s="1">
        <f t="shared" si="3"/>
        <v>37.5</v>
      </c>
      <c r="R59" s="1">
        <f t="shared" si="3"/>
        <v>31.5</v>
      </c>
      <c r="S59" s="1">
        <f t="shared" si="3"/>
        <v>16.5</v>
      </c>
      <c r="T59" s="1">
        <f t="shared" si="3"/>
        <v>21</v>
      </c>
      <c r="U59" s="1">
        <f t="shared" si="3"/>
        <v>60</v>
      </c>
      <c r="V59" s="1">
        <f t="shared" si="3"/>
        <v>12</v>
      </c>
      <c r="W59" s="1">
        <f t="shared" si="3"/>
        <v>12</v>
      </c>
      <c r="X59" s="1">
        <f t="shared" si="3"/>
        <v>5</v>
      </c>
      <c r="Y59" s="1">
        <f t="shared" si="3"/>
        <v>8</v>
      </c>
      <c r="Z59" s="1">
        <f t="shared" ref="Z59" si="4">Z33</f>
        <v>6</v>
      </c>
      <c r="AA59" s="1">
        <f t="shared" si="3"/>
        <v>5</v>
      </c>
      <c r="AB59" s="1">
        <f t="shared" si="3"/>
        <v>20</v>
      </c>
      <c r="AC59" s="1">
        <f t="shared" si="3"/>
        <v>70.5</v>
      </c>
      <c r="AD59" s="1">
        <f t="shared" si="3"/>
        <v>30</v>
      </c>
      <c r="AE59" s="1">
        <f t="shared" si="3"/>
        <v>30</v>
      </c>
      <c r="AF59" s="1">
        <f t="shared" si="3"/>
        <v>22</v>
      </c>
      <c r="AG59" s="1">
        <f t="shared" si="3"/>
        <v>23</v>
      </c>
      <c r="AH59" s="1">
        <f t="shared" si="3"/>
        <v>40</v>
      </c>
      <c r="AI59" s="1">
        <f t="shared" si="3"/>
        <v>17.75</v>
      </c>
      <c r="AJ59" s="1">
        <f t="shared" si="3"/>
        <v>21</v>
      </c>
      <c r="AK59" s="1">
        <f t="shared" si="3"/>
        <v>21</v>
      </c>
    </row>
    <row r="60" spans="1:37" x14ac:dyDescent="0.2">
      <c r="A60" s="11" t="str">
        <f t="shared" ref="A60:A81" si="5">A4</f>
        <v>MJII murchisonae</v>
      </c>
      <c r="B60" s="3">
        <f>B59+B34</f>
        <v>14.75</v>
      </c>
      <c r="C60" s="1">
        <f t="shared" ref="C60:AK60" si="6">C59+C34</f>
        <v>10.5</v>
      </c>
      <c r="D60" s="1">
        <f t="shared" si="6"/>
        <v>4.5</v>
      </c>
      <c r="E60" s="1">
        <f t="shared" si="6"/>
        <v>7.5</v>
      </c>
      <c r="F60" s="1">
        <f t="shared" si="6"/>
        <v>10.5</v>
      </c>
      <c r="G60" s="1">
        <f t="shared" si="6"/>
        <v>10.199999999999999</v>
      </c>
      <c r="H60" s="1">
        <f t="shared" si="6"/>
        <v>7.2</v>
      </c>
      <c r="I60" s="1">
        <f t="shared" si="6"/>
        <v>0</v>
      </c>
      <c r="J60" s="1">
        <f t="shared" si="6"/>
        <v>0</v>
      </c>
      <c r="K60" s="1">
        <f t="shared" si="6"/>
        <v>0</v>
      </c>
      <c r="L60" s="1">
        <f t="shared" si="6"/>
        <v>22</v>
      </c>
      <c r="M60" s="1">
        <f t="shared" si="6"/>
        <v>12</v>
      </c>
      <c r="N60" s="1">
        <f t="shared" si="6"/>
        <v>19.5</v>
      </c>
      <c r="O60" s="1">
        <f t="shared" si="6"/>
        <v>0</v>
      </c>
      <c r="P60" s="1">
        <f t="shared" si="6"/>
        <v>24</v>
      </c>
      <c r="Q60" s="1">
        <f t="shared" si="6"/>
        <v>52.5</v>
      </c>
      <c r="R60" s="1">
        <f t="shared" si="6"/>
        <v>114.5</v>
      </c>
      <c r="S60" s="1">
        <f t="shared" si="6"/>
        <v>140</v>
      </c>
      <c r="T60" s="1">
        <f t="shared" si="6"/>
        <v>51</v>
      </c>
      <c r="U60" s="1">
        <f t="shared" si="6"/>
        <v>112</v>
      </c>
      <c r="V60" s="1">
        <f t="shared" si="6"/>
        <v>40</v>
      </c>
      <c r="W60" s="1">
        <f t="shared" si="6"/>
        <v>44</v>
      </c>
      <c r="X60" s="1">
        <f t="shared" si="6"/>
        <v>7.25</v>
      </c>
      <c r="Y60" s="1">
        <f t="shared" si="6"/>
        <v>11.6</v>
      </c>
      <c r="Z60" s="1">
        <f t="shared" ref="Z60" si="7">Z59+Z34</f>
        <v>12</v>
      </c>
      <c r="AA60" s="1">
        <f t="shared" si="6"/>
        <v>11</v>
      </c>
      <c r="AB60" s="1">
        <f t="shared" si="6"/>
        <v>48</v>
      </c>
      <c r="AC60" s="1">
        <f t="shared" si="6"/>
        <v>124.5</v>
      </c>
      <c r="AD60" s="1">
        <f t="shared" si="6"/>
        <v>69</v>
      </c>
      <c r="AE60" s="1">
        <f t="shared" si="6"/>
        <v>162</v>
      </c>
      <c r="AF60" s="1">
        <f t="shared" si="6"/>
        <v>119</v>
      </c>
      <c r="AG60" s="1">
        <f t="shared" si="6"/>
        <v>97</v>
      </c>
      <c r="AH60" s="1">
        <f t="shared" si="6"/>
        <v>163</v>
      </c>
      <c r="AI60" s="1">
        <f t="shared" si="6"/>
        <v>48.25</v>
      </c>
      <c r="AJ60" s="1">
        <f t="shared" si="6"/>
        <v>65.5</v>
      </c>
      <c r="AK60" s="1">
        <f t="shared" si="6"/>
        <v>136.5</v>
      </c>
    </row>
    <row r="61" spans="1:37" x14ac:dyDescent="0.2">
      <c r="A61" s="11" t="str">
        <f t="shared" si="5"/>
        <v>MJIII concavum</v>
      </c>
      <c r="B61" s="3">
        <f>B60+B35</f>
        <v>29.15</v>
      </c>
      <c r="C61" s="1">
        <f t="shared" ref="C61:AK61" si="8">C60+C35</f>
        <v>22.5</v>
      </c>
      <c r="D61" s="1">
        <f t="shared" si="8"/>
        <v>18.5</v>
      </c>
      <c r="E61" s="1">
        <f t="shared" si="8"/>
        <v>12.3</v>
      </c>
      <c r="F61" s="1">
        <f t="shared" si="8"/>
        <v>14.1</v>
      </c>
      <c r="G61" s="1">
        <f t="shared" si="8"/>
        <v>14.899999999999999</v>
      </c>
      <c r="H61" s="1">
        <f t="shared" si="8"/>
        <v>12.100000000000001</v>
      </c>
      <c r="I61" s="1">
        <f t="shared" si="8"/>
        <v>0</v>
      </c>
      <c r="J61" s="1">
        <f t="shared" si="8"/>
        <v>0</v>
      </c>
      <c r="K61" s="1">
        <f t="shared" si="8"/>
        <v>0</v>
      </c>
      <c r="L61" s="1">
        <f t="shared" si="8"/>
        <v>63.25</v>
      </c>
      <c r="M61" s="1">
        <f t="shared" si="8"/>
        <v>22</v>
      </c>
      <c r="N61" s="1">
        <f t="shared" si="8"/>
        <v>45</v>
      </c>
      <c r="O61" s="1">
        <f t="shared" si="8"/>
        <v>1.5</v>
      </c>
      <c r="P61" s="1">
        <f t="shared" si="8"/>
        <v>31.5</v>
      </c>
      <c r="Q61" s="1">
        <f t="shared" si="8"/>
        <v>63</v>
      </c>
      <c r="R61" s="1">
        <f t="shared" si="8"/>
        <v>180.5</v>
      </c>
      <c r="S61" s="1">
        <f t="shared" si="8"/>
        <v>167</v>
      </c>
      <c r="T61" s="1">
        <f t="shared" si="8"/>
        <v>71</v>
      </c>
      <c r="U61" s="1">
        <f t="shared" si="8"/>
        <v>166.5</v>
      </c>
      <c r="V61" s="1">
        <f t="shared" si="8"/>
        <v>76</v>
      </c>
      <c r="W61" s="1">
        <f t="shared" si="8"/>
        <v>89</v>
      </c>
      <c r="X61" s="1">
        <f t="shared" si="8"/>
        <v>14.45</v>
      </c>
      <c r="Y61" s="1">
        <f t="shared" si="8"/>
        <v>19.600000000000001</v>
      </c>
      <c r="Z61" s="1">
        <f t="shared" ref="Z61" si="9">Z60+Z35</f>
        <v>20</v>
      </c>
      <c r="AA61" s="1">
        <f t="shared" si="8"/>
        <v>19</v>
      </c>
      <c r="AB61" s="1">
        <f t="shared" si="8"/>
        <v>88</v>
      </c>
      <c r="AC61" s="1">
        <f t="shared" si="8"/>
        <v>163</v>
      </c>
      <c r="AD61" s="1">
        <f t="shared" si="8"/>
        <v>113</v>
      </c>
      <c r="AE61" s="1">
        <f t="shared" si="8"/>
        <v>216</v>
      </c>
      <c r="AF61" s="1">
        <f t="shared" si="8"/>
        <v>164</v>
      </c>
      <c r="AG61" s="1">
        <f t="shared" si="8"/>
        <v>123.25</v>
      </c>
      <c r="AH61" s="1">
        <f t="shared" si="8"/>
        <v>229</v>
      </c>
      <c r="AI61" s="1">
        <f t="shared" si="8"/>
        <v>58.25</v>
      </c>
      <c r="AJ61" s="1">
        <f t="shared" si="8"/>
        <v>100</v>
      </c>
      <c r="AK61" s="1">
        <f t="shared" si="8"/>
        <v>176.5</v>
      </c>
    </row>
    <row r="62" spans="1:37" x14ac:dyDescent="0.2">
      <c r="A62" s="11" t="str">
        <f t="shared" si="5"/>
        <v>MJIV laeviuscula</v>
      </c>
      <c r="B62" s="1">
        <f t="shared" ref="B62:AK62" si="10">B61+B36</f>
        <v>29.15</v>
      </c>
      <c r="C62" s="1">
        <f t="shared" si="10"/>
        <v>22.5</v>
      </c>
      <c r="D62" s="1">
        <f t="shared" si="10"/>
        <v>18.5</v>
      </c>
      <c r="E62" s="1">
        <f t="shared" si="10"/>
        <v>12.3</v>
      </c>
      <c r="F62" s="1">
        <f t="shared" si="10"/>
        <v>14.1</v>
      </c>
      <c r="G62" s="1">
        <f t="shared" si="10"/>
        <v>14.899999999999999</v>
      </c>
      <c r="H62" s="1">
        <f t="shared" si="10"/>
        <v>12.100000000000001</v>
      </c>
      <c r="I62" s="1">
        <f t="shared" si="10"/>
        <v>0</v>
      </c>
      <c r="J62" s="1">
        <f t="shared" si="10"/>
        <v>0</v>
      </c>
      <c r="K62" s="1">
        <f t="shared" si="10"/>
        <v>0</v>
      </c>
      <c r="L62" s="1">
        <f t="shared" si="10"/>
        <v>63.25</v>
      </c>
      <c r="M62" s="1">
        <f t="shared" si="10"/>
        <v>22</v>
      </c>
      <c r="N62" s="1">
        <f t="shared" si="10"/>
        <v>45</v>
      </c>
      <c r="O62" s="1">
        <f t="shared" si="10"/>
        <v>1.5</v>
      </c>
      <c r="P62" s="1">
        <f t="shared" si="10"/>
        <v>31.5</v>
      </c>
      <c r="Q62" s="1">
        <f t="shared" si="10"/>
        <v>63</v>
      </c>
      <c r="R62" s="1">
        <f t="shared" si="10"/>
        <v>180.5</v>
      </c>
      <c r="S62" s="1">
        <f t="shared" si="10"/>
        <v>167</v>
      </c>
      <c r="T62" s="1">
        <f t="shared" si="10"/>
        <v>71</v>
      </c>
      <c r="U62" s="1">
        <f t="shared" si="10"/>
        <v>166.5</v>
      </c>
      <c r="V62" s="1">
        <f t="shared" si="10"/>
        <v>76</v>
      </c>
      <c r="W62" s="1">
        <f t="shared" si="10"/>
        <v>89</v>
      </c>
      <c r="X62" s="1">
        <f t="shared" si="10"/>
        <v>14.45</v>
      </c>
      <c r="Y62" s="1">
        <f t="shared" si="10"/>
        <v>19.600000000000001</v>
      </c>
      <c r="Z62" s="1">
        <f t="shared" ref="Z62" si="11">Z61+Z36</f>
        <v>20</v>
      </c>
      <c r="AA62" s="1">
        <f t="shared" si="10"/>
        <v>19</v>
      </c>
      <c r="AB62" s="1">
        <f t="shared" si="10"/>
        <v>88</v>
      </c>
      <c r="AC62" s="1">
        <f t="shared" si="10"/>
        <v>163</v>
      </c>
      <c r="AD62" s="1">
        <f t="shared" si="10"/>
        <v>113</v>
      </c>
      <c r="AE62" s="1">
        <f t="shared" si="10"/>
        <v>216</v>
      </c>
      <c r="AF62" s="1">
        <f t="shared" si="10"/>
        <v>164</v>
      </c>
      <c r="AG62" s="1">
        <f t="shared" si="10"/>
        <v>123.25</v>
      </c>
      <c r="AH62" s="1">
        <f t="shared" si="10"/>
        <v>229</v>
      </c>
      <c r="AI62" s="1">
        <f t="shared" si="10"/>
        <v>58.25</v>
      </c>
      <c r="AJ62" s="1">
        <f t="shared" si="10"/>
        <v>100</v>
      </c>
      <c r="AK62" s="1">
        <f t="shared" si="10"/>
        <v>176.5</v>
      </c>
    </row>
    <row r="63" spans="1:37" x14ac:dyDescent="0.2">
      <c r="A63" s="11" t="str">
        <f t="shared" si="5"/>
        <v>MJV humphriesianum</v>
      </c>
      <c r="B63" s="1">
        <f t="shared" ref="B63:AK63" si="12">B62+B37</f>
        <v>53.15</v>
      </c>
      <c r="C63" s="1">
        <f t="shared" si="12"/>
        <v>58.5</v>
      </c>
      <c r="D63" s="1">
        <f t="shared" si="12"/>
        <v>73.099999999999994</v>
      </c>
      <c r="E63" s="1">
        <f t="shared" si="12"/>
        <v>30.900000000000002</v>
      </c>
      <c r="F63" s="1">
        <f t="shared" si="12"/>
        <v>56.7</v>
      </c>
      <c r="G63" s="1">
        <f t="shared" si="12"/>
        <v>52.699999999999996</v>
      </c>
      <c r="H63" s="1">
        <f t="shared" si="12"/>
        <v>54.1</v>
      </c>
      <c r="I63" s="1">
        <f t="shared" si="12"/>
        <v>37.799999999999997</v>
      </c>
      <c r="J63" s="1">
        <f t="shared" si="12"/>
        <v>52.8</v>
      </c>
      <c r="K63" s="1">
        <f t="shared" si="12"/>
        <v>47.4</v>
      </c>
      <c r="L63" s="1">
        <f t="shared" si="12"/>
        <v>73.150000000000006</v>
      </c>
      <c r="M63" s="1">
        <f t="shared" si="12"/>
        <v>40</v>
      </c>
      <c r="N63" s="1">
        <f t="shared" si="12"/>
        <v>49.5</v>
      </c>
      <c r="O63" s="1">
        <f t="shared" si="12"/>
        <v>6</v>
      </c>
      <c r="P63" s="1">
        <f t="shared" si="12"/>
        <v>48</v>
      </c>
      <c r="Q63" s="1">
        <f t="shared" si="12"/>
        <v>69</v>
      </c>
      <c r="R63" s="1">
        <f t="shared" si="12"/>
        <v>221.75</v>
      </c>
      <c r="S63" s="1">
        <f t="shared" si="12"/>
        <v>213.5</v>
      </c>
      <c r="T63" s="1">
        <f t="shared" si="12"/>
        <v>98</v>
      </c>
      <c r="U63" s="1">
        <f t="shared" si="12"/>
        <v>254.5</v>
      </c>
      <c r="V63" s="1">
        <f t="shared" si="12"/>
        <v>148.5</v>
      </c>
      <c r="W63" s="1">
        <f t="shared" si="12"/>
        <v>121.5</v>
      </c>
      <c r="X63" s="1">
        <f t="shared" si="12"/>
        <v>46.849999999999994</v>
      </c>
      <c r="Y63" s="1">
        <f t="shared" si="12"/>
        <v>49.6</v>
      </c>
      <c r="Z63" s="1">
        <f t="shared" ref="Z63" si="13">Z62+Z37</f>
        <v>46.4</v>
      </c>
      <c r="AA63" s="1">
        <f t="shared" si="12"/>
        <v>46.6</v>
      </c>
      <c r="AB63" s="1">
        <f t="shared" si="12"/>
        <v>138</v>
      </c>
      <c r="AC63" s="1">
        <f t="shared" si="12"/>
        <v>163</v>
      </c>
      <c r="AD63" s="1">
        <f t="shared" si="12"/>
        <v>113</v>
      </c>
      <c r="AE63" s="1">
        <f t="shared" si="12"/>
        <v>216</v>
      </c>
      <c r="AF63" s="1">
        <f t="shared" si="12"/>
        <v>164</v>
      </c>
      <c r="AG63" s="1">
        <f t="shared" si="12"/>
        <v>123.25</v>
      </c>
      <c r="AH63" s="1">
        <f t="shared" si="12"/>
        <v>229</v>
      </c>
      <c r="AI63" s="1">
        <f t="shared" si="12"/>
        <v>68.75</v>
      </c>
      <c r="AJ63" s="1">
        <f t="shared" si="12"/>
        <v>106</v>
      </c>
      <c r="AK63" s="1">
        <f t="shared" si="12"/>
        <v>224.5</v>
      </c>
    </row>
    <row r="64" spans="1:37" x14ac:dyDescent="0.2">
      <c r="A64" s="11" t="str">
        <f t="shared" si="5"/>
        <v>MJVI niortense</v>
      </c>
      <c r="B64" s="1">
        <f t="shared" ref="B64:AK64" si="14">B63+B38</f>
        <v>77.150000000000006</v>
      </c>
      <c r="C64" s="1">
        <f t="shared" si="14"/>
        <v>76.5</v>
      </c>
      <c r="D64" s="1">
        <f t="shared" si="14"/>
        <v>97.1</v>
      </c>
      <c r="E64" s="1">
        <f t="shared" si="14"/>
        <v>44.7</v>
      </c>
      <c r="F64" s="1">
        <f t="shared" si="14"/>
        <v>74.7</v>
      </c>
      <c r="G64" s="1">
        <f t="shared" si="14"/>
        <v>66.399999999999991</v>
      </c>
      <c r="H64" s="1">
        <f t="shared" si="14"/>
        <v>78.099999999999994</v>
      </c>
      <c r="I64" s="1">
        <f t="shared" si="14"/>
        <v>76.199999999999989</v>
      </c>
      <c r="J64" s="1">
        <f t="shared" si="14"/>
        <v>120.6</v>
      </c>
      <c r="K64" s="1">
        <f t="shared" si="14"/>
        <v>74.2</v>
      </c>
      <c r="L64" s="1">
        <f t="shared" si="14"/>
        <v>92.65</v>
      </c>
      <c r="M64" s="1">
        <f t="shared" si="14"/>
        <v>40</v>
      </c>
      <c r="N64" s="1">
        <f t="shared" si="14"/>
        <v>49.5</v>
      </c>
      <c r="O64" s="1">
        <f t="shared" si="14"/>
        <v>6</v>
      </c>
      <c r="P64" s="1">
        <f t="shared" si="14"/>
        <v>48</v>
      </c>
      <c r="Q64" s="1">
        <f t="shared" si="14"/>
        <v>69</v>
      </c>
      <c r="R64" s="1">
        <f t="shared" si="14"/>
        <v>221.75</v>
      </c>
      <c r="S64" s="1">
        <f t="shared" si="14"/>
        <v>213.5</v>
      </c>
      <c r="T64" s="1">
        <f t="shared" si="14"/>
        <v>146</v>
      </c>
      <c r="U64" s="1">
        <f t="shared" si="14"/>
        <v>302</v>
      </c>
      <c r="V64" s="1">
        <f t="shared" si="14"/>
        <v>206</v>
      </c>
      <c r="W64" s="1">
        <f t="shared" si="14"/>
        <v>151.5</v>
      </c>
      <c r="X64" s="1">
        <f t="shared" si="14"/>
        <v>78.05</v>
      </c>
      <c r="Y64" s="1">
        <f t="shared" si="14"/>
        <v>94</v>
      </c>
      <c r="Z64" s="1">
        <f t="shared" ref="Z64" si="15">Z63+Z38</f>
        <v>70.400000000000006</v>
      </c>
      <c r="AA64" s="1">
        <f t="shared" si="14"/>
        <v>79</v>
      </c>
      <c r="AB64" s="1">
        <f t="shared" si="14"/>
        <v>208</v>
      </c>
      <c r="AC64" s="1">
        <f t="shared" si="14"/>
        <v>172</v>
      </c>
      <c r="AD64" s="1">
        <f t="shared" si="14"/>
        <v>140</v>
      </c>
      <c r="AE64" s="1">
        <f t="shared" si="14"/>
        <v>244.5</v>
      </c>
      <c r="AF64" s="1">
        <f t="shared" si="14"/>
        <v>184</v>
      </c>
      <c r="AG64" s="1">
        <f t="shared" si="14"/>
        <v>123.25</v>
      </c>
      <c r="AH64" s="1">
        <f t="shared" si="14"/>
        <v>229</v>
      </c>
      <c r="AI64" s="1">
        <f t="shared" si="14"/>
        <v>68.75</v>
      </c>
      <c r="AJ64" s="1">
        <f t="shared" si="14"/>
        <v>106</v>
      </c>
      <c r="AK64" s="1">
        <f t="shared" si="14"/>
        <v>224.5</v>
      </c>
    </row>
    <row r="65" spans="1:37" x14ac:dyDescent="0.2">
      <c r="A65" s="11" t="str">
        <f t="shared" si="5"/>
        <v>MJVII parkinsoni</v>
      </c>
      <c r="B65" s="1">
        <f t="shared" ref="B65:AK65" si="16">B64+B39</f>
        <v>119.15</v>
      </c>
      <c r="C65" s="1">
        <f t="shared" si="16"/>
        <v>139</v>
      </c>
      <c r="D65" s="1">
        <f t="shared" si="16"/>
        <v>149.5</v>
      </c>
      <c r="E65" s="1">
        <f t="shared" si="16"/>
        <v>104.7</v>
      </c>
      <c r="F65" s="1">
        <f t="shared" si="16"/>
        <v>389.7</v>
      </c>
      <c r="G65" s="1">
        <f t="shared" si="16"/>
        <v>181.39999999999998</v>
      </c>
      <c r="H65" s="1">
        <f t="shared" si="16"/>
        <v>173.1</v>
      </c>
      <c r="I65" s="1">
        <f t="shared" si="16"/>
        <v>76.199999999999989</v>
      </c>
      <c r="J65" s="1">
        <f t="shared" si="16"/>
        <v>142.4</v>
      </c>
      <c r="K65" s="1">
        <f t="shared" si="16"/>
        <v>109.6</v>
      </c>
      <c r="L65" s="1">
        <f t="shared" si="16"/>
        <v>117.85000000000001</v>
      </c>
      <c r="M65" s="1">
        <f t="shared" si="16"/>
        <v>40</v>
      </c>
      <c r="N65" s="1">
        <f t="shared" si="16"/>
        <v>49.5</v>
      </c>
      <c r="O65" s="1">
        <f t="shared" si="16"/>
        <v>6</v>
      </c>
      <c r="P65" s="1">
        <f t="shared" si="16"/>
        <v>48</v>
      </c>
      <c r="Q65" s="1">
        <f t="shared" si="16"/>
        <v>69</v>
      </c>
      <c r="R65" s="1">
        <f t="shared" si="16"/>
        <v>221.75</v>
      </c>
      <c r="S65" s="1">
        <f t="shared" si="16"/>
        <v>213.5</v>
      </c>
      <c r="T65" s="1">
        <f t="shared" si="16"/>
        <v>176</v>
      </c>
      <c r="U65" s="1">
        <f t="shared" si="16"/>
        <v>362</v>
      </c>
      <c r="V65" s="1">
        <f t="shared" si="16"/>
        <v>234</v>
      </c>
      <c r="W65" s="1">
        <f t="shared" si="16"/>
        <v>187.5</v>
      </c>
      <c r="X65" s="1">
        <f t="shared" si="16"/>
        <v>188.75</v>
      </c>
      <c r="Y65" s="1">
        <f t="shared" si="16"/>
        <v>215.5</v>
      </c>
      <c r="Z65" s="1">
        <f t="shared" ref="Z65" si="17">Z64+Z39</f>
        <v>120.80000000000001</v>
      </c>
      <c r="AA65" s="1">
        <f t="shared" si="16"/>
        <v>131.19999999999999</v>
      </c>
      <c r="AB65" s="1">
        <f t="shared" si="16"/>
        <v>241.75</v>
      </c>
      <c r="AC65" s="1">
        <f t="shared" si="16"/>
        <v>197.5</v>
      </c>
      <c r="AD65" s="1">
        <f t="shared" si="16"/>
        <v>152</v>
      </c>
      <c r="AE65" s="1">
        <f t="shared" si="16"/>
        <v>262.5</v>
      </c>
      <c r="AF65" s="1">
        <f t="shared" si="16"/>
        <v>198</v>
      </c>
      <c r="AG65" s="1">
        <f t="shared" si="16"/>
        <v>126.25</v>
      </c>
      <c r="AH65" s="1">
        <f t="shared" si="16"/>
        <v>245</v>
      </c>
      <c r="AI65" s="1">
        <f t="shared" si="16"/>
        <v>68.75</v>
      </c>
      <c r="AJ65" s="1">
        <f t="shared" si="16"/>
        <v>106</v>
      </c>
      <c r="AK65" s="1">
        <f t="shared" si="16"/>
        <v>250</v>
      </c>
    </row>
    <row r="66" spans="1:37" x14ac:dyDescent="0.2">
      <c r="A66" s="11" t="str">
        <f t="shared" si="5"/>
        <v>MJVIIIa zigzag</v>
      </c>
      <c r="B66" s="1">
        <f t="shared" ref="B66:AK66" si="18">B65+B40</f>
        <v>119.15</v>
      </c>
      <c r="C66" s="1">
        <f t="shared" si="18"/>
        <v>171.5</v>
      </c>
      <c r="D66" s="1">
        <f t="shared" si="18"/>
        <v>224.5</v>
      </c>
      <c r="E66" s="1">
        <f t="shared" si="18"/>
        <v>212.7</v>
      </c>
      <c r="F66" s="1">
        <f t="shared" si="18"/>
        <v>527.20000000000005</v>
      </c>
      <c r="G66" s="1">
        <f t="shared" si="18"/>
        <v>278.89999999999998</v>
      </c>
      <c r="H66" s="1">
        <f t="shared" si="18"/>
        <v>235.6</v>
      </c>
      <c r="I66" s="1">
        <f t="shared" si="18"/>
        <v>76.199999999999989</v>
      </c>
      <c r="J66" s="1">
        <f t="shared" si="18"/>
        <v>162.5</v>
      </c>
      <c r="K66" s="1">
        <f t="shared" si="18"/>
        <v>147.69999999999999</v>
      </c>
      <c r="L66" s="1">
        <f t="shared" si="18"/>
        <v>117.85000000000001</v>
      </c>
      <c r="M66" s="1">
        <f t="shared" si="18"/>
        <v>40</v>
      </c>
      <c r="N66" s="1">
        <f t="shared" si="18"/>
        <v>49.5</v>
      </c>
      <c r="O66" s="1">
        <f t="shared" si="18"/>
        <v>6</v>
      </c>
      <c r="P66" s="1">
        <f t="shared" si="18"/>
        <v>48</v>
      </c>
      <c r="Q66" s="1">
        <f t="shared" si="18"/>
        <v>69</v>
      </c>
      <c r="R66" s="1">
        <f t="shared" si="18"/>
        <v>221.75</v>
      </c>
      <c r="S66" s="1">
        <f t="shared" si="18"/>
        <v>213.5</v>
      </c>
      <c r="T66" s="1">
        <f t="shared" si="18"/>
        <v>176</v>
      </c>
      <c r="U66" s="1">
        <f t="shared" si="18"/>
        <v>362</v>
      </c>
      <c r="V66" s="1">
        <f t="shared" si="18"/>
        <v>234</v>
      </c>
      <c r="W66" s="1">
        <f t="shared" si="18"/>
        <v>187.5</v>
      </c>
      <c r="X66" s="1">
        <f t="shared" si="18"/>
        <v>278.25</v>
      </c>
      <c r="Y66" s="1">
        <f t="shared" si="18"/>
        <v>291</v>
      </c>
      <c r="Z66" s="1">
        <f t="shared" ref="Z66" si="19">Z65+Z40</f>
        <v>158.80000000000001</v>
      </c>
      <c r="AA66" s="1">
        <f t="shared" si="18"/>
        <v>201.7</v>
      </c>
      <c r="AB66" s="1">
        <f t="shared" si="18"/>
        <v>241.75</v>
      </c>
      <c r="AC66" s="1">
        <f t="shared" si="18"/>
        <v>197.5</v>
      </c>
      <c r="AD66" s="1">
        <f t="shared" si="18"/>
        <v>152</v>
      </c>
      <c r="AE66" s="1">
        <f t="shared" si="18"/>
        <v>262.5</v>
      </c>
      <c r="AF66" s="1">
        <f t="shared" si="18"/>
        <v>198</v>
      </c>
      <c r="AG66" s="1">
        <f t="shared" si="18"/>
        <v>126.25</v>
      </c>
      <c r="AH66" s="1">
        <f t="shared" si="18"/>
        <v>245</v>
      </c>
      <c r="AI66" s="1">
        <f t="shared" si="18"/>
        <v>68.75</v>
      </c>
      <c r="AJ66" s="1">
        <f t="shared" si="18"/>
        <v>106</v>
      </c>
      <c r="AK66" s="1">
        <f t="shared" si="18"/>
        <v>250</v>
      </c>
    </row>
    <row r="67" spans="1:37" x14ac:dyDescent="0.2">
      <c r="A67" s="11" t="str">
        <f t="shared" si="5"/>
        <v>MJVIIIb aurigerus</v>
      </c>
      <c r="B67" s="1">
        <f t="shared" ref="B67:AK67" si="20">B66+B41</f>
        <v>130.4</v>
      </c>
      <c r="C67" s="1">
        <f t="shared" si="20"/>
        <v>241.5</v>
      </c>
      <c r="D67" s="1">
        <f t="shared" si="20"/>
        <v>326</v>
      </c>
      <c r="E67" s="1">
        <f t="shared" si="20"/>
        <v>312.2</v>
      </c>
      <c r="F67" s="1">
        <f t="shared" si="20"/>
        <v>639.70000000000005</v>
      </c>
      <c r="G67" s="1">
        <f t="shared" si="20"/>
        <v>416.4</v>
      </c>
      <c r="H67" s="1">
        <f t="shared" si="20"/>
        <v>390.6</v>
      </c>
      <c r="I67" s="1">
        <f t="shared" si="20"/>
        <v>216.2</v>
      </c>
      <c r="J67" s="1">
        <f t="shared" si="20"/>
        <v>306</v>
      </c>
      <c r="K67" s="1">
        <f t="shared" si="20"/>
        <v>231.29999999999998</v>
      </c>
      <c r="L67" s="1">
        <f t="shared" si="20"/>
        <v>146.35000000000002</v>
      </c>
      <c r="M67" s="1">
        <f t="shared" si="20"/>
        <v>61</v>
      </c>
      <c r="N67" s="1">
        <f t="shared" si="20"/>
        <v>64.5</v>
      </c>
      <c r="O67" s="1">
        <f t="shared" si="20"/>
        <v>21</v>
      </c>
      <c r="P67" s="1">
        <f t="shared" si="20"/>
        <v>63</v>
      </c>
      <c r="Q67" s="1">
        <f t="shared" si="20"/>
        <v>72.75</v>
      </c>
      <c r="R67" s="1">
        <f t="shared" si="20"/>
        <v>236.75</v>
      </c>
      <c r="S67" s="1">
        <f t="shared" si="20"/>
        <v>227</v>
      </c>
      <c r="T67" s="1">
        <f t="shared" si="20"/>
        <v>193</v>
      </c>
      <c r="U67" s="1">
        <f t="shared" si="20"/>
        <v>415.75</v>
      </c>
      <c r="V67" s="1">
        <f t="shared" si="20"/>
        <v>254</v>
      </c>
      <c r="W67" s="1">
        <f t="shared" si="20"/>
        <v>230</v>
      </c>
      <c r="X67" s="1">
        <f t="shared" si="20"/>
        <v>362.25</v>
      </c>
      <c r="Y67" s="1">
        <f t="shared" si="20"/>
        <v>426.5</v>
      </c>
      <c r="Z67" s="1">
        <f t="shared" ref="Z67" si="21">Z66+Z41</f>
        <v>290.8</v>
      </c>
      <c r="AA67" s="1">
        <f t="shared" si="20"/>
        <v>292.95</v>
      </c>
      <c r="AB67" s="1">
        <f t="shared" si="20"/>
        <v>259</v>
      </c>
      <c r="AC67" s="1">
        <f t="shared" si="20"/>
        <v>219.25</v>
      </c>
      <c r="AD67" s="1">
        <f t="shared" si="20"/>
        <v>161</v>
      </c>
      <c r="AE67" s="1">
        <f t="shared" si="20"/>
        <v>277.5</v>
      </c>
      <c r="AF67" s="1">
        <f t="shared" si="20"/>
        <v>222</v>
      </c>
      <c r="AG67" s="1">
        <f t="shared" si="20"/>
        <v>144.25</v>
      </c>
      <c r="AH67" s="1">
        <f t="shared" si="20"/>
        <v>282.5</v>
      </c>
      <c r="AI67" s="1">
        <f t="shared" si="20"/>
        <v>85.25</v>
      </c>
      <c r="AJ67" s="1">
        <f t="shared" si="20"/>
        <v>136</v>
      </c>
      <c r="AK67" s="1">
        <f t="shared" si="20"/>
        <v>270</v>
      </c>
    </row>
    <row r="68" spans="1:37" x14ac:dyDescent="0.2">
      <c r="A68" s="11" t="str">
        <f t="shared" si="5"/>
        <v>MJIX subcontractus</v>
      </c>
      <c r="B68" s="1">
        <f t="shared" ref="B68:AK68" si="22">B67+B42</f>
        <v>130.4</v>
      </c>
      <c r="C68" s="1">
        <f t="shared" si="22"/>
        <v>251.5</v>
      </c>
      <c r="D68" s="1">
        <f t="shared" si="22"/>
        <v>382.1</v>
      </c>
      <c r="E68" s="1">
        <f t="shared" si="22"/>
        <v>355.4</v>
      </c>
      <c r="F68" s="1">
        <f t="shared" si="22"/>
        <v>677.2</v>
      </c>
      <c r="G68" s="1">
        <f t="shared" si="22"/>
        <v>429.4</v>
      </c>
      <c r="H68" s="1">
        <f t="shared" si="22"/>
        <v>400.6</v>
      </c>
      <c r="I68" s="1">
        <f t="shared" si="22"/>
        <v>216.2</v>
      </c>
      <c r="J68" s="1">
        <f t="shared" si="22"/>
        <v>306</v>
      </c>
      <c r="K68" s="1">
        <f t="shared" si="22"/>
        <v>231.29999999999998</v>
      </c>
      <c r="L68" s="1">
        <f t="shared" si="22"/>
        <v>169.45000000000002</v>
      </c>
      <c r="M68" s="1">
        <f t="shared" si="22"/>
        <v>83</v>
      </c>
      <c r="N68" s="1">
        <f t="shared" si="22"/>
        <v>72</v>
      </c>
      <c r="O68" s="1">
        <f t="shared" si="22"/>
        <v>27</v>
      </c>
      <c r="P68" s="1">
        <f t="shared" si="22"/>
        <v>69</v>
      </c>
      <c r="Q68" s="1">
        <f t="shared" si="22"/>
        <v>77.25</v>
      </c>
      <c r="R68" s="1">
        <f t="shared" si="22"/>
        <v>247.25</v>
      </c>
      <c r="S68" s="1">
        <f t="shared" si="22"/>
        <v>239</v>
      </c>
      <c r="T68" s="1">
        <f t="shared" si="22"/>
        <v>218.6</v>
      </c>
      <c r="U68" s="1">
        <f t="shared" si="22"/>
        <v>438.25</v>
      </c>
      <c r="V68" s="1">
        <f t="shared" si="22"/>
        <v>280</v>
      </c>
      <c r="W68" s="1">
        <f t="shared" si="22"/>
        <v>250</v>
      </c>
      <c r="X68" s="1">
        <f t="shared" si="22"/>
        <v>400.05</v>
      </c>
      <c r="Y68" s="1">
        <f t="shared" si="22"/>
        <v>468.5</v>
      </c>
      <c r="Z68" s="1">
        <f t="shared" ref="Z68" si="23">Z67+Z42</f>
        <v>342.3</v>
      </c>
      <c r="AA68" s="1">
        <f t="shared" si="22"/>
        <v>342.45</v>
      </c>
      <c r="AB68" s="1">
        <f t="shared" si="22"/>
        <v>308</v>
      </c>
      <c r="AC68" s="1">
        <f t="shared" si="22"/>
        <v>226</v>
      </c>
      <c r="AD68" s="1">
        <f t="shared" si="22"/>
        <v>171.5</v>
      </c>
      <c r="AE68" s="1">
        <f t="shared" si="22"/>
        <v>297</v>
      </c>
      <c r="AF68" s="1">
        <f t="shared" si="22"/>
        <v>228</v>
      </c>
      <c r="AG68" s="1">
        <f t="shared" si="22"/>
        <v>146.125</v>
      </c>
      <c r="AH68" s="1">
        <f t="shared" si="22"/>
        <v>290</v>
      </c>
      <c r="AI68" s="1">
        <f t="shared" si="22"/>
        <v>100.25</v>
      </c>
      <c r="AJ68" s="1">
        <f t="shared" si="22"/>
        <v>149.5</v>
      </c>
      <c r="AK68" s="1">
        <f t="shared" si="22"/>
        <v>300</v>
      </c>
    </row>
    <row r="69" spans="1:37" x14ac:dyDescent="0.2">
      <c r="A69" s="11" t="str">
        <f t="shared" si="5"/>
        <v>MJX hodsoni</v>
      </c>
      <c r="B69" s="1">
        <f t="shared" ref="B69:AK69" si="24">B68+B43</f>
        <v>190</v>
      </c>
      <c r="C69" s="1">
        <f t="shared" si="24"/>
        <v>336.2</v>
      </c>
      <c r="D69" s="1">
        <f t="shared" si="24"/>
        <v>434.1</v>
      </c>
      <c r="E69" s="1">
        <f t="shared" si="24"/>
        <v>395.4</v>
      </c>
      <c r="F69" s="1">
        <f t="shared" si="24"/>
        <v>723.2</v>
      </c>
      <c r="G69" s="1">
        <f t="shared" si="24"/>
        <v>475.4</v>
      </c>
      <c r="H69" s="1">
        <f t="shared" si="24"/>
        <v>425.6</v>
      </c>
      <c r="I69" s="1">
        <f t="shared" si="24"/>
        <v>244.2</v>
      </c>
      <c r="J69" s="1">
        <f t="shared" si="24"/>
        <v>334</v>
      </c>
      <c r="K69" s="1">
        <f t="shared" si="24"/>
        <v>264.5</v>
      </c>
      <c r="L69" s="1">
        <f t="shared" si="24"/>
        <v>186.85000000000002</v>
      </c>
      <c r="M69" s="1">
        <f t="shared" si="24"/>
        <v>115</v>
      </c>
      <c r="N69" s="1">
        <f t="shared" si="24"/>
        <v>90</v>
      </c>
      <c r="O69" s="1">
        <f t="shared" si="24"/>
        <v>45</v>
      </c>
      <c r="P69" s="1">
        <f t="shared" si="24"/>
        <v>76.5</v>
      </c>
      <c r="Q69" s="1">
        <f t="shared" si="24"/>
        <v>77.25</v>
      </c>
      <c r="R69" s="1">
        <f t="shared" si="24"/>
        <v>247.25</v>
      </c>
      <c r="S69" s="1">
        <f t="shared" si="24"/>
        <v>239</v>
      </c>
      <c r="T69" s="1">
        <f t="shared" si="24"/>
        <v>235.4</v>
      </c>
      <c r="U69" s="1">
        <f t="shared" si="24"/>
        <v>465.75</v>
      </c>
      <c r="V69" s="1">
        <f t="shared" si="24"/>
        <v>306</v>
      </c>
      <c r="W69" s="1">
        <f t="shared" si="24"/>
        <v>279.5</v>
      </c>
      <c r="X69" s="1">
        <f t="shared" si="24"/>
        <v>483.65</v>
      </c>
      <c r="Y69" s="1">
        <f t="shared" si="24"/>
        <v>507.5</v>
      </c>
      <c r="Z69" s="1">
        <f t="shared" ref="Z69" si="25">Z68+Z43</f>
        <v>386.3</v>
      </c>
      <c r="AA69" s="1">
        <f t="shared" si="24"/>
        <v>395.25</v>
      </c>
      <c r="AB69" s="1">
        <f t="shared" si="24"/>
        <v>343</v>
      </c>
      <c r="AC69" s="1">
        <f t="shared" si="24"/>
        <v>272</v>
      </c>
      <c r="AD69" s="1">
        <f t="shared" si="24"/>
        <v>201.5</v>
      </c>
      <c r="AE69" s="1">
        <f t="shared" si="24"/>
        <v>306.75</v>
      </c>
      <c r="AF69" s="1">
        <f t="shared" si="24"/>
        <v>228</v>
      </c>
      <c r="AG69" s="1">
        <f t="shared" si="24"/>
        <v>148</v>
      </c>
      <c r="AH69" s="1">
        <f t="shared" si="24"/>
        <v>294.5</v>
      </c>
      <c r="AI69" s="1">
        <f t="shared" si="24"/>
        <v>114.5</v>
      </c>
      <c r="AJ69" s="1">
        <f t="shared" si="24"/>
        <v>157</v>
      </c>
      <c r="AK69" s="1">
        <f t="shared" si="24"/>
        <v>311.25</v>
      </c>
    </row>
    <row r="70" spans="1:37" x14ac:dyDescent="0.2">
      <c r="A70" s="11" t="str">
        <f t="shared" si="5"/>
        <v>MJXI hollandi</v>
      </c>
      <c r="B70" s="1">
        <f t="shared" ref="B70:AK70" si="26">B69+B44</f>
        <v>246</v>
      </c>
      <c r="C70" s="1">
        <f t="shared" si="26"/>
        <v>389.8</v>
      </c>
      <c r="D70" s="1">
        <f t="shared" si="26"/>
        <v>518.30000000000007</v>
      </c>
      <c r="E70" s="1">
        <f t="shared" si="26"/>
        <v>475.4</v>
      </c>
      <c r="F70" s="1">
        <f t="shared" si="26"/>
        <v>785.2</v>
      </c>
      <c r="G70" s="1">
        <f t="shared" si="26"/>
        <v>531.4</v>
      </c>
      <c r="H70" s="1">
        <f t="shared" si="26"/>
        <v>473.6</v>
      </c>
      <c r="I70" s="1">
        <f t="shared" si="26"/>
        <v>290.2</v>
      </c>
      <c r="J70" s="1">
        <f t="shared" si="26"/>
        <v>379</v>
      </c>
      <c r="K70" s="1">
        <f t="shared" si="26"/>
        <v>316.5</v>
      </c>
      <c r="L70" s="1">
        <f t="shared" si="26"/>
        <v>201.85000000000002</v>
      </c>
      <c r="M70" s="1">
        <f t="shared" si="26"/>
        <v>124</v>
      </c>
      <c r="N70" s="1">
        <f t="shared" si="26"/>
        <v>95</v>
      </c>
      <c r="O70" s="1">
        <f t="shared" si="26"/>
        <v>45</v>
      </c>
      <c r="P70" s="1">
        <f t="shared" si="26"/>
        <v>76.5</v>
      </c>
      <c r="Q70" s="1">
        <f t="shared" si="26"/>
        <v>77.25</v>
      </c>
      <c r="R70" s="1">
        <f t="shared" si="26"/>
        <v>247.25</v>
      </c>
      <c r="S70" s="1">
        <f t="shared" si="26"/>
        <v>239</v>
      </c>
      <c r="T70" s="1">
        <f t="shared" si="26"/>
        <v>266.60000000000002</v>
      </c>
      <c r="U70" s="1">
        <f t="shared" si="26"/>
        <v>508.25</v>
      </c>
      <c r="V70" s="1">
        <f t="shared" si="26"/>
        <v>331</v>
      </c>
      <c r="W70" s="1">
        <f t="shared" si="26"/>
        <v>299.75</v>
      </c>
      <c r="X70" s="1">
        <f t="shared" si="26"/>
        <v>523.65</v>
      </c>
      <c r="Y70" s="1">
        <f t="shared" si="26"/>
        <v>541.5</v>
      </c>
      <c r="Z70" s="1">
        <f t="shared" ref="Z70" si="27">Z69+Z44</f>
        <v>400.3</v>
      </c>
      <c r="AA70" s="1">
        <f t="shared" si="26"/>
        <v>413.25</v>
      </c>
      <c r="AB70" s="1">
        <f t="shared" si="26"/>
        <v>375</v>
      </c>
      <c r="AC70" s="1">
        <f t="shared" si="26"/>
        <v>288</v>
      </c>
      <c r="AD70" s="1">
        <f t="shared" si="26"/>
        <v>201.5</v>
      </c>
      <c r="AE70" s="1">
        <f t="shared" si="26"/>
        <v>306.75</v>
      </c>
      <c r="AF70" s="1">
        <f t="shared" si="26"/>
        <v>228</v>
      </c>
      <c r="AG70" s="1">
        <f t="shared" si="26"/>
        <v>148</v>
      </c>
      <c r="AH70" s="1">
        <f t="shared" si="26"/>
        <v>294.5</v>
      </c>
      <c r="AI70" s="1">
        <f t="shared" si="26"/>
        <v>114.5</v>
      </c>
      <c r="AJ70" s="1">
        <f t="shared" si="26"/>
        <v>163</v>
      </c>
      <c r="AK70" s="1">
        <f t="shared" si="26"/>
        <v>311.25</v>
      </c>
    </row>
    <row r="71" spans="1:37" x14ac:dyDescent="0.2">
      <c r="A71" s="11" t="str">
        <f t="shared" si="5"/>
        <v>MJXII macrocephalus</v>
      </c>
      <c r="B71" s="1">
        <f t="shared" ref="B71:AK71" si="28">B70+B45</f>
        <v>246</v>
      </c>
      <c r="C71" s="1">
        <f t="shared" si="28"/>
        <v>389.8</v>
      </c>
      <c r="D71" s="1">
        <f t="shared" si="28"/>
        <v>518.30000000000007</v>
      </c>
      <c r="E71" s="1">
        <f t="shared" si="28"/>
        <v>475.4</v>
      </c>
      <c r="F71" s="1">
        <f t="shared" si="28"/>
        <v>785.2</v>
      </c>
      <c r="G71" s="1">
        <f t="shared" si="28"/>
        <v>531.4</v>
      </c>
      <c r="H71" s="1">
        <f t="shared" si="28"/>
        <v>473.6</v>
      </c>
      <c r="I71" s="1">
        <f t="shared" si="28"/>
        <v>290.2</v>
      </c>
      <c r="J71" s="1">
        <f t="shared" si="28"/>
        <v>379</v>
      </c>
      <c r="K71" s="1">
        <f t="shared" si="28"/>
        <v>316.5</v>
      </c>
      <c r="L71" s="1">
        <f t="shared" si="28"/>
        <v>201.85000000000002</v>
      </c>
      <c r="M71" s="1">
        <f t="shared" si="28"/>
        <v>170.5</v>
      </c>
      <c r="N71" s="1">
        <f t="shared" si="28"/>
        <v>117</v>
      </c>
      <c r="O71" s="1">
        <f t="shared" si="28"/>
        <v>67.5</v>
      </c>
      <c r="P71" s="1">
        <f t="shared" si="28"/>
        <v>84</v>
      </c>
      <c r="Q71" s="1">
        <f t="shared" si="28"/>
        <v>77.25</v>
      </c>
      <c r="R71" s="1">
        <f t="shared" si="28"/>
        <v>247.25</v>
      </c>
      <c r="S71" s="1">
        <f t="shared" si="28"/>
        <v>239</v>
      </c>
      <c r="T71" s="1">
        <f t="shared" si="28"/>
        <v>273.8</v>
      </c>
      <c r="U71" s="1">
        <f t="shared" si="28"/>
        <v>535.75</v>
      </c>
      <c r="V71" s="1">
        <f t="shared" si="28"/>
        <v>352</v>
      </c>
      <c r="W71" s="1">
        <f t="shared" si="28"/>
        <v>331</v>
      </c>
      <c r="X71" s="1">
        <f t="shared" si="28"/>
        <v>523.65</v>
      </c>
      <c r="Y71" s="1">
        <f t="shared" si="28"/>
        <v>541.5</v>
      </c>
      <c r="Z71" s="1">
        <f t="shared" ref="Z71" si="29">Z70+Z45</f>
        <v>400.3</v>
      </c>
      <c r="AA71" s="1">
        <f t="shared" si="28"/>
        <v>413.25</v>
      </c>
      <c r="AB71" s="1">
        <f t="shared" si="28"/>
        <v>395</v>
      </c>
      <c r="AC71" s="1">
        <f t="shared" si="28"/>
        <v>324.5</v>
      </c>
      <c r="AD71" s="1">
        <f t="shared" si="28"/>
        <v>227.5</v>
      </c>
      <c r="AE71" s="1">
        <f t="shared" si="28"/>
        <v>346.75</v>
      </c>
      <c r="AF71" s="1">
        <f t="shared" si="28"/>
        <v>250.5</v>
      </c>
      <c r="AG71" s="1">
        <f t="shared" si="28"/>
        <v>164.5</v>
      </c>
      <c r="AH71" s="1">
        <f t="shared" si="28"/>
        <v>318.5</v>
      </c>
      <c r="AI71" s="1">
        <f t="shared" si="28"/>
        <v>116</v>
      </c>
      <c r="AJ71" s="1">
        <f t="shared" si="28"/>
        <v>186.5</v>
      </c>
      <c r="AK71" s="1">
        <f t="shared" si="28"/>
        <v>326.75</v>
      </c>
    </row>
    <row r="72" spans="1:37" x14ac:dyDescent="0.2">
      <c r="A72" s="11" t="str">
        <f t="shared" si="5"/>
        <v>MJXIII calloviense</v>
      </c>
      <c r="B72" s="1">
        <f t="shared" ref="B72:AK72" si="30">B71+B46</f>
        <v>246</v>
      </c>
      <c r="C72" s="1">
        <f t="shared" si="30"/>
        <v>389.8</v>
      </c>
      <c r="D72" s="1">
        <f t="shared" si="30"/>
        <v>518.30000000000007</v>
      </c>
      <c r="E72" s="1">
        <f t="shared" si="30"/>
        <v>475.4</v>
      </c>
      <c r="F72" s="1">
        <f t="shared" si="30"/>
        <v>785.2</v>
      </c>
      <c r="G72" s="1">
        <f t="shared" si="30"/>
        <v>531.4</v>
      </c>
      <c r="H72" s="1">
        <f t="shared" si="30"/>
        <v>473.6</v>
      </c>
      <c r="I72" s="1">
        <f t="shared" si="30"/>
        <v>290.2</v>
      </c>
      <c r="J72" s="1">
        <f t="shared" si="30"/>
        <v>379</v>
      </c>
      <c r="K72" s="1">
        <f t="shared" si="30"/>
        <v>316.5</v>
      </c>
      <c r="L72" s="1">
        <f t="shared" si="30"/>
        <v>201.85000000000002</v>
      </c>
      <c r="M72" s="1">
        <f t="shared" si="30"/>
        <v>200.5</v>
      </c>
      <c r="N72" s="1">
        <f t="shared" si="30"/>
        <v>162</v>
      </c>
      <c r="O72" s="1">
        <f t="shared" si="30"/>
        <v>81.25</v>
      </c>
      <c r="P72" s="1">
        <f t="shared" si="30"/>
        <v>111.5</v>
      </c>
      <c r="Q72" s="1">
        <f t="shared" si="30"/>
        <v>77.25</v>
      </c>
      <c r="R72" s="1">
        <f t="shared" si="30"/>
        <v>247.25</v>
      </c>
      <c r="S72" s="1">
        <f t="shared" si="30"/>
        <v>239</v>
      </c>
      <c r="T72" s="1">
        <f t="shared" si="30"/>
        <v>291.8</v>
      </c>
      <c r="U72" s="1">
        <f t="shared" si="30"/>
        <v>600.75</v>
      </c>
      <c r="V72" s="1">
        <f t="shared" si="30"/>
        <v>364</v>
      </c>
      <c r="W72" s="1">
        <f t="shared" si="30"/>
        <v>376</v>
      </c>
      <c r="X72" s="1">
        <f t="shared" si="30"/>
        <v>523.65</v>
      </c>
      <c r="Y72" s="1">
        <f t="shared" si="30"/>
        <v>541.5</v>
      </c>
      <c r="Z72" s="1">
        <f t="shared" ref="Z72" si="31">Z71+Z46</f>
        <v>400.3</v>
      </c>
      <c r="AA72" s="1">
        <f t="shared" si="30"/>
        <v>413.25</v>
      </c>
      <c r="AB72" s="1">
        <f t="shared" si="30"/>
        <v>410</v>
      </c>
      <c r="AC72" s="1">
        <f t="shared" si="30"/>
        <v>349.5</v>
      </c>
      <c r="AD72" s="1">
        <f t="shared" si="30"/>
        <v>243.5</v>
      </c>
      <c r="AE72" s="1">
        <f t="shared" si="30"/>
        <v>371.75</v>
      </c>
      <c r="AF72" s="1">
        <f t="shared" si="30"/>
        <v>265.5</v>
      </c>
      <c r="AG72" s="1">
        <f t="shared" si="30"/>
        <v>176.5</v>
      </c>
      <c r="AH72" s="1">
        <f t="shared" si="30"/>
        <v>335</v>
      </c>
      <c r="AI72" s="1">
        <f t="shared" si="30"/>
        <v>146.5</v>
      </c>
      <c r="AJ72" s="1">
        <f t="shared" si="30"/>
        <v>220.5</v>
      </c>
      <c r="AK72" s="1">
        <f t="shared" si="30"/>
        <v>357.25</v>
      </c>
    </row>
    <row r="73" spans="1:37" x14ac:dyDescent="0.2">
      <c r="A73" s="11" t="str">
        <f t="shared" si="5"/>
        <v>MJXIV jason</v>
      </c>
      <c r="B73" s="1">
        <f t="shared" ref="B73:AK73" si="32">B72+B47</f>
        <v>303.5</v>
      </c>
      <c r="C73" s="1">
        <f t="shared" si="32"/>
        <v>454.8</v>
      </c>
      <c r="D73" s="1">
        <f t="shared" si="32"/>
        <v>583.30000000000007</v>
      </c>
      <c r="E73" s="1">
        <f t="shared" si="32"/>
        <v>537.9</v>
      </c>
      <c r="F73" s="1">
        <f t="shared" si="32"/>
        <v>847.7</v>
      </c>
      <c r="G73" s="1">
        <f t="shared" si="32"/>
        <v>598.9</v>
      </c>
      <c r="H73" s="1">
        <f t="shared" si="32"/>
        <v>551.1</v>
      </c>
      <c r="I73" s="1">
        <f t="shared" si="32"/>
        <v>362.2</v>
      </c>
      <c r="J73" s="1">
        <f t="shared" si="32"/>
        <v>433</v>
      </c>
      <c r="K73" s="1">
        <f t="shared" si="32"/>
        <v>371.4</v>
      </c>
      <c r="L73" s="1">
        <f t="shared" si="32"/>
        <v>251.05</v>
      </c>
      <c r="M73" s="1">
        <f t="shared" si="32"/>
        <v>235.5</v>
      </c>
      <c r="N73" s="1">
        <f t="shared" si="32"/>
        <v>189.5</v>
      </c>
      <c r="O73" s="1">
        <f t="shared" si="32"/>
        <v>127.75</v>
      </c>
      <c r="P73" s="1">
        <f t="shared" si="32"/>
        <v>116.5</v>
      </c>
      <c r="Q73" s="1">
        <f t="shared" si="32"/>
        <v>116.25</v>
      </c>
      <c r="R73" s="1">
        <f t="shared" si="32"/>
        <v>289.25</v>
      </c>
      <c r="S73" s="1">
        <f t="shared" si="32"/>
        <v>239</v>
      </c>
      <c r="T73" s="1">
        <f t="shared" si="32"/>
        <v>312.2</v>
      </c>
      <c r="U73" s="1">
        <f t="shared" si="32"/>
        <v>625.25</v>
      </c>
      <c r="V73" s="1">
        <f t="shared" si="32"/>
        <v>379</v>
      </c>
      <c r="W73" s="1">
        <f t="shared" si="32"/>
        <v>406</v>
      </c>
      <c r="X73" s="1">
        <f t="shared" si="32"/>
        <v>567.65</v>
      </c>
      <c r="Y73" s="1">
        <f t="shared" si="32"/>
        <v>581.5</v>
      </c>
      <c r="Z73" s="1">
        <f t="shared" ref="Z73" si="33">Z72+Z47</f>
        <v>450.3</v>
      </c>
      <c r="AA73" s="1">
        <f t="shared" si="32"/>
        <v>437.25</v>
      </c>
      <c r="AB73" s="1">
        <f t="shared" si="32"/>
        <v>457.5</v>
      </c>
      <c r="AC73" s="1">
        <f t="shared" si="32"/>
        <v>378.25</v>
      </c>
      <c r="AD73" s="1">
        <f t="shared" si="32"/>
        <v>268.5</v>
      </c>
      <c r="AE73" s="1">
        <f t="shared" si="32"/>
        <v>406.75</v>
      </c>
      <c r="AF73" s="1">
        <f t="shared" si="32"/>
        <v>280.5</v>
      </c>
      <c r="AG73" s="1">
        <f t="shared" si="32"/>
        <v>195.25</v>
      </c>
      <c r="AH73" s="1">
        <f t="shared" si="32"/>
        <v>345</v>
      </c>
      <c r="AI73" s="1">
        <f t="shared" si="32"/>
        <v>152.75</v>
      </c>
      <c r="AJ73" s="1">
        <f t="shared" si="32"/>
        <v>255</v>
      </c>
      <c r="AK73" s="1">
        <f t="shared" si="32"/>
        <v>375.25</v>
      </c>
    </row>
    <row r="74" spans="1:37" x14ac:dyDescent="0.2">
      <c r="A74" s="11" t="str">
        <f t="shared" si="5"/>
        <v>MJXV athleta</v>
      </c>
      <c r="B74" s="1">
        <f t="shared" ref="B74:AK74" si="34">B73+B48</f>
        <v>303.5</v>
      </c>
      <c r="C74" s="1">
        <f t="shared" si="34"/>
        <v>454.8</v>
      </c>
      <c r="D74" s="1">
        <f t="shared" si="34"/>
        <v>583.30000000000007</v>
      </c>
      <c r="E74" s="1">
        <f t="shared" si="34"/>
        <v>537.9</v>
      </c>
      <c r="F74" s="1">
        <f t="shared" si="34"/>
        <v>847.7</v>
      </c>
      <c r="G74" s="1">
        <f t="shared" si="34"/>
        <v>598.9</v>
      </c>
      <c r="H74" s="1">
        <f t="shared" si="34"/>
        <v>551.1</v>
      </c>
      <c r="I74" s="1">
        <f t="shared" si="34"/>
        <v>362.2</v>
      </c>
      <c r="J74" s="1">
        <f t="shared" si="34"/>
        <v>433</v>
      </c>
      <c r="K74" s="1">
        <f t="shared" si="34"/>
        <v>371.4</v>
      </c>
      <c r="L74" s="1">
        <f t="shared" si="34"/>
        <v>251.05</v>
      </c>
      <c r="M74" s="1">
        <f t="shared" si="34"/>
        <v>273</v>
      </c>
      <c r="N74" s="1">
        <f t="shared" si="34"/>
        <v>234.5</v>
      </c>
      <c r="O74" s="1">
        <f t="shared" si="34"/>
        <v>168.25</v>
      </c>
      <c r="P74" s="1">
        <f t="shared" si="34"/>
        <v>119</v>
      </c>
      <c r="Q74" s="1">
        <f t="shared" si="34"/>
        <v>142.25</v>
      </c>
      <c r="R74" s="1">
        <f t="shared" si="34"/>
        <v>301.75</v>
      </c>
      <c r="S74" s="1">
        <f t="shared" si="34"/>
        <v>239</v>
      </c>
      <c r="T74" s="1">
        <f t="shared" si="34"/>
        <v>342.59999999999997</v>
      </c>
      <c r="U74" s="1">
        <f t="shared" si="34"/>
        <v>711.5</v>
      </c>
      <c r="V74" s="1">
        <f t="shared" si="34"/>
        <v>412</v>
      </c>
      <c r="W74" s="1">
        <f t="shared" si="34"/>
        <v>443.5</v>
      </c>
      <c r="X74" s="1">
        <f t="shared" si="34"/>
        <v>567.65</v>
      </c>
      <c r="Y74" s="1">
        <f t="shared" si="34"/>
        <v>581.5</v>
      </c>
      <c r="Z74" s="1">
        <f t="shared" ref="Z74" si="35">Z73+Z48</f>
        <v>450.3</v>
      </c>
      <c r="AA74" s="1">
        <f t="shared" si="34"/>
        <v>437.25</v>
      </c>
      <c r="AB74" s="1">
        <f t="shared" si="34"/>
        <v>463.5</v>
      </c>
      <c r="AC74" s="1">
        <f t="shared" si="34"/>
        <v>429.5</v>
      </c>
      <c r="AD74" s="1">
        <f t="shared" si="34"/>
        <v>304.5</v>
      </c>
      <c r="AE74" s="1">
        <f t="shared" si="34"/>
        <v>435.75</v>
      </c>
      <c r="AF74" s="1">
        <f t="shared" si="34"/>
        <v>320</v>
      </c>
      <c r="AG74" s="1">
        <f t="shared" si="34"/>
        <v>226.25</v>
      </c>
      <c r="AH74" s="1">
        <f t="shared" si="34"/>
        <v>366</v>
      </c>
      <c r="AI74" s="1">
        <f t="shared" si="34"/>
        <v>155.75</v>
      </c>
      <c r="AJ74" s="1">
        <f t="shared" si="34"/>
        <v>303.5</v>
      </c>
      <c r="AK74" s="1">
        <f t="shared" si="34"/>
        <v>412.25</v>
      </c>
    </row>
    <row r="75" spans="1:37" x14ac:dyDescent="0.2">
      <c r="A75" s="11" t="str">
        <f t="shared" si="5"/>
        <v>LJI mariae</v>
      </c>
      <c r="B75" s="1">
        <f t="shared" ref="B75:AK75" si="36">B74+B49</f>
        <v>356</v>
      </c>
      <c r="C75" s="1">
        <f t="shared" si="36"/>
        <v>509.8</v>
      </c>
      <c r="D75" s="1">
        <f t="shared" si="36"/>
        <v>611.00000000000011</v>
      </c>
      <c r="E75" s="1">
        <f t="shared" si="36"/>
        <v>561.29999999999995</v>
      </c>
      <c r="F75" s="1">
        <f t="shared" si="36"/>
        <v>867.7</v>
      </c>
      <c r="G75" s="1">
        <f t="shared" si="36"/>
        <v>624.9</v>
      </c>
      <c r="H75" s="1">
        <f t="shared" si="36"/>
        <v>585.1</v>
      </c>
      <c r="I75" s="1">
        <f t="shared" si="36"/>
        <v>402.59999999999997</v>
      </c>
      <c r="J75" s="1">
        <f t="shared" si="36"/>
        <v>468.4</v>
      </c>
      <c r="K75" s="1">
        <f t="shared" si="36"/>
        <v>411.59999999999997</v>
      </c>
      <c r="L75" s="1">
        <f t="shared" si="36"/>
        <v>303.55</v>
      </c>
      <c r="M75" s="1">
        <f t="shared" si="36"/>
        <v>315.5</v>
      </c>
      <c r="N75" s="1">
        <f t="shared" si="36"/>
        <v>276.5</v>
      </c>
      <c r="O75" s="1">
        <f t="shared" si="36"/>
        <v>197.25</v>
      </c>
      <c r="P75" s="1">
        <f t="shared" si="36"/>
        <v>169</v>
      </c>
      <c r="Q75" s="1">
        <f t="shared" si="36"/>
        <v>192.75</v>
      </c>
      <c r="R75" s="1">
        <f t="shared" si="36"/>
        <v>337.25</v>
      </c>
      <c r="S75" s="1">
        <f t="shared" si="36"/>
        <v>264</v>
      </c>
      <c r="T75" s="1">
        <f t="shared" si="36"/>
        <v>375.59999999999997</v>
      </c>
      <c r="U75" s="1">
        <f t="shared" si="36"/>
        <v>751.5</v>
      </c>
      <c r="V75" s="1">
        <f t="shared" si="36"/>
        <v>442</v>
      </c>
      <c r="W75" s="1">
        <f t="shared" si="36"/>
        <v>472.25</v>
      </c>
      <c r="X75" s="1">
        <f t="shared" si="36"/>
        <v>602.75</v>
      </c>
      <c r="Y75" s="1">
        <f t="shared" si="36"/>
        <v>619.9</v>
      </c>
      <c r="Z75" s="1">
        <f t="shared" ref="Z75" si="37">Z74+Z49</f>
        <v>486.3</v>
      </c>
      <c r="AA75" s="1">
        <f t="shared" si="36"/>
        <v>474.45</v>
      </c>
      <c r="AB75" s="1">
        <f t="shared" si="36"/>
        <v>516</v>
      </c>
      <c r="AC75" s="1">
        <f t="shared" si="36"/>
        <v>562</v>
      </c>
      <c r="AD75" s="1">
        <f t="shared" si="36"/>
        <v>344.5</v>
      </c>
      <c r="AE75" s="1">
        <f t="shared" si="36"/>
        <v>462.75</v>
      </c>
      <c r="AF75" s="1">
        <f t="shared" si="36"/>
        <v>355</v>
      </c>
      <c r="AG75" s="1">
        <f t="shared" si="36"/>
        <v>251.25</v>
      </c>
      <c r="AH75" s="1">
        <f t="shared" si="36"/>
        <v>400</v>
      </c>
      <c r="AI75" s="1">
        <f t="shared" si="36"/>
        <v>196.5</v>
      </c>
      <c r="AJ75" s="1">
        <f t="shared" si="36"/>
        <v>344.5</v>
      </c>
      <c r="AK75" s="1">
        <f t="shared" si="36"/>
        <v>492.75</v>
      </c>
    </row>
    <row r="76" spans="1:37" x14ac:dyDescent="0.2">
      <c r="A76" s="11" t="str">
        <f t="shared" si="5"/>
        <v>LJII cordatum</v>
      </c>
      <c r="B76" s="1">
        <f t="shared" ref="B76:AK76" si="38">B75+B50</f>
        <v>383.5</v>
      </c>
      <c r="C76" s="1">
        <f t="shared" si="38"/>
        <v>524.79999999999995</v>
      </c>
      <c r="D76" s="1">
        <f t="shared" si="38"/>
        <v>624.50000000000011</v>
      </c>
      <c r="E76" s="1">
        <f t="shared" si="38"/>
        <v>579.59999999999991</v>
      </c>
      <c r="F76" s="1">
        <f t="shared" si="38"/>
        <v>893.2</v>
      </c>
      <c r="G76" s="1">
        <f t="shared" si="38"/>
        <v>650.4</v>
      </c>
      <c r="H76" s="1">
        <f t="shared" si="38"/>
        <v>606.4</v>
      </c>
      <c r="I76" s="1">
        <f t="shared" si="38"/>
        <v>422.4</v>
      </c>
      <c r="J76" s="1">
        <f t="shared" si="38"/>
        <v>486.4</v>
      </c>
      <c r="K76" s="1">
        <f t="shared" si="38"/>
        <v>427.79999999999995</v>
      </c>
      <c r="L76" s="1">
        <f t="shared" si="38"/>
        <v>329.95</v>
      </c>
      <c r="M76" s="1">
        <f t="shared" si="38"/>
        <v>350.5</v>
      </c>
      <c r="N76" s="1">
        <f t="shared" si="38"/>
        <v>333.5</v>
      </c>
      <c r="O76" s="1">
        <f t="shared" si="38"/>
        <v>257.25</v>
      </c>
      <c r="P76" s="1">
        <f t="shared" si="38"/>
        <v>181</v>
      </c>
      <c r="Q76" s="1">
        <f t="shared" si="38"/>
        <v>209.75</v>
      </c>
      <c r="R76" s="1">
        <f t="shared" si="38"/>
        <v>359.75</v>
      </c>
      <c r="S76" s="1">
        <f t="shared" si="38"/>
        <v>289.5</v>
      </c>
      <c r="T76" s="1">
        <f t="shared" si="38"/>
        <v>431.59999999999997</v>
      </c>
      <c r="U76" s="1">
        <f t="shared" si="38"/>
        <v>799.5</v>
      </c>
      <c r="V76" s="1">
        <f t="shared" si="38"/>
        <v>466</v>
      </c>
      <c r="W76" s="1">
        <f t="shared" si="38"/>
        <v>484.75</v>
      </c>
      <c r="X76" s="1">
        <f t="shared" si="38"/>
        <v>621.35</v>
      </c>
      <c r="Y76" s="1">
        <f t="shared" si="38"/>
        <v>685.9</v>
      </c>
      <c r="Z76" s="1">
        <f t="shared" ref="Z76" si="39">Z75+Z50</f>
        <v>543.29999999999995</v>
      </c>
      <c r="AA76" s="1">
        <f t="shared" si="38"/>
        <v>521.25</v>
      </c>
      <c r="AB76" s="1">
        <f t="shared" si="38"/>
        <v>627.25</v>
      </c>
      <c r="AC76" s="1">
        <f t="shared" si="38"/>
        <v>635</v>
      </c>
      <c r="AD76" s="1">
        <f t="shared" si="38"/>
        <v>375.75</v>
      </c>
      <c r="AE76" s="1">
        <f t="shared" si="38"/>
        <v>557.25</v>
      </c>
      <c r="AF76" s="1">
        <f t="shared" si="38"/>
        <v>455</v>
      </c>
      <c r="AG76" s="1">
        <f t="shared" si="38"/>
        <v>303.75</v>
      </c>
      <c r="AH76" s="1">
        <f t="shared" si="38"/>
        <v>531</v>
      </c>
      <c r="AI76" s="1">
        <f t="shared" si="38"/>
        <v>218.5</v>
      </c>
      <c r="AJ76" s="1">
        <f t="shared" si="38"/>
        <v>404.5</v>
      </c>
      <c r="AK76" s="1">
        <f t="shared" si="38"/>
        <v>594.75</v>
      </c>
    </row>
    <row r="77" spans="1:37" x14ac:dyDescent="0.2">
      <c r="A77" s="11" t="str">
        <f t="shared" si="5"/>
        <v>LJIII densiplicatum</v>
      </c>
      <c r="B77" s="1">
        <f t="shared" ref="B77:AK77" si="40">B76+B51</f>
        <v>383.5</v>
      </c>
      <c r="C77" s="1">
        <f t="shared" si="40"/>
        <v>524.79999999999995</v>
      </c>
      <c r="D77" s="1">
        <f t="shared" si="40"/>
        <v>624.50000000000011</v>
      </c>
      <c r="E77" s="1">
        <f t="shared" si="40"/>
        <v>579.59999999999991</v>
      </c>
      <c r="F77" s="1">
        <f t="shared" si="40"/>
        <v>893.2</v>
      </c>
      <c r="G77" s="1">
        <f t="shared" si="40"/>
        <v>650.4</v>
      </c>
      <c r="H77" s="1">
        <f t="shared" si="40"/>
        <v>606.4</v>
      </c>
      <c r="I77" s="1">
        <f t="shared" si="40"/>
        <v>422.4</v>
      </c>
      <c r="J77" s="1">
        <f t="shared" si="40"/>
        <v>486.4</v>
      </c>
      <c r="K77" s="1">
        <f t="shared" si="40"/>
        <v>427.79999999999995</v>
      </c>
      <c r="L77" s="1">
        <f t="shared" si="40"/>
        <v>329.95</v>
      </c>
      <c r="M77" s="1">
        <f t="shared" si="40"/>
        <v>350.5</v>
      </c>
      <c r="N77" s="1">
        <f t="shared" si="40"/>
        <v>333.5</v>
      </c>
      <c r="O77" s="1">
        <f t="shared" si="40"/>
        <v>257.25</v>
      </c>
      <c r="P77" s="1">
        <f t="shared" si="40"/>
        <v>181</v>
      </c>
      <c r="Q77" s="1">
        <f t="shared" si="40"/>
        <v>209.75</v>
      </c>
      <c r="R77" s="1">
        <f t="shared" si="40"/>
        <v>359.75</v>
      </c>
      <c r="S77" s="1">
        <f t="shared" si="40"/>
        <v>289.5</v>
      </c>
      <c r="T77" s="1">
        <f t="shared" si="40"/>
        <v>431.59999999999997</v>
      </c>
      <c r="U77" s="1">
        <f t="shared" si="40"/>
        <v>799.5</v>
      </c>
      <c r="V77" s="1">
        <f t="shared" si="40"/>
        <v>466</v>
      </c>
      <c r="W77" s="1">
        <f t="shared" si="40"/>
        <v>484.75</v>
      </c>
      <c r="X77" s="1">
        <f t="shared" si="40"/>
        <v>621.35</v>
      </c>
      <c r="Y77" s="1">
        <f t="shared" si="40"/>
        <v>685.9</v>
      </c>
      <c r="Z77" s="1">
        <f t="shared" ref="Z77" si="41">Z76+Z51</f>
        <v>543.29999999999995</v>
      </c>
      <c r="AA77" s="1">
        <f t="shared" si="40"/>
        <v>521.25</v>
      </c>
      <c r="AB77" s="1">
        <f t="shared" si="40"/>
        <v>627.25</v>
      </c>
      <c r="AC77" s="1">
        <f t="shared" si="40"/>
        <v>635</v>
      </c>
      <c r="AD77" s="1">
        <f t="shared" si="40"/>
        <v>375.75</v>
      </c>
      <c r="AE77" s="1">
        <f t="shared" si="40"/>
        <v>557.25</v>
      </c>
      <c r="AF77" s="1">
        <f t="shared" si="40"/>
        <v>455</v>
      </c>
      <c r="AG77" s="1">
        <f t="shared" si="40"/>
        <v>303.75</v>
      </c>
      <c r="AH77" s="1">
        <f t="shared" si="40"/>
        <v>531</v>
      </c>
      <c r="AI77" s="1">
        <f t="shared" si="40"/>
        <v>218.5</v>
      </c>
      <c r="AJ77" s="1">
        <f t="shared" si="40"/>
        <v>404.5</v>
      </c>
      <c r="AK77" s="1">
        <f t="shared" si="40"/>
        <v>594.75</v>
      </c>
    </row>
    <row r="78" spans="1:37" x14ac:dyDescent="0.2">
      <c r="A78" s="11" t="str">
        <f t="shared" si="5"/>
        <v>LJIV densiplicatum</v>
      </c>
      <c r="B78" s="1">
        <f t="shared" ref="B78:AK78" si="42">B77+B52</f>
        <v>383.5</v>
      </c>
      <c r="C78" s="1">
        <f t="shared" si="42"/>
        <v>524.79999999999995</v>
      </c>
      <c r="D78" s="1">
        <f t="shared" si="42"/>
        <v>624.50000000000011</v>
      </c>
      <c r="E78" s="1">
        <f t="shared" si="42"/>
        <v>579.59999999999991</v>
      </c>
      <c r="F78" s="1">
        <f t="shared" si="42"/>
        <v>893.2</v>
      </c>
      <c r="G78" s="1">
        <f t="shared" si="42"/>
        <v>650.4</v>
      </c>
      <c r="H78" s="1">
        <f t="shared" si="42"/>
        <v>606.4</v>
      </c>
      <c r="I78" s="1">
        <f t="shared" si="42"/>
        <v>422.4</v>
      </c>
      <c r="J78" s="1">
        <f t="shared" si="42"/>
        <v>486.4</v>
      </c>
      <c r="K78" s="1">
        <f t="shared" si="42"/>
        <v>427.79999999999995</v>
      </c>
      <c r="L78" s="1">
        <f t="shared" si="42"/>
        <v>329.95</v>
      </c>
      <c r="M78" s="1">
        <f t="shared" si="42"/>
        <v>350.5</v>
      </c>
      <c r="N78" s="1">
        <f t="shared" si="42"/>
        <v>333.5</v>
      </c>
      <c r="O78" s="1">
        <f t="shared" si="42"/>
        <v>257.25</v>
      </c>
      <c r="P78" s="1">
        <f t="shared" si="42"/>
        <v>181</v>
      </c>
      <c r="Q78" s="1">
        <f t="shared" si="42"/>
        <v>209.75</v>
      </c>
      <c r="R78" s="1">
        <f t="shared" si="42"/>
        <v>359.75</v>
      </c>
      <c r="S78" s="1">
        <f t="shared" si="42"/>
        <v>289.5</v>
      </c>
      <c r="T78" s="1">
        <f t="shared" si="42"/>
        <v>431.59999999999997</v>
      </c>
      <c r="U78" s="1">
        <f t="shared" si="42"/>
        <v>799.5</v>
      </c>
      <c r="V78" s="1">
        <f t="shared" si="42"/>
        <v>466</v>
      </c>
      <c r="W78" s="1">
        <f t="shared" si="42"/>
        <v>484.75</v>
      </c>
      <c r="X78" s="1">
        <f t="shared" si="42"/>
        <v>621.35</v>
      </c>
      <c r="Y78" s="1">
        <f t="shared" si="42"/>
        <v>685.9</v>
      </c>
      <c r="Z78" s="1">
        <f t="shared" ref="Z78" si="43">Z77+Z52</f>
        <v>543.29999999999995</v>
      </c>
      <c r="AA78" s="1">
        <f t="shared" si="42"/>
        <v>521.25</v>
      </c>
      <c r="AB78" s="1">
        <f t="shared" si="42"/>
        <v>627.25</v>
      </c>
      <c r="AC78" s="1">
        <f t="shared" si="42"/>
        <v>635</v>
      </c>
      <c r="AD78" s="1">
        <f t="shared" si="42"/>
        <v>375.75</v>
      </c>
      <c r="AE78" s="1">
        <f t="shared" si="42"/>
        <v>557.25</v>
      </c>
      <c r="AF78" s="1">
        <f t="shared" si="42"/>
        <v>455</v>
      </c>
      <c r="AG78" s="1">
        <f t="shared" si="42"/>
        <v>303.75</v>
      </c>
      <c r="AH78" s="1">
        <f t="shared" si="42"/>
        <v>531</v>
      </c>
      <c r="AI78" s="1">
        <f t="shared" si="42"/>
        <v>218.5</v>
      </c>
      <c r="AJ78" s="1">
        <f t="shared" si="42"/>
        <v>404.5</v>
      </c>
      <c r="AK78" s="1">
        <f t="shared" si="42"/>
        <v>594.75</v>
      </c>
    </row>
    <row r="79" spans="1:37" x14ac:dyDescent="0.2">
      <c r="A79" s="11" t="str">
        <f t="shared" si="5"/>
        <v>LJV tenuiserratum</v>
      </c>
      <c r="B79" s="1">
        <f t="shared" ref="B79:AK79" si="44">B78+B53</f>
        <v>478.5</v>
      </c>
      <c r="C79" s="1">
        <f t="shared" si="44"/>
        <v>604.79999999999995</v>
      </c>
      <c r="D79" s="1">
        <f t="shared" si="44"/>
        <v>681.20000000000016</v>
      </c>
      <c r="E79" s="1">
        <f t="shared" si="44"/>
        <v>618.89999999999986</v>
      </c>
      <c r="F79" s="1">
        <f t="shared" si="44"/>
        <v>920.5</v>
      </c>
      <c r="G79" s="1">
        <f t="shared" si="44"/>
        <v>684.9</v>
      </c>
      <c r="H79" s="1">
        <f t="shared" si="44"/>
        <v>649.9</v>
      </c>
      <c r="I79" s="1">
        <f t="shared" si="44"/>
        <v>480.9</v>
      </c>
      <c r="J79" s="1">
        <f t="shared" si="44"/>
        <v>551.5</v>
      </c>
      <c r="K79" s="1">
        <f t="shared" si="44"/>
        <v>495.59999999999997</v>
      </c>
      <c r="L79" s="1">
        <f t="shared" si="44"/>
        <v>379.75</v>
      </c>
      <c r="M79" s="1">
        <f t="shared" si="44"/>
        <v>398</v>
      </c>
      <c r="N79" s="1">
        <f t="shared" si="44"/>
        <v>374.5</v>
      </c>
      <c r="O79" s="1">
        <f t="shared" si="44"/>
        <v>311.25</v>
      </c>
      <c r="P79" s="1">
        <f t="shared" si="44"/>
        <v>217.5</v>
      </c>
      <c r="Q79" s="1">
        <f t="shared" si="44"/>
        <v>239.25</v>
      </c>
      <c r="R79" s="1">
        <f t="shared" si="44"/>
        <v>386.75</v>
      </c>
      <c r="S79" s="1">
        <f t="shared" si="44"/>
        <v>347</v>
      </c>
      <c r="T79" s="1">
        <f t="shared" si="44"/>
        <v>476.4</v>
      </c>
      <c r="U79" s="1">
        <f t="shared" si="44"/>
        <v>919.5</v>
      </c>
      <c r="V79" s="1">
        <f t="shared" si="44"/>
        <v>488</v>
      </c>
      <c r="W79" s="1">
        <f t="shared" si="44"/>
        <v>510.75</v>
      </c>
      <c r="X79" s="1">
        <f t="shared" si="44"/>
        <v>694.85</v>
      </c>
      <c r="Y79" s="1">
        <f t="shared" si="44"/>
        <v>770.5</v>
      </c>
      <c r="Z79" s="1">
        <f t="shared" ref="Z79" si="45">Z78+Z53</f>
        <v>594.9</v>
      </c>
      <c r="AA79" s="1">
        <f t="shared" si="44"/>
        <v>586.04999999999995</v>
      </c>
      <c r="AB79" s="1">
        <f t="shared" si="44"/>
        <v>733.75</v>
      </c>
      <c r="AC79" s="1">
        <f t="shared" si="44"/>
        <v>717.5</v>
      </c>
      <c r="AD79" s="1">
        <f t="shared" si="44"/>
        <v>435.75</v>
      </c>
      <c r="AE79" s="1">
        <f t="shared" si="44"/>
        <v>601</v>
      </c>
      <c r="AF79" s="1">
        <f t="shared" si="44"/>
        <v>532.5</v>
      </c>
      <c r="AG79" s="1">
        <f t="shared" si="44"/>
        <v>334.75</v>
      </c>
      <c r="AH79" s="1">
        <f t="shared" si="44"/>
        <v>645</v>
      </c>
      <c r="AI79" s="1">
        <f t="shared" si="44"/>
        <v>252</v>
      </c>
      <c r="AJ79" s="1">
        <f t="shared" si="44"/>
        <v>472.5</v>
      </c>
      <c r="AK79" s="1">
        <f t="shared" si="44"/>
        <v>650.75</v>
      </c>
    </row>
    <row r="80" spans="1:37" x14ac:dyDescent="0.2">
      <c r="A80" s="11" t="str">
        <f t="shared" si="5"/>
        <v>LJVI glosense</v>
      </c>
      <c r="B80" s="1">
        <f t="shared" ref="B80:AK80" si="46">B79+B54</f>
        <v>519.29999999999995</v>
      </c>
      <c r="C80" s="1">
        <f t="shared" si="46"/>
        <v>636</v>
      </c>
      <c r="D80" s="1">
        <f t="shared" si="46"/>
        <v>711.20000000000016</v>
      </c>
      <c r="E80" s="1">
        <f t="shared" si="46"/>
        <v>656.09999999999991</v>
      </c>
      <c r="F80" s="1">
        <f t="shared" si="46"/>
        <v>963.7</v>
      </c>
      <c r="G80" s="1">
        <f t="shared" si="46"/>
        <v>732.9</v>
      </c>
      <c r="H80" s="1">
        <f t="shared" si="46"/>
        <v>695.5</v>
      </c>
      <c r="I80" s="1">
        <f t="shared" si="46"/>
        <v>525.29999999999995</v>
      </c>
      <c r="J80" s="1">
        <f t="shared" si="46"/>
        <v>597.1</v>
      </c>
      <c r="K80" s="1">
        <f t="shared" si="46"/>
        <v>537.59999999999991</v>
      </c>
      <c r="L80" s="1">
        <f t="shared" si="46"/>
        <v>425.35</v>
      </c>
      <c r="M80" s="1">
        <f t="shared" si="46"/>
        <v>520.5</v>
      </c>
      <c r="N80" s="1">
        <f t="shared" si="46"/>
        <v>477.5</v>
      </c>
      <c r="O80" s="1">
        <f t="shared" si="46"/>
        <v>419.25</v>
      </c>
      <c r="P80" s="1">
        <f t="shared" si="46"/>
        <v>348.5</v>
      </c>
      <c r="Q80" s="1">
        <f t="shared" si="46"/>
        <v>380.25</v>
      </c>
      <c r="R80" s="1">
        <f t="shared" si="46"/>
        <v>511.75</v>
      </c>
      <c r="S80" s="1">
        <f t="shared" si="46"/>
        <v>407</v>
      </c>
      <c r="T80" s="1">
        <f t="shared" si="46"/>
        <v>563.4</v>
      </c>
      <c r="U80" s="1">
        <f t="shared" si="46"/>
        <v>963.5</v>
      </c>
      <c r="V80" s="1">
        <f t="shared" si="46"/>
        <v>558.5</v>
      </c>
      <c r="W80" s="1">
        <f t="shared" si="46"/>
        <v>597.75</v>
      </c>
      <c r="X80" s="1">
        <f t="shared" si="46"/>
        <v>722.45</v>
      </c>
      <c r="Y80" s="1">
        <f t="shared" si="46"/>
        <v>831.7</v>
      </c>
      <c r="Z80" s="1">
        <f t="shared" ref="Z80" si="47">Z79+Z54</f>
        <v>616.5</v>
      </c>
      <c r="AA80" s="1">
        <f t="shared" si="46"/>
        <v>626.84999999999991</v>
      </c>
      <c r="AB80" s="1">
        <f t="shared" si="46"/>
        <v>808.25</v>
      </c>
      <c r="AC80" s="1">
        <f t="shared" si="46"/>
        <v>758.5</v>
      </c>
      <c r="AD80" s="1">
        <f t="shared" si="46"/>
        <v>540.25</v>
      </c>
      <c r="AE80" s="1">
        <f t="shared" si="46"/>
        <v>706</v>
      </c>
      <c r="AF80" s="1">
        <f t="shared" si="46"/>
        <v>622.5</v>
      </c>
      <c r="AG80" s="1">
        <f t="shared" si="46"/>
        <v>509.25</v>
      </c>
      <c r="AH80" s="1">
        <f t="shared" si="46"/>
        <v>769.5</v>
      </c>
      <c r="AI80" s="1">
        <f t="shared" si="46"/>
        <v>387</v>
      </c>
      <c r="AJ80" s="1">
        <f t="shared" si="46"/>
        <v>598.5</v>
      </c>
      <c r="AK80" s="1">
        <f t="shared" si="46"/>
        <v>771.25</v>
      </c>
    </row>
    <row r="81" spans="1:37" x14ac:dyDescent="0.2">
      <c r="A81" s="11" t="str">
        <f t="shared" si="5"/>
        <v>LJVII hypselum</v>
      </c>
      <c r="B81" s="1">
        <f t="shared" ref="B81:AK81" si="48">B80+B55</f>
        <v>616.9</v>
      </c>
      <c r="C81" s="1">
        <f t="shared" si="48"/>
        <v>725</v>
      </c>
      <c r="D81" s="1">
        <f t="shared" si="48"/>
        <v>790.30000000000018</v>
      </c>
      <c r="E81" s="1">
        <f t="shared" si="48"/>
        <v>772.3</v>
      </c>
      <c r="F81" s="1">
        <f t="shared" si="48"/>
        <v>1099.5</v>
      </c>
      <c r="G81" s="1">
        <f t="shared" si="48"/>
        <v>869.9</v>
      </c>
      <c r="H81" s="1">
        <f t="shared" si="48"/>
        <v>837.6</v>
      </c>
      <c r="I81" s="1">
        <f t="shared" si="48"/>
        <v>669.8</v>
      </c>
      <c r="J81" s="1">
        <f t="shared" si="48"/>
        <v>745.40000000000009</v>
      </c>
      <c r="K81" s="1">
        <f t="shared" si="48"/>
        <v>679.39999999999986</v>
      </c>
      <c r="L81" s="1">
        <f t="shared" si="48"/>
        <v>524.15</v>
      </c>
      <c r="M81" s="1">
        <f t="shared" si="48"/>
        <v>700</v>
      </c>
      <c r="N81" s="1">
        <f t="shared" si="48"/>
        <v>661</v>
      </c>
      <c r="O81" s="1">
        <f t="shared" si="48"/>
        <v>580.25</v>
      </c>
      <c r="P81" s="1">
        <f t="shared" si="48"/>
        <v>577</v>
      </c>
      <c r="Q81" s="1">
        <f t="shared" si="48"/>
        <v>601.25</v>
      </c>
      <c r="R81" s="1">
        <f t="shared" si="48"/>
        <v>775.75</v>
      </c>
      <c r="S81" s="1">
        <f t="shared" si="48"/>
        <v>529</v>
      </c>
      <c r="T81" s="1">
        <f t="shared" si="48"/>
        <v>669.4</v>
      </c>
      <c r="U81" s="1">
        <f t="shared" si="48"/>
        <v>1118</v>
      </c>
      <c r="V81" s="1">
        <f t="shared" si="48"/>
        <v>702.5</v>
      </c>
      <c r="W81" s="1">
        <f t="shared" si="48"/>
        <v>829.75</v>
      </c>
      <c r="X81" s="1">
        <f t="shared" si="48"/>
        <v>863.35</v>
      </c>
      <c r="Y81" s="1">
        <f t="shared" si="48"/>
        <v>1105.8000000000002</v>
      </c>
      <c r="Z81" s="1">
        <f t="shared" ref="Z81" si="49">Z80+Z55</f>
        <v>725.6</v>
      </c>
      <c r="AA81" s="1">
        <f t="shared" si="48"/>
        <v>717.64999999999986</v>
      </c>
      <c r="AB81" s="1">
        <f t="shared" si="48"/>
        <v>965.75</v>
      </c>
      <c r="AC81" s="1">
        <f t="shared" si="48"/>
        <v>908.5</v>
      </c>
      <c r="AD81" s="1">
        <f t="shared" si="48"/>
        <v>814.25</v>
      </c>
      <c r="AE81" s="1">
        <f t="shared" si="48"/>
        <v>950</v>
      </c>
      <c r="AF81" s="1">
        <f t="shared" si="48"/>
        <v>981.5</v>
      </c>
      <c r="AG81" s="1">
        <f t="shared" si="48"/>
        <v>653.25</v>
      </c>
      <c r="AH81" s="1">
        <f t="shared" si="48"/>
        <v>971.5</v>
      </c>
      <c r="AI81" s="1">
        <f t="shared" si="48"/>
        <v>562.5</v>
      </c>
      <c r="AJ81" s="1">
        <f t="shared" si="48"/>
        <v>773.5</v>
      </c>
      <c r="AK81" s="1">
        <f t="shared" si="48"/>
        <v>1044.25</v>
      </c>
    </row>
    <row r="82" spans="1:37" x14ac:dyDescent="0.2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x14ac:dyDescent="0.2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6" thickBot="1" x14ac:dyDescent="0.2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x14ac:dyDescent="0.2">
      <c r="A85" s="4" t="s">
        <v>47</v>
      </c>
      <c r="B85" s="5" t="s">
        <v>126</v>
      </c>
      <c r="C85" s="5" t="s">
        <v>81</v>
      </c>
      <c r="D85" s="5" t="s">
        <v>25</v>
      </c>
      <c r="E85" s="5" t="s">
        <v>91</v>
      </c>
      <c r="F85" s="5" t="s">
        <v>92</v>
      </c>
      <c r="G85" s="5" t="s">
        <v>93</v>
      </c>
      <c r="H85" s="6" t="s">
        <v>100</v>
      </c>
      <c r="I85" s="2"/>
      <c r="J85" s="2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6" thickBot="1" x14ac:dyDescent="0.25">
      <c r="A86" s="12"/>
      <c r="B86" s="7" t="s">
        <v>82</v>
      </c>
      <c r="C86" s="7" t="s">
        <v>83</v>
      </c>
      <c r="D86" s="7" t="s">
        <v>84</v>
      </c>
      <c r="E86" s="7" t="s">
        <v>83</v>
      </c>
      <c r="F86" s="7" t="s">
        <v>84</v>
      </c>
      <c r="G86" s="7" t="s">
        <v>85</v>
      </c>
      <c r="H86" s="8" t="s">
        <v>104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x14ac:dyDescent="0.2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x14ac:dyDescent="0.2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x14ac:dyDescent="0.2"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x14ac:dyDescent="0.2">
      <c r="A91" s="10" t="s">
        <v>47</v>
      </c>
      <c r="B91" s="23" t="str">
        <f t="shared" ref="B91:AK91" si="50">B2</f>
        <v>Bruniquel</v>
      </c>
      <c r="C91" s="23" t="str">
        <f t="shared" si="50"/>
        <v>Caylus</v>
      </c>
      <c r="D91" s="23" t="str">
        <f t="shared" si="50"/>
        <v>Saint-Chels</v>
      </c>
      <c r="E91" s="23" t="str">
        <f t="shared" si="50"/>
        <v>Thémines</v>
      </c>
      <c r="F91" s="23" t="str">
        <f t="shared" si="50"/>
        <v>Gramat</v>
      </c>
      <c r="G91" s="23" t="str">
        <f t="shared" si="50"/>
        <v>Souillac</v>
      </c>
      <c r="H91" s="23" t="str">
        <f t="shared" si="50"/>
        <v>Nespouls</v>
      </c>
      <c r="I91" s="23" t="str">
        <f t="shared" si="50"/>
        <v>Saint-Cernin</v>
      </c>
      <c r="J91" s="23" t="str">
        <f t="shared" si="50"/>
        <v>Thenon</v>
      </c>
      <c r="K91" s="23" t="str">
        <f t="shared" si="50"/>
        <v>Coulaures</v>
      </c>
      <c r="L91" s="23" t="str">
        <f t="shared" si="50"/>
        <v>Tour-Blanche (LTB1)</v>
      </c>
      <c r="M91" s="23" t="str">
        <f t="shared" si="50"/>
        <v>St-Felix (SFX1)</v>
      </c>
      <c r="N91" s="23" t="str">
        <f t="shared" si="50"/>
        <v>Pouillac (PUC1)</v>
      </c>
      <c r="O91" s="23" t="str">
        <f t="shared" si="50"/>
        <v>La Clotte (LCT1)</v>
      </c>
      <c r="P91" s="23" t="str">
        <f t="shared" si="50"/>
        <v>Bouliac (BLC1)</v>
      </c>
      <c r="Q91" s="23" t="str">
        <f t="shared" si="50"/>
        <v>St-Jean-Illiac (SJI1)</v>
      </c>
      <c r="R91" s="23" t="str">
        <f t="shared" si="50"/>
        <v>Lenan (LEN1)</v>
      </c>
      <c r="S91" s="23" t="str">
        <f t="shared" si="50"/>
        <v>Hourquet (HOT1)</v>
      </c>
      <c r="T91" s="23" t="str">
        <f t="shared" si="50"/>
        <v>Saint-Géry (SG1)</v>
      </c>
      <c r="U91" s="23" t="str">
        <f t="shared" si="50"/>
        <v>Heulies (HES1)</v>
      </c>
      <c r="V91" s="23" t="str">
        <f t="shared" si="50"/>
        <v>Maillas (MAI1)</v>
      </c>
      <c r="W91" s="23" t="str">
        <f t="shared" si="50"/>
        <v>Losse (LOS1)</v>
      </c>
      <c r="X91" s="23" t="str">
        <f t="shared" si="50"/>
        <v>Sabadel (SBD1)</v>
      </c>
      <c r="Y91" s="23" t="str">
        <f t="shared" si="50"/>
        <v>Campagnac (CPG1)</v>
      </c>
      <c r="Z91" s="23" t="str">
        <f t="shared" si="50"/>
        <v>Sauveterre-la-Lémance (SLL1)</v>
      </c>
      <c r="AA91" s="23" t="str">
        <f t="shared" si="50"/>
        <v>Soubirous (SBS1)</v>
      </c>
      <c r="AB91" s="23" t="str">
        <f t="shared" si="50"/>
        <v>Bouglon-Ste-Marie (BSM1)</v>
      </c>
      <c r="AC91" s="23" t="str">
        <f t="shared" si="50"/>
        <v>Bazas (BZS1)</v>
      </c>
      <c r="AD91" s="23" t="str">
        <f t="shared" si="50"/>
        <v>Noaillan (NON1)</v>
      </c>
      <c r="AE91" s="23" t="str">
        <f t="shared" si="50"/>
        <v>Le Tuzan (LTN1)</v>
      </c>
      <c r="AF91" s="23" t="str">
        <f t="shared" si="50"/>
        <v>Mano (MO1)</v>
      </c>
      <c r="AG91" s="23" t="str">
        <f t="shared" si="50"/>
        <v>Mothes (MS101)</v>
      </c>
      <c r="AH91" s="23" t="str">
        <f t="shared" si="50"/>
        <v>St-Trosse (STE2)</v>
      </c>
      <c r="AI91" s="23" t="str">
        <f t="shared" si="50"/>
        <v>Saint-Martin-du-Bois (SMB1)</v>
      </c>
      <c r="AJ91" s="23" t="str">
        <f t="shared" si="50"/>
        <v>Cadillac (CDL1)</v>
      </c>
      <c r="AK91" s="25" t="str">
        <f t="shared" si="50"/>
        <v>Trensacq (TAQ1)</v>
      </c>
    </row>
    <row r="92" spans="1:37" x14ac:dyDescent="0.2">
      <c r="A92" s="11" t="str">
        <f>A3</f>
        <v xml:space="preserve"> MJI opalium</v>
      </c>
      <c r="B92" s="33">
        <v>30</v>
      </c>
      <c r="C92" s="33">
        <v>30</v>
      </c>
      <c r="D92" s="33">
        <v>30</v>
      </c>
      <c r="E92" s="33">
        <v>30</v>
      </c>
      <c r="F92" s="33">
        <v>30</v>
      </c>
      <c r="G92" s="33">
        <v>30</v>
      </c>
      <c r="H92" s="33">
        <v>30</v>
      </c>
      <c r="I92" s="33">
        <v>60</v>
      </c>
      <c r="J92" s="33">
        <v>60</v>
      </c>
      <c r="K92" s="33">
        <v>60</v>
      </c>
      <c r="L92" s="33">
        <v>60</v>
      </c>
      <c r="M92" s="33">
        <v>60</v>
      </c>
      <c r="N92" s="33">
        <v>60</v>
      </c>
      <c r="O92" s="33">
        <v>60</v>
      </c>
      <c r="P92" s="33">
        <v>30</v>
      </c>
      <c r="Q92" s="33">
        <v>60</v>
      </c>
      <c r="R92" s="33">
        <v>30</v>
      </c>
      <c r="S92" s="33">
        <v>30</v>
      </c>
      <c r="T92" s="33">
        <v>30</v>
      </c>
      <c r="U92" s="33">
        <v>60</v>
      </c>
      <c r="V92" s="33">
        <v>60</v>
      </c>
      <c r="W92" s="33">
        <v>30</v>
      </c>
      <c r="X92" s="33">
        <v>30</v>
      </c>
      <c r="Y92" s="33">
        <v>30</v>
      </c>
      <c r="Z92" s="33">
        <v>30</v>
      </c>
      <c r="AA92" s="33">
        <v>30</v>
      </c>
      <c r="AB92" s="33">
        <v>30</v>
      </c>
      <c r="AC92" s="33">
        <v>30</v>
      </c>
      <c r="AD92" s="33">
        <v>30</v>
      </c>
      <c r="AE92" s="33">
        <v>30</v>
      </c>
      <c r="AF92" s="33">
        <v>30</v>
      </c>
      <c r="AG92" s="33">
        <v>30</v>
      </c>
      <c r="AH92" s="33">
        <v>30</v>
      </c>
      <c r="AI92" s="33">
        <v>60</v>
      </c>
      <c r="AJ92" s="33">
        <v>30</v>
      </c>
      <c r="AK92" s="33">
        <v>30</v>
      </c>
    </row>
    <row r="93" spans="1:37" x14ac:dyDescent="0.2">
      <c r="A93" s="11" t="str">
        <f t="shared" ref="A93:A114" si="51">A4</f>
        <v>MJII murchisonae</v>
      </c>
      <c r="B93" s="33">
        <v>10</v>
      </c>
      <c r="C93" s="33">
        <v>10</v>
      </c>
      <c r="D93" s="33">
        <v>10</v>
      </c>
      <c r="E93" s="33">
        <v>10</v>
      </c>
      <c r="F93" s="33">
        <v>10</v>
      </c>
      <c r="G93" s="33">
        <v>10</v>
      </c>
      <c r="H93" s="33">
        <v>10</v>
      </c>
      <c r="I93" s="33">
        <v>60</v>
      </c>
      <c r="J93" s="33">
        <v>60</v>
      </c>
      <c r="K93" s="33">
        <v>60</v>
      </c>
      <c r="L93" s="33">
        <v>30</v>
      </c>
      <c r="M93" s="33">
        <v>30</v>
      </c>
      <c r="N93" s="33">
        <v>60</v>
      </c>
      <c r="O93" s="33">
        <v>60</v>
      </c>
      <c r="P93" s="33">
        <v>30</v>
      </c>
      <c r="Q93" s="33">
        <v>30</v>
      </c>
      <c r="R93" s="33">
        <v>60</v>
      </c>
      <c r="S93" s="33">
        <v>60</v>
      </c>
      <c r="T93" s="33">
        <v>30</v>
      </c>
      <c r="U93" s="33">
        <v>60</v>
      </c>
      <c r="V93" s="33">
        <v>60</v>
      </c>
      <c r="W93" s="33">
        <v>30</v>
      </c>
      <c r="X93" s="33">
        <v>10</v>
      </c>
      <c r="Y93" s="33">
        <v>10</v>
      </c>
      <c r="Z93" s="33">
        <v>30</v>
      </c>
      <c r="AA93" s="33">
        <v>30</v>
      </c>
      <c r="AB93" s="33">
        <v>30</v>
      </c>
      <c r="AC93" s="33">
        <v>30</v>
      </c>
      <c r="AD93" s="33">
        <v>30</v>
      </c>
      <c r="AE93" s="33">
        <v>30</v>
      </c>
      <c r="AF93" s="33">
        <v>30</v>
      </c>
      <c r="AG93" s="33">
        <v>60</v>
      </c>
      <c r="AH93" s="33">
        <v>60</v>
      </c>
      <c r="AI93" s="33">
        <v>60</v>
      </c>
      <c r="AJ93" s="33">
        <v>30</v>
      </c>
      <c r="AK93" s="33">
        <v>30</v>
      </c>
    </row>
    <row r="94" spans="1:37" x14ac:dyDescent="0.2">
      <c r="A94" s="11" t="str">
        <f t="shared" si="51"/>
        <v>MJIII concavum</v>
      </c>
      <c r="B94" s="33">
        <v>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60</v>
      </c>
      <c r="J94" s="33">
        <v>60</v>
      </c>
      <c r="K94" s="33">
        <v>60</v>
      </c>
      <c r="L94" s="33">
        <v>30</v>
      </c>
      <c r="M94" s="33">
        <v>30</v>
      </c>
      <c r="N94" s="33">
        <v>30</v>
      </c>
      <c r="O94" s="33">
        <v>60</v>
      </c>
      <c r="P94" s="33">
        <v>30</v>
      </c>
      <c r="Q94" s="33">
        <v>30</v>
      </c>
      <c r="R94" s="33">
        <v>30</v>
      </c>
      <c r="S94" s="33">
        <v>30</v>
      </c>
      <c r="T94" s="33">
        <v>30</v>
      </c>
      <c r="U94" s="33">
        <v>30</v>
      </c>
      <c r="V94" s="33">
        <v>30</v>
      </c>
      <c r="W94" s="33">
        <v>30</v>
      </c>
      <c r="X94" s="33">
        <v>0</v>
      </c>
      <c r="Y94" s="33">
        <v>10</v>
      </c>
      <c r="Z94" s="33">
        <v>30</v>
      </c>
      <c r="AA94" s="33">
        <v>30</v>
      </c>
      <c r="AB94" s="33">
        <v>30</v>
      </c>
      <c r="AC94" s="33">
        <v>30</v>
      </c>
      <c r="AD94" s="33">
        <v>30</v>
      </c>
      <c r="AE94" s="33">
        <v>30</v>
      </c>
      <c r="AF94" s="33">
        <v>30</v>
      </c>
      <c r="AG94" s="33">
        <v>30</v>
      </c>
      <c r="AH94" s="33">
        <v>30</v>
      </c>
      <c r="AI94" s="33">
        <v>30</v>
      </c>
      <c r="AJ94" s="33">
        <v>30</v>
      </c>
      <c r="AK94" s="33">
        <v>30</v>
      </c>
    </row>
    <row r="95" spans="1:37" x14ac:dyDescent="0.2">
      <c r="A95" s="11" t="str">
        <f t="shared" si="51"/>
        <v>MJIV laeviuscula</v>
      </c>
      <c r="B95" s="33">
        <v>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60</v>
      </c>
      <c r="J95" s="33">
        <v>60</v>
      </c>
      <c r="K95" s="33">
        <v>60</v>
      </c>
      <c r="L95" s="33">
        <v>30</v>
      </c>
      <c r="M95" s="33">
        <v>30</v>
      </c>
      <c r="N95" s="33">
        <v>30</v>
      </c>
      <c r="O95" s="33">
        <v>60</v>
      </c>
      <c r="P95" s="33">
        <v>30</v>
      </c>
      <c r="Q95" s="33">
        <v>30</v>
      </c>
      <c r="R95" s="33">
        <v>30</v>
      </c>
      <c r="S95" s="33">
        <v>30</v>
      </c>
      <c r="T95" s="33">
        <v>30</v>
      </c>
      <c r="U95" s="33">
        <v>30</v>
      </c>
      <c r="V95" s="33">
        <v>30</v>
      </c>
      <c r="W95" s="33">
        <v>30</v>
      </c>
      <c r="X95" s="33">
        <v>0</v>
      </c>
      <c r="Y95" s="33">
        <v>10</v>
      </c>
      <c r="Z95" s="33">
        <v>30</v>
      </c>
      <c r="AA95" s="33">
        <v>30</v>
      </c>
      <c r="AB95" s="33">
        <v>30</v>
      </c>
      <c r="AC95" s="33">
        <v>30</v>
      </c>
      <c r="AD95" s="33">
        <v>30</v>
      </c>
      <c r="AE95" s="33">
        <v>30</v>
      </c>
      <c r="AF95" s="33">
        <v>30</v>
      </c>
      <c r="AG95" s="33">
        <v>30</v>
      </c>
      <c r="AH95" s="33">
        <v>30</v>
      </c>
      <c r="AI95" s="33">
        <v>30</v>
      </c>
      <c r="AJ95" s="33">
        <v>30</v>
      </c>
      <c r="AK95" s="33">
        <v>30</v>
      </c>
    </row>
    <row r="96" spans="1:37" x14ac:dyDescent="0.2">
      <c r="A96" s="11" t="str">
        <f t="shared" si="51"/>
        <v>MJV humphriesianum</v>
      </c>
      <c r="B96" s="33">
        <v>10</v>
      </c>
      <c r="C96" s="33">
        <v>10</v>
      </c>
      <c r="D96" s="33">
        <v>10</v>
      </c>
      <c r="E96" s="33">
        <v>0</v>
      </c>
      <c r="F96" s="33">
        <v>10</v>
      </c>
      <c r="G96" s="33">
        <v>10</v>
      </c>
      <c r="H96" s="33">
        <v>10</v>
      </c>
      <c r="I96" s="33">
        <v>10</v>
      </c>
      <c r="J96" s="33">
        <v>10</v>
      </c>
      <c r="K96" s="33">
        <v>10</v>
      </c>
      <c r="L96" s="33">
        <v>10</v>
      </c>
      <c r="M96" s="33">
        <v>30</v>
      </c>
      <c r="N96" s="33">
        <v>30</v>
      </c>
      <c r="O96" s="33">
        <v>30</v>
      </c>
      <c r="P96" s="33">
        <v>30</v>
      </c>
      <c r="Q96" s="33">
        <v>30</v>
      </c>
      <c r="R96" s="33">
        <v>30</v>
      </c>
      <c r="S96" s="33">
        <v>30</v>
      </c>
      <c r="T96" s="33">
        <v>30</v>
      </c>
      <c r="U96" s="33">
        <v>30</v>
      </c>
      <c r="V96" s="33">
        <v>30</v>
      </c>
      <c r="W96" s="33">
        <v>30</v>
      </c>
      <c r="X96" s="33">
        <v>10</v>
      </c>
      <c r="Y96" s="33">
        <v>10</v>
      </c>
      <c r="Z96" s="33">
        <v>10</v>
      </c>
      <c r="AA96" s="33">
        <v>10</v>
      </c>
      <c r="AB96" s="33">
        <v>30</v>
      </c>
      <c r="AC96" s="33">
        <v>30</v>
      </c>
      <c r="AD96" s="33">
        <v>30</v>
      </c>
      <c r="AE96" s="33">
        <v>30</v>
      </c>
      <c r="AF96" s="33">
        <v>30</v>
      </c>
      <c r="AG96" s="33">
        <v>30</v>
      </c>
      <c r="AH96" s="33">
        <v>30</v>
      </c>
      <c r="AI96" s="33">
        <v>30</v>
      </c>
      <c r="AJ96" s="33">
        <v>30</v>
      </c>
      <c r="AK96" s="33">
        <v>30</v>
      </c>
    </row>
    <row r="97" spans="1:37" x14ac:dyDescent="0.2">
      <c r="A97" s="11" t="str">
        <f t="shared" si="51"/>
        <v>MJVI niortense</v>
      </c>
      <c r="B97" s="33">
        <v>10</v>
      </c>
      <c r="C97" s="33">
        <v>10</v>
      </c>
      <c r="D97" s="33">
        <v>10</v>
      </c>
      <c r="E97" s="33">
        <v>10</v>
      </c>
      <c r="F97" s="33">
        <v>10</v>
      </c>
      <c r="G97" s="33">
        <v>10</v>
      </c>
      <c r="H97" s="33">
        <v>10</v>
      </c>
      <c r="I97" s="33">
        <v>10</v>
      </c>
      <c r="J97" s="33">
        <v>10</v>
      </c>
      <c r="K97" s="33">
        <v>10</v>
      </c>
      <c r="L97" s="33">
        <v>10</v>
      </c>
      <c r="M97" s="33">
        <v>30</v>
      </c>
      <c r="N97" s="33">
        <v>30</v>
      </c>
      <c r="O97" s="33">
        <v>30</v>
      </c>
      <c r="P97" s="33">
        <v>30</v>
      </c>
      <c r="Q97" s="33">
        <v>30</v>
      </c>
      <c r="R97" s="33">
        <v>30</v>
      </c>
      <c r="S97" s="33">
        <v>30</v>
      </c>
      <c r="T97" s="33">
        <v>30</v>
      </c>
      <c r="U97" s="33">
        <v>30</v>
      </c>
      <c r="V97" s="33">
        <v>30</v>
      </c>
      <c r="W97" s="33">
        <v>30</v>
      </c>
      <c r="X97" s="33">
        <v>10</v>
      </c>
      <c r="Y97" s="33">
        <v>10</v>
      </c>
      <c r="Z97" s="33">
        <v>10</v>
      </c>
      <c r="AA97" s="33">
        <v>10</v>
      </c>
      <c r="AB97" s="33">
        <v>30</v>
      </c>
      <c r="AC97" s="33">
        <v>30</v>
      </c>
      <c r="AD97" s="33">
        <v>30</v>
      </c>
      <c r="AE97" s="33">
        <v>30</v>
      </c>
      <c r="AF97" s="33">
        <v>30</v>
      </c>
      <c r="AG97" s="33">
        <v>30</v>
      </c>
      <c r="AH97" s="33">
        <v>30</v>
      </c>
      <c r="AI97" s="33">
        <v>30</v>
      </c>
      <c r="AJ97" s="33">
        <v>30</v>
      </c>
      <c r="AK97" s="33">
        <v>30</v>
      </c>
    </row>
    <row r="98" spans="1:37" x14ac:dyDescent="0.2">
      <c r="A98" s="11" t="str">
        <f t="shared" si="51"/>
        <v>MJVII parkinsoni</v>
      </c>
      <c r="B98" s="33">
        <v>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10</v>
      </c>
      <c r="K98" s="33">
        <v>10</v>
      </c>
      <c r="L98" s="33">
        <v>10</v>
      </c>
      <c r="M98" s="33">
        <v>30</v>
      </c>
      <c r="N98" s="33">
        <v>30</v>
      </c>
      <c r="O98" s="33">
        <v>30</v>
      </c>
      <c r="P98" s="33">
        <v>30</v>
      </c>
      <c r="Q98" s="33">
        <v>30</v>
      </c>
      <c r="R98" s="33">
        <v>30</v>
      </c>
      <c r="S98" s="33">
        <v>30</v>
      </c>
      <c r="T98" s="33">
        <v>30</v>
      </c>
      <c r="U98" s="33">
        <v>30</v>
      </c>
      <c r="V98" s="33">
        <v>30</v>
      </c>
      <c r="W98" s="33">
        <v>30</v>
      </c>
      <c r="X98" s="33">
        <v>0</v>
      </c>
      <c r="Y98" s="33">
        <v>0</v>
      </c>
      <c r="Z98" s="33">
        <v>0</v>
      </c>
      <c r="AA98" s="33">
        <v>0</v>
      </c>
      <c r="AB98" s="33">
        <v>30</v>
      </c>
      <c r="AC98" s="33">
        <v>30</v>
      </c>
      <c r="AD98" s="33">
        <v>30</v>
      </c>
      <c r="AE98" s="33">
        <v>30</v>
      </c>
      <c r="AF98" s="33">
        <v>30</v>
      </c>
      <c r="AG98" s="33">
        <v>30</v>
      </c>
      <c r="AH98" s="33">
        <v>30</v>
      </c>
      <c r="AI98" s="33">
        <v>30</v>
      </c>
      <c r="AJ98" s="33">
        <v>30</v>
      </c>
      <c r="AK98" s="33">
        <v>30</v>
      </c>
    </row>
    <row r="99" spans="1:37" x14ac:dyDescent="0.2">
      <c r="A99" s="11" t="str">
        <f t="shared" si="51"/>
        <v>MJVIIIa zigzag</v>
      </c>
      <c r="B99" s="33">
        <v>0</v>
      </c>
      <c r="C99" s="33">
        <v>30</v>
      </c>
      <c r="D99" s="33">
        <v>30</v>
      </c>
      <c r="E99" s="33">
        <v>30</v>
      </c>
      <c r="F99" s="33">
        <v>30</v>
      </c>
      <c r="G99" s="33">
        <v>30</v>
      </c>
      <c r="H99" s="33">
        <v>30</v>
      </c>
      <c r="I99" s="33">
        <v>0</v>
      </c>
      <c r="J99" s="33">
        <v>10</v>
      </c>
      <c r="K99" s="33">
        <v>10</v>
      </c>
      <c r="L99" s="33">
        <v>10</v>
      </c>
      <c r="M99" s="33">
        <v>30</v>
      </c>
      <c r="N99" s="33">
        <v>30</v>
      </c>
      <c r="O99" s="33">
        <v>30</v>
      </c>
      <c r="P99" s="33">
        <v>30</v>
      </c>
      <c r="Q99" s="33">
        <v>30</v>
      </c>
      <c r="R99" s="33">
        <v>30</v>
      </c>
      <c r="S99" s="33">
        <v>30</v>
      </c>
      <c r="T99" s="33">
        <v>30</v>
      </c>
      <c r="U99" s="33">
        <v>30</v>
      </c>
      <c r="V99" s="33">
        <v>30</v>
      </c>
      <c r="W99" s="33">
        <v>30</v>
      </c>
      <c r="X99" s="33">
        <v>30</v>
      </c>
      <c r="Y99" s="33">
        <v>30</v>
      </c>
      <c r="Z99" s="33">
        <v>30</v>
      </c>
      <c r="AA99" s="33">
        <v>10</v>
      </c>
      <c r="AB99" s="33">
        <v>30</v>
      </c>
      <c r="AC99" s="33">
        <v>30</v>
      </c>
      <c r="AD99" s="33">
        <v>30</v>
      </c>
      <c r="AE99" s="33">
        <v>30</v>
      </c>
      <c r="AF99" s="33">
        <v>30</v>
      </c>
      <c r="AG99" s="33">
        <v>30</v>
      </c>
      <c r="AH99" s="33">
        <v>30</v>
      </c>
      <c r="AI99" s="33">
        <v>30</v>
      </c>
      <c r="AJ99" s="33">
        <v>30</v>
      </c>
      <c r="AK99" s="33">
        <v>30</v>
      </c>
    </row>
    <row r="100" spans="1:37" x14ac:dyDescent="0.2">
      <c r="A100" s="11" t="str">
        <f t="shared" si="51"/>
        <v>MJVIIIb aurigerus</v>
      </c>
      <c r="B100" s="33">
        <v>10</v>
      </c>
      <c r="C100" s="33">
        <v>30</v>
      </c>
      <c r="D100" s="33">
        <v>30</v>
      </c>
      <c r="E100" s="33">
        <v>30</v>
      </c>
      <c r="F100" s="33">
        <v>30</v>
      </c>
      <c r="G100" s="33">
        <v>30</v>
      </c>
      <c r="H100" s="33">
        <v>30</v>
      </c>
      <c r="I100" s="33">
        <v>30</v>
      </c>
      <c r="J100" s="33">
        <v>30</v>
      </c>
      <c r="K100" s="33">
        <v>30</v>
      </c>
      <c r="L100" s="33">
        <v>10</v>
      </c>
      <c r="M100" s="33">
        <v>60</v>
      </c>
      <c r="N100" s="33">
        <v>30</v>
      </c>
      <c r="O100" s="33">
        <v>30</v>
      </c>
      <c r="P100" s="33">
        <v>30</v>
      </c>
      <c r="Q100" s="33">
        <v>30</v>
      </c>
      <c r="R100" s="33">
        <v>30</v>
      </c>
      <c r="S100" s="33">
        <v>30</v>
      </c>
      <c r="T100" s="33">
        <v>10</v>
      </c>
      <c r="U100" s="33">
        <v>30</v>
      </c>
      <c r="V100" s="33">
        <v>30</v>
      </c>
      <c r="W100" s="33">
        <v>30</v>
      </c>
      <c r="X100" s="33">
        <v>30</v>
      </c>
      <c r="Y100" s="33">
        <v>30</v>
      </c>
      <c r="Z100" s="33">
        <v>30</v>
      </c>
      <c r="AA100" s="33">
        <v>10</v>
      </c>
      <c r="AB100" s="33">
        <v>30</v>
      </c>
      <c r="AC100" s="33">
        <v>30</v>
      </c>
      <c r="AD100" s="33">
        <v>30</v>
      </c>
      <c r="AE100" s="33">
        <v>30</v>
      </c>
      <c r="AF100" s="33">
        <v>30</v>
      </c>
      <c r="AG100" s="33">
        <v>30</v>
      </c>
      <c r="AH100" s="33">
        <v>30</v>
      </c>
      <c r="AI100" s="33">
        <v>30</v>
      </c>
      <c r="AJ100" s="33">
        <v>30</v>
      </c>
      <c r="AK100" s="33">
        <v>30</v>
      </c>
    </row>
    <row r="101" spans="1:37" x14ac:dyDescent="0.2">
      <c r="A101" s="11" t="str">
        <f t="shared" si="51"/>
        <v>MJIX subcontractus</v>
      </c>
      <c r="B101" s="33">
        <v>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10</v>
      </c>
      <c r="M101" s="33">
        <v>30</v>
      </c>
      <c r="N101" s="33">
        <v>30</v>
      </c>
      <c r="O101" s="33">
        <v>30</v>
      </c>
      <c r="P101" s="33">
        <v>30</v>
      </c>
      <c r="Q101" s="33">
        <v>30</v>
      </c>
      <c r="R101" s="33">
        <v>30</v>
      </c>
      <c r="S101" s="33">
        <v>30</v>
      </c>
      <c r="T101" s="33">
        <v>10</v>
      </c>
      <c r="U101" s="33">
        <v>30</v>
      </c>
      <c r="V101" s="33">
        <v>30</v>
      </c>
      <c r="W101" s="33">
        <v>30</v>
      </c>
      <c r="X101" s="33">
        <v>0</v>
      </c>
      <c r="Y101" s="33">
        <v>0</v>
      </c>
      <c r="Z101" s="33">
        <v>10</v>
      </c>
      <c r="AA101" s="33">
        <v>10</v>
      </c>
      <c r="AB101" s="33">
        <v>30</v>
      </c>
      <c r="AC101" s="33">
        <v>30</v>
      </c>
      <c r="AD101" s="33">
        <v>30</v>
      </c>
      <c r="AE101" s="33">
        <v>30</v>
      </c>
      <c r="AF101" s="33">
        <v>30</v>
      </c>
      <c r="AG101" s="33">
        <v>30</v>
      </c>
      <c r="AH101" s="33">
        <v>30</v>
      </c>
      <c r="AI101" s="33">
        <v>30</v>
      </c>
      <c r="AJ101" s="33">
        <v>30</v>
      </c>
      <c r="AK101" s="33">
        <v>30</v>
      </c>
    </row>
    <row r="102" spans="1:37" x14ac:dyDescent="0.2">
      <c r="A102" s="11" t="str">
        <f t="shared" si="51"/>
        <v>MJX hodsoni</v>
      </c>
      <c r="B102" s="33">
        <v>0</v>
      </c>
      <c r="C102" s="33">
        <v>0</v>
      </c>
      <c r="D102" s="33">
        <v>0</v>
      </c>
      <c r="E102" s="33">
        <v>0</v>
      </c>
      <c r="F102" s="33">
        <v>10</v>
      </c>
      <c r="G102" s="33">
        <v>10</v>
      </c>
      <c r="H102" s="33">
        <v>10</v>
      </c>
      <c r="I102" s="33">
        <v>10</v>
      </c>
      <c r="J102" s="33">
        <v>10</v>
      </c>
      <c r="K102" s="33">
        <v>10</v>
      </c>
      <c r="L102" s="33">
        <v>10</v>
      </c>
      <c r="M102" s="33">
        <v>30</v>
      </c>
      <c r="N102" s="33">
        <v>30</v>
      </c>
      <c r="O102" s="33">
        <v>30</v>
      </c>
      <c r="P102" s="33">
        <v>30</v>
      </c>
      <c r="Q102" s="33">
        <v>30</v>
      </c>
      <c r="R102" s="33">
        <v>30</v>
      </c>
      <c r="S102" s="33">
        <v>30</v>
      </c>
      <c r="T102" s="33">
        <v>10</v>
      </c>
      <c r="U102" s="33">
        <v>30</v>
      </c>
      <c r="V102" s="33">
        <v>30</v>
      </c>
      <c r="W102" s="33">
        <v>30</v>
      </c>
      <c r="X102" s="33">
        <v>10</v>
      </c>
      <c r="Y102" s="33">
        <v>10</v>
      </c>
      <c r="Z102" s="33">
        <v>10</v>
      </c>
      <c r="AA102" s="33">
        <v>10</v>
      </c>
      <c r="AB102" s="33">
        <v>30</v>
      </c>
      <c r="AC102" s="33">
        <v>30</v>
      </c>
      <c r="AD102" s="33">
        <v>30</v>
      </c>
      <c r="AE102" s="33">
        <v>30</v>
      </c>
      <c r="AF102" s="33">
        <v>30</v>
      </c>
      <c r="AG102" s="33">
        <v>30</v>
      </c>
      <c r="AH102" s="33">
        <v>30</v>
      </c>
      <c r="AI102" s="33">
        <v>30</v>
      </c>
      <c r="AJ102" s="33">
        <v>30</v>
      </c>
      <c r="AK102" s="33">
        <v>30</v>
      </c>
    </row>
    <row r="103" spans="1:37" x14ac:dyDescent="0.2">
      <c r="A103" s="11" t="str">
        <f t="shared" si="51"/>
        <v>MJXI hollandi</v>
      </c>
      <c r="B103" s="33">
        <v>10</v>
      </c>
      <c r="C103" s="33">
        <v>10</v>
      </c>
      <c r="D103" s="33">
        <v>10</v>
      </c>
      <c r="E103" s="33">
        <v>10</v>
      </c>
      <c r="F103" s="33">
        <v>10</v>
      </c>
      <c r="G103" s="33">
        <v>10</v>
      </c>
      <c r="H103" s="33">
        <v>10</v>
      </c>
      <c r="I103" s="33">
        <v>10</v>
      </c>
      <c r="J103" s="33">
        <v>10</v>
      </c>
      <c r="K103" s="33">
        <v>0</v>
      </c>
      <c r="L103" s="33">
        <v>10</v>
      </c>
      <c r="M103" s="33">
        <v>30</v>
      </c>
      <c r="N103" s="33">
        <v>30</v>
      </c>
      <c r="O103" s="33">
        <v>30</v>
      </c>
      <c r="P103" s="33">
        <v>30</v>
      </c>
      <c r="Q103" s="33">
        <v>30</v>
      </c>
      <c r="R103" s="33">
        <v>30</v>
      </c>
      <c r="S103" s="33">
        <v>30</v>
      </c>
      <c r="T103" s="33">
        <v>10</v>
      </c>
      <c r="U103" s="33">
        <v>30</v>
      </c>
      <c r="V103" s="33">
        <v>30</v>
      </c>
      <c r="W103" s="33">
        <v>30</v>
      </c>
      <c r="X103" s="33">
        <v>10</v>
      </c>
      <c r="Y103" s="33">
        <v>10</v>
      </c>
      <c r="Z103" s="33">
        <v>10</v>
      </c>
      <c r="AA103" s="33">
        <v>10</v>
      </c>
      <c r="AB103" s="33">
        <v>30</v>
      </c>
      <c r="AC103" s="33">
        <v>30</v>
      </c>
      <c r="AD103" s="33">
        <v>30</v>
      </c>
      <c r="AE103" s="33">
        <v>30</v>
      </c>
      <c r="AF103" s="33">
        <v>30</v>
      </c>
      <c r="AG103" s="33">
        <v>30</v>
      </c>
      <c r="AH103" s="33">
        <v>30</v>
      </c>
      <c r="AI103" s="33">
        <v>30</v>
      </c>
      <c r="AJ103" s="33">
        <v>30</v>
      </c>
      <c r="AK103" s="33">
        <v>30</v>
      </c>
    </row>
    <row r="104" spans="1:37" x14ac:dyDescent="0.2">
      <c r="A104" s="11" t="str">
        <f t="shared" si="51"/>
        <v>MJXII macrocephalus</v>
      </c>
      <c r="B104" s="33">
        <v>10</v>
      </c>
      <c r="C104" s="33">
        <v>10</v>
      </c>
      <c r="D104" s="33">
        <v>10</v>
      </c>
      <c r="E104" s="33">
        <v>10</v>
      </c>
      <c r="F104" s="33">
        <v>10</v>
      </c>
      <c r="G104" s="33">
        <v>10</v>
      </c>
      <c r="H104" s="33">
        <v>10</v>
      </c>
      <c r="I104" s="33">
        <v>10</v>
      </c>
      <c r="J104" s="33">
        <v>10</v>
      </c>
      <c r="K104" s="33">
        <v>0</v>
      </c>
      <c r="L104" s="33">
        <v>10</v>
      </c>
      <c r="M104" s="33">
        <v>30</v>
      </c>
      <c r="N104" s="33">
        <v>60</v>
      </c>
      <c r="O104" s="33">
        <v>60</v>
      </c>
      <c r="P104" s="33">
        <v>60</v>
      </c>
      <c r="Q104" s="33">
        <v>30</v>
      </c>
      <c r="R104" s="33">
        <v>30</v>
      </c>
      <c r="S104" s="33">
        <v>30</v>
      </c>
      <c r="T104" s="33">
        <v>10</v>
      </c>
      <c r="U104" s="33">
        <v>30</v>
      </c>
      <c r="V104" s="33">
        <v>30</v>
      </c>
      <c r="W104" s="33">
        <v>30</v>
      </c>
      <c r="X104" s="33">
        <v>10</v>
      </c>
      <c r="Y104" s="33">
        <v>10</v>
      </c>
      <c r="Z104" s="33">
        <v>10</v>
      </c>
      <c r="AA104" s="33">
        <v>10</v>
      </c>
      <c r="AB104" s="33">
        <v>60</v>
      </c>
      <c r="AC104" s="33">
        <v>30</v>
      </c>
      <c r="AD104" s="33">
        <v>30</v>
      </c>
      <c r="AE104" s="33">
        <v>30</v>
      </c>
      <c r="AF104" s="33">
        <v>30</v>
      </c>
      <c r="AG104" s="33">
        <v>30</v>
      </c>
      <c r="AH104" s="33">
        <v>30</v>
      </c>
      <c r="AI104" s="33">
        <v>60</v>
      </c>
      <c r="AJ104" s="33">
        <v>30</v>
      </c>
      <c r="AK104" s="33">
        <v>30</v>
      </c>
    </row>
    <row r="105" spans="1:37" x14ac:dyDescent="0.2">
      <c r="A105" s="11" t="str">
        <f t="shared" si="51"/>
        <v>MJXIII calloviense</v>
      </c>
      <c r="B105" s="33">
        <v>10</v>
      </c>
      <c r="C105" s="33">
        <v>10</v>
      </c>
      <c r="D105" s="33">
        <v>10</v>
      </c>
      <c r="E105" s="33">
        <v>10</v>
      </c>
      <c r="F105" s="33">
        <v>10</v>
      </c>
      <c r="G105" s="33">
        <v>10</v>
      </c>
      <c r="H105" s="33">
        <v>10</v>
      </c>
      <c r="I105" s="33">
        <v>10</v>
      </c>
      <c r="J105" s="33">
        <v>10</v>
      </c>
      <c r="K105" s="33">
        <v>0</v>
      </c>
      <c r="L105" s="33">
        <v>10</v>
      </c>
      <c r="M105" s="33">
        <v>30</v>
      </c>
      <c r="N105" s="33">
        <v>60</v>
      </c>
      <c r="O105" s="33">
        <v>60</v>
      </c>
      <c r="P105" s="33">
        <v>60</v>
      </c>
      <c r="Q105" s="33">
        <v>30</v>
      </c>
      <c r="R105" s="33">
        <v>30</v>
      </c>
      <c r="S105" s="33">
        <v>30</v>
      </c>
      <c r="T105" s="33">
        <v>10</v>
      </c>
      <c r="U105" s="33">
        <v>30</v>
      </c>
      <c r="V105" s="33">
        <v>30</v>
      </c>
      <c r="W105" s="33">
        <v>30</v>
      </c>
      <c r="X105" s="33">
        <v>10</v>
      </c>
      <c r="Y105" s="33">
        <v>10</v>
      </c>
      <c r="Z105" s="33">
        <v>10</v>
      </c>
      <c r="AA105" s="33">
        <v>10</v>
      </c>
      <c r="AB105" s="33">
        <v>30</v>
      </c>
      <c r="AC105" s="33">
        <v>30</v>
      </c>
      <c r="AD105" s="33">
        <v>30</v>
      </c>
      <c r="AE105" s="33">
        <v>30</v>
      </c>
      <c r="AF105" s="33">
        <v>30</v>
      </c>
      <c r="AG105" s="33">
        <v>30</v>
      </c>
      <c r="AH105" s="33">
        <v>30</v>
      </c>
      <c r="AI105" s="33">
        <v>60</v>
      </c>
      <c r="AJ105" s="33">
        <v>30</v>
      </c>
      <c r="AK105" s="33">
        <v>30</v>
      </c>
    </row>
    <row r="106" spans="1:37" x14ac:dyDescent="0.2">
      <c r="A106" s="11" t="str">
        <f t="shared" si="51"/>
        <v>MJXIV jason</v>
      </c>
      <c r="B106" s="33">
        <v>10</v>
      </c>
      <c r="C106" s="33">
        <v>10</v>
      </c>
      <c r="D106" s="33">
        <v>10</v>
      </c>
      <c r="E106" s="33">
        <v>10</v>
      </c>
      <c r="F106" s="33">
        <v>10</v>
      </c>
      <c r="G106" s="33">
        <v>10</v>
      </c>
      <c r="H106" s="33">
        <v>10</v>
      </c>
      <c r="I106" s="33">
        <v>10</v>
      </c>
      <c r="J106" s="33">
        <v>10</v>
      </c>
      <c r="K106" s="33">
        <v>10</v>
      </c>
      <c r="L106" s="33">
        <v>10</v>
      </c>
      <c r="M106" s="33">
        <v>60</v>
      </c>
      <c r="N106" s="33">
        <v>60</v>
      </c>
      <c r="O106" s="33">
        <v>30</v>
      </c>
      <c r="P106" s="33">
        <v>60</v>
      </c>
      <c r="Q106" s="33">
        <v>30</v>
      </c>
      <c r="R106" s="33">
        <v>30</v>
      </c>
      <c r="S106" s="33">
        <v>30</v>
      </c>
      <c r="T106" s="33">
        <v>10</v>
      </c>
      <c r="U106" s="33">
        <v>30</v>
      </c>
      <c r="V106" s="33">
        <v>30</v>
      </c>
      <c r="W106" s="33">
        <v>30</v>
      </c>
      <c r="X106" s="33">
        <v>10</v>
      </c>
      <c r="Y106" s="33">
        <v>10</v>
      </c>
      <c r="Z106" s="33">
        <v>10</v>
      </c>
      <c r="AA106" s="33">
        <v>10</v>
      </c>
      <c r="AB106" s="33">
        <v>30</v>
      </c>
      <c r="AC106" s="33">
        <v>30</v>
      </c>
      <c r="AD106" s="33">
        <v>30</v>
      </c>
      <c r="AE106" s="33">
        <v>30</v>
      </c>
      <c r="AF106" s="33">
        <v>30</v>
      </c>
      <c r="AG106" s="33">
        <v>30</v>
      </c>
      <c r="AH106" s="33">
        <v>30</v>
      </c>
      <c r="AI106" s="33">
        <v>60</v>
      </c>
      <c r="AJ106" s="33">
        <v>30</v>
      </c>
      <c r="AK106" s="33">
        <v>30</v>
      </c>
    </row>
    <row r="107" spans="1:37" x14ac:dyDescent="0.2">
      <c r="A107" s="11" t="str">
        <f t="shared" si="51"/>
        <v>MJXV athleta</v>
      </c>
      <c r="B107" s="33">
        <v>10</v>
      </c>
      <c r="C107" s="33">
        <v>10</v>
      </c>
      <c r="D107" s="33">
        <v>10</v>
      </c>
      <c r="E107" s="33">
        <v>10</v>
      </c>
      <c r="F107" s="33">
        <v>10</v>
      </c>
      <c r="G107" s="33">
        <v>10</v>
      </c>
      <c r="H107" s="33">
        <v>10</v>
      </c>
      <c r="I107" s="33">
        <v>10</v>
      </c>
      <c r="J107" s="33">
        <v>10</v>
      </c>
      <c r="K107" s="33">
        <v>10</v>
      </c>
      <c r="L107" s="33">
        <v>10</v>
      </c>
      <c r="M107" s="33">
        <v>60</v>
      </c>
      <c r="N107" s="33">
        <v>60</v>
      </c>
      <c r="O107" s="33">
        <v>30</v>
      </c>
      <c r="P107" s="33">
        <v>60</v>
      </c>
      <c r="Q107" s="33">
        <v>60</v>
      </c>
      <c r="R107" s="33">
        <v>60</v>
      </c>
      <c r="S107" s="33">
        <v>60</v>
      </c>
      <c r="T107" s="33">
        <v>10</v>
      </c>
      <c r="U107" s="33">
        <v>30</v>
      </c>
      <c r="V107" s="33">
        <v>30</v>
      </c>
      <c r="W107" s="33">
        <v>30</v>
      </c>
      <c r="X107" s="33">
        <v>10</v>
      </c>
      <c r="Y107" s="33">
        <v>10</v>
      </c>
      <c r="Z107" s="33">
        <v>10</v>
      </c>
      <c r="AA107" s="33">
        <v>10</v>
      </c>
      <c r="AB107" s="33">
        <v>30</v>
      </c>
      <c r="AC107" s="33">
        <v>30</v>
      </c>
      <c r="AD107" s="33">
        <v>30</v>
      </c>
      <c r="AE107" s="33">
        <v>60</v>
      </c>
      <c r="AF107" s="33">
        <v>30</v>
      </c>
      <c r="AG107" s="33">
        <v>60</v>
      </c>
      <c r="AH107" s="33">
        <v>30</v>
      </c>
      <c r="AI107" s="33">
        <v>60</v>
      </c>
      <c r="AJ107" s="33">
        <v>30</v>
      </c>
      <c r="AK107" s="33">
        <v>30</v>
      </c>
    </row>
    <row r="108" spans="1:37" x14ac:dyDescent="0.2">
      <c r="A108" s="11" t="str">
        <f t="shared" si="51"/>
        <v>LJI mariae</v>
      </c>
      <c r="B108" s="33">
        <v>10</v>
      </c>
      <c r="C108" s="33">
        <v>10</v>
      </c>
      <c r="D108" s="33">
        <v>10</v>
      </c>
      <c r="E108" s="33">
        <v>10</v>
      </c>
      <c r="F108" s="33">
        <v>10</v>
      </c>
      <c r="G108" s="33">
        <v>10</v>
      </c>
      <c r="H108" s="33">
        <v>10</v>
      </c>
      <c r="I108" s="33">
        <v>10</v>
      </c>
      <c r="J108" s="33">
        <v>10</v>
      </c>
      <c r="K108" s="33">
        <v>10</v>
      </c>
      <c r="L108" s="33">
        <v>10</v>
      </c>
      <c r="M108" s="33">
        <v>60</v>
      </c>
      <c r="N108" s="33">
        <v>60</v>
      </c>
      <c r="O108" s="33">
        <v>60</v>
      </c>
      <c r="P108" s="33">
        <v>60</v>
      </c>
      <c r="Q108" s="33">
        <v>60</v>
      </c>
      <c r="R108" s="33">
        <v>60</v>
      </c>
      <c r="S108" s="33">
        <v>60</v>
      </c>
      <c r="T108" s="33">
        <v>10</v>
      </c>
      <c r="U108" s="33">
        <v>60</v>
      </c>
      <c r="V108" s="33">
        <v>30</v>
      </c>
      <c r="W108" s="33">
        <v>30</v>
      </c>
      <c r="X108" s="33">
        <v>10</v>
      </c>
      <c r="Y108" s="33">
        <v>10</v>
      </c>
      <c r="Z108" s="33">
        <v>10</v>
      </c>
      <c r="AA108" s="33">
        <v>10</v>
      </c>
      <c r="AB108" s="33">
        <v>30</v>
      </c>
      <c r="AC108" s="33">
        <v>30</v>
      </c>
      <c r="AD108" s="33">
        <v>30</v>
      </c>
      <c r="AE108" s="33">
        <v>60</v>
      </c>
      <c r="AF108" s="33">
        <v>60</v>
      </c>
      <c r="AG108" s="33">
        <v>60</v>
      </c>
      <c r="AH108" s="33">
        <v>60</v>
      </c>
      <c r="AI108" s="33">
        <v>60</v>
      </c>
      <c r="AJ108" s="33">
        <v>30</v>
      </c>
      <c r="AK108" s="33">
        <v>30</v>
      </c>
    </row>
    <row r="109" spans="1:37" x14ac:dyDescent="0.2">
      <c r="A109" s="11" t="str">
        <f t="shared" si="51"/>
        <v>LJII cordatum</v>
      </c>
      <c r="B109" s="33">
        <v>10</v>
      </c>
      <c r="C109" s="33">
        <v>10</v>
      </c>
      <c r="D109" s="33">
        <v>10</v>
      </c>
      <c r="E109" s="33">
        <v>10</v>
      </c>
      <c r="F109" s="33">
        <v>10</v>
      </c>
      <c r="G109" s="33">
        <v>10</v>
      </c>
      <c r="H109" s="33">
        <v>10</v>
      </c>
      <c r="I109" s="33">
        <v>10</v>
      </c>
      <c r="J109" s="33">
        <v>10</v>
      </c>
      <c r="K109" s="33">
        <v>10</v>
      </c>
      <c r="L109" s="33">
        <v>10</v>
      </c>
      <c r="M109" s="33">
        <v>30</v>
      </c>
      <c r="N109" s="33">
        <v>60</v>
      </c>
      <c r="O109" s="33">
        <v>60</v>
      </c>
      <c r="P109" s="33">
        <v>30</v>
      </c>
      <c r="Q109" s="33">
        <v>60</v>
      </c>
      <c r="R109" s="33">
        <v>30</v>
      </c>
      <c r="S109" s="33">
        <v>60</v>
      </c>
      <c r="T109" s="33">
        <v>10</v>
      </c>
      <c r="U109" s="33">
        <v>30</v>
      </c>
      <c r="V109" s="33">
        <v>30</v>
      </c>
      <c r="W109" s="33">
        <v>30</v>
      </c>
      <c r="X109" s="33">
        <v>10</v>
      </c>
      <c r="Y109" s="33">
        <v>10</v>
      </c>
      <c r="Z109" s="33">
        <v>10</v>
      </c>
      <c r="AA109" s="33">
        <v>10</v>
      </c>
      <c r="AB109" s="33">
        <v>30</v>
      </c>
      <c r="AC109" s="33">
        <v>30</v>
      </c>
      <c r="AD109" s="33">
        <v>30</v>
      </c>
      <c r="AE109" s="33">
        <v>30</v>
      </c>
      <c r="AF109" s="33">
        <v>60</v>
      </c>
      <c r="AG109" s="33">
        <v>60</v>
      </c>
      <c r="AH109" s="33">
        <v>60</v>
      </c>
      <c r="AI109" s="33">
        <v>60</v>
      </c>
      <c r="AJ109" s="33">
        <v>60</v>
      </c>
      <c r="AK109" s="33">
        <v>30</v>
      </c>
    </row>
    <row r="110" spans="1:37" x14ac:dyDescent="0.2">
      <c r="A110" s="11" t="str">
        <f t="shared" si="51"/>
        <v>LJIII densiplicatum</v>
      </c>
      <c r="B110" s="33">
        <v>10</v>
      </c>
      <c r="C110" s="33">
        <v>10</v>
      </c>
      <c r="D110" s="33">
        <v>10</v>
      </c>
      <c r="E110" s="33">
        <v>10</v>
      </c>
      <c r="F110" s="33">
        <v>10</v>
      </c>
      <c r="G110" s="33">
        <v>10</v>
      </c>
      <c r="H110" s="33">
        <v>10</v>
      </c>
      <c r="I110" s="33">
        <v>10</v>
      </c>
      <c r="J110" s="33">
        <v>10</v>
      </c>
      <c r="K110" s="33">
        <v>10</v>
      </c>
      <c r="L110" s="33">
        <v>10</v>
      </c>
      <c r="M110" s="33">
        <v>30</v>
      </c>
      <c r="N110" s="33">
        <v>60</v>
      </c>
      <c r="O110" s="33">
        <v>60</v>
      </c>
      <c r="P110" s="33">
        <v>30</v>
      </c>
      <c r="Q110" s="33">
        <v>60</v>
      </c>
      <c r="R110" s="33">
        <v>30</v>
      </c>
      <c r="S110" s="33">
        <v>60</v>
      </c>
      <c r="T110" s="33">
        <v>10</v>
      </c>
      <c r="U110" s="33">
        <v>30</v>
      </c>
      <c r="V110" s="33">
        <v>30</v>
      </c>
      <c r="W110" s="33">
        <v>30</v>
      </c>
      <c r="X110" s="33">
        <v>10</v>
      </c>
      <c r="Y110" s="33">
        <v>10</v>
      </c>
      <c r="Z110" s="33">
        <v>10</v>
      </c>
      <c r="AA110" s="33">
        <v>10</v>
      </c>
      <c r="AB110" s="33">
        <v>30</v>
      </c>
      <c r="AC110" s="33">
        <v>30</v>
      </c>
      <c r="AD110" s="33">
        <v>30</v>
      </c>
      <c r="AE110" s="33">
        <v>30</v>
      </c>
      <c r="AF110" s="33">
        <v>60</v>
      </c>
      <c r="AG110" s="33">
        <v>60</v>
      </c>
      <c r="AH110" s="33">
        <v>60</v>
      </c>
      <c r="AI110" s="33">
        <v>60</v>
      </c>
      <c r="AJ110" s="33">
        <v>60</v>
      </c>
      <c r="AK110" s="33">
        <v>30</v>
      </c>
    </row>
    <row r="111" spans="1:37" x14ac:dyDescent="0.2">
      <c r="A111" s="11" t="str">
        <f t="shared" si="51"/>
        <v>LJIV densiplicatum</v>
      </c>
      <c r="B111" s="33">
        <v>10</v>
      </c>
      <c r="C111" s="33">
        <v>10</v>
      </c>
      <c r="D111" s="33">
        <v>10</v>
      </c>
      <c r="E111" s="33">
        <v>10</v>
      </c>
      <c r="F111" s="33">
        <v>10</v>
      </c>
      <c r="G111" s="33">
        <v>10</v>
      </c>
      <c r="H111" s="33">
        <v>10</v>
      </c>
      <c r="I111" s="33">
        <v>10</v>
      </c>
      <c r="J111" s="33">
        <v>10</v>
      </c>
      <c r="K111" s="33">
        <v>10</v>
      </c>
      <c r="L111" s="33">
        <v>10</v>
      </c>
      <c r="M111" s="33">
        <v>30</v>
      </c>
      <c r="N111" s="33">
        <v>60</v>
      </c>
      <c r="O111" s="33">
        <v>60</v>
      </c>
      <c r="P111" s="33">
        <v>30</v>
      </c>
      <c r="Q111" s="33">
        <v>60</v>
      </c>
      <c r="R111" s="33">
        <v>30</v>
      </c>
      <c r="S111" s="33">
        <v>60</v>
      </c>
      <c r="T111" s="33">
        <v>10</v>
      </c>
      <c r="U111" s="33">
        <v>30</v>
      </c>
      <c r="V111" s="33">
        <v>30</v>
      </c>
      <c r="W111" s="33">
        <v>30</v>
      </c>
      <c r="X111" s="33">
        <v>10</v>
      </c>
      <c r="Y111" s="33">
        <v>10</v>
      </c>
      <c r="Z111" s="33">
        <v>10</v>
      </c>
      <c r="AA111" s="33">
        <v>10</v>
      </c>
      <c r="AB111" s="33">
        <v>30</v>
      </c>
      <c r="AC111" s="33">
        <v>30</v>
      </c>
      <c r="AD111" s="33">
        <v>30</v>
      </c>
      <c r="AE111" s="33">
        <v>30</v>
      </c>
      <c r="AF111" s="33">
        <v>60</v>
      </c>
      <c r="AG111" s="33">
        <v>60</v>
      </c>
      <c r="AH111" s="33">
        <v>60</v>
      </c>
      <c r="AI111" s="33">
        <v>60</v>
      </c>
      <c r="AJ111" s="33">
        <v>60</v>
      </c>
      <c r="AK111" s="33">
        <v>30</v>
      </c>
    </row>
    <row r="112" spans="1:37" x14ac:dyDescent="0.2">
      <c r="A112" s="11" t="str">
        <f t="shared" si="51"/>
        <v>LJV tenuiserratum</v>
      </c>
      <c r="B112" s="33">
        <v>10</v>
      </c>
      <c r="C112" s="33">
        <v>10</v>
      </c>
      <c r="D112" s="33">
        <v>10</v>
      </c>
      <c r="E112" s="33">
        <v>10</v>
      </c>
      <c r="F112" s="33">
        <v>10</v>
      </c>
      <c r="G112" s="33">
        <v>10</v>
      </c>
      <c r="H112" s="33">
        <v>10</v>
      </c>
      <c r="I112" s="33">
        <v>10</v>
      </c>
      <c r="J112" s="33">
        <v>10</v>
      </c>
      <c r="K112" s="33">
        <v>10</v>
      </c>
      <c r="L112" s="33">
        <v>10</v>
      </c>
      <c r="M112" s="33">
        <v>60</v>
      </c>
      <c r="N112" s="33">
        <v>60</v>
      </c>
      <c r="O112" s="33">
        <v>60</v>
      </c>
      <c r="P112" s="33">
        <v>30</v>
      </c>
      <c r="Q112" s="33">
        <v>60</v>
      </c>
      <c r="R112" s="33">
        <v>30</v>
      </c>
      <c r="S112" s="33">
        <v>30</v>
      </c>
      <c r="T112" s="33">
        <v>10</v>
      </c>
      <c r="U112" s="33">
        <v>30</v>
      </c>
      <c r="V112" s="33">
        <v>30</v>
      </c>
      <c r="W112" s="33">
        <v>30</v>
      </c>
      <c r="X112" s="33">
        <v>10</v>
      </c>
      <c r="Y112" s="33">
        <v>10</v>
      </c>
      <c r="Z112" s="33">
        <v>10</v>
      </c>
      <c r="AA112" s="33">
        <v>10</v>
      </c>
      <c r="AB112" s="33">
        <v>30</v>
      </c>
      <c r="AC112" s="33">
        <v>30</v>
      </c>
      <c r="AD112" s="33">
        <v>30</v>
      </c>
      <c r="AE112" s="33">
        <v>30</v>
      </c>
      <c r="AF112" s="33">
        <v>60</v>
      </c>
      <c r="AG112" s="33">
        <v>60</v>
      </c>
      <c r="AH112" s="33">
        <v>60</v>
      </c>
      <c r="AI112" s="33">
        <v>60</v>
      </c>
      <c r="AJ112" s="33">
        <v>30</v>
      </c>
      <c r="AK112" s="33">
        <v>30</v>
      </c>
    </row>
    <row r="113" spans="1:37" x14ac:dyDescent="0.2">
      <c r="A113" s="11" t="str">
        <f t="shared" si="51"/>
        <v>LJVI glosense</v>
      </c>
      <c r="B113" s="33">
        <v>10</v>
      </c>
      <c r="C113" s="33">
        <v>10</v>
      </c>
      <c r="D113" s="33">
        <v>10</v>
      </c>
      <c r="E113" s="33">
        <v>10</v>
      </c>
      <c r="F113" s="33">
        <v>10</v>
      </c>
      <c r="G113" s="33">
        <v>10</v>
      </c>
      <c r="H113" s="33">
        <v>10</v>
      </c>
      <c r="I113" s="33">
        <v>10</v>
      </c>
      <c r="J113" s="33">
        <v>10</v>
      </c>
      <c r="K113" s="33">
        <v>10</v>
      </c>
      <c r="L113" s="33">
        <v>10</v>
      </c>
      <c r="M113" s="33">
        <v>60</v>
      </c>
      <c r="N113" s="33">
        <v>60</v>
      </c>
      <c r="O113" s="33">
        <v>60</v>
      </c>
      <c r="P113" s="33">
        <v>60</v>
      </c>
      <c r="Q113" s="33">
        <v>60</v>
      </c>
      <c r="R113" s="33">
        <v>60</v>
      </c>
      <c r="S113" s="33">
        <v>60</v>
      </c>
      <c r="T113" s="33">
        <v>30</v>
      </c>
      <c r="U113" s="33">
        <v>60</v>
      </c>
      <c r="V113" s="33">
        <v>60</v>
      </c>
      <c r="W113" s="33">
        <v>60</v>
      </c>
      <c r="X113" s="33">
        <v>10</v>
      </c>
      <c r="Y113" s="33">
        <v>10</v>
      </c>
      <c r="Z113" s="33">
        <v>10</v>
      </c>
      <c r="AA113" s="33">
        <v>10</v>
      </c>
      <c r="AB113" s="33">
        <v>30</v>
      </c>
      <c r="AC113" s="33">
        <v>60</v>
      </c>
      <c r="AD113" s="33">
        <v>60</v>
      </c>
      <c r="AE113" s="33">
        <v>60</v>
      </c>
      <c r="AF113" s="33">
        <v>60</v>
      </c>
      <c r="AG113" s="33">
        <v>60</v>
      </c>
      <c r="AH113" s="33">
        <v>60</v>
      </c>
      <c r="AI113" s="33">
        <v>60</v>
      </c>
      <c r="AJ113" s="33">
        <v>60</v>
      </c>
      <c r="AK113" s="33">
        <v>60</v>
      </c>
    </row>
    <row r="114" spans="1:37" x14ac:dyDescent="0.2">
      <c r="A114" s="11" t="str">
        <f t="shared" si="51"/>
        <v>LJVII hypselum</v>
      </c>
      <c r="B114" s="33">
        <v>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10</v>
      </c>
      <c r="M114" s="33">
        <v>60</v>
      </c>
      <c r="N114" s="33">
        <v>60</v>
      </c>
      <c r="O114" s="33">
        <v>60</v>
      </c>
      <c r="P114" s="33">
        <v>60</v>
      </c>
      <c r="Q114" s="33">
        <v>60</v>
      </c>
      <c r="R114" s="33">
        <v>60</v>
      </c>
      <c r="S114" s="33">
        <v>60</v>
      </c>
      <c r="T114" s="33">
        <v>10</v>
      </c>
      <c r="U114" s="33">
        <v>60</v>
      </c>
      <c r="V114" s="33">
        <v>60</v>
      </c>
      <c r="W114" s="33">
        <v>60</v>
      </c>
      <c r="X114" s="33">
        <v>0</v>
      </c>
      <c r="Y114" s="33">
        <v>0</v>
      </c>
      <c r="Z114" s="33">
        <v>0</v>
      </c>
      <c r="AA114" s="33">
        <v>0</v>
      </c>
      <c r="AB114" s="33">
        <v>30</v>
      </c>
      <c r="AC114" s="33">
        <v>60</v>
      </c>
      <c r="AD114" s="33">
        <v>60</v>
      </c>
      <c r="AE114" s="33">
        <v>60</v>
      </c>
      <c r="AF114" s="33">
        <v>60</v>
      </c>
      <c r="AG114" s="33">
        <v>60</v>
      </c>
      <c r="AH114" s="33">
        <v>60</v>
      </c>
      <c r="AI114" s="33">
        <v>60</v>
      </c>
      <c r="AJ114" s="33">
        <v>60</v>
      </c>
      <c r="AK114" s="33">
        <v>60</v>
      </c>
    </row>
    <row r="115" spans="1:37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x14ac:dyDescent="0.2"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x14ac:dyDescent="0.2">
      <c r="A117" s="10" t="s">
        <v>48</v>
      </c>
      <c r="B117" s="10" t="str">
        <f t="shared" ref="B117:AK117" si="52">B2</f>
        <v>Bruniquel</v>
      </c>
      <c r="C117" s="10" t="str">
        <f t="shared" si="52"/>
        <v>Caylus</v>
      </c>
      <c r="D117" s="10" t="str">
        <f t="shared" si="52"/>
        <v>Saint-Chels</v>
      </c>
      <c r="E117" s="10" t="str">
        <f t="shared" si="52"/>
        <v>Thémines</v>
      </c>
      <c r="F117" s="10" t="str">
        <f t="shared" si="52"/>
        <v>Gramat</v>
      </c>
      <c r="G117" s="10" t="str">
        <f t="shared" si="52"/>
        <v>Souillac</v>
      </c>
      <c r="H117" s="10" t="str">
        <f t="shared" si="52"/>
        <v>Nespouls</v>
      </c>
      <c r="I117" s="10" t="str">
        <f t="shared" si="52"/>
        <v>Saint-Cernin</v>
      </c>
      <c r="J117" s="10" t="str">
        <f t="shared" si="52"/>
        <v>Thenon</v>
      </c>
      <c r="K117" s="10" t="str">
        <f t="shared" si="52"/>
        <v>Coulaures</v>
      </c>
      <c r="L117" s="10" t="str">
        <f t="shared" si="52"/>
        <v>Tour-Blanche (LTB1)</v>
      </c>
      <c r="M117" s="10" t="str">
        <f t="shared" si="52"/>
        <v>St-Felix (SFX1)</v>
      </c>
      <c r="N117" s="10" t="str">
        <f t="shared" si="52"/>
        <v>Pouillac (PUC1)</v>
      </c>
      <c r="O117" s="10" t="str">
        <f t="shared" si="52"/>
        <v>La Clotte (LCT1)</v>
      </c>
      <c r="P117" s="10" t="str">
        <f t="shared" si="52"/>
        <v>Bouliac (BLC1)</v>
      </c>
      <c r="Q117" s="10" t="str">
        <f t="shared" si="52"/>
        <v>St-Jean-Illiac (SJI1)</v>
      </c>
      <c r="R117" s="10" t="str">
        <f t="shared" si="52"/>
        <v>Lenan (LEN1)</v>
      </c>
      <c r="S117" s="10" t="str">
        <f t="shared" si="52"/>
        <v>Hourquet (HOT1)</v>
      </c>
      <c r="T117" s="10" t="str">
        <f t="shared" si="52"/>
        <v>Saint-Géry (SG1)</v>
      </c>
      <c r="U117" s="10" t="str">
        <f t="shared" si="52"/>
        <v>Heulies (HES1)</v>
      </c>
      <c r="V117" s="10" t="str">
        <f t="shared" si="52"/>
        <v>Maillas (MAI1)</v>
      </c>
      <c r="W117" s="10" t="str">
        <f t="shared" si="52"/>
        <v>Losse (LOS1)</v>
      </c>
      <c r="X117" s="10" t="str">
        <f t="shared" si="52"/>
        <v>Sabadel (SBD1)</v>
      </c>
      <c r="Y117" s="10" t="str">
        <f t="shared" si="52"/>
        <v>Campagnac (CPG1)</v>
      </c>
      <c r="Z117" s="10" t="str">
        <f t="shared" si="52"/>
        <v>Sauveterre-la-Lémance (SLL1)</v>
      </c>
      <c r="AA117" s="10" t="str">
        <f t="shared" si="52"/>
        <v>Soubirous (SBS1)</v>
      </c>
      <c r="AB117" s="10" t="str">
        <f t="shared" si="52"/>
        <v>Bouglon-Ste-Marie (BSM1)</v>
      </c>
      <c r="AC117" s="10" t="str">
        <f t="shared" si="52"/>
        <v>Bazas (BZS1)</v>
      </c>
      <c r="AD117" s="10" t="str">
        <f t="shared" si="52"/>
        <v>Noaillan (NON1)</v>
      </c>
      <c r="AE117" s="10" t="str">
        <f t="shared" si="52"/>
        <v>Le Tuzan (LTN1)</v>
      </c>
      <c r="AF117" s="10" t="str">
        <f t="shared" si="52"/>
        <v>Mano (MO1)</v>
      </c>
      <c r="AG117" s="10" t="str">
        <f t="shared" si="52"/>
        <v>Mothes (MS101)</v>
      </c>
      <c r="AH117" s="10" t="str">
        <f t="shared" si="52"/>
        <v>St-Trosse (STE2)</v>
      </c>
      <c r="AI117" s="10" t="str">
        <f t="shared" si="52"/>
        <v>Saint-Martin-du-Bois (SMB1)</v>
      </c>
      <c r="AJ117" s="10" t="str">
        <f t="shared" si="52"/>
        <v>Cadillac (CDL1)</v>
      </c>
      <c r="AK117" s="10" t="str">
        <f t="shared" si="52"/>
        <v>Trensacq (TAQ1)</v>
      </c>
    </row>
    <row r="118" spans="1:37" x14ac:dyDescent="0.2">
      <c r="A118" s="11" t="str">
        <f>A3</f>
        <v xml:space="preserve"> MJI opalium</v>
      </c>
      <c r="B118" s="26">
        <f>0</f>
        <v>0</v>
      </c>
      <c r="C118" s="26">
        <f>0</f>
        <v>0</v>
      </c>
      <c r="D118" s="26">
        <f>0</f>
        <v>0</v>
      </c>
      <c r="E118" s="26">
        <f>0</f>
        <v>0</v>
      </c>
      <c r="F118" s="26">
        <f>0</f>
        <v>0</v>
      </c>
      <c r="G118" s="26">
        <f>0</f>
        <v>0</v>
      </c>
      <c r="H118" s="26">
        <f>0</f>
        <v>0</v>
      </c>
      <c r="I118" s="26">
        <f>0</f>
        <v>0</v>
      </c>
      <c r="J118" s="26">
        <f>0</f>
        <v>0</v>
      </c>
      <c r="K118" s="26">
        <f>0</f>
        <v>0</v>
      </c>
      <c r="L118" s="26">
        <f>0</f>
        <v>0</v>
      </c>
      <c r="M118" s="26">
        <f>0</f>
        <v>0</v>
      </c>
      <c r="N118" s="26">
        <f>0</f>
        <v>0</v>
      </c>
      <c r="O118" s="26">
        <f>0</f>
        <v>0</v>
      </c>
      <c r="P118" s="26">
        <f>0</f>
        <v>0</v>
      </c>
      <c r="Q118" s="26">
        <f>0</f>
        <v>0</v>
      </c>
      <c r="R118" s="26">
        <f>0</f>
        <v>0</v>
      </c>
      <c r="S118" s="26">
        <f>0</f>
        <v>0</v>
      </c>
      <c r="T118" s="26">
        <f>0</f>
        <v>0</v>
      </c>
      <c r="U118" s="26">
        <f>0</f>
        <v>0</v>
      </c>
      <c r="V118" s="26">
        <f>0</f>
        <v>0</v>
      </c>
      <c r="W118" s="26">
        <f>0</f>
        <v>0</v>
      </c>
      <c r="X118" s="26">
        <f>0</f>
        <v>0</v>
      </c>
      <c r="Y118" s="26">
        <f>0</f>
        <v>0</v>
      </c>
      <c r="Z118" s="26">
        <f>0</f>
        <v>0</v>
      </c>
      <c r="AA118" s="26">
        <f>0</f>
        <v>0</v>
      </c>
      <c r="AB118" s="26">
        <f>0</f>
        <v>0</v>
      </c>
      <c r="AC118" s="26">
        <f>0</f>
        <v>0</v>
      </c>
      <c r="AD118" s="26">
        <f>0</f>
        <v>0</v>
      </c>
      <c r="AE118" s="26">
        <f>0</f>
        <v>0</v>
      </c>
      <c r="AF118" s="26">
        <f>0</f>
        <v>0</v>
      </c>
      <c r="AG118" s="26">
        <f>0</f>
        <v>0</v>
      </c>
      <c r="AH118" s="26">
        <f>0</f>
        <v>0</v>
      </c>
      <c r="AI118" s="26">
        <f>0</f>
        <v>0</v>
      </c>
      <c r="AJ118" s="26">
        <f>0</f>
        <v>0</v>
      </c>
      <c r="AK118" s="26">
        <f>0</f>
        <v>0</v>
      </c>
    </row>
    <row r="119" spans="1:37" x14ac:dyDescent="0.2">
      <c r="A119" s="11" t="str">
        <f t="shared" ref="A119:A140" si="53">A4</f>
        <v>MJII murchisonae</v>
      </c>
      <c r="B119" s="26">
        <f>B93-B92</f>
        <v>-20</v>
      </c>
      <c r="C119" s="26">
        <f t="shared" ref="C119:AK119" si="54">C93-C92</f>
        <v>-20</v>
      </c>
      <c r="D119" s="26">
        <f t="shared" si="54"/>
        <v>-20</v>
      </c>
      <c r="E119" s="26">
        <f t="shared" si="54"/>
        <v>-20</v>
      </c>
      <c r="F119" s="26">
        <f t="shared" si="54"/>
        <v>-20</v>
      </c>
      <c r="G119" s="26">
        <f t="shared" si="54"/>
        <v>-20</v>
      </c>
      <c r="H119" s="26">
        <f t="shared" si="54"/>
        <v>-20</v>
      </c>
      <c r="I119" s="26">
        <f t="shared" si="54"/>
        <v>0</v>
      </c>
      <c r="J119" s="26">
        <f t="shared" si="54"/>
        <v>0</v>
      </c>
      <c r="K119" s="26">
        <f t="shared" si="54"/>
        <v>0</v>
      </c>
      <c r="L119" s="26">
        <f t="shared" si="54"/>
        <v>-30</v>
      </c>
      <c r="M119" s="26">
        <f t="shared" si="54"/>
        <v>-30</v>
      </c>
      <c r="N119" s="26">
        <f t="shared" si="54"/>
        <v>0</v>
      </c>
      <c r="O119" s="26">
        <f t="shared" si="54"/>
        <v>0</v>
      </c>
      <c r="P119" s="26">
        <f t="shared" si="54"/>
        <v>0</v>
      </c>
      <c r="Q119" s="26">
        <f t="shared" si="54"/>
        <v>-30</v>
      </c>
      <c r="R119" s="26">
        <f t="shared" si="54"/>
        <v>30</v>
      </c>
      <c r="S119" s="26">
        <f t="shared" si="54"/>
        <v>30</v>
      </c>
      <c r="T119" s="26">
        <f t="shared" si="54"/>
        <v>0</v>
      </c>
      <c r="U119" s="26">
        <f t="shared" si="54"/>
        <v>0</v>
      </c>
      <c r="V119" s="26">
        <f t="shared" si="54"/>
        <v>0</v>
      </c>
      <c r="W119" s="26">
        <f t="shared" si="54"/>
        <v>0</v>
      </c>
      <c r="X119" s="26">
        <f t="shared" si="54"/>
        <v>-20</v>
      </c>
      <c r="Y119" s="26">
        <f t="shared" si="54"/>
        <v>-20</v>
      </c>
      <c r="Z119" s="26">
        <f t="shared" ref="Z119" si="55">Z93-Z92</f>
        <v>0</v>
      </c>
      <c r="AA119" s="26">
        <f t="shared" si="54"/>
        <v>0</v>
      </c>
      <c r="AB119" s="26">
        <f t="shared" si="54"/>
        <v>0</v>
      </c>
      <c r="AC119" s="26">
        <f t="shared" si="54"/>
        <v>0</v>
      </c>
      <c r="AD119" s="26">
        <f t="shared" si="54"/>
        <v>0</v>
      </c>
      <c r="AE119" s="26">
        <f t="shared" si="54"/>
        <v>0</v>
      </c>
      <c r="AF119" s="26">
        <f t="shared" si="54"/>
        <v>0</v>
      </c>
      <c r="AG119" s="26">
        <f t="shared" si="54"/>
        <v>30</v>
      </c>
      <c r="AH119" s="26">
        <f t="shared" si="54"/>
        <v>30</v>
      </c>
      <c r="AI119" s="26">
        <f t="shared" si="54"/>
        <v>0</v>
      </c>
      <c r="AJ119" s="26">
        <f t="shared" si="54"/>
        <v>0</v>
      </c>
      <c r="AK119" s="26">
        <f t="shared" si="54"/>
        <v>0</v>
      </c>
    </row>
    <row r="120" spans="1:37" x14ac:dyDescent="0.2">
      <c r="A120" s="11" t="str">
        <f t="shared" si="53"/>
        <v>MJIII concavum</v>
      </c>
      <c r="B120" s="26">
        <f t="shared" ref="B120:AK120" si="56">B94-B93</f>
        <v>-10</v>
      </c>
      <c r="C120" s="26">
        <f t="shared" si="56"/>
        <v>-10</v>
      </c>
      <c r="D120" s="26">
        <f t="shared" si="56"/>
        <v>-10</v>
      </c>
      <c r="E120" s="26">
        <f t="shared" si="56"/>
        <v>-10</v>
      </c>
      <c r="F120" s="26">
        <f t="shared" si="56"/>
        <v>-10</v>
      </c>
      <c r="G120" s="26">
        <f t="shared" si="56"/>
        <v>-10</v>
      </c>
      <c r="H120" s="26">
        <f t="shared" si="56"/>
        <v>-10</v>
      </c>
      <c r="I120" s="26">
        <f t="shared" si="56"/>
        <v>0</v>
      </c>
      <c r="J120" s="26">
        <f t="shared" si="56"/>
        <v>0</v>
      </c>
      <c r="K120" s="26">
        <f t="shared" si="56"/>
        <v>0</v>
      </c>
      <c r="L120" s="26">
        <f t="shared" si="56"/>
        <v>0</v>
      </c>
      <c r="M120" s="26">
        <f t="shared" si="56"/>
        <v>0</v>
      </c>
      <c r="N120" s="26">
        <f t="shared" si="56"/>
        <v>-30</v>
      </c>
      <c r="O120" s="26">
        <f t="shared" si="56"/>
        <v>0</v>
      </c>
      <c r="P120" s="26">
        <f t="shared" si="56"/>
        <v>0</v>
      </c>
      <c r="Q120" s="26">
        <f t="shared" si="56"/>
        <v>0</v>
      </c>
      <c r="R120" s="26">
        <f t="shared" si="56"/>
        <v>-30</v>
      </c>
      <c r="S120" s="26">
        <f t="shared" si="56"/>
        <v>-30</v>
      </c>
      <c r="T120" s="26">
        <f t="shared" si="56"/>
        <v>0</v>
      </c>
      <c r="U120" s="26">
        <f t="shared" si="56"/>
        <v>-30</v>
      </c>
      <c r="V120" s="26">
        <f t="shared" si="56"/>
        <v>-30</v>
      </c>
      <c r="W120" s="26">
        <f t="shared" si="56"/>
        <v>0</v>
      </c>
      <c r="X120" s="26">
        <f t="shared" si="56"/>
        <v>-10</v>
      </c>
      <c r="Y120" s="26">
        <f t="shared" si="56"/>
        <v>0</v>
      </c>
      <c r="Z120" s="26">
        <f t="shared" ref="Z120" si="57">Z94-Z93</f>
        <v>0</v>
      </c>
      <c r="AA120" s="26">
        <f t="shared" si="56"/>
        <v>0</v>
      </c>
      <c r="AB120" s="26">
        <f t="shared" si="56"/>
        <v>0</v>
      </c>
      <c r="AC120" s="26">
        <f t="shared" si="56"/>
        <v>0</v>
      </c>
      <c r="AD120" s="26">
        <f t="shared" si="56"/>
        <v>0</v>
      </c>
      <c r="AE120" s="26">
        <f t="shared" si="56"/>
        <v>0</v>
      </c>
      <c r="AF120" s="26">
        <f t="shared" si="56"/>
        <v>0</v>
      </c>
      <c r="AG120" s="26">
        <f t="shared" si="56"/>
        <v>-30</v>
      </c>
      <c r="AH120" s="26">
        <f t="shared" si="56"/>
        <v>-30</v>
      </c>
      <c r="AI120" s="26">
        <f t="shared" si="56"/>
        <v>-30</v>
      </c>
      <c r="AJ120" s="26">
        <f t="shared" si="56"/>
        <v>0</v>
      </c>
      <c r="AK120" s="26">
        <f t="shared" si="56"/>
        <v>0</v>
      </c>
    </row>
    <row r="121" spans="1:37" x14ac:dyDescent="0.2">
      <c r="A121" s="11" t="str">
        <f t="shared" si="53"/>
        <v>MJIV laeviuscula</v>
      </c>
      <c r="B121" s="26">
        <f t="shared" ref="B121:AK121" si="58">B95-B94</f>
        <v>0</v>
      </c>
      <c r="C121" s="26">
        <f t="shared" si="58"/>
        <v>0</v>
      </c>
      <c r="D121" s="26">
        <f t="shared" si="58"/>
        <v>0</v>
      </c>
      <c r="E121" s="26">
        <f t="shared" si="58"/>
        <v>0</v>
      </c>
      <c r="F121" s="26">
        <f t="shared" si="58"/>
        <v>0</v>
      </c>
      <c r="G121" s="26">
        <f t="shared" si="58"/>
        <v>0</v>
      </c>
      <c r="H121" s="26">
        <f t="shared" si="58"/>
        <v>0</v>
      </c>
      <c r="I121" s="26">
        <f t="shared" si="58"/>
        <v>0</v>
      </c>
      <c r="J121" s="26">
        <f t="shared" si="58"/>
        <v>0</v>
      </c>
      <c r="K121" s="26">
        <f t="shared" si="58"/>
        <v>0</v>
      </c>
      <c r="L121" s="26">
        <f t="shared" si="58"/>
        <v>0</v>
      </c>
      <c r="M121" s="26">
        <f t="shared" si="58"/>
        <v>0</v>
      </c>
      <c r="N121" s="26">
        <f t="shared" si="58"/>
        <v>0</v>
      </c>
      <c r="O121" s="26">
        <f t="shared" si="58"/>
        <v>0</v>
      </c>
      <c r="P121" s="26">
        <f t="shared" si="58"/>
        <v>0</v>
      </c>
      <c r="Q121" s="26">
        <f t="shared" si="58"/>
        <v>0</v>
      </c>
      <c r="R121" s="26">
        <f t="shared" si="58"/>
        <v>0</v>
      </c>
      <c r="S121" s="26">
        <f t="shared" si="58"/>
        <v>0</v>
      </c>
      <c r="T121" s="26">
        <f t="shared" si="58"/>
        <v>0</v>
      </c>
      <c r="U121" s="26">
        <f t="shared" si="58"/>
        <v>0</v>
      </c>
      <c r="V121" s="26">
        <f t="shared" si="58"/>
        <v>0</v>
      </c>
      <c r="W121" s="26">
        <f t="shared" si="58"/>
        <v>0</v>
      </c>
      <c r="X121" s="26">
        <f t="shared" si="58"/>
        <v>0</v>
      </c>
      <c r="Y121" s="26">
        <f t="shared" si="58"/>
        <v>0</v>
      </c>
      <c r="Z121" s="26">
        <f t="shared" ref="Z121" si="59">Z95-Z94</f>
        <v>0</v>
      </c>
      <c r="AA121" s="26">
        <f t="shared" si="58"/>
        <v>0</v>
      </c>
      <c r="AB121" s="26">
        <f t="shared" si="58"/>
        <v>0</v>
      </c>
      <c r="AC121" s="26">
        <f t="shared" si="58"/>
        <v>0</v>
      </c>
      <c r="AD121" s="26">
        <f t="shared" si="58"/>
        <v>0</v>
      </c>
      <c r="AE121" s="26">
        <f t="shared" si="58"/>
        <v>0</v>
      </c>
      <c r="AF121" s="26">
        <f t="shared" si="58"/>
        <v>0</v>
      </c>
      <c r="AG121" s="26">
        <f t="shared" si="58"/>
        <v>0</v>
      </c>
      <c r="AH121" s="26">
        <f t="shared" si="58"/>
        <v>0</v>
      </c>
      <c r="AI121" s="26">
        <f t="shared" si="58"/>
        <v>0</v>
      </c>
      <c r="AJ121" s="26">
        <f t="shared" si="58"/>
        <v>0</v>
      </c>
      <c r="AK121" s="26">
        <f t="shared" si="58"/>
        <v>0</v>
      </c>
    </row>
    <row r="122" spans="1:37" x14ac:dyDescent="0.2">
      <c r="A122" s="11" t="str">
        <f t="shared" si="53"/>
        <v>MJV humphriesianum</v>
      </c>
      <c r="B122" s="26">
        <f t="shared" ref="B122:AK122" si="60">B96-B95</f>
        <v>10</v>
      </c>
      <c r="C122" s="26">
        <f t="shared" si="60"/>
        <v>10</v>
      </c>
      <c r="D122" s="26">
        <f t="shared" si="60"/>
        <v>10</v>
      </c>
      <c r="E122" s="26">
        <f t="shared" si="60"/>
        <v>0</v>
      </c>
      <c r="F122" s="26">
        <f t="shared" si="60"/>
        <v>10</v>
      </c>
      <c r="G122" s="26">
        <f t="shared" si="60"/>
        <v>10</v>
      </c>
      <c r="H122" s="26">
        <f t="shared" si="60"/>
        <v>10</v>
      </c>
      <c r="I122" s="26">
        <f t="shared" si="60"/>
        <v>-50</v>
      </c>
      <c r="J122" s="26">
        <f t="shared" si="60"/>
        <v>-50</v>
      </c>
      <c r="K122" s="26">
        <f t="shared" si="60"/>
        <v>-50</v>
      </c>
      <c r="L122" s="26">
        <f t="shared" si="60"/>
        <v>-20</v>
      </c>
      <c r="M122" s="26">
        <f t="shared" si="60"/>
        <v>0</v>
      </c>
      <c r="N122" s="26">
        <f t="shared" si="60"/>
        <v>0</v>
      </c>
      <c r="O122" s="26">
        <f t="shared" si="60"/>
        <v>-30</v>
      </c>
      <c r="P122" s="26">
        <f t="shared" si="60"/>
        <v>0</v>
      </c>
      <c r="Q122" s="26">
        <f t="shared" si="60"/>
        <v>0</v>
      </c>
      <c r="R122" s="26">
        <f t="shared" si="60"/>
        <v>0</v>
      </c>
      <c r="S122" s="26">
        <f t="shared" si="60"/>
        <v>0</v>
      </c>
      <c r="T122" s="26">
        <f t="shared" si="60"/>
        <v>0</v>
      </c>
      <c r="U122" s="26">
        <f t="shared" si="60"/>
        <v>0</v>
      </c>
      <c r="V122" s="26">
        <f t="shared" si="60"/>
        <v>0</v>
      </c>
      <c r="W122" s="26">
        <f t="shared" si="60"/>
        <v>0</v>
      </c>
      <c r="X122" s="26">
        <f t="shared" si="60"/>
        <v>10</v>
      </c>
      <c r="Y122" s="26">
        <f t="shared" si="60"/>
        <v>0</v>
      </c>
      <c r="Z122" s="26">
        <f t="shared" ref="Z122" si="61">Z96-Z95</f>
        <v>-20</v>
      </c>
      <c r="AA122" s="26">
        <f t="shared" si="60"/>
        <v>-20</v>
      </c>
      <c r="AB122" s="26">
        <f t="shared" si="60"/>
        <v>0</v>
      </c>
      <c r="AC122" s="26">
        <f t="shared" si="60"/>
        <v>0</v>
      </c>
      <c r="AD122" s="26">
        <f t="shared" si="60"/>
        <v>0</v>
      </c>
      <c r="AE122" s="26">
        <f t="shared" si="60"/>
        <v>0</v>
      </c>
      <c r="AF122" s="26">
        <f t="shared" si="60"/>
        <v>0</v>
      </c>
      <c r="AG122" s="26">
        <f t="shared" si="60"/>
        <v>0</v>
      </c>
      <c r="AH122" s="26">
        <f t="shared" si="60"/>
        <v>0</v>
      </c>
      <c r="AI122" s="26">
        <f t="shared" si="60"/>
        <v>0</v>
      </c>
      <c r="AJ122" s="26">
        <f t="shared" si="60"/>
        <v>0</v>
      </c>
      <c r="AK122" s="26">
        <f t="shared" si="60"/>
        <v>0</v>
      </c>
    </row>
    <row r="123" spans="1:37" x14ac:dyDescent="0.2">
      <c r="A123" s="11" t="str">
        <f t="shared" si="53"/>
        <v>MJVI niortense</v>
      </c>
      <c r="B123" s="26">
        <f t="shared" ref="B123:AK123" si="62">B97-B96</f>
        <v>0</v>
      </c>
      <c r="C123" s="26">
        <f t="shared" si="62"/>
        <v>0</v>
      </c>
      <c r="D123" s="26">
        <f t="shared" si="62"/>
        <v>0</v>
      </c>
      <c r="E123" s="26">
        <f t="shared" si="62"/>
        <v>10</v>
      </c>
      <c r="F123" s="26">
        <f t="shared" si="62"/>
        <v>0</v>
      </c>
      <c r="G123" s="26">
        <f t="shared" si="62"/>
        <v>0</v>
      </c>
      <c r="H123" s="26">
        <f t="shared" si="62"/>
        <v>0</v>
      </c>
      <c r="I123" s="26">
        <f t="shared" si="62"/>
        <v>0</v>
      </c>
      <c r="J123" s="26">
        <f t="shared" si="62"/>
        <v>0</v>
      </c>
      <c r="K123" s="26">
        <f t="shared" si="62"/>
        <v>0</v>
      </c>
      <c r="L123" s="26">
        <f t="shared" si="62"/>
        <v>0</v>
      </c>
      <c r="M123" s="26">
        <f t="shared" si="62"/>
        <v>0</v>
      </c>
      <c r="N123" s="26">
        <f t="shared" si="62"/>
        <v>0</v>
      </c>
      <c r="O123" s="26">
        <f t="shared" si="62"/>
        <v>0</v>
      </c>
      <c r="P123" s="26">
        <f t="shared" si="62"/>
        <v>0</v>
      </c>
      <c r="Q123" s="26">
        <f t="shared" si="62"/>
        <v>0</v>
      </c>
      <c r="R123" s="26">
        <f t="shared" si="62"/>
        <v>0</v>
      </c>
      <c r="S123" s="26">
        <f t="shared" si="62"/>
        <v>0</v>
      </c>
      <c r="T123" s="26">
        <f t="shared" si="62"/>
        <v>0</v>
      </c>
      <c r="U123" s="26">
        <f t="shared" si="62"/>
        <v>0</v>
      </c>
      <c r="V123" s="26">
        <f t="shared" si="62"/>
        <v>0</v>
      </c>
      <c r="W123" s="26">
        <f t="shared" si="62"/>
        <v>0</v>
      </c>
      <c r="X123" s="26">
        <f t="shared" si="62"/>
        <v>0</v>
      </c>
      <c r="Y123" s="26">
        <f t="shared" si="62"/>
        <v>0</v>
      </c>
      <c r="Z123" s="26">
        <f t="shared" ref="Z123" si="63">Z97-Z96</f>
        <v>0</v>
      </c>
      <c r="AA123" s="26">
        <f t="shared" si="62"/>
        <v>0</v>
      </c>
      <c r="AB123" s="26">
        <f t="shared" si="62"/>
        <v>0</v>
      </c>
      <c r="AC123" s="26">
        <f t="shared" si="62"/>
        <v>0</v>
      </c>
      <c r="AD123" s="26">
        <f t="shared" si="62"/>
        <v>0</v>
      </c>
      <c r="AE123" s="26">
        <f t="shared" si="62"/>
        <v>0</v>
      </c>
      <c r="AF123" s="26">
        <f t="shared" si="62"/>
        <v>0</v>
      </c>
      <c r="AG123" s="26">
        <f t="shared" si="62"/>
        <v>0</v>
      </c>
      <c r="AH123" s="26">
        <f t="shared" si="62"/>
        <v>0</v>
      </c>
      <c r="AI123" s="26">
        <f t="shared" si="62"/>
        <v>0</v>
      </c>
      <c r="AJ123" s="26">
        <f t="shared" si="62"/>
        <v>0</v>
      </c>
      <c r="AK123" s="26">
        <f t="shared" si="62"/>
        <v>0</v>
      </c>
    </row>
    <row r="124" spans="1:37" x14ac:dyDescent="0.2">
      <c r="A124" s="11" t="str">
        <f t="shared" si="53"/>
        <v>MJVII parkinsoni</v>
      </c>
      <c r="B124" s="26">
        <f t="shared" ref="B124:AK124" si="64">B98-B97</f>
        <v>-10</v>
      </c>
      <c r="C124" s="26">
        <f t="shared" si="64"/>
        <v>-10</v>
      </c>
      <c r="D124" s="26">
        <f t="shared" si="64"/>
        <v>-10</v>
      </c>
      <c r="E124" s="26">
        <f t="shared" si="64"/>
        <v>-10</v>
      </c>
      <c r="F124" s="26">
        <f t="shared" si="64"/>
        <v>-10</v>
      </c>
      <c r="G124" s="26">
        <f t="shared" si="64"/>
        <v>-10</v>
      </c>
      <c r="H124" s="26">
        <f t="shared" si="64"/>
        <v>-10</v>
      </c>
      <c r="I124" s="26">
        <f t="shared" si="64"/>
        <v>-10</v>
      </c>
      <c r="J124" s="26">
        <f t="shared" si="64"/>
        <v>0</v>
      </c>
      <c r="K124" s="26">
        <f t="shared" si="64"/>
        <v>0</v>
      </c>
      <c r="L124" s="26">
        <f t="shared" si="64"/>
        <v>0</v>
      </c>
      <c r="M124" s="26">
        <f t="shared" si="64"/>
        <v>0</v>
      </c>
      <c r="N124" s="26">
        <f t="shared" si="64"/>
        <v>0</v>
      </c>
      <c r="O124" s="26">
        <f t="shared" si="64"/>
        <v>0</v>
      </c>
      <c r="P124" s="26">
        <f t="shared" si="64"/>
        <v>0</v>
      </c>
      <c r="Q124" s="26">
        <f t="shared" si="64"/>
        <v>0</v>
      </c>
      <c r="R124" s="26">
        <f t="shared" si="64"/>
        <v>0</v>
      </c>
      <c r="S124" s="26">
        <f t="shared" si="64"/>
        <v>0</v>
      </c>
      <c r="T124" s="26">
        <f t="shared" si="64"/>
        <v>0</v>
      </c>
      <c r="U124" s="26">
        <f t="shared" si="64"/>
        <v>0</v>
      </c>
      <c r="V124" s="26">
        <f t="shared" si="64"/>
        <v>0</v>
      </c>
      <c r="W124" s="26">
        <f t="shared" si="64"/>
        <v>0</v>
      </c>
      <c r="X124" s="26">
        <f t="shared" si="64"/>
        <v>-10</v>
      </c>
      <c r="Y124" s="26">
        <f t="shared" si="64"/>
        <v>-10</v>
      </c>
      <c r="Z124" s="26">
        <f t="shared" ref="Z124" si="65">Z98-Z97</f>
        <v>-10</v>
      </c>
      <c r="AA124" s="26">
        <f t="shared" si="64"/>
        <v>-10</v>
      </c>
      <c r="AB124" s="26">
        <f t="shared" si="64"/>
        <v>0</v>
      </c>
      <c r="AC124" s="26">
        <f t="shared" si="64"/>
        <v>0</v>
      </c>
      <c r="AD124" s="26">
        <f t="shared" si="64"/>
        <v>0</v>
      </c>
      <c r="AE124" s="26">
        <f t="shared" si="64"/>
        <v>0</v>
      </c>
      <c r="AF124" s="26">
        <f t="shared" si="64"/>
        <v>0</v>
      </c>
      <c r="AG124" s="26">
        <f t="shared" si="64"/>
        <v>0</v>
      </c>
      <c r="AH124" s="26">
        <f t="shared" si="64"/>
        <v>0</v>
      </c>
      <c r="AI124" s="26">
        <f t="shared" si="64"/>
        <v>0</v>
      </c>
      <c r="AJ124" s="26">
        <f t="shared" si="64"/>
        <v>0</v>
      </c>
      <c r="AK124" s="26">
        <f t="shared" si="64"/>
        <v>0</v>
      </c>
    </row>
    <row r="125" spans="1:37" x14ac:dyDescent="0.2">
      <c r="A125" s="11" t="str">
        <f t="shared" si="53"/>
        <v>MJVIIIa zigzag</v>
      </c>
      <c r="B125" s="26">
        <f t="shared" ref="B125:AK125" si="66">B99-B98</f>
        <v>0</v>
      </c>
      <c r="C125" s="26">
        <f t="shared" si="66"/>
        <v>30</v>
      </c>
      <c r="D125" s="26">
        <f t="shared" si="66"/>
        <v>30</v>
      </c>
      <c r="E125" s="26">
        <f t="shared" si="66"/>
        <v>30</v>
      </c>
      <c r="F125" s="26">
        <f t="shared" si="66"/>
        <v>30</v>
      </c>
      <c r="G125" s="26">
        <f t="shared" si="66"/>
        <v>30</v>
      </c>
      <c r="H125" s="26">
        <f t="shared" si="66"/>
        <v>30</v>
      </c>
      <c r="I125" s="26">
        <f t="shared" si="66"/>
        <v>0</v>
      </c>
      <c r="J125" s="26">
        <f t="shared" si="66"/>
        <v>0</v>
      </c>
      <c r="K125" s="26">
        <f t="shared" si="66"/>
        <v>0</v>
      </c>
      <c r="L125" s="26">
        <f t="shared" si="66"/>
        <v>0</v>
      </c>
      <c r="M125" s="26">
        <f t="shared" si="66"/>
        <v>0</v>
      </c>
      <c r="N125" s="26">
        <f t="shared" si="66"/>
        <v>0</v>
      </c>
      <c r="O125" s="26">
        <f t="shared" si="66"/>
        <v>0</v>
      </c>
      <c r="P125" s="26">
        <f t="shared" si="66"/>
        <v>0</v>
      </c>
      <c r="Q125" s="26">
        <f t="shared" si="66"/>
        <v>0</v>
      </c>
      <c r="R125" s="26">
        <f t="shared" si="66"/>
        <v>0</v>
      </c>
      <c r="S125" s="26">
        <f t="shared" si="66"/>
        <v>0</v>
      </c>
      <c r="T125" s="26">
        <f t="shared" si="66"/>
        <v>0</v>
      </c>
      <c r="U125" s="26">
        <f t="shared" si="66"/>
        <v>0</v>
      </c>
      <c r="V125" s="26">
        <f t="shared" si="66"/>
        <v>0</v>
      </c>
      <c r="W125" s="26">
        <f t="shared" si="66"/>
        <v>0</v>
      </c>
      <c r="X125" s="26">
        <f t="shared" si="66"/>
        <v>30</v>
      </c>
      <c r="Y125" s="26">
        <f t="shared" si="66"/>
        <v>30</v>
      </c>
      <c r="Z125" s="26">
        <f t="shared" ref="Z125" si="67">Z99-Z98</f>
        <v>30</v>
      </c>
      <c r="AA125" s="26">
        <f t="shared" si="66"/>
        <v>10</v>
      </c>
      <c r="AB125" s="26">
        <f t="shared" si="66"/>
        <v>0</v>
      </c>
      <c r="AC125" s="26">
        <f t="shared" si="66"/>
        <v>0</v>
      </c>
      <c r="AD125" s="26">
        <f t="shared" si="66"/>
        <v>0</v>
      </c>
      <c r="AE125" s="26">
        <f t="shared" si="66"/>
        <v>0</v>
      </c>
      <c r="AF125" s="26">
        <f t="shared" si="66"/>
        <v>0</v>
      </c>
      <c r="AG125" s="26">
        <f t="shared" si="66"/>
        <v>0</v>
      </c>
      <c r="AH125" s="26">
        <f t="shared" si="66"/>
        <v>0</v>
      </c>
      <c r="AI125" s="26">
        <f t="shared" si="66"/>
        <v>0</v>
      </c>
      <c r="AJ125" s="26">
        <f t="shared" si="66"/>
        <v>0</v>
      </c>
      <c r="AK125" s="26">
        <f t="shared" si="66"/>
        <v>0</v>
      </c>
    </row>
    <row r="126" spans="1:37" x14ac:dyDescent="0.2">
      <c r="A126" s="11" t="str">
        <f t="shared" si="53"/>
        <v>MJVIIIb aurigerus</v>
      </c>
      <c r="B126" s="26">
        <f t="shared" ref="B126:AK126" si="68">B100-B99</f>
        <v>10</v>
      </c>
      <c r="C126" s="26">
        <f t="shared" si="68"/>
        <v>0</v>
      </c>
      <c r="D126" s="26">
        <f t="shared" si="68"/>
        <v>0</v>
      </c>
      <c r="E126" s="26">
        <f t="shared" si="68"/>
        <v>0</v>
      </c>
      <c r="F126" s="26">
        <f t="shared" si="68"/>
        <v>0</v>
      </c>
      <c r="G126" s="26">
        <f t="shared" si="68"/>
        <v>0</v>
      </c>
      <c r="H126" s="26">
        <f t="shared" si="68"/>
        <v>0</v>
      </c>
      <c r="I126" s="26">
        <f t="shared" si="68"/>
        <v>30</v>
      </c>
      <c r="J126" s="26">
        <f t="shared" si="68"/>
        <v>20</v>
      </c>
      <c r="K126" s="26">
        <f t="shared" si="68"/>
        <v>20</v>
      </c>
      <c r="L126" s="26">
        <f t="shared" si="68"/>
        <v>0</v>
      </c>
      <c r="M126" s="26">
        <f t="shared" si="68"/>
        <v>30</v>
      </c>
      <c r="N126" s="26">
        <f t="shared" si="68"/>
        <v>0</v>
      </c>
      <c r="O126" s="26">
        <f t="shared" si="68"/>
        <v>0</v>
      </c>
      <c r="P126" s="26">
        <f t="shared" si="68"/>
        <v>0</v>
      </c>
      <c r="Q126" s="26">
        <f t="shared" si="68"/>
        <v>0</v>
      </c>
      <c r="R126" s="26">
        <f t="shared" si="68"/>
        <v>0</v>
      </c>
      <c r="S126" s="26">
        <f t="shared" si="68"/>
        <v>0</v>
      </c>
      <c r="T126" s="26">
        <f t="shared" si="68"/>
        <v>-20</v>
      </c>
      <c r="U126" s="26">
        <f t="shared" si="68"/>
        <v>0</v>
      </c>
      <c r="V126" s="26">
        <f t="shared" si="68"/>
        <v>0</v>
      </c>
      <c r="W126" s="26">
        <f t="shared" si="68"/>
        <v>0</v>
      </c>
      <c r="X126" s="26">
        <f t="shared" si="68"/>
        <v>0</v>
      </c>
      <c r="Y126" s="26">
        <f t="shared" si="68"/>
        <v>0</v>
      </c>
      <c r="Z126" s="26">
        <f t="shared" ref="Z126" si="69">Z100-Z99</f>
        <v>0</v>
      </c>
      <c r="AA126" s="26">
        <f t="shared" si="68"/>
        <v>0</v>
      </c>
      <c r="AB126" s="26">
        <f t="shared" si="68"/>
        <v>0</v>
      </c>
      <c r="AC126" s="26">
        <f t="shared" si="68"/>
        <v>0</v>
      </c>
      <c r="AD126" s="26">
        <f t="shared" si="68"/>
        <v>0</v>
      </c>
      <c r="AE126" s="26">
        <f t="shared" si="68"/>
        <v>0</v>
      </c>
      <c r="AF126" s="26">
        <f t="shared" si="68"/>
        <v>0</v>
      </c>
      <c r="AG126" s="26">
        <f t="shared" si="68"/>
        <v>0</v>
      </c>
      <c r="AH126" s="26">
        <f t="shared" si="68"/>
        <v>0</v>
      </c>
      <c r="AI126" s="26">
        <f t="shared" si="68"/>
        <v>0</v>
      </c>
      <c r="AJ126" s="26">
        <f t="shared" si="68"/>
        <v>0</v>
      </c>
      <c r="AK126" s="26">
        <f t="shared" si="68"/>
        <v>0</v>
      </c>
    </row>
    <row r="127" spans="1:37" x14ac:dyDescent="0.2">
      <c r="A127" s="11" t="str">
        <f t="shared" si="53"/>
        <v>MJIX subcontractus</v>
      </c>
      <c r="B127" s="26">
        <f t="shared" ref="B127:AK127" si="70">B101-B100</f>
        <v>-10</v>
      </c>
      <c r="C127" s="26">
        <f t="shared" si="70"/>
        <v>-30</v>
      </c>
      <c r="D127" s="26">
        <f t="shared" si="70"/>
        <v>-30</v>
      </c>
      <c r="E127" s="26">
        <f t="shared" si="70"/>
        <v>-30</v>
      </c>
      <c r="F127" s="26">
        <f t="shared" si="70"/>
        <v>-30</v>
      </c>
      <c r="G127" s="26">
        <f t="shared" si="70"/>
        <v>-30</v>
      </c>
      <c r="H127" s="26">
        <f t="shared" si="70"/>
        <v>-30</v>
      </c>
      <c r="I127" s="26">
        <f t="shared" si="70"/>
        <v>-30</v>
      </c>
      <c r="J127" s="26">
        <f t="shared" si="70"/>
        <v>-30</v>
      </c>
      <c r="K127" s="26">
        <f t="shared" si="70"/>
        <v>-30</v>
      </c>
      <c r="L127" s="26">
        <f t="shared" si="70"/>
        <v>0</v>
      </c>
      <c r="M127" s="26">
        <f t="shared" si="70"/>
        <v>-30</v>
      </c>
      <c r="N127" s="26">
        <f t="shared" si="70"/>
        <v>0</v>
      </c>
      <c r="O127" s="26">
        <f t="shared" si="70"/>
        <v>0</v>
      </c>
      <c r="P127" s="26">
        <f t="shared" si="70"/>
        <v>0</v>
      </c>
      <c r="Q127" s="26">
        <f t="shared" si="70"/>
        <v>0</v>
      </c>
      <c r="R127" s="26">
        <f t="shared" si="70"/>
        <v>0</v>
      </c>
      <c r="S127" s="26">
        <f t="shared" si="70"/>
        <v>0</v>
      </c>
      <c r="T127" s="26">
        <f t="shared" si="70"/>
        <v>0</v>
      </c>
      <c r="U127" s="26">
        <f t="shared" si="70"/>
        <v>0</v>
      </c>
      <c r="V127" s="26">
        <f t="shared" si="70"/>
        <v>0</v>
      </c>
      <c r="W127" s="26">
        <f t="shared" si="70"/>
        <v>0</v>
      </c>
      <c r="X127" s="26">
        <f t="shared" si="70"/>
        <v>-30</v>
      </c>
      <c r="Y127" s="26">
        <f t="shared" si="70"/>
        <v>-30</v>
      </c>
      <c r="Z127" s="26">
        <f t="shared" ref="Z127" si="71">Z101-Z100</f>
        <v>-20</v>
      </c>
      <c r="AA127" s="26">
        <f t="shared" si="70"/>
        <v>0</v>
      </c>
      <c r="AB127" s="26">
        <f t="shared" si="70"/>
        <v>0</v>
      </c>
      <c r="AC127" s="26">
        <f t="shared" si="70"/>
        <v>0</v>
      </c>
      <c r="AD127" s="26">
        <f t="shared" si="70"/>
        <v>0</v>
      </c>
      <c r="AE127" s="26">
        <f t="shared" si="70"/>
        <v>0</v>
      </c>
      <c r="AF127" s="26">
        <f t="shared" si="70"/>
        <v>0</v>
      </c>
      <c r="AG127" s="26">
        <f t="shared" si="70"/>
        <v>0</v>
      </c>
      <c r="AH127" s="26">
        <f t="shared" si="70"/>
        <v>0</v>
      </c>
      <c r="AI127" s="26">
        <f t="shared" si="70"/>
        <v>0</v>
      </c>
      <c r="AJ127" s="26">
        <f t="shared" si="70"/>
        <v>0</v>
      </c>
      <c r="AK127" s="26">
        <f t="shared" si="70"/>
        <v>0</v>
      </c>
    </row>
    <row r="128" spans="1:37" x14ac:dyDescent="0.2">
      <c r="A128" s="11" t="str">
        <f t="shared" si="53"/>
        <v>MJX hodsoni</v>
      </c>
      <c r="B128" s="26">
        <f t="shared" ref="B128:AK128" si="72">B102-B101</f>
        <v>0</v>
      </c>
      <c r="C128" s="26">
        <f t="shared" si="72"/>
        <v>0</v>
      </c>
      <c r="D128" s="26">
        <f t="shared" si="72"/>
        <v>0</v>
      </c>
      <c r="E128" s="26">
        <f t="shared" si="72"/>
        <v>0</v>
      </c>
      <c r="F128" s="26">
        <f t="shared" si="72"/>
        <v>10</v>
      </c>
      <c r="G128" s="26">
        <f t="shared" si="72"/>
        <v>10</v>
      </c>
      <c r="H128" s="26">
        <f t="shared" si="72"/>
        <v>10</v>
      </c>
      <c r="I128" s="26">
        <f t="shared" si="72"/>
        <v>10</v>
      </c>
      <c r="J128" s="26">
        <f t="shared" si="72"/>
        <v>10</v>
      </c>
      <c r="K128" s="26">
        <f t="shared" si="72"/>
        <v>10</v>
      </c>
      <c r="L128" s="26">
        <f t="shared" si="72"/>
        <v>0</v>
      </c>
      <c r="M128" s="26">
        <f t="shared" si="72"/>
        <v>0</v>
      </c>
      <c r="N128" s="26">
        <f t="shared" si="72"/>
        <v>0</v>
      </c>
      <c r="O128" s="26">
        <f t="shared" si="72"/>
        <v>0</v>
      </c>
      <c r="P128" s="26">
        <f t="shared" si="72"/>
        <v>0</v>
      </c>
      <c r="Q128" s="26">
        <f t="shared" si="72"/>
        <v>0</v>
      </c>
      <c r="R128" s="26">
        <f t="shared" si="72"/>
        <v>0</v>
      </c>
      <c r="S128" s="26">
        <f t="shared" si="72"/>
        <v>0</v>
      </c>
      <c r="T128" s="26">
        <f t="shared" si="72"/>
        <v>0</v>
      </c>
      <c r="U128" s="26">
        <f t="shared" si="72"/>
        <v>0</v>
      </c>
      <c r="V128" s="26">
        <f t="shared" si="72"/>
        <v>0</v>
      </c>
      <c r="W128" s="26">
        <f t="shared" si="72"/>
        <v>0</v>
      </c>
      <c r="X128" s="26">
        <f t="shared" si="72"/>
        <v>10</v>
      </c>
      <c r="Y128" s="26">
        <f t="shared" si="72"/>
        <v>10</v>
      </c>
      <c r="Z128" s="26">
        <f t="shared" ref="Z128" si="73">Z102-Z101</f>
        <v>0</v>
      </c>
      <c r="AA128" s="26">
        <f t="shared" si="72"/>
        <v>0</v>
      </c>
      <c r="AB128" s="26">
        <f t="shared" si="72"/>
        <v>0</v>
      </c>
      <c r="AC128" s="26">
        <f t="shared" si="72"/>
        <v>0</v>
      </c>
      <c r="AD128" s="26">
        <f t="shared" si="72"/>
        <v>0</v>
      </c>
      <c r="AE128" s="26">
        <f t="shared" si="72"/>
        <v>0</v>
      </c>
      <c r="AF128" s="26">
        <f t="shared" si="72"/>
        <v>0</v>
      </c>
      <c r="AG128" s="26">
        <f t="shared" si="72"/>
        <v>0</v>
      </c>
      <c r="AH128" s="26">
        <f t="shared" si="72"/>
        <v>0</v>
      </c>
      <c r="AI128" s="26">
        <f t="shared" si="72"/>
        <v>0</v>
      </c>
      <c r="AJ128" s="26">
        <f t="shared" si="72"/>
        <v>0</v>
      </c>
      <c r="AK128" s="26">
        <f t="shared" si="72"/>
        <v>0</v>
      </c>
    </row>
    <row r="129" spans="1:37" x14ac:dyDescent="0.2">
      <c r="A129" s="11" t="str">
        <f t="shared" si="53"/>
        <v>MJXI hollandi</v>
      </c>
      <c r="B129" s="26">
        <f t="shared" ref="B129:AK129" si="74">B103-B102</f>
        <v>10</v>
      </c>
      <c r="C129" s="26">
        <f t="shared" si="74"/>
        <v>10</v>
      </c>
      <c r="D129" s="26">
        <f t="shared" si="74"/>
        <v>10</v>
      </c>
      <c r="E129" s="26">
        <f t="shared" si="74"/>
        <v>10</v>
      </c>
      <c r="F129" s="26">
        <f t="shared" si="74"/>
        <v>0</v>
      </c>
      <c r="G129" s="26">
        <f t="shared" si="74"/>
        <v>0</v>
      </c>
      <c r="H129" s="26">
        <f t="shared" si="74"/>
        <v>0</v>
      </c>
      <c r="I129" s="26">
        <f t="shared" si="74"/>
        <v>0</v>
      </c>
      <c r="J129" s="26">
        <f t="shared" si="74"/>
        <v>0</v>
      </c>
      <c r="K129" s="26">
        <f t="shared" si="74"/>
        <v>-10</v>
      </c>
      <c r="L129" s="26">
        <f t="shared" si="74"/>
        <v>0</v>
      </c>
      <c r="M129" s="26">
        <f t="shared" si="74"/>
        <v>0</v>
      </c>
      <c r="N129" s="26">
        <f t="shared" si="74"/>
        <v>0</v>
      </c>
      <c r="O129" s="26">
        <f t="shared" si="74"/>
        <v>0</v>
      </c>
      <c r="P129" s="26">
        <f t="shared" si="74"/>
        <v>0</v>
      </c>
      <c r="Q129" s="26">
        <f t="shared" si="74"/>
        <v>0</v>
      </c>
      <c r="R129" s="26">
        <f t="shared" si="74"/>
        <v>0</v>
      </c>
      <c r="S129" s="26">
        <f t="shared" si="74"/>
        <v>0</v>
      </c>
      <c r="T129" s="26">
        <f t="shared" si="74"/>
        <v>0</v>
      </c>
      <c r="U129" s="26">
        <f t="shared" si="74"/>
        <v>0</v>
      </c>
      <c r="V129" s="26">
        <f t="shared" si="74"/>
        <v>0</v>
      </c>
      <c r="W129" s="26">
        <f t="shared" si="74"/>
        <v>0</v>
      </c>
      <c r="X129" s="26">
        <f t="shared" si="74"/>
        <v>0</v>
      </c>
      <c r="Y129" s="26">
        <f t="shared" si="74"/>
        <v>0</v>
      </c>
      <c r="Z129" s="26">
        <f t="shared" ref="Z129" si="75">Z103-Z102</f>
        <v>0</v>
      </c>
      <c r="AA129" s="26">
        <f t="shared" si="74"/>
        <v>0</v>
      </c>
      <c r="AB129" s="26">
        <f t="shared" si="74"/>
        <v>0</v>
      </c>
      <c r="AC129" s="26">
        <f t="shared" si="74"/>
        <v>0</v>
      </c>
      <c r="AD129" s="26">
        <f t="shared" si="74"/>
        <v>0</v>
      </c>
      <c r="AE129" s="26">
        <f t="shared" si="74"/>
        <v>0</v>
      </c>
      <c r="AF129" s="26">
        <f t="shared" si="74"/>
        <v>0</v>
      </c>
      <c r="AG129" s="26">
        <f t="shared" si="74"/>
        <v>0</v>
      </c>
      <c r="AH129" s="26">
        <f t="shared" si="74"/>
        <v>0</v>
      </c>
      <c r="AI129" s="26">
        <f t="shared" si="74"/>
        <v>0</v>
      </c>
      <c r="AJ129" s="26">
        <f t="shared" si="74"/>
        <v>0</v>
      </c>
      <c r="AK129" s="26">
        <f t="shared" si="74"/>
        <v>0</v>
      </c>
    </row>
    <row r="130" spans="1:37" x14ac:dyDescent="0.2">
      <c r="A130" s="11" t="str">
        <f t="shared" si="53"/>
        <v>MJXII macrocephalus</v>
      </c>
      <c r="B130" s="26">
        <f t="shared" ref="B130:AK130" si="76">B104-B103</f>
        <v>0</v>
      </c>
      <c r="C130" s="26">
        <f t="shared" si="76"/>
        <v>0</v>
      </c>
      <c r="D130" s="26">
        <f t="shared" si="76"/>
        <v>0</v>
      </c>
      <c r="E130" s="26">
        <f t="shared" si="76"/>
        <v>0</v>
      </c>
      <c r="F130" s="26">
        <f t="shared" si="76"/>
        <v>0</v>
      </c>
      <c r="G130" s="26">
        <f t="shared" si="76"/>
        <v>0</v>
      </c>
      <c r="H130" s="26">
        <f t="shared" si="76"/>
        <v>0</v>
      </c>
      <c r="I130" s="26">
        <f t="shared" si="76"/>
        <v>0</v>
      </c>
      <c r="J130" s="26">
        <f t="shared" si="76"/>
        <v>0</v>
      </c>
      <c r="K130" s="26">
        <f t="shared" si="76"/>
        <v>0</v>
      </c>
      <c r="L130" s="26">
        <f t="shared" si="76"/>
        <v>0</v>
      </c>
      <c r="M130" s="26">
        <f t="shared" si="76"/>
        <v>0</v>
      </c>
      <c r="N130" s="26">
        <f t="shared" si="76"/>
        <v>30</v>
      </c>
      <c r="O130" s="26">
        <f t="shared" si="76"/>
        <v>30</v>
      </c>
      <c r="P130" s="26">
        <f t="shared" si="76"/>
        <v>30</v>
      </c>
      <c r="Q130" s="26">
        <f t="shared" si="76"/>
        <v>0</v>
      </c>
      <c r="R130" s="26">
        <f t="shared" si="76"/>
        <v>0</v>
      </c>
      <c r="S130" s="26">
        <f t="shared" si="76"/>
        <v>0</v>
      </c>
      <c r="T130" s="26">
        <f t="shared" si="76"/>
        <v>0</v>
      </c>
      <c r="U130" s="26">
        <f t="shared" si="76"/>
        <v>0</v>
      </c>
      <c r="V130" s="26">
        <f t="shared" si="76"/>
        <v>0</v>
      </c>
      <c r="W130" s="26">
        <f t="shared" si="76"/>
        <v>0</v>
      </c>
      <c r="X130" s="26">
        <f t="shared" si="76"/>
        <v>0</v>
      </c>
      <c r="Y130" s="26">
        <f t="shared" si="76"/>
        <v>0</v>
      </c>
      <c r="Z130" s="26">
        <f t="shared" ref="Z130" si="77">Z104-Z103</f>
        <v>0</v>
      </c>
      <c r="AA130" s="26">
        <f t="shared" si="76"/>
        <v>0</v>
      </c>
      <c r="AB130" s="26">
        <f t="shared" si="76"/>
        <v>30</v>
      </c>
      <c r="AC130" s="26">
        <f t="shared" si="76"/>
        <v>0</v>
      </c>
      <c r="AD130" s="26">
        <f t="shared" si="76"/>
        <v>0</v>
      </c>
      <c r="AE130" s="26">
        <f t="shared" si="76"/>
        <v>0</v>
      </c>
      <c r="AF130" s="26">
        <f t="shared" si="76"/>
        <v>0</v>
      </c>
      <c r="AG130" s="26">
        <f t="shared" si="76"/>
        <v>0</v>
      </c>
      <c r="AH130" s="26">
        <f t="shared" si="76"/>
        <v>0</v>
      </c>
      <c r="AI130" s="26">
        <f t="shared" si="76"/>
        <v>30</v>
      </c>
      <c r="AJ130" s="26">
        <f t="shared" si="76"/>
        <v>0</v>
      </c>
      <c r="AK130" s="26">
        <f t="shared" si="76"/>
        <v>0</v>
      </c>
    </row>
    <row r="131" spans="1:37" x14ac:dyDescent="0.2">
      <c r="A131" s="11" t="str">
        <f t="shared" si="53"/>
        <v>MJXIII calloviense</v>
      </c>
      <c r="B131" s="26">
        <f t="shared" ref="B131:AK131" si="78">B105-B104</f>
        <v>0</v>
      </c>
      <c r="C131" s="26">
        <f t="shared" si="78"/>
        <v>0</v>
      </c>
      <c r="D131" s="26">
        <f t="shared" si="78"/>
        <v>0</v>
      </c>
      <c r="E131" s="26">
        <f t="shared" si="78"/>
        <v>0</v>
      </c>
      <c r="F131" s="26">
        <f t="shared" si="78"/>
        <v>0</v>
      </c>
      <c r="G131" s="26">
        <f t="shared" si="78"/>
        <v>0</v>
      </c>
      <c r="H131" s="26">
        <f t="shared" si="78"/>
        <v>0</v>
      </c>
      <c r="I131" s="26">
        <f t="shared" si="78"/>
        <v>0</v>
      </c>
      <c r="J131" s="26">
        <f t="shared" si="78"/>
        <v>0</v>
      </c>
      <c r="K131" s="26">
        <f t="shared" si="78"/>
        <v>0</v>
      </c>
      <c r="L131" s="26">
        <f t="shared" si="78"/>
        <v>0</v>
      </c>
      <c r="M131" s="26">
        <f t="shared" si="78"/>
        <v>0</v>
      </c>
      <c r="N131" s="26">
        <f t="shared" si="78"/>
        <v>0</v>
      </c>
      <c r="O131" s="26">
        <f t="shared" si="78"/>
        <v>0</v>
      </c>
      <c r="P131" s="26">
        <f t="shared" si="78"/>
        <v>0</v>
      </c>
      <c r="Q131" s="26">
        <f t="shared" si="78"/>
        <v>0</v>
      </c>
      <c r="R131" s="26">
        <f t="shared" si="78"/>
        <v>0</v>
      </c>
      <c r="S131" s="26">
        <f t="shared" si="78"/>
        <v>0</v>
      </c>
      <c r="T131" s="26">
        <f t="shared" si="78"/>
        <v>0</v>
      </c>
      <c r="U131" s="26">
        <f t="shared" si="78"/>
        <v>0</v>
      </c>
      <c r="V131" s="26">
        <f t="shared" si="78"/>
        <v>0</v>
      </c>
      <c r="W131" s="26">
        <f t="shared" si="78"/>
        <v>0</v>
      </c>
      <c r="X131" s="26">
        <f t="shared" si="78"/>
        <v>0</v>
      </c>
      <c r="Y131" s="26">
        <f t="shared" si="78"/>
        <v>0</v>
      </c>
      <c r="Z131" s="26">
        <f t="shared" ref="Z131" si="79">Z105-Z104</f>
        <v>0</v>
      </c>
      <c r="AA131" s="26">
        <f t="shared" si="78"/>
        <v>0</v>
      </c>
      <c r="AB131" s="26">
        <f t="shared" si="78"/>
        <v>-30</v>
      </c>
      <c r="AC131" s="26">
        <f t="shared" si="78"/>
        <v>0</v>
      </c>
      <c r="AD131" s="26">
        <f t="shared" si="78"/>
        <v>0</v>
      </c>
      <c r="AE131" s="26">
        <f t="shared" si="78"/>
        <v>0</v>
      </c>
      <c r="AF131" s="26">
        <f t="shared" si="78"/>
        <v>0</v>
      </c>
      <c r="AG131" s="26">
        <f t="shared" si="78"/>
        <v>0</v>
      </c>
      <c r="AH131" s="26">
        <f t="shared" si="78"/>
        <v>0</v>
      </c>
      <c r="AI131" s="26">
        <f t="shared" si="78"/>
        <v>0</v>
      </c>
      <c r="AJ131" s="26">
        <f t="shared" si="78"/>
        <v>0</v>
      </c>
      <c r="AK131" s="26">
        <f t="shared" si="78"/>
        <v>0</v>
      </c>
    </row>
    <row r="132" spans="1:37" x14ac:dyDescent="0.2">
      <c r="A132" s="11" t="str">
        <f t="shared" si="53"/>
        <v>MJXIV jason</v>
      </c>
      <c r="B132" s="26">
        <f t="shared" ref="B132:AK132" si="80">B106-B105</f>
        <v>0</v>
      </c>
      <c r="C132" s="26">
        <f t="shared" si="80"/>
        <v>0</v>
      </c>
      <c r="D132" s="26">
        <f t="shared" si="80"/>
        <v>0</v>
      </c>
      <c r="E132" s="26">
        <f t="shared" si="80"/>
        <v>0</v>
      </c>
      <c r="F132" s="26">
        <f t="shared" si="80"/>
        <v>0</v>
      </c>
      <c r="G132" s="26">
        <f t="shared" si="80"/>
        <v>0</v>
      </c>
      <c r="H132" s="26">
        <f t="shared" si="80"/>
        <v>0</v>
      </c>
      <c r="I132" s="26">
        <f t="shared" si="80"/>
        <v>0</v>
      </c>
      <c r="J132" s="26">
        <f t="shared" si="80"/>
        <v>0</v>
      </c>
      <c r="K132" s="26">
        <f t="shared" si="80"/>
        <v>10</v>
      </c>
      <c r="L132" s="26">
        <f t="shared" si="80"/>
        <v>0</v>
      </c>
      <c r="M132" s="26">
        <f t="shared" si="80"/>
        <v>30</v>
      </c>
      <c r="N132" s="26">
        <f t="shared" si="80"/>
        <v>0</v>
      </c>
      <c r="O132" s="26">
        <f t="shared" si="80"/>
        <v>-30</v>
      </c>
      <c r="P132" s="26">
        <f t="shared" si="80"/>
        <v>0</v>
      </c>
      <c r="Q132" s="26">
        <f t="shared" si="80"/>
        <v>0</v>
      </c>
      <c r="R132" s="26">
        <f t="shared" si="80"/>
        <v>0</v>
      </c>
      <c r="S132" s="26">
        <f t="shared" si="80"/>
        <v>0</v>
      </c>
      <c r="T132" s="26">
        <f t="shared" si="80"/>
        <v>0</v>
      </c>
      <c r="U132" s="26">
        <f t="shared" si="80"/>
        <v>0</v>
      </c>
      <c r="V132" s="26">
        <f t="shared" si="80"/>
        <v>0</v>
      </c>
      <c r="W132" s="26">
        <f t="shared" si="80"/>
        <v>0</v>
      </c>
      <c r="X132" s="26">
        <f t="shared" si="80"/>
        <v>0</v>
      </c>
      <c r="Y132" s="26">
        <f t="shared" si="80"/>
        <v>0</v>
      </c>
      <c r="Z132" s="26">
        <f t="shared" ref="Z132" si="81">Z106-Z105</f>
        <v>0</v>
      </c>
      <c r="AA132" s="26">
        <f t="shared" si="80"/>
        <v>0</v>
      </c>
      <c r="AB132" s="26">
        <f t="shared" si="80"/>
        <v>0</v>
      </c>
      <c r="AC132" s="26">
        <f t="shared" si="80"/>
        <v>0</v>
      </c>
      <c r="AD132" s="26">
        <f t="shared" si="80"/>
        <v>0</v>
      </c>
      <c r="AE132" s="26">
        <f t="shared" si="80"/>
        <v>0</v>
      </c>
      <c r="AF132" s="26">
        <f t="shared" si="80"/>
        <v>0</v>
      </c>
      <c r="AG132" s="26">
        <f t="shared" si="80"/>
        <v>0</v>
      </c>
      <c r="AH132" s="26">
        <f t="shared" si="80"/>
        <v>0</v>
      </c>
      <c r="AI132" s="26">
        <f t="shared" si="80"/>
        <v>0</v>
      </c>
      <c r="AJ132" s="26">
        <f t="shared" si="80"/>
        <v>0</v>
      </c>
      <c r="AK132" s="26">
        <f t="shared" si="80"/>
        <v>0</v>
      </c>
    </row>
    <row r="133" spans="1:37" x14ac:dyDescent="0.2">
      <c r="A133" s="11" t="str">
        <f t="shared" si="53"/>
        <v>MJXV athleta</v>
      </c>
      <c r="B133" s="26">
        <f t="shared" ref="B133:AK133" si="82">B107-B106</f>
        <v>0</v>
      </c>
      <c r="C133" s="26">
        <f t="shared" si="82"/>
        <v>0</v>
      </c>
      <c r="D133" s="26">
        <f t="shared" si="82"/>
        <v>0</v>
      </c>
      <c r="E133" s="26">
        <f t="shared" si="82"/>
        <v>0</v>
      </c>
      <c r="F133" s="26">
        <f t="shared" si="82"/>
        <v>0</v>
      </c>
      <c r="G133" s="26">
        <f t="shared" si="82"/>
        <v>0</v>
      </c>
      <c r="H133" s="26">
        <f t="shared" si="82"/>
        <v>0</v>
      </c>
      <c r="I133" s="26">
        <f t="shared" si="82"/>
        <v>0</v>
      </c>
      <c r="J133" s="26">
        <f t="shared" si="82"/>
        <v>0</v>
      </c>
      <c r="K133" s="26">
        <f t="shared" si="82"/>
        <v>0</v>
      </c>
      <c r="L133" s="26">
        <f t="shared" si="82"/>
        <v>0</v>
      </c>
      <c r="M133" s="26">
        <f t="shared" si="82"/>
        <v>0</v>
      </c>
      <c r="N133" s="26">
        <f t="shared" si="82"/>
        <v>0</v>
      </c>
      <c r="O133" s="26">
        <f t="shared" si="82"/>
        <v>0</v>
      </c>
      <c r="P133" s="26">
        <f t="shared" si="82"/>
        <v>0</v>
      </c>
      <c r="Q133" s="26">
        <f t="shared" si="82"/>
        <v>30</v>
      </c>
      <c r="R133" s="26">
        <f t="shared" si="82"/>
        <v>30</v>
      </c>
      <c r="S133" s="26">
        <f t="shared" si="82"/>
        <v>30</v>
      </c>
      <c r="T133" s="26">
        <f t="shared" si="82"/>
        <v>0</v>
      </c>
      <c r="U133" s="26">
        <f t="shared" si="82"/>
        <v>0</v>
      </c>
      <c r="V133" s="26">
        <f t="shared" si="82"/>
        <v>0</v>
      </c>
      <c r="W133" s="26">
        <f t="shared" si="82"/>
        <v>0</v>
      </c>
      <c r="X133" s="26">
        <f t="shared" si="82"/>
        <v>0</v>
      </c>
      <c r="Y133" s="26">
        <f t="shared" si="82"/>
        <v>0</v>
      </c>
      <c r="Z133" s="26">
        <f t="shared" ref="Z133" si="83">Z107-Z106</f>
        <v>0</v>
      </c>
      <c r="AA133" s="26">
        <f t="shared" si="82"/>
        <v>0</v>
      </c>
      <c r="AB133" s="26">
        <f t="shared" si="82"/>
        <v>0</v>
      </c>
      <c r="AC133" s="26">
        <f t="shared" si="82"/>
        <v>0</v>
      </c>
      <c r="AD133" s="26">
        <f t="shared" si="82"/>
        <v>0</v>
      </c>
      <c r="AE133" s="26">
        <f t="shared" si="82"/>
        <v>30</v>
      </c>
      <c r="AF133" s="26">
        <f t="shared" si="82"/>
        <v>0</v>
      </c>
      <c r="AG133" s="26">
        <f t="shared" si="82"/>
        <v>30</v>
      </c>
      <c r="AH133" s="26">
        <f t="shared" si="82"/>
        <v>0</v>
      </c>
      <c r="AI133" s="26">
        <f t="shared" si="82"/>
        <v>0</v>
      </c>
      <c r="AJ133" s="26">
        <f t="shared" si="82"/>
        <v>0</v>
      </c>
      <c r="AK133" s="26">
        <f t="shared" si="82"/>
        <v>0</v>
      </c>
    </row>
    <row r="134" spans="1:37" x14ac:dyDescent="0.2">
      <c r="A134" s="11" t="str">
        <f t="shared" si="53"/>
        <v>LJI mariae</v>
      </c>
      <c r="B134" s="26">
        <f t="shared" ref="B134:AK134" si="84">B108-B107</f>
        <v>0</v>
      </c>
      <c r="C134" s="26">
        <f t="shared" si="84"/>
        <v>0</v>
      </c>
      <c r="D134" s="26">
        <f t="shared" si="84"/>
        <v>0</v>
      </c>
      <c r="E134" s="26">
        <f t="shared" si="84"/>
        <v>0</v>
      </c>
      <c r="F134" s="26">
        <f t="shared" si="84"/>
        <v>0</v>
      </c>
      <c r="G134" s="26">
        <f t="shared" si="84"/>
        <v>0</v>
      </c>
      <c r="H134" s="26">
        <f t="shared" si="84"/>
        <v>0</v>
      </c>
      <c r="I134" s="26">
        <f t="shared" si="84"/>
        <v>0</v>
      </c>
      <c r="J134" s="26">
        <f t="shared" si="84"/>
        <v>0</v>
      </c>
      <c r="K134" s="26">
        <f t="shared" si="84"/>
        <v>0</v>
      </c>
      <c r="L134" s="26">
        <f t="shared" si="84"/>
        <v>0</v>
      </c>
      <c r="M134" s="26">
        <f t="shared" si="84"/>
        <v>0</v>
      </c>
      <c r="N134" s="26">
        <f t="shared" si="84"/>
        <v>0</v>
      </c>
      <c r="O134" s="26">
        <f t="shared" si="84"/>
        <v>30</v>
      </c>
      <c r="P134" s="26">
        <f t="shared" si="84"/>
        <v>0</v>
      </c>
      <c r="Q134" s="26">
        <f t="shared" si="84"/>
        <v>0</v>
      </c>
      <c r="R134" s="26">
        <f t="shared" si="84"/>
        <v>0</v>
      </c>
      <c r="S134" s="26">
        <f t="shared" si="84"/>
        <v>0</v>
      </c>
      <c r="T134" s="26">
        <f t="shared" si="84"/>
        <v>0</v>
      </c>
      <c r="U134" s="26">
        <f t="shared" si="84"/>
        <v>30</v>
      </c>
      <c r="V134" s="26">
        <f t="shared" si="84"/>
        <v>0</v>
      </c>
      <c r="W134" s="26">
        <f t="shared" si="84"/>
        <v>0</v>
      </c>
      <c r="X134" s="26">
        <f t="shared" si="84"/>
        <v>0</v>
      </c>
      <c r="Y134" s="26">
        <f t="shared" si="84"/>
        <v>0</v>
      </c>
      <c r="Z134" s="26">
        <f t="shared" ref="Z134" si="85">Z108-Z107</f>
        <v>0</v>
      </c>
      <c r="AA134" s="26">
        <f t="shared" si="84"/>
        <v>0</v>
      </c>
      <c r="AB134" s="26">
        <f t="shared" si="84"/>
        <v>0</v>
      </c>
      <c r="AC134" s="26">
        <f t="shared" si="84"/>
        <v>0</v>
      </c>
      <c r="AD134" s="26">
        <f t="shared" si="84"/>
        <v>0</v>
      </c>
      <c r="AE134" s="26">
        <f t="shared" si="84"/>
        <v>0</v>
      </c>
      <c r="AF134" s="26">
        <f t="shared" si="84"/>
        <v>30</v>
      </c>
      <c r="AG134" s="26">
        <f t="shared" si="84"/>
        <v>0</v>
      </c>
      <c r="AH134" s="26">
        <f t="shared" si="84"/>
        <v>30</v>
      </c>
      <c r="AI134" s="26">
        <f t="shared" si="84"/>
        <v>0</v>
      </c>
      <c r="AJ134" s="26">
        <f t="shared" si="84"/>
        <v>0</v>
      </c>
      <c r="AK134" s="26">
        <f t="shared" si="84"/>
        <v>0</v>
      </c>
    </row>
    <row r="135" spans="1:37" x14ac:dyDescent="0.2">
      <c r="A135" s="11" t="str">
        <f t="shared" si="53"/>
        <v>LJII cordatum</v>
      </c>
      <c r="B135" s="26">
        <f t="shared" ref="B135:AK135" si="86">B109-B108</f>
        <v>0</v>
      </c>
      <c r="C135" s="26">
        <f t="shared" si="86"/>
        <v>0</v>
      </c>
      <c r="D135" s="26">
        <f t="shared" si="86"/>
        <v>0</v>
      </c>
      <c r="E135" s="26">
        <f t="shared" si="86"/>
        <v>0</v>
      </c>
      <c r="F135" s="26">
        <f t="shared" si="86"/>
        <v>0</v>
      </c>
      <c r="G135" s="26">
        <f t="shared" si="86"/>
        <v>0</v>
      </c>
      <c r="H135" s="26">
        <f t="shared" si="86"/>
        <v>0</v>
      </c>
      <c r="I135" s="26">
        <f t="shared" si="86"/>
        <v>0</v>
      </c>
      <c r="J135" s="26">
        <f t="shared" si="86"/>
        <v>0</v>
      </c>
      <c r="K135" s="26">
        <f t="shared" si="86"/>
        <v>0</v>
      </c>
      <c r="L135" s="26">
        <f t="shared" si="86"/>
        <v>0</v>
      </c>
      <c r="M135" s="26">
        <f t="shared" si="86"/>
        <v>-30</v>
      </c>
      <c r="N135" s="26">
        <f t="shared" si="86"/>
        <v>0</v>
      </c>
      <c r="O135" s="26">
        <f t="shared" si="86"/>
        <v>0</v>
      </c>
      <c r="P135" s="26">
        <f t="shared" si="86"/>
        <v>-30</v>
      </c>
      <c r="Q135" s="26">
        <f t="shared" si="86"/>
        <v>0</v>
      </c>
      <c r="R135" s="26">
        <f t="shared" si="86"/>
        <v>-30</v>
      </c>
      <c r="S135" s="26">
        <f t="shared" si="86"/>
        <v>0</v>
      </c>
      <c r="T135" s="26">
        <f t="shared" si="86"/>
        <v>0</v>
      </c>
      <c r="U135" s="26">
        <f t="shared" si="86"/>
        <v>-30</v>
      </c>
      <c r="V135" s="26">
        <f t="shared" si="86"/>
        <v>0</v>
      </c>
      <c r="W135" s="26">
        <f t="shared" si="86"/>
        <v>0</v>
      </c>
      <c r="X135" s="26">
        <f t="shared" si="86"/>
        <v>0</v>
      </c>
      <c r="Y135" s="26">
        <f t="shared" si="86"/>
        <v>0</v>
      </c>
      <c r="Z135" s="26">
        <f t="shared" ref="Z135" si="87">Z109-Z108</f>
        <v>0</v>
      </c>
      <c r="AA135" s="26">
        <f t="shared" si="86"/>
        <v>0</v>
      </c>
      <c r="AB135" s="26">
        <f t="shared" si="86"/>
        <v>0</v>
      </c>
      <c r="AC135" s="26">
        <f t="shared" si="86"/>
        <v>0</v>
      </c>
      <c r="AD135" s="26">
        <f t="shared" si="86"/>
        <v>0</v>
      </c>
      <c r="AE135" s="26">
        <f t="shared" si="86"/>
        <v>-30</v>
      </c>
      <c r="AF135" s="26">
        <f t="shared" si="86"/>
        <v>0</v>
      </c>
      <c r="AG135" s="26">
        <f t="shared" si="86"/>
        <v>0</v>
      </c>
      <c r="AH135" s="26">
        <f t="shared" si="86"/>
        <v>0</v>
      </c>
      <c r="AI135" s="26">
        <f t="shared" si="86"/>
        <v>0</v>
      </c>
      <c r="AJ135" s="26">
        <f t="shared" si="86"/>
        <v>30</v>
      </c>
      <c r="AK135" s="26">
        <f t="shared" si="86"/>
        <v>0</v>
      </c>
    </row>
    <row r="136" spans="1:37" x14ac:dyDescent="0.2">
      <c r="A136" s="11" t="str">
        <f t="shared" si="53"/>
        <v>LJIII densiplicatum</v>
      </c>
      <c r="B136" s="26">
        <f t="shared" ref="B136:AK136" si="88">B110-B109</f>
        <v>0</v>
      </c>
      <c r="C136" s="26">
        <f t="shared" si="88"/>
        <v>0</v>
      </c>
      <c r="D136" s="26">
        <f t="shared" si="88"/>
        <v>0</v>
      </c>
      <c r="E136" s="26">
        <f t="shared" si="88"/>
        <v>0</v>
      </c>
      <c r="F136" s="26">
        <f t="shared" si="88"/>
        <v>0</v>
      </c>
      <c r="G136" s="26">
        <f t="shared" si="88"/>
        <v>0</v>
      </c>
      <c r="H136" s="26">
        <f t="shared" si="88"/>
        <v>0</v>
      </c>
      <c r="I136" s="26">
        <f t="shared" si="88"/>
        <v>0</v>
      </c>
      <c r="J136" s="26">
        <f t="shared" si="88"/>
        <v>0</v>
      </c>
      <c r="K136" s="26">
        <f t="shared" si="88"/>
        <v>0</v>
      </c>
      <c r="L136" s="26">
        <f t="shared" si="88"/>
        <v>0</v>
      </c>
      <c r="M136" s="26">
        <f t="shared" si="88"/>
        <v>0</v>
      </c>
      <c r="N136" s="26">
        <f t="shared" si="88"/>
        <v>0</v>
      </c>
      <c r="O136" s="26">
        <f t="shared" si="88"/>
        <v>0</v>
      </c>
      <c r="P136" s="26">
        <f t="shared" si="88"/>
        <v>0</v>
      </c>
      <c r="Q136" s="26">
        <f t="shared" si="88"/>
        <v>0</v>
      </c>
      <c r="R136" s="26">
        <f t="shared" si="88"/>
        <v>0</v>
      </c>
      <c r="S136" s="26">
        <f t="shared" si="88"/>
        <v>0</v>
      </c>
      <c r="T136" s="26">
        <f t="shared" si="88"/>
        <v>0</v>
      </c>
      <c r="U136" s="26">
        <f t="shared" si="88"/>
        <v>0</v>
      </c>
      <c r="V136" s="26">
        <f t="shared" si="88"/>
        <v>0</v>
      </c>
      <c r="W136" s="26">
        <f t="shared" si="88"/>
        <v>0</v>
      </c>
      <c r="X136" s="26">
        <f t="shared" si="88"/>
        <v>0</v>
      </c>
      <c r="Y136" s="26">
        <f t="shared" si="88"/>
        <v>0</v>
      </c>
      <c r="Z136" s="26">
        <f t="shared" ref="Z136" si="89">Z110-Z109</f>
        <v>0</v>
      </c>
      <c r="AA136" s="26">
        <f t="shared" si="88"/>
        <v>0</v>
      </c>
      <c r="AB136" s="26">
        <f t="shared" si="88"/>
        <v>0</v>
      </c>
      <c r="AC136" s="26">
        <f t="shared" si="88"/>
        <v>0</v>
      </c>
      <c r="AD136" s="26">
        <f t="shared" si="88"/>
        <v>0</v>
      </c>
      <c r="AE136" s="26">
        <f t="shared" si="88"/>
        <v>0</v>
      </c>
      <c r="AF136" s="26">
        <f t="shared" si="88"/>
        <v>0</v>
      </c>
      <c r="AG136" s="26">
        <f t="shared" si="88"/>
        <v>0</v>
      </c>
      <c r="AH136" s="26">
        <f t="shared" si="88"/>
        <v>0</v>
      </c>
      <c r="AI136" s="26">
        <f t="shared" si="88"/>
        <v>0</v>
      </c>
      <c r="AJ136" s="26">
        <f t="shared" si="88"/>
        <v>0</v>
      </c>
      <c r="AK136" s="26">
        <f t="shared" si="88"/>
        <v>0</v>
      </c>
    </row>
    <row r="137" spans="1:37" x14ac:dyDescent="0.2">
      <c r="A137" s="11" t="str">
        <f t="shared" si="53"/>
        <v>LJIV densiplicatum</v>
      </c>
      <c r="B137" s="26">
        <f t="shared" ref="B137:AK137" si="90">B111-B110</f>
        <v>0</v>
      </c>
      <c r="C137" s="26">
        <f t="shared" si="90"/>
        <v>0</v>
      </c>
      <c r="D137" s="26">
        <f t="shared" si="90"/>
        <v>0</v>
      </c>
      <c r="E137" s="26">
        <f t="shared" si="90"/>
        <v>0</v>
      </c>
      <c r="F137" s="26">
        <f t="shared" si="90"/>
        <v>0</v>
      </c>
      <c r="G137" s="26">
        <f t="shared" si="90"/>
        <v>0</v>
      </c>
      <c r="H137" s="26">
        <f t="shared" si="90"/>
        <v>0</v>
      </c>
      <c r="I137" s="26">
        <f t="shared" si="90"/>
        <v>0</v>
      </c>
      <c r="J137" s="26">
        <f t="shared" si="90"/>
        <v>0</v>
      </c>
      <c r="K137" s="26">
        <f t="shared" si="90"/>
        <v>0</v>
      </c>
      <c r="L137" s="26">
        <f t="shared" si="90"/>
        <v>0</v>
      </c>
      <c r="M137" s="26">
        <f t="shared" si="90"/>
        <v>0</v>
      </c>
      <c r="N137" s="26">
        <f t="shared" si="90"/>
        <v>0</v>
      </c>
      <c r="O137" s="26">
        <f t="shared" si="90"/>
        <v>0</v>
      </c>
      <c r="P137" s="26">
        <f t="shared" si="90"/>
        <v>0</v>
      </c>
      <c r="Q137" s="26">
        <f t="shared" si="90"/>
        <v>0</v>
      </c>
      <c r="R137" s="26">
        <f t="shared" si="90"/>
        <v>0</v>
      </c>
      <c r="S137" s="26">
        <f t="shared" si="90"/>
        <v>0</v>
      </c>
      <c r="T137" s="26">
        <f t="shared" si="90"/>
        <v>0</v>
      </c>
      <c r="U137" s="26">
        <f t="shared" si="90"/>
        <v>0</v>
      </c>
      <c r="V137" s="26">
        <f t="shared" si="90"/>
        <v>0</v>
      </c>
      <c r="W137" s="26">
        <f t="shared" si="90"/>
        <v>0</v>
      </c>
      <c r="X137" s="26">
        <f t="shared" si="90"/>
        <v>0</v>
      </c>
      <c r="Y137" s="26">
        <f t="shared" si="90"/>
        <v>0</v>
      </c>
      <c r="Z137" s="26">
        <f t="shared" ref="Z137" si="91">Z111-Z110</f>
        <v>0</v>
      </c>
      <c r="AA137" s="26">
        <f t="shared" si="90"/>
        <v>0</v>
      </c>
      <c r="AB137" s="26">
        <f t="shared" si="90"/>
        <v>0</v>
      </c>
      <c r="AC137" s="26">
        <f t="shared" si="90"/>
        <v>0</v>
      </c>
      <c r="AD137" s="26">
        <f t="shared" si="90"/>
        <v>0</v>
      </c>
      <c r="AE137" s="26">
        <f t="shared" si="90"/>
        <v>0</v>
      </c>
      <c r="AF137" s="26">
        <f t="shared" si="90"/>
        <v>0</v>
      </c>
      <c r="AG137" s="26">
        <f t="shared" si="90"/>
        <v>0</v>
      </c>
      <c r="AH137" s="26">
        <f t="shared" si="90"/>
        <v>0</v>
      </c>
      <c r="AI137" s="26">
        <f t="shared" si="90"/>
        <v>0</v>
      </c>
      <c r="AJ137" s="26">
        <f t="shared" si="90"/>
        <v>0</v>
      </c>
      <c r="AK137" s="26">
        <f t="shared" si="90"/>
        <v>0</v>
      </c>
    </row>
    <row r="138" spans="1:37" x14ac:dyDescent="0.2">
      <c r="A138" s="11" t="str">
        <f t="shared" si="53"/>
        <v>LJV tenuiserratum</v>
      </c>
      <c r="B138" s="26">
        <f t="shared" ref="B138:AK138" si="92">B112-B111</f>
        <v>0</v>
      </c>
      <c r="C138" s="26">
        <f t="shared" si="92"/>
        <v>0</v>
      </c>
      <c r="D138" s="26">
        <f t="shared" si="92"/>
        <v>0</v>
      </c>
      <c r="E138" s="26">
        <f t="shared" si="92"/>
        <v>0</v>
      </c>
      <c r="F138" s="26">
        <f t="shared" si="92"/>
        <v>0</v>
      </c>
      <c r="G138" s="26">
        <f t="shared" si="92"/>
        <v>0</v>
      </c>
      <c r="H138" s="26">
        <f t="shared" si="92"/>
        <v>0</v>
      </c>
      <c r="I138" s="26">
        <f t="shared" si="92"/>
        <v>0</v>
      </c>
      <c r="J138" s="26">
        <f t="shared" si="92"/>
        <v>0</v>
      </c>
      <c r="K138" s="26">
        <f t="shared" si="92"/>
        <v>0</v>
      </c>
      <c r="L138" s="26">
        <f t="shared" si="92"/>
        <v>0</v>
      </c>
      <c r="M138" s="26">
        <f t="shared" si="92"/>
        <v>30</v>
      </c>
      <c r="N138" s="26">
        <f t="shared" si="92"/>
        <v>0</v>
      </c>
      <c r="O138" s="26">
        <f t="shared" si="92"/>
        <v>0</v>
      </c>
      <c r="P138" s="26">
        <f t="shared" si="92"/>
        <v>0</v>
      </c>
      <c r="Q138" s="26">
        <f t="shared" si="92"/>
        <v>0</v>
      </c>
      <c r="R138" s="26">
        <f t="shared" si="92"/>
        <v>0</v>
      </c>
      <c r="S138" s="26">
        <f t="shared" si="92"/>
        <v>-30</v>
      </c>
      <c r="T138" s="26">
        <f t="shared" si="92"/>
        <v>0</v>
      </c>
      <c r="U138" s="26">
        <f t="shared" si="92"/>
        <v>0</v>
      </c>
      <c r="V138" s="26">
        <f t="shared" si="92"/>
        <v>0</v>
      </c>
      <c r="W138" s="26">
        <f t="shared" si="92"/>
        <v>0</v>
      </c>
      <c r="X138" s="26">
        <f t="shared" si="92"/>
        <v>0</v>
      </c>
      <c r="Y138" s="26">
        <f t="shared" si="92"/>
        <v>0</v>
      </c>
      <c r="Z138" s="26">
        <f t="shared" ref="Z138" si="93">Z112-Z111</f>
        <v>0</v>
      </c>
      <c r="AA138" s="26">
        <f t="shared" si="92"/>
        <v>0</v>
      </c>
      <c r="AB138" s="26">
        <f t="shared" si="92"/>
        <v>0</v>
      </c>
      <c r="AC138" s="26">
        <f t="shared" si="92"/>
        <v>0</v>
      </c>
      <c r="AD138" s="26">
        <f t="shared" si="92"/>
        <v>0</v>
      </c>
      <c r="AE138" s="26">
        <f t="shared" si="92"/>
        <v>0</v>
      </c>
      <c r="AF138" s="26">
        <f t="shared" si="92"/>
        <v>0</v>
      </c>
      <c r="AG138" s="26">
        <f t="shared" si="92"/>
        <v>0</v>
      </c>
      <c r="AH138" s="26">
        <f t="shared" si="92"/>
        <v>0</v>
      </c>
      <c r="AI138" s="26">
        <f t="shared" si="92"/>
        <v>0</v>
      </c>
      <c r="AJ138" s="26">
        <f t="shared" si="92"/>
        <v>-30</v>
      </c>
      <c r="AK138" s="26">
        <f t="shared" si="92"/>
        <v>0</v>
      </c>
    </row>
    <row r="139" spans="1:37" x14ac:dyDescent="0.2">
      <c r="A139" s="11" t="str">
        <f t="shared" si="53"/>
        <v>LJVI glosense</v>
      </c>
      <c r="B139" s="26">
        <f t="shared" ref="B139:AK139" si="94">B113-B112</f>
        <v>0</v>
      </c>
      <c r="C139" s="26">
        <f t="shared" si="94"/>
        <v>0</v>
      </c>
      <c r="D139" s="26">
        <f t="shared" si="94"/>
        <v>0</v>
      </c>
      <c r="E139" s="26">
        <f t="shared" si="94"/>
        <v>0</v>
      </c>
      <c r="F139" s="26">
        <f t="shared" si="94"/>
        <v>0</v>
      </c>
      <c r="G139" s="26">
        <f t="shared" si="94"/>
        <v>0</v>
      </c>
      <c r="H139" s="26">
        <f t="shared" si="94"/>
        <v>0</v>
      </c>
      <c r="I139" s="26">
        <f t="shared" si="94"/>
        <v>0</v>
      </c>
      <c r="J139" s="26">
        <f t="shared" si="94"/>
        <v>0</v>
      </c>
      <c r="K139" s="26">
        <f t="shared" si="94"/>
        <v>0</v>
      </c>
      <c r="L139" s="26">
        <f t="shared" si="94"/>
        <v>0</v>
      </c>
      <c r="M139" s="26">
        <f t="shared" si="94"/>
        <v>0</v>
      </c>
      <c r="N139" s="26">
        <f t="shared" si="94"/>
        <v>0</v>
      </c>
      <c r="O139" s="26">
        <f t="shared" si="94"/>
        <v>0</v>
      </c>
      <c r="P139" s="26">
        <f t="shared" si="94"/>
        <v>30</v>
      </c>
      <c r="Q139" s="26">
        <f t="shared" si="94"/>
        <v>0</v>
      </c>
      <c r="R139" s="26">
        <f t="shared" si="94"/>
        <v>30</v>
      </c>
      <c r="S139" s="26">
        <f t="shared" si="94"/>
        <v>30</v>
      </c>
      <c r="T139" s="26">
        <f t="shared" si="94"/>
        <v>20</v>
      </c>
      <c r="U139" s="26">
        <f t="shared" si="94"/>
        <v>30</v>
      </c>
      <c r="V139" s="26">
        <f t="shared" si="94"/>
        <v>30</v>
      </c>
      <c r="W139" s="26">
        <f t="shared" si="94"/>
        <v>30</v>
      </c>
      <c r="X139" s="26">
        <f t="shared" si="94"/>
        <v>0</v>
      </c>
      <c r="Y139" s="26">
        <f t="shared" si="94"/>
        <v>0</v>
      </c>
      <c r="Z139" s="26">
        <f t="shared" ref="Z139" si="95">Z113-Z112</f>
        <v>0</v>
      </c>
      <c r="AA139" s="26">
        <f t="shared" si="94"/>
        <v>0</v>
      </c>
      <c r="AB139" s="26">
        <f t="shared" si="94"/>
        <v>0</v>
      </c>
      <c r="AC139" s="26">
        <f t="shared" si="94"/>
        <v>30</v>
      </c>
      <c r="AD139" s="26">
        <f t="shared" si="94"/>
        <v>30</v>
      </c>
      <c r="AE139" s="26">
        <f t="shared" si="94"/>
        <v>30</v>
      </c>
      <c r="AF139" s="26">
        <f t="shared" si="94"/>
        <v>0</v>
      </c>
      <c r="AG139" s="26">
        <f t="shared" si="94"/>
        <v>0</v>
      </c>
      <c r="AH139" s="26">
        <f t="shared" si="94"/>
        <v>0</v>
      </c>
      <c r="AI139" s="26">
        <f t="shared" si="94"/>
        <v>0</v>
      </c>
      <c r="AJ139" s="26">
        <f t="shared" si="94"/>
        <v>30</v>
      </c>
      <c r="AK139" s="26">
        <f t="shared" si="94"/>
        <v>30</v>
      </c>
    </row>
    <row r="140" spans="1:37" x14ac:dyDescent="0.2">
      <c r="A140" s="11" t="str">
        <f t="shared" si="53"/>
        <v>LJVII hypselum</v>
      </c>
      <c r="B140" s="26">
        <f t="shared" ref="B140:AK140" si="96">B114-B113</f>
        <v>-10</v>
      </c>
      <c r="C140" s="26">
        <f t="shared" si="96"/>
        <v>-10</v>
      </c>
      <c r="D140" s="26">
        <f t="shared" si="96"/>
        <v>-10</v>
      </c>
      <c r="E140" s="26">
        <f t="shared" si="96"/>
        <v>-10</v>
      </c>
      <c r="F140" s="26">
        <f t="shared" si="96"/>
        <v>-10</v>
      </c>
      <c r="G140" s="26">
        <f t="shared" si="96"/>
        <v>-10</v>
      </c>
      <c r="H140" s="26">
        <f t="shared" si="96"/>
        <v>-10</v>
      </c>
      <c r="I140" s="26">
        <f t="shared" si="96"/>
        <v>-10</v>
      </c>
      <c r="J140" s="26">
        <f t="shared" si="96"/>
        <v>-10</v>
      </c>
      <c r="K140" s="26">
        <f t="shared" si="96"/>
        <v>-10</v>
      </c>
      <c r="L140" s="26">
        <f t="shared" si="96"/>
        <v>0</v>
      </c>
      <c r="M140" s="26">
        <f t="shared" si="96"/>
        <v>0</v>
      </c>
      <c r="N140" s="26">
        <f t="shared" si="96"/>
        <v>0</v>
      </c>
      <c r="O140" s="26">
        <f t="shared" si="96"/>
        <v>0</v>
      </c>
      <c r="P140" s="26">
        <f t="shared" si="96"/>
        <v>0</v>
      </c>
      <c r="Q140" s="26">
        <f t="shared" si="96"/>
        <v>0</v>
      </c>
      <c r="R140" s="26">
        <f t="shared" si="96"/>
        <v>0</v>
      </c>
      <c r="S140" s="26">
        <f t="shared" si="96"/>
        <v>0</v>
      </c>
      <c r="T140" s="26">
        <f t="shared" si="96"/>
        <v>-20</v>
      </c>
      <c r="U140" s="26">
        <f t="shared" si="96"/>
        <v>0</v>
      </c>
      <c r="V140" s="26">
        <f t="shared" si="96"/>
        <v>0</v>
      </c>
      <c r="W140" s="26">
        <f t="shared" si="96"/>
        <v>0</v>
      </c>
      <c r="X140" s="26">
        <f t="shared" si="96"/>
        <v>-10</v>
      </c>
      <c r="Y140" s="26">
        <f t="shared" si="96"/>
        <v>-10</v>
      </c>
      <c r="Z140" s="26">
        <f t="shared" ref="Z140" si="97">Z114-Z113</f>
        <v>-10</v>
      </c>
      <c r="AA140" s="26">
        <f t="shared" si="96"/>
        <v>-10</v>
      </c>
      <c r="AB140" s="26">
        <f t="shared" si="96"/>
        <v>0</v>
      </c>
      <c r="AC140" s="26">
        <f t="shared" si="96"/>
        <v>0</v>
      </c>
      <c r="AD140" s="26">
        <f t="shared" si="96"/>
        <v>0</v>
      </c>
      <c r="AE140" s="26">
        <f t="shared" si="96"/>
        <v>0</v>
      </c>
      <c r="AF140" s="26">
        <f t="shared" si="96"/>
        <v>0</v>
      </c>
      <c r="AG140" s="26">
        <f t="shared" si="96"/>
        <v>0</v>
      </c>
      <c r="AH140" s="26">
        <f t="shared" si="96"/>
        <v>0</v>
      </c>
      <c r="AI140" s="26">
        <f t="shared" si="96"/>
        <v>0</v>
      </c>
      <c r="AJ140" s="26">
        <f t="shared" si="96"/>
        <v>0</v>
      </c>
      <c r="AK140" s="26">
        <f t="shared" si="96"/>
        <v>0</v>
      </c>
    </row>
    <row r="141" spans="1:37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x14ac:dyDescent="0.2">
      <c r="A143" s="10" t="s">
        <v>38</v>
      </c>
      <c r="B143" s="10" t="str">
        <f>B2</f>
        <v>Bruniquel</v>
      </c>
      <c r="C143" s="10" t="str">
        <f t="shared" ref="C143:AK143" si="98">C2</f>
        <v>Caylus</v>
      </c>
      <c r="D143" s="10" t="str">
        <f t="shared" si="98"/>
        <v>Saint-Chels</v>
      </c>
      <c r="E143" s="10" t="str">
        <f t="shared" si="98"/>
        <v>Thémines</v>
      </c>
      <c r="F143" s="10" t="str">
        <f t="shared" si="98"/>
        <v>Gramat</v>
      </c>
      <c r="G143" s="10" t="str">
        <f t="shared" si="98"/>
        <v>Souillac</v>
      </c>
      <c r="H143" s="10" t="str">
        <f t="shared" si="98"/>
        <v>Nespouls</v>
      </c>
      <c r="I143" s="10" t="str">
        <f t="shared" si="98"/>
        <v>Saint-Cernin</v>
      </c>
      <c r="J143" s="10" t="str">
        <f t="shared" si="98"/>
        <v>Thenon</v>
      </c>
      <c r="K143" s="10" t="str">
        <f t="shared" si="98"/>
        <v>Coulaures</v>
      </c>
      <c r="L143" s="10" t="str">
        <f t="shared" si="98"/>
        <v>Tour-Blanche (LTB1)</v>
      </c>
      <c r="M143" s="10" t="str">
        <f t="shared" si="98"/>
        <v>St-Felix (SFX1)</v>
      </c>
      <c r="N143" s="10" t="str">
        <f t="shared" si="98"/>
        <v>Pouillac (PUC1)</v>
      </c>
      <c r="O143" s="10" t="str">
        <f t="shared" si="98"/>
        <v>La Clotte (LCT1)</v>
      </c>
      <c r="P143" s="10" t="str">
        <f t="shared" si="98"/>
        <v>Bouliac (BLC1)</v>
      </c>
      <c r="Q143" s="10" t="str">
        <f t="shared" si="98"/>
        <v>St-Jean-Illiac (SJI1)</v>
      </c>
      <c r="R143" s="10" t="str">
        <f t="shared" si="98"/>
        <v>Lenan (LEN1)</v>
      </c>
      <c r="S143" s="10" t="str">
        <f t="shared" si="98"/>
        <v>Hourquet (HOT1)</v>
      </c>
      <c r="T143" s="10" t="str">
        <f t="shared" si="98"/>
        <v>Saint-Géry (SG1)</v>
      </c>
      <c r="U143" s="10" t="str">
        <f t="shared" si="98"/>
        <v>Heulies (HES1)</v>
      </c>
      <c r="V143" s="10" t="str">
        <f t="shared" si="98"/>
        <v>Maillas (MAI1)</v>
      </c>
      <c r="W143" s="10" t="str">
        <f t="shared" si="98"/>
        <v>Losse (LOS1)</v>
      </c>
      <c r="X143" s="10" t="str">
        <f t="shared" si="98"/>
        <v>Sabadel (SBD1)</v>
      </c>
      <c r="Y143" s="10" t="str">
        <f t="shared" si="98"/>
        <v>Campagnac (CPG1)</v>
      </c>
      <c r="Z143" s="10" t="str">
        <f t="shared" si="98"/>
        <v>Sauveterre-la-Lémance (SLL1)</v>
      </c>
      <c r="AA143" s="10" t="str">
        <f t="shared" si="98"/>
        <v>Soubirous (SBS1)</v>
      </c>
      <c r="AB143" s="10" t="str">
        <f t="shared" si="98"/>
        <v>Bouglon-Ste-Marie (BSM1)</v>
      </c>
      <c r="AC143" s="10" t="str">
        <f t="shared" si="98"/>
        <v>Bazas (BZS1)</v>
      </c>
      <c r="AD143" s="10" t="str">
        <f t="shared" si="98"/>
        <v>Noaillan (NON1)</v>
      </c>
      <c r="AE143" s="10" t="str">
        <f t="shared" si="98"/>
        <v>Le Tuzan (LTN1)</v>
      </c>
      <c r="AF143" s="10" t="str">
        <f t="shared" si="98"/>
        <v>Mano (MO1)</v>
      </c>
      <c r="AG143" s="10" t="str">
        <f t="shared" si="98"/>
        <v>Mothes (MS101)</v>
      </c>
      <c r="AH143" s="10" t="str">
        <f t="shared" si="98"/>
        <v>St-Trosse (STE2)</v>
      </c>
      <c r="AI143" s="10" t="str">
        <f t="shared" si="98"/>
        <v>Saint-Martin-du-Bois (SMB1)</v>
      </c>
      <c r="AJ143" s="10" t="str">
        <f t="shared" si="98"/>
        <v>Cadillac (CDL1)</v>
      </c>
      <c r="AK143" s="10" t="str">
        <f t="shared" si="98"/>
        <v>Trensacq (TAQ1)</v>
      </c>
    </row>
    <row r="144" spans="1:37" x14ac:dyDescent="0.2">
      <c r="A144" s="28" t="str">
        <f>A3</f>
        <v xml:space="preserve"> MJI opalium</v>
      </c>
      <c r="B144" s="20">
        <f>B33+B118</f>
        <v>5</v>
      </c>
      <c r="C144" s="20">
        <f t="shared" ref="C144:AK145" si="99">C33+C118</f>
        <v>3</v>
      </c>
      <c r="D144" s="20">
        <f t="shared" si="99"/>
        <v>1.5</v>
      </c>
      <c r="E144" s="20">
        <f t="shared" si="99"/>
        <v>1.5</v>
      </c>
      <c r="F144" s="20">
        <f t="shared" si="99"/>
        <v>6</v>
      </c>
      <c r="G144" s="20">
        <f t="shared" si="99"/>
        <v>6</v>
      </c>
      <c r="H144" s="20">
        <f t="shared" si="99"/>
        <v>3.75</v>
      </c>
      <c r="I144" s="20">
        <f t="shared" si="99"/>
        <v>0</v>
      </c>
      <c r="J144" s="20">
        <f t="shared" si="99"/>
        <v>0</v>
      </c>
      <c r="K144" s="20">
        <f t="shared" si="99"/>
        <v>0</v>
      </c>
      <c r="L144" s="20">
        <f t="shared" si="99"/>
        <v>0</v>
      </c>
      <c r="M144" s="20">
        <f t="shared" si="99"/>
        <v>0</v>
      </c>
      <c r="N144" s="20">
        <f t="shared" si="99"/>
        <v>0</v>
      </c>
      <c r="O144" s="20">
        <f t="shared" si="99"/>
        <v>0</v>
      </c>
      <c r="P144" s="20">
        <f t="shared" si="99"/>
        <v>12</v>
      </c>
      <c r="Q144" s="20">
        <f t="shared" si="99"/>
        <v>37.5</v>
      </c>
      <c r="R144" s="20">
        <f t="shared" si="99"/>
        <v>31.5</v>
      </c>
      <c r="S144" s="20">
        <f t="shared" si="99"/>
        <v>16.5</v>
      </c>
      <c r="T144" s="20">
        <f t="shared" si="99"/>
        <v>21</v>
      </c>
      <c r="U144" s="20">
        <f t="shared" si="99"/>
        <v>60</v>
      </c>
      <c r="V144" s="20">
        <f t="shared" si="99"/>
        <v>12</v>
      </c>
      <c r="W144" s="20">
        <f t="shared" si="99"/>
        <v>12</v>
      </c>
      <c r="X144" s="20">
        <f t="shared" si="99"/>
        <v>5</v>
      </c>
      <c r="Y144" s="20">
        <f t="shared" si="99"/>
        <v>8</v>
      </c>
      <c r="Z144" s="20">
        <f t="shared" ref="Z144" si="100">Z33+Z118</f>
        <v>6</v>
      </c>
      <c r="AA144" s="20">
        <f t="shared" si="99"/>
        <v>5</v>
      </c>
      <c r="AB144" s="20">
        <f t="shared" si="99"/>
        <v>20</v>
      </c>
      <c r="AC144" s="20">
        <f t="shared" si="99"/>
        <v>70.5</v>
      </c>
      <c r="AD144" s="20">
        <f t="shared" si="99"/>
        <v>30</v>
      </c>
      <c r="AE144" s="20">
        <f t="shared" si="99"/>
        <v>30</v>
      </c>
      <c r="AF144" s="20">
        <f t="shared" si="99"/>
        <v>22</v>
      </c>
      <c r="AG144" s="20">
        <f t="shared" si="99"/>
        <v>23</v>
      </c>
      <c r="AH144" s="20">
        <f t="shared" si="99"/>
        <v>40</v>
      </c>
      <c r="AI144" s="20">
        <f t="shared" si="99"/>
        <v>17.75</v>
      </c>
      <c r="AJ144" s="20">
        <f t="shared" si="99"/>
        <v>21</v>
      </c>
      <c r="AK144" s="20">
        <f t="shared" si="99"/>
        <v>21</v>
      </c>
    </row>
    <row r="145" spans="1:37" x14ac:dyDescent="0.2">
      <c r="A145" s="28" t="str">
        <f t="shared" ref="A145:A166" si="101">A4</f>
        <v>MJII murchisonae</v>
      </c>
      <c r="B145" s="20">
        <f t="shared" ref="B145:Q166" si="102">B34+B119</f>
        <v>-10.25</v>
      </c>
      <c r="C145" s="20">
        <f t="shared" si="102"/>
        <v>-12.5</v>
      </c>
      <c r="D145" s="20">
        <f t="shared" si="102"/>
        <v>-17</v>
      </c>
      <c r="E145" s="20">
        <f t="shared" si="102"/>
        <v>-14</v>
      </c>
      <c r="F145" s="20">
        <f t="shared" si="102"/>
        <v>-15.5</v>
      </c>
      <c r="G145" s="20">
        <f t="shared" si="102"/>
        <v>-15.8</v>
      </c>
      <c r="H145" s="20">
        <f t="shared" si="102"/>
        <v>-16.55</v>
      </c>
      <c r="I145" s="20">
        <f t="shared" si="102"/>
        <v>0</v>
      </c>
      <c r="J145" s="20">
        <f t="shared" si="102"/>
        <v>0</v>
      </c>
      <c r="K145" s="20">
        <f t="shared" si="102"/>
        <v>0</v>
      </c>
      <c r="L145" s="20">
        <f t="shared" si="102"/>
        <v>-8</v>
      </c>
      <c r="M145" s="20">
        <f t="shared" si="102"/>
        <v>-18</v>
      </c>
      <c r="N145" s="20">
        <f t="shared" si="102"/>
        <v>19.5</v>
      </c>
      <c r="O145" s="20">
        <f t="shared" si="102"/>
        <v>0</v>
      </c>
      <c r="P145" s="20">
        <f t="shared" si="102"/>
        <v>12</v>
      </c>
      <c r="Q145" s="20">
        <f t="shared" si="102"/>
        <v>-15</v>
      </c>
      <c r="R145" s="20">
        <f t="shared" si="99"/>
        <v>113</v>
      </c>
      <c r="S145" s="20">
        <f t="shared" si="99"/>
        <v>153.5</v>
      </c>
      <c r="T145" s="20">
        <f t="shared" si="99"/>
        <v>30</v>
      </c>
      <c r="U145" s="20">
        <f t="shared" si="99"/>
        <v>52</v>
      </c>
      <c r="V145" s="20">
        <f t="shared" si="99"/>
        <v>28</v>
      </c>
      <c r="W145" s="20">
        <f t="shared" si="99"/>
        <v>32</v>
      </c>
      <c r="X145" s="20">
        <f t="shared" si="99"/>
        <v>-17.75</v>
      </c>
      <c r="Y145" s="20">
        <f t="shared" si="99"/>
        <v>-16.399999999999999</v>
      </c>
      <c r="Z145" s="20">
        <f t="shared" ref="Z145:Z165" si="103">Z34+Z119</f>
        <v>6</v>
      </c>
      <c r="AA145" s="20">
        <f t="shared" si="99"/>
        <v>6</v>
      </c>
      <c r="AB145" s="20">
        <f t="shared" si="99"/>
        <v>28</v>
      </c>
      <c r="AC145" s="20">
        <f t="shared" si="99"/>
        <v>54</v>
      </c>
      <c r="AD145" s="20">
        <f t="shared" si="99"/>
        <v>39</v>
      </c>
      <c r="AE145" s="20">
        <f t="shared" si="99"/>
        <v>132</v>
      </c>
      <c r="AF145" s="20">
        <f t="shared" si="99"/>
        <v>97</v>
      </c>
      <c r="AG145" s="20">
        <f t="shared" si="99"/>
        <v>104</v>
      </c>
      <c r="AH145" s="20">
        <f t="shared" si="99"/>
        <v>153</v>
      </c>
      <c r="AI145" s="20">
        <f t="shared" si="99"/>
        <v>30.5</v>
      </c>
      <c r="AJ145" s="20">
        <f t="shared" si="99"/>
        <v>44.5</v>
      </c>
      <c r="AK145" s="20">
        <f t="shared" si="99"/>
        <v>115.5</v>
      </c>
    </row>
    <row r="146" spans="1:37" x14ac:dyDescent="0.2">
      <c r="A146" s="28" t="str">
        <f t="shared" si="101"/>
        <v>MJIII concavum</v>
      </c>
      <c r="B146" s="20">
        <f t="shared" si="102"/>
        <v>4.4000000000000004</v>
      </c>
      <c r="C146" s="20">
        <f t="shared" ref="C146:AK149" si="104">C35+C120</f>
        <v>2</v>
      </c>
      <c r="D146" s="20">
        <f t="shared" si="104"/>
        <v>4</v>
      </c>
      <c r="E146" s="20">
        <f t="shared" si="104"/>
        <v>-5.2</v>
      </c>
      <c r="F146" s="20">
        <f t="shared" si="104"/>
        <v>-6.4</v>
      </c>
      <c r="G146" s="20">
        <f t="shared" si="104"/>
        <v>-5.3</v>
      </c>
      <c r="H146" s="20">
        <f t="shared" si="104"/>
        <v>-5.0999999999999996</v>
      </c>
      <c r="I146" s="20">
        <f t="shared" si="104"/>
        <v>0</v>
      </c>
      <c r="J146" s="20">
        <f t="shared" si="104"/>
        <v>0</v>
      </c>
      <c r="K146" s="20">
        <f t="shared" si="104"/>
        <v>0</v>
      </c>
      <c r="L146" s="20">
        <f t="shared" si="104"/>
        <v>41.25</v>
      </c>
      <c r="M146" s="20">
        <f t="shared" si="104"/>
        <v>10</v>
      </c>
      <c r="N146" s="20">
        <f t="shared" si="104"/>
        <v>-4.5</v>
      </c>
      <c r="O146" s="20">
        <f t="shared" si="104"/>
        <v>1.5</v>
      </c>
      <c r="P146" s="20">
        <f t="shared" si="104"/>
        <v>7.5</v>
      </c>
      <c r="Q146" s="20">
        <f t="shared" si="104"/>
        <v>10.5</v>
      </c>
      <c r="R146" s="20">
        <f t="shared" si="104"/>
        <v>36</v>
      </c>
      <c r="S146" s="20">
        <f t="shared" si="104"/>
        <v>-3</v>
      </c>
      <c r="T146" s="20">
        <f t="shared" si="104"/>
        <v>20</v>
      </c>
      <c r="U146" s="20">
        <f t="shared" si="104"/>
        <v>24.5</v>
      </c>
      <c r="V146" s="20">
        <f t="shared" si="104"/>
        <v>6</v>
      </c>
      <c r="W146" s="20">
        <f t="shared" si="104"/>
        <v>45</v>
      </c>
      <c r="X146" s="20">
        <f t="shared" si="104"/>
        <v>-2.8</v>
      </c>
      <c r="Y146" s="20">
        <f t="shared" si="104"/>
        <v>8</v>
      </c>
      <c r="Z146" s="20">
        <f t="shared" si="103"/>
        <v>8</v>
      </c>
      <c r="AA146" s="20">
        <f t="shared" si="104"/>
        <v>8</v>
      </c>
      <c r="AB146" s="20">
        <f t="shared" si="104"/>
        <v>40</v>
      </c>
      <c r="AC146" s="20">
        <f t="shared" si="104"/>
        <v>38.5</v>
      </c>
      <c r="AD146" s="20">
        <f t="shared" si="104"/>
        <v>44</v>
      </c>
      <c r="AE146" s="20">
        <f t="shared" si="104"/>
        <v>54</v>
      </c>
      <c r="AF146" s="20">
        <f t="shared" si="104"/>
        <v>45</v>
      </c>
      <c r="AG146" s="20">
        <f t="shared" si="104"/>
        <v>-3.75</v>
      </c>
      <c r="AH146" s="20">
        <f t="shared" si="104"/>
        <v>36</v>
      </c>
      <c r="AI146" s="20">
        <f t="shared" si="104"/>
        <v>-20</v>
      </c>
      <c r="AJ146" s="20">
        <f t="shared" si="104"/>
        <v>34.5</v>
      </c>
      <c r="AK146" s="20">
        <f t="shared" si="104"/>
        <v>40</v>
      </c>
    </row>
    <row r="147" spans="1:37" x14ac:dyDescent="0.2">
      <c r="A147" s="28" t="str">
        <f t="shared" si="101"/>
        <v>MJIV laeviuscula</v>
      </c>
      <c r="B147" s="20">
        <f t="shared" si="102"/>
        <v>0</v>
      </c>
      <c r="C147" s="20">
        <f t="shared" si="104"/>
        <v>0</v>
      </c>
      <c r="D147" s="20">
        <f t="shared" si="104"/>
        <v>0</v>
      </c>
      <c r="E147" s="20">
        <f t="shared" si="104"/>
        <v>0</v>
      </c>
      <c r="F147" s="20">
        <f t="shared" si="104"/>
        <v>0</v>
      </c>
      <c r="G147" s="20">
        <f t="shared" si="104"/>
        <v>0</v>
      </c>
      <c r="H147" s="20">
        <f t="shared" si="104"/>
        <v>0</v>
      </c>
      <c r="I147" s="20">
        <f t="shared" si="104"/>
        <v>0</v>
      </c>
      <c r="J147" s="20">
        <f t="shared" si="104"/>
        <v>0</v>
      </c>
      <c r="K147" s="20">
        <f t="shared" si="104"/>
        <v>0</v>
      </c>
      <c r="L147" s="20">
        <f t="shared" si="104"/>
        <v>0</v>
      </c>
      <c r="M147" s="20">
        <f t="shared" si="104"/>
        <v>0</v>
      </c>
      <c r="N147" s="20">
        <f t="shared" si="104"/>
        <v>0</v>
      </c>
      <c r="O147" s="20">
        <f t="shared" si="104"/>
        <v>0</v>
      </c>
      <c r="P147" s="20">
        <f t="shared" si="104"/>
        <v>0</v>
      </c>
      <c r="Q147" s="20">
        <f t="shared" si="104"/>
        <v>0</v>
      </c>
      <c r="R147" s="20">
        <f t="shared" si="104"/>
        <v>0</v>
      </c>
      <c r="S147" s="20">
        <f t="shared" si="104"/>
        <v>0</v>
      </c>
      <c r="T147" s="20">
        <f t="shared" si="104"/>
        <v>0</v>
      </c>
      <c r="U147" s="20">
        <f t="shared" si="104"/>
        <v>0</v>
      </c>
      <c r="V147" s="20">
        <f t="shared" si="104"/>
        <v>0</v>
      </c>
      <c r="W147" s="20">
        <f t="shared" si="104"/>
        <v>0</v>
      </c>
      <c r="X147" s="20">
        <f t="shared" si="104"/>
        <v>0</v>
      </c>
      <c r="Y147" s="20">
        <f t="shared" si="104"/>
        <v>0</v>
      </c>
      <c r="Z147" s="20">
        <f t="shared" si="103"/>
        <v>0</v>
      </c>
      <c r="AA147" s="20">
        <f t="shared" si="104"/>
        <v>0</v>
      </c>
      <c r="AB147" s="20">
        <f t="shared" si="104"/>
        <v>0</v>
      </c>
      <c r="AC147" s="20">
        <f t="shared" si="104"/>
        <v>0</v>
      </c>
      <c r="AD147" s="20">
        <f t="shared" si="104"/>
        <v>0</v>
      </c>
      <c r="AE147" s="20">
        <f t="shared" si="104"/>
        <v>0</v>
      </c>
      <c r="AF147" s="20">
        <f t="shared" si="104"/>
        <v>0</v>
      </c>
      <c r="AG147" s="20">
        <f t="shared" si="104"/>
        <v>0</v>
      </c>
      <c r="AH147" s="20">
        <f t="shared" si="104"/>
        <v>0</v>
      </c>
      <c r="AI147" s="20">
        <f t="shared" si="104"/>
        <v>0</v>
      </c>
      <c r="AJ147" s="20">
        <f t="shared" si="104"/>
        <v>0</v>
      </c>
      <c r="AK147" s="20">
        <f t="shared" si="104"/>
        <v>0</v>
      </c>
    </row>
    <row r="148" spans="1:37" x14ac:dyDescent="0.2">
      <c r="A148" s="28" t="str">
        <f t="shared" si="101"/>
        <v>MJV humphriesianum</v>
      </c>
      <c r="B148" s="20">
        <f t="shared" si="102"/>
        <v>34</v>
      </c>
      <c r="C148" s="20">
        <f t="shared" si="104"/>
        <v>46</v>
      </c>
      <c r="D148" s="20">
        <f t="shared" si="104"/>
        <v>64.599999999999994</v>
      </c>
      <c r="E148" s="20">
        <f t="shared" si="104"/>
        <v>18.600000000000001</v>
      </c>
      <c r="F148" s="20">
        <f t="shared" si="104"/>
        <v>52.6</v>
      </c>
      <c r="G148" s="20">
        <f t="shared" si="104"/>
        <v>47.8</v>
      </c>
      <c r="H148" s="20">
        <f t="shared" si="104"/>
        <v>52</v>
      </c>
      <c r="I148" s="20">
        <f t="shared" si="104"/>
        <v>-12.200000000000003</v>
      </c>
      <c r="J148" s="20">
        <f t="shared" si="104"/>
        <v>2.7999999999999972</v>
      </c>
      <c r="K148" s="20">
        <f t="shared" si="104"/>
        <v>-2.6000000000000014</v>
      </c>
      <c r="L148" s="20">
        <f t="shared" si="104"/>
        <v>-10.1</v>
      </c>
      <c r="M148" s="20">
        <f t="shared" si="104"/>
        <v>18</v>
      </c>
      <c r="N148" s="20">
        <f t="shared" si="104"/>
        <v>4.5</v>
      </c>
      <c r="O148" s="20">
        <f t="shared" si="104"/>
        <v>-25.5</v>
      </c>
      <c r="P148" s="20">
        <f t="shared" si="104"/>
        <v>16.5</v>
      </c>
      <c r="Q148" s="20">
        <f t="shared" si="104"/>
        <v>6</v>
      </c>
      <c r="R148" s="20">
        <f t="shared" si="104"/>
        <v>41.25</v>
      </c>
      <c r="S148" s="20">
        <f t="shared" si="104"/>
        <v>46.5</v>
      </c>
      <c r="T148" s="20">
        <f t="shared" si="104"/>
        <v>27</v>
      </c>
      <c r="U148" s="20">
        <f t="shared" si="104"/>
        <v>88</v>
      </c>
      <c r="V148" s="20">
        <f t="shared" si="104"/>
        <v>72.5</v>
      </c>
      <c r="W148" s="20">
        <f t="shared" si="104"/>
        <v>32.5</v>
      </c>
      <c r="X148" s="20">
        <f t="shared" si="104"/>
        <v>42.4</v>
      </c>
      <c r="Y148" s="20">
        <f t="shared" si="104"/>
        <v>30</v>
      </c>
      <c r="Z148" s="20">
        <f t="shared" si="103"/>
        <v>6.3999999999999986</v>
      </c>
      <c r="AA148" s="20">
        <f t="shared" si="104"/>
        <v>7.6000000000000014</v>
      </c>
      <c r="AB148" s="20">
        <f t="shared" si="104"/>
        <v>50</v>
      </c>
      <c r="AC148" s="20">
        <f t="shared" si="104"/>
        <v>0</v>
      </c>
      <c r="AD148" s="20">
        <f t="shared" si="104"/>
        <v>0</v>
      </c>
      <c r="AE148" s="20">
        <f t="shared" si="104"/>
        <v>0</v>
      </c>
      <c r="AF148" s="20">
        <f t="shared" si="104"/>
        <v>0</v>
      </c>
      <c r="AG148" s="20">
        <f t="shared" si="104"/>
        <v>0</v>
      </c>
      <c r="AH148" s="20">
        <f t="shared" si="104"/>
        <v>0</v>
      </c>
      <c r="AI148" s="20">
        <f t="shared" si="104"/>
        <v>10.5</v>
      </c>
      <c r="AJ148" s="20">
        <f t="shared" si="104"/>
        <v>6</v>
      </c>
      <c r="AK148" s="20">
        <f t="shared" si="104"/>
        <v>48</v>
      </c>
    </row>
    <row r="149" spans="1:37" x14ac:dyDescent="0.2">
      <c r="A149" s="28" t="str">
        <f t="shared" si="101"/>
        <v>MJVI niortense</v>
      </c>
      <c r="B149" s="20">
        <f t="shared" si="102"/>
        <v>24</v>
      </c>
      <c r="C149" s="20">
        <f t="shared" si="104"/>
        <v>18</v>
      </c>
      <c r="D149" s="20">
        <f t="shared" si="104"/>
        <v>24</v>
      </c>
      <c r="E149" s="20">
        <f t="shared" si="104"/>
        <v>23.8</v>
      </c>
      <c r="F149" s="20">
        <f t="shared" si="104"/>
        <v>18</v>
      </c>
      <c r="G149" s="20">
        <f t="shared" si="104"/>
        <v>13.7</v>
      </c>
      <c r="H149" s="20">
        <f t="shared" si="104"/>
        <v>24</v>
      </c>
      <c r="I149" s="20">
        <f t="shared" si="104"/>
        <v>38.4</v>
      </c>
      <c r="J149" s="20">
        <f t="shared" si="104"/>
        <v>67.8</v>
      </c>
      <c r="K149" s="20">
        <f t="shared" si="104"/>
        <v>26.8</v>
      </c>
      <c r="L149" s="20">
        <f t="shared" si="104"/>
        <v>19.5</v>
      </c>
      <c r="M149" s="20">
        <f t="shared" si="104"/>
        <v>0</v>
      </c>
      <c r="N149" s="20">
        <f t="shared" si="104"/>
        <v>0</v>
      </c>
      <c r="O149" s="20">
        <f t="shared" si="104"/>
        <v>0</v>
      </c>
      <c r="P149" s="20">
        <f t="shared" si="104"/>
        <v>0</v>
      </c>
      <c r="Q149" s="20">
        <f t="shared" si="104"/>
        <v>0</v>
      </c>
      <c r="R149" s="20">
        <f t="shared" si="104"/>
        <v>0</v>
      </c>
      <c r="S149" s="20">
        <f t="shared" si="104"/>
        <v>0</v>
      </c>
      <c r="T149" s="20">
        <f t="shared" si="104"/>
        <v>48</v>
      </c>
      <c r="U149" s="20">
        <f t="shared" si="104"/>
        <v>47.5</v>
      </c>
      <c r="V149" s="20">
        <f t="shared" si="104"/>
        <v>57.5</v>
      </c>
      <c r="W149" s="20">
        <f t="shared" si="104"/>
        <v>30</v>
      </c>
      <c r="X149" s="20">
        <f t="shared" si="104"/>
        <v>31.2</v>
      </c>
      <c r="Y149" s="20">
        <f t="shared" si="104"/>
        <v>44.4</v>
      </c>
      <c r="Z149" s="20">
        <f t="shared" si="103"/>
        <v>24</v>
      </c>
      <c r="AA149" s="20">
        <f t="shared" si="104"/>
        <v>32.4</v>
      </c>
      <c r="AB149" s="20">
        <f t="shared" si="104"/>
        <v>70</v>
      </c>
      <c r="AC149" s="20">
        <f t="shared" si="104"/>
        <v>9</v>
      </c>
      <c r="AD149" s="20">
        <f t="shared" si="104"/>
        <v>27</v>
      </c>
      <c r="AE149" s="20">
        <f t="shared" si="104"/>
        <v>28.5</v>
      </c>
      <c r="AF149" s="20">
        <f t="shared" si="104"/>
        <v>20</v>
      </c>
      <c r="AG149" s="20">
        <f t="shared" si="104"/>
        <v>0</v>
      </c>
      <c r="AH149" s="20">
        <f t="shared" si="104"/>
        <v>0</v>
      </c>
      <c r="AI149" s="20">
        <f t="shared" si="104"/>
        <v>0</v>
      </c>
      <c r="AJ149" s="20">
        <f t="shared" si="104"/>
        <v>0</v>
      </c>
      <c r="AK149" s="20">
        <f t="shared" si="104"/>
        <v>0</v>
      </c>
    </row>
    <row r="150" spans="1:37" x14ac:dyDescent="0.2">
      <c r="A150" s="28" t="str">
        <f t="shared" si="101"/>
        <v>MJVII parkinsoni</v>
      </c>
      <c r="B150" s="20">
        <f t="shared" si="102"/>
        <v>32</v>
      </c>
      <c r="C150" s="20">
        <f t="shared" ref="C150:AK153" si="105">C39+C124</f>
        <v>52.5</v>
      </c>
      <c r="D150" s="20">
        <f t="shared" si="105"/>
        <v>42.4</v>
      </c>
      <c r="E150" s="20">
        <f t="shared" si="105"/>
        <v>50</v>
      </c>
      <c r="F150" s="20">
        <f t="shared" si="105"/>
        <v>305</v>
      </c>
      <c r="G150" s="20">
        <f t="shared" si="105"/>
        <v>105</v>
      </c>
      <c r="H150" s="20">
        <f t="shared" si="105"/>
        <v>85</v>
      </c>
      <c r="I150" s="20">
        <f t="shared" si="105"/>
        <v>-10</v>
      </c>
      <c r="J150" s="20">
        <f t="shared" si="105"/>
        <v>21.8</v>
      </c>
      <c r="K150" s="20">
        <f t="shared" si="105"/>
        <v>35.4</v>
      </c>
      <c r="L150" s="20">
        <f t="shared" si="105"/>
        <v>25.2</v>
      </c>
      <c r="M150" s="20">
        <f t="shared" si="105"/>
        <v>0</v>
      </c>
      <c r="N150" s="20">
        <f t="shared" si="105"/>
        <v>0</v>
      </c>
      <c r="O150" s="20">
        <f t="shared" si="105"/>
        <v>0</v>
      </c>
      <c r="P150" s="20">
        <f t="shared" si="105"/>
        <v>0</v>
      </c>
      <c r="Q150" s="20">
        <f t="shared" si="105"/>
        <v>0</v>
      </c>
      <c r="R150" s="20">
        <f t="shared" si="105"/>
        <v>0</v>
      </c>
      <c r="S150" s="20">
        <f t="shared" si="105"/>
        <v>0</v>
      </c>
      <c r="T150" s="20">
        <f t="shared" si="105"/>
        <v>30</v>
      </c>
      <c r="U150" s="20">
        <f t="shared" si="105"/>
        <v>60</v>
      </c>
      <c r="V150" s="20">
        <f t="shared" si="105"/>
        <v>28</v>
      </c>
      <c r="W150" s="20">
        <f t="shared" si="105"/>
        <v>36</v>
      </c>
      <c r="X150" s="20">
        <f t="shared" si="105"/>
        <v>100.7</v>
      </c>
      <c r="Y150" s="20">
        <f t="shared" si="105"/>
        <v>111.5</v>
      </c>
      <c r="Z150" s="20">
        <f t="shared" si="103"/>
        <v>40.4</v>
      </c>
      <c r="AA150" s="20">
        <f t="shared" si="105"/>
        <v>42.2</v>
      </c>
      <c r="AB150" s="20">
        <f t="shared" si="105"/>
        <v>33.75</v>
      </c>
      <c r="AC150" s="20">
        <f t="shared" si="105"/>
        <v>25.5</v>
      </c>
      <c r="AD150" s="20">
        <f t="shared" si="105"/>
        <v>12</v>
      </c>
      <c r="AE150" s="20">
        <f t="shared" si="105"/>
        <v>18</v>
      </c>
      <c r="AF150" s="20">
        <f t="shared" si="105"/>
        <v>14</v>
      </c>
      <c r="AG150" s="20">
        <f t="shared" si="105"/>
        <v>3</v>
      </c>
      <c r="AH150" s="20">
        <f t="shared" si="105"/>
        <v>16</v>
      </c>
      <c r="AI150" s="20">
        <f t="shared" si="105"/>
        <v>0</v>
      </c>
      <c r="AJ150" s="20">
        <f t="shared" si="105"/>
        <v>0</v>
      </c>
      <c r="AK150" s="20">
        <f t="shared" si="105"/>
        <v>25.5</v>
      </c>
    </row>
    <row r="151" spans="1:37" x14ac:dyDescent="0.2">
      <c r="A151" s="28" t="str">
        <f t="shared" si="101"/>
        <v>MJVIIIa zigzag</v>
      </c>
      <c r="B151" s="20">
        <f t="shared" si="102"/>
        <v>0</v>
      </c>
      <c r="C151" s="20">
        <f t="shared" si="105"/>
        <v>62.5</v>
      </c>
      <c r="D151" s="20">
        <f t="shared" si="105"/>
        <v>105</v>
      </c>
      <c r="E151" s="20">
        <f t="shared" si="105"/>
        <v>138</v>
      </c>
      <c r="F151" s="20">
        <f t="shared" si="105"/>
        <v>167.5</v>
      </c>
      <c r="G151" s="20">
        <f t="shared" si="105"/>
        <v>127.5</v>
      </c>
      <c r="H151" s="20">
        <f t="shared" si="105"/>
        <v>92.5</v>
      </c>
      <c r="I151" s="20">
        <f t="shared" si="105"/>
        <v>0</v>
      </c>
      <c r="J151" s="20">
        <f t="shared" si="105"/>
        <v>20.100000000000001</v>
      </c>
      <c r="K151" s="20">
        <f t="shared" si="105"/>
        <v>38.1</v>
      </c>
      <c r="L151" s="20">
        <f t="shared" si="105"/>
        <v>0</v>
      </c>
      <c r="M151" s="20">
        <f t="shared" si="105"/>
        <v>0</v>
      </c>
      <c r="N151" s="20">
        <f t="shared" si="105"/>
        <v>0</v>
      </c>
      <c r="O151" s="20">
        <f t="shared" si="105"/>
        <v>0</v>
      </c>
      <c r="P151" s="20">
        <f t="shared" si="105"/>
        <v>0</v>
      </c>
      <c r="Q151" s="20">
        <f t="shared" si="105"/>
        <v>0</v>
      </c>
      <c r="R151" s="20">
        <f t="shared" si="105"/>
        <v>0</v>
      </c>
      <c r="S151" s="20">
        <f t="shared" si="105"/>
        <v>0</v>
      </c>
      <c r="T151" s="20">
        <f t="shared" si="105"/>
        <v>0</v>
      </c>
      <c r="U151" s="20">
        <f t="shared" si="105"/>
        <v>0</v>
      </c>
      <c r="V151" s="20">
        <f t="shared" si="105"/>
        <v>0</v>
      </c>
      <c r="W151" s="20">
        <f t="shared" si="105"/>
        <v>0</v>
      </c>
      <c r="X151" s="20">
        <f t="shared" si="105"/>
        <v>119.5</v>
      </c>
      <c r="Y151" s="20">
        <f t="shared" si="105"/>
        <v>105.5</v>
      </c>
      <c r="Z151" s="20">
        <f t="shared" si="103"/>
        <v>68</v>
      </c>
      <c r="AA151" s="20">
        <f t="shared" si="105"/>
        <v>80.5</v>
      </c>
      <c r="AB151" s="20">
        <f t="shared" si="105"/>
        <v>0</v>
      </c>
      <c r="AC151" s="20">
        <f t="shared" si="105"/>
        <v>0</v>
      </c>
      <c r="AD151" s="20">
        <f t="shared" si="105"/>
        <v>0</v>
      </c>
      <c r="AE151" s="20">
        <f t="shared" si="105"/>
        <v>0</v>
      </c>
      <c r="AF151" s="20">
        <f t="shared" si="105"/>
        <v>0</v>
      </c>
      <c r="AG151" s="20">
        <f t="shared" si="105"/>
        <v>0</v>
      </c>
      <c r="AH151" s="20">
        <f t="shared" si="105"/>
        <v>0</v>
      </c>
      <c r="AI151" s="20">
        <f t="shared" si="105"/>
        <v>0</v>
      </c>
      <c r="AJ151" s="20">
        <f t="shared" si="105"/>
        <v>0</v>
      </c>
      <c r="AK151" s="20">
        <f t="shared" si="105"/>
        <v>0</v>
      </c>
    </row>
    <row r="152" spans="1:37" x14ac:dyDescent="0.2">
      <c r="A152" s="28" t="str">
        <f t="shared" si="101"/>
        <v>MJVIIIb aurigerus</v>
      </c>
      <c r="B152" s="20">
        <f t="shared" si="102"/>
        <v>21.25</v>
      </c>
      <c r="C152" s="20">
        <f t="shared" si="105"/>
        <v>70</v>
      </c>
      <c r="D152" s="20">
        <f t="shared" si="105"/>
        <v>101.5</v>
      </c>
      <c r="E152" s="20">
        <f t="shared" si="105"/>
        <v>99.5</v>
      </c>
      <c r="F152" s="20">
        <f t="shared" si="105"/>
        <v>112.5</v>
      </c>
      <c r="G152" s="20">
        <f t="shared" si="105"/>
        <v>137.5</v>
      </c>
      <c r="H152" s="20">
        <f t="shared" si="105"/>
        <v>155</v>
      </c>
      <c r="I152" s="20">
        <f t="shared" si="105"/>
        <v>170</v>
      </c>
      <c r="J152" s="20">
        <f t="shared" si="105"/>
        <v>163.5</v>
      </c>
      <c r="K152" s="20">
        <f t="shared" si="105"/>
        <v>103.6</v>
      </c>
      <c r="L152" s="20">
        <f t="shared" si="105"/>
        <v>28.5</v>
      </c>
      <c r="M152" s="20">
        <f t="shared" si="105"/>
        <v>51</v>
      </c>
      <c r="N152" s="20">
        <f t="shared" si="105"/>
        <v>15</v>
      </c>
      <c r="O152" s="20">
        <f t="shared" si="105"/>
        <v>15</v>
      </c>
      <c r="P152" s="20">
        <f t="shared" si="105"/>
        <v>15</v>
      </c>
      <c r="Q152" s="20">
        <f t="shared" si="105"/>
        <v>3.75</v>
      </c>
      <c r="R152" s="20">
        <f t="shared" si="105"/>
        <v>15</v>
      </c>
      <c r="S152" s="20">
        <f t="shared" si="105"/>
        <v>13.5</v>
      </c>
      <c r="T152" s="20">
        <f t="shared" si="105"/>
        <v>-3</v>
      </c>
      <c r="U152" s="20">
        <f t="shared" si="105"/>
        <v>53.75</v>
      </c>
      <c r="V152" s="20">
        <f t="shared" si="105"/>
        <v>20</v>
      </c>
      <c r="W152" s="20">
        <f t="shared" si="105"/>
        <v>42.5</v>
      </c>
      <c r="X152" s="20">
        <f t="shared" si="105"/>
        <v>84</v>
      </c>
      <c r="Y152" s="20">
        <f t="shared" si="105"/>
        <v>135.5</v>
      </c>
      <c r="Z152" s="20">
        <f t="shared" si="103"/>
        <v>132</v>
      </c>
      <c r="AA152" s="20">
        <f t="shared" si="105"/>
        <v>91.25</v>
      </c>
      <c r="AB152" s="20">
        <f t="shared" si="105"/>
        <v>17.25</v>
      </c>
      <c r="AC152" s="20">
        <f t="shared" si="105"/>
        <v>21.75</v>
      </c>
      <c r="AD152" s="20">
        <f t="shared" si="105"/>
        <v>9</v>
      </c>
      <c r="AE152" s="20">
        <f t="shared" si="105"/>
        <v>15</v>
      </c>
      <c r="AF152" s="20">
        <f t="shared" si="105"/>
        <v>24</v>
      </c>
      <c r="AG152" s="20">
        <f t="shared" si="105"/>
        <v>18</v>
      </c>
      <c r="AH152" s="20">
        <f t="shared" si="105"/>
        <v>37.5</v>
      </c>
      <c r="AI152" s="20">
        <f t="shared" si="105"/>
        <v>16.5</v>
      </c>
      <c r="AJ152" s="20">
        <f t="shared" si="105"/>
        <v>30</v>
      </c>
      <c r="AK152" s="20">
        <f t="shared" si="105"/>
        <v>20</v>
      </c>
    </row>
    <row r="153" spans="1:37" x14ac:dyDescent="0.2">
      <c r="A153" s="28" t="str">
        <f t="shared" si="101"/>
        <v>MJIX subcontractus</v>
      </c>
      <c r="B153" s="20">
        <f t="shared" si="102"/>
        <v>-10</v>
      </c>
      <c r="C153" s="20">
        <f t="shared" si="105"/>
        <v>-20</v>
      </c>
      <c r="D153" s="20">
        <f t="shared" si="105"/>
        <v>26.1</v>
      </c>
      <c r="E153" s="20">
        <f t="shared" si="105"/>
        <v>13.200000000000003</v>
      </c>
      <c r="F153" s="20">
        <f t="shared" si="105"/>
        <v>7.5</v>
      </c>
      <c r="G153" s="20">
        <f t="shared" si="105"/>
        <v>-17</v>
      </c>
      <c r="H153" s="20">
        <f t="shared" si="105"/>
        <v>-20</v>
      </c>
      <c r="I153" s="20">
        <f t="shared" si="105"/>
        <v>-30</v>
      </c>
      <c r="J153" s="20">
        <f t="shared" si="105"/>
        <v>-30</v>
      </c>
      <c r="K153" s="20">
        <f t="shared" si="105"/>
        <v>-30</v>
      </c>
      <c r="L153" s="20">
        <f t="shared" si="105"/>
        <v>23.1</v>
      </c>
      <c r="M153" s="20">
        <f t="shared" si="105"/>
        <v>-8</v>
      </c>
      <c r="N153" s="20">
        <f t="shared" si="105"/>
        <v>7.5</v>
      </c>
      <c r="O153" s="20">
        <f t="shared" si="105"/>
        <v>6</v>
      </c>
      <c r="P153" s="20">
        <f t="shared" si="105"/>
        <v>6</v>
      </c>
      <c r="Q153" s="20">
        <f t="shared" si="105"/>
        <v>4.5</v>
      </c>
      <c r="R153" s="20">
        <f t="shared" si="105"/>
        <v>10.5</v>
      </c>
      <c r="S153" s="20">
        <f t="shared" si="105"/>
        <v>12</v>
      </c>
      <c r="T153" s="20">
        <f t="shared" si="105"/>
        <v>25.6</v>
      </c>
      <c r="U153" s="20">
        <f t="shared" si="105"/>
        <v>22.5</v>
      </c>
      <c r="V153" s="20">
        <f t="shared" si="105"/>
        <v>26</v>
      </c>
      <c r="W153" s="20">
        <f t="shared" si="105"/>
        <v>20</v>
      </c>
      <c r="X153" s="20">
        <f t="shared" si="105"/>
        <v>7.7999999999999972</v>
      </c>
      <c r="Y153" s="20">
        <f t="shared" si="105"/>
        <v>12</v>
      </c>
      <c r="Z153" s="20">
        <f t="shared" si="103"/>
        <v>31.5</v>
      </c>
      <c r="AA153" s="20">
        <f t="shared" si="105"/>
        <v>49.5</v>
      </c>
      <c r="AB153" s="20">
        <f t="shared" si="105"/>
        <v>49</v>
      </c>
      <c r="AC153" s="20">
        <f t="shared" si="105"/>
        <v>6.75</v>
      </c>
      <c r="AD153" s="20">
        <f t="shared" si="105"/>
        <v>10.5</v>
      </c>
      <c r="AE153" s="20">
        <f t="shared" si="105"/>
        <v>19.5</v>
      </c>
      <c r="AF153" s="20">
        <f t="shared" si="105"/>
        <v>6</v>
      </c>
      <c r="AG153" s="20">
        <f t="shared" si="105"/>
        <v>1.875</v>
      </c>
      <c r="AH153" s="20">
        <f t="shared" si="105"/>
        <v>7.5</v>
      </c>
      <c r="AI153" s="20">
        <f t="shared" si="105"/>
        <v>15</v>
      </c>
      <c r="AJ153" s="20">
        <f t="shared" si="105"/>
        <v>13.5</v>
      </c>
      <c r="AK153" s="20">
        <f t="shared" si="105"/>
        <v>30</v>
      </c>
    </row>
    <row r="154" spans="1:37" x14ac:dyDescent="0.2">
      <c r="A154" s="28" t="str">
        <f t="shared" si="101"/>
        <v>MJX hodsoni</v>
      </c>
      <c r="B154" s="20">
        <f t="shared" si="102"/>
        <v>59.6</v>
      </c>
      <c r="C154" s="20">
        <f t="shared" ref="C154:AK157" si="106">C43+C128</f>
        <v>84.7</v>
      </c>
      <c r="D154" s="20">
        <f t="shared" si="106"/>
        <v>52</v>
      </c>
      <c r="E154" s="20">
        <f t="shared" si="106"/>
        <v>40</v>
      </c>
      <c r="F154" s="20">
        <f t="shared" si="106"/>
        <v>56</v>
      </c>
      <c r="G154" s="20">
        <f t="shared" si="106"/>
        <v>56</v>
      </c>
      <c r="H154" s="20">
        <f t="shared" si="106"/>
        <v>35</v>
      </c>
      <c r="I154" s="20">
        <f t="shared" si="106"/>
        <v>38</v>
      </c>
      <c r="J154" s="20">
        <f t="shared" si="106"/>
        <v>38</v>
      </c>
      <c r="K154" s="20">
        <f t="shared" si="106"/>
        <v>43.2</v>
      </c>
      <c r="L154" s="20">
        <f t="shared" si="106"/>
        <v>17.399999999999999</v>
      </c>
      <c r="M154" s="20">
        <f t="shared" si="106"/>
        <v>32</v>
      </c>
      <c r="N154" s="20">
        <f t="shared" si="106"/>
        <v>18</v>
      </c>
      <c r="O154" s="20">
        <f t="shared" si="106"/>
        <v>18</v>
      </c>
      <c r="P154" s="20">
        <f t="shared" si="106"/>
        <v>7.5</v>
      </c>
      <c r="Q154" s="20">
        <f t="shared" si="106"/>
        <v>0</v>
      </c>
      <c r="R154" s="20">
        <f t="shared" si="106"/>
        <v>0</v>
      </c>
      <c r="S154" s="20">
        <f t="shared" si="106"/>
        <v>0</v>
      </c>
      <c r="T154" s="20">
        <f t="shared" si="106"/>
        <v>16.8</v>
      </c>
      <c r="U154" s="20">
        <f t="shared" si="106"/>
        <v>27.5</v>
      </c>
      <c r="V154" s="20">
        <f t="shared" si="106"/>
        <v>26</v>
      </c>
      <c r="W154" s="20">
        <f t="shared" si="106"/>
        <v>29.5</v>
      </c>
      <c r="X154" s="20">
        <f t="shared" si="106"/>
        <v>93.6</v>
      </c>
      <c r="Y154" s="20">
        <f t="shared" si="106"/>
        <v>49</v>
      </c>
      <c r="Z154" s="20">
        <f t="shared" si="103"/>
        <v>44</v>
      </c>
      <c r="AA154" s="20">
        <f t="shared" si="106"/>
        <v>52.8</v>
      </c>
      <c r="AB154" s="20">
        <f t="shared" si="106"/>
        <v>35</v>
      </c>
      <c r="AC154" s="20">
        <f t="shared" si="106"/>
        <v>46</v>
      </c>
      <c r="AD154" s="20">
        <f t="shared" si="106"/>
        <v>30</v>
      </c>
      <c r="AE154" s="20">
        <f t="shared" si="106"/>
        <v>9.75</v>
      </c>
      <c r="AF154" s="20">
        <f t="shared" si="106"/>
        <v>0</v>
      </c>
      <c r="AG154" s="20">
        <f t="shared" si="106"/>
        <v>1.875</v>
      </c>
      <c r="AH154" s="20">
        <f t="shared" si="106"/>
        <v>4.5</v>
      </c>
      <c r="AI154" s="20">
        <f t="shared" si="106"/>
        <v>14.25</v>
      </c>
      <c r="AJ154" s="20">
        <f t="shared" si="106"/>
        <v>7.5</v>
      </c>
      <c r="AK154" s="20">
        <f t="shared" si="106"/>
        <v>11.25</v>
      </c>
    </row>
    <row r="155" spans="1:37" x14ac:dyDescent="0.2">
      <c r="A155" s="28" t="str">
        <f t="shared" si="101"/>
        <v>MJXI hollandi</v>
      </c>
      <c r="B155" s="20">
        <f t="shared" si="102"/>
        <v>66</v>
      </c>
      <c r="C155" s="20">
        <f t="shared" si="106"/>
        <v>63.6</v>
      </c>
      <c r="D155" s="20">
        <f t="shared" si="106"/>
        <v>94.2</v>
      </c>
      <c r="E155" s="20">
        <f t="shared" si="106"/>
        <v>90</v>
      </c>
      <c r="F155" s="20">
        <f t="shared" si="106"/>
        <v>62</v>
      </c>
      <c r="G155" s="20">
        <f t="shared" si="106"/>
        <v>56</v>
      </c>
      <c r="H155" s="20">
        <f t="shared" si="106"/>
        <v>48</v>
      </c>
      <c r="I155" s="20">
        <f t="shared" si="106"/>
        <v>46</v>
      </c>
      <c r="J155" s="20">
        <f t="shared" si="106"/>
        <v>45</v>
      </c>
      <c r="K155" s="20">
        <f t="shared" si="106"/>
        <v>42</v>
      </c>
      <c r="L155" s="20">
        <f t="shared" si="106"/>
        <v>15</v>
      </c>
      <c r="M155" s="20">
        <f t="shared" si="106"/>
        <v>9</v>
      </c>
      <c r="N155" s="20">
        <f t="shared" si="106"/>
        <v>5</v>
      </c>
      <c r="O155" s="20">
        <f t="shared" si="106"/>
        <v>0</v>
      </c>
      <c r="P155" s="20">
        <f t="shared" si="106"/>
        <v>0</v>
      </c>
      <c r="Q155" s="20">
        <f t="shared" si="106"/>
        <v>0</v>
      </c>
      <c r="R155" s="20">
        <f t="shared" si="106"/>
        <v>0</v>
      </c>
      <c r="S155" s="20">
        <f t="shared" si="106"/>
        <v>0</v>
      </c>
      <c r="T155" s="20">
        <f t="shared" si="106"/>
        <v>31.2</v>
      </c>
      <c r="U155" s="20">
        <f t="shared" si="106"/>
        <v>42.5</v>
      </c>
      <c r="V155" s="20">
        <f t="shared" si="106"/>
        <v>25</v>
      </c>
      <c r="W155" s="20">
        <f t="shared" si="106"/>
        <v>20.25</v>
      </c>
      <c r="X155" s="20">
        <f t="shared" si="106"/>
        <v>40</v>
      </c>
      <c r="Y155" s="20">
        <f t="shared" si="106"/>
        <v>34</v>
      </c>
      <c r="Z155" s="20">
        <f t="shared" si="103"/>
        <v>14</v>
      </c>
      <c r="AA155" s="20">
        <f t="shared" si="106"/>
        <v>18</v>
      </c>
      <c r="AB155" s="20">
        <f t="shared" si="106"/>
        <v>32</v>
      </c>
      <c r="AC155" s="20">
        <f t="shared" si="106"/>
        <v>16</v>
      </c>
      <c r="AD155" s="20">
        <f t="shared" si="106"/>
        <v>0</v>
      </c>
      <c r="AE155" s="20">
        <f t="shared" si="106"/>
        <v>0</v>
      </c>
      <c r="AF155" s="20">
        <f t="shared" si="106"/>
        <v>0</v>
      </c>
      <c r="AG155" s="20">
        <f t="shared" si="106"/>
        <v>0</v>
      </c>
      <c r="AH155" s="20">
        <f t="shared" si="106"/>
        <v>0</v>
      </c>
      <c r="AI155" s="20">
        <f t="shared" si="106"/>
        <v>0</v>
      </c>
      <c r="AJ155" s="20">
        <f t="shared" si="106"/>
        <v>6</v>
      </c>
      <c r="AK155" s="20">
        <f t="shared" si="106"/>
        <v>0</v>
      </c>
    </row>
    <row r="156" spans="1:37" x14ac:dyDescent="0.2">
      <c r="A156" s="28" t="str">
        <f t="shared" si="101"/>
        <v>MJXII macrocephalus</v>
      </c>
      <c r="B156" s="20">
        <f t="shared" si="102"/>
        <v>0</v>
      </c>
      <c r="C156" s="20">
        <f t="shared" si="106"/>
        <v>0</v>
      </c>
      <c r="D156" s="20">
        <f t="shared" si="106"/>
        <v>0</v>
      </c>
      <c r="E156" s="20">
        <f t="shared" si="106"/>
        <v>0</v>
      </c>
      <c r="F156" s="20">
        <f t="shared" si="106"/>
        <v>0</v>
      </c>
      <c r="G156" s="20">
        <f t="shared" si="106"/>
        <v>0</v>
      </c>
      <c r="H156" s="20">
        <f t="shared" si="106"/>
        <v>0</v>
      </c>
      <c r="I156" s="20">
        <f t="shared" si="106"/>
        <v>0</v>
      </c>
      <c r="J156" s="20">
        <f t="shared" si="106"/>
        <v>0</v>
      </c>
      <c r="K156" s="20">
        <f t="shared" si="106"/>
        <v>0</v>
      </c>
      <c r="L156" s="20">
        <f t="shared" si="106"/>
        <v>0</v>
      </c>
      <c r="M156" s="20">
        <f t="shared" si="106"/>
        <v>46.5</v>
      </c>
      <c r="N156" s="20">
        <f t="shared" si="106"/>
        <v>52</v>
      </c>
      <c r="O156" s="20">
        <f t="shared" si="106"/>
        <v>52.5</v>
      </c>
      <c r="P156" s="20">
        <f t="shared" si="106"/>
        <v>37.5</v>
      </c>
      <c r="Q156" s="20">
        <f t="shared" si="106"/>
        <v>0</v>
      </c>
      <c r="R156" s="20">
        <f t="shared" si="106"/>
        <v>0</v>
      </c>
      <c r="S156" s="20">
        <f t="shared" si="106"/>
        <v>0</v>
      </c>
      <c r="T156" s="20">
        <f t="shared" si="106"/>
        <v>7.2</v>
      </c>
      <c r="U156" s="20">
        <f t="shared" si="106"/>
        <v>27.5</v>
      </c>
      <c r="V156" s="20">
        <f t="shared" si="106"/>
        <v>21</v>
      </c>
      <c r="W156" s="20">
        <f t="shared" si="106"/>
        <v>31.25</v>
      </c>
      <c r="X156" s="20">
        <f t="shared" si="106"/>
        <v>0</v>
      </c>
      <c r="Y156" s="20">
        <f t="shared" si="106"/>
        <v>0</v>
      </c>
      <c r="Z156" s="20">
        <f t="shared" si="103"/>
        <v>0</v>
      </c>
      <c r="AA156" s="20">
        <f t="shared" si="106"/>
        <v>0</v>
      </c>
      <c r="AB156" s="20">
        <f t="shared" si="106"/>
        <v>50</v>
      </c>
      <c r="AC156" s="20">
        <f t="shared" si="106"/>
        <v>36.5</v>
      </c>
      <c r="AD156" s="20">
        <f t="shared" si="106"/>
        <v>26</v>
      </c>
      <c r="AE156" s="20">
        <f t="shared" si="106"/>
        <v>40</v>
      </c>
      <c r="AF156" s="20">
        <f t="shared" si="106"/>
        <v>22.5</v>
      </c>
      <c r="AG156" s="20">
        <f t="shared" si="106"/>
        <v>16.5</v>
      </c>
      <c r="AH156" s="20">
        <f t="shared" si="106"/>
        <v>24</v>
      </c>
      <c r="AI156" s="20">
        <f t="shared" si="106"/>
        <v>31.5</v>
      </c>
      <c r="AJ156" s="20">
        <f t="shared" si="106"/>
        <v>23.5</v>
      </c>
      <c r="AK156" s="20">
        <f t="shared" si="106"/>
        <v>15.5</v>
      </c>
    </row>
    <row r="157" spans="1:37" x14ac:dyDescent="0.2">
      <c r="A157" s="28" t="str">
        <f t="shared" si="101"/>
        <v>MJXIII calloviense</v>
      </c>
      <c r="B157" s="20">
        <f t="shared" si="102"/>
        <v>0</v>
      </c>
      <c r="C157" s="20">
        <f t="shared" si="106"/>
        <v>0</v>
      </c>
      <c r="D157" s="20">
        <f t="shared" si="106"/>
        <v>0</v>
      </c>
      <c r="E157" s="20">
        <f t="shared" si="106"/>
        <v>0</v>
      </c>
      <c r="F157" s="20">
        <f t="shared" si="106"/>
        <v>0</v>
      </c>
      <c r="G157" s="20">
        <f t="shared" si="106"/>
        <v>0</v>
      </c>
      <c r="H157" s="20">
        <f t="shared" si="106"/>
        <v>0</v>
      </c>
      <c r="I157" s="20">
        <f t="shared" si="106"/>
        <v>0</v>
      </c>
      <c r="J157" s="20">
        <f t="shared" si="106"/>
        <v>0</v>
      </c>
      <c r="K157" s="20">
        <f t="shared" si="106"/>
        <v>0</v>
      </c>
      <c r="L157" s="20">
        <f t="shared" si="106"/>
        <v>0</v>
      </c>
      <c r="M157" s="20">
        <f t="shared" si="106"/>
        <v>30</v>
      </c>
      <c r="N157" s="20">
        <f t="shared" si="106"/>
        <v>45</v>
      </c>
      <c r="O157" s="20">
        <f t="shared" si="106"/>
        <v>13.75</v>
      </c>
      <c r="P157" s="20">
        <f t="shared" si="106"/>
        <v>27.5</v>
      </c>
      <c r="Q157" s="20">
        <f t="shared" si="106"/>
        <v>0</v>
      </c>
      <c r="R157" s="20">
        <f t="shared" si="106"/>
        <v>0</v>
      </c>
      <c r="S157" s="20">
        <f t="shared" si="106"/>
        <v>0</v>
      </c>
      <c r="T157" s="20">
        <f t="shared" si="106"/>
        <v>18</v>
      </c>
      <c r="U157" s="20">
        <f t="shared" si="106"/>
        <v>65</v>
      </c>
      <c r="V157" s="20">
        <f t="shared" si="106"/>
        <v>12</v>
      </c>
      <c r="W157" s="20">
        <f t="shared" si="106"/>
        <v>45</v>
      </c>
      <c r="X157" s="20">
        <f t="shared" si="106"/>
        <v>0</v>
      </c>
      <c r="Y157" s="20">
        <f t="shared" si="106"/>
        <v>0</v>
      </c>
      <c r="Z157" s="20">
        <f t="shared" si="103"/>
        <v>0</v>
      </c>
      <c r="AA157" s="20">
        <f t="shared" si="106"/>
        <v>0</v>
      </c>
      <c r="AB157" s="20">
        <f t="shared" si="106"/>
        <v>-15</v>
      </c>
      <c r="AC157" s="20">
        <f t="shared" si="106"/>
        <v>25</v>
      </c>
      <c r="AD157" s="20">
        <f t="shared" si="106"/>
        <v>16</v>
      </c>
      <c r="AE157" s="20">
        <f t="shared" si="106"/>
        <v>25</v>
      </c>
      <c r="AF157" s="20">
        <f t="shared" si="106"/>
        <v>15</v>
      </c>
      <c r="AG157" s="20">
        <f t="shared" si="106"/>
        <v>12</v>
      </c>
      <c r="AH157" s="20">
        <f t="shared" si="106"/>
        <v>16.5</v>
      </c>
      <c r="AI157" s="20">
        <f t="shared" si="106"/>
        <v>30.5</v>
      </c>
      <c r="AJ157" s="20">
        <f t="shared" si="106"/>
        <v>34</v>
      </c>
      <c r="AK157" s="20">
        <f t="shared" si="106"/>
        <v>30.5</v>
      </c>
    </row>
    <row r="158" spans="1:37" x14ac:dyDescent="0.2">
      <c r="A158" s="28" t="str">
        <f t="shared" si="101"/>
        <v>MJXIV jason</v>
      </c>
      <c r="B158" s="20">
        <f t="shared" si="102"/>
        <v>57.5</v>
      </c>
      <c r="C158" s="20">
        <f t="shared" ref="C158:AK161" si="107">C47+C132</f>
        <v>65</v>
      </c>
      <c r="D158" s="20">
        <f t="shared" si="107"/>
        <v>65</v>
      </c>
      <c r="E158" s="20">
        <f t="shared" si="107"/>
        <v>62.5</v>
      </c>
      <c r="F158" s="20">
        <f t="shared" si="107"/>
        <v>62.5</v>
      </c>
      <c r="G158" s="20">
        <f t="shared" si="107"/>
        <v>67.5</v>
      </c>
      <c r="H158" s="20">
        <f t="shared" si="107"/>
        <v>77.5</v>
      </c>
      <c r="I158" s="20">
        <f t="shared" si="107"/>
        <v>72</v>
      </c>
      <c r="J158" s="20">
        <f t="shared" si="107"/>
        <v>54</v>
      </c>
      <c r="K158" s="20">
        <f t="shared" si="107"/>
        <v>64.900000000000006</v>
      </c>
      <c r="L158" s="20">
        <f t="shared" si="107"/>
        <v>49.2</v>
      </c>
      <c r="M158" s="20">
        <f t="shared" si="107"/>
        <v>65</v>
      </c>
      <c r="N158" s="20">
        <f t="shared" si="107"/>
        <v>27.5</v>
      </c>
      <c r="O158" s="20">
        <f t="shared" si="107"/>
        <v>16.5</v>
      </c>
      <c r="P158" s="20">
        <f t="shared" si="107"/>
        <v>5</v>
      </c>
      <c r="Q158" s="20">
        <f t="shared" si="107"/>
        <v>39</v>
      </c>
      <c r="R158" s="20">
        <f t="shared" si="107"/>
        <v>42</v>
      </c>
      <c r="S158" s="20">
        <f t="shared" si="107"/>
        <v>0</v>
      </c>
      <c r="T158" s="20">
        <f t="shared" si="107"/>
        <v>20.399999999999999</v>
      </c>
      <c r="U158" s="20">
        <f t="shared" si="107"/>
        <v>24.5</v>
      </c>
      <c r="V158" s="20">
        <f t="shared" si="107"/>
        <v>15</v>
      </c>
      <c r="W158" s="20">
        <f t="shared" si="107"/>
        <v>30</v>
      </c>
      <c r="X158" s="20">
        <f t="shared" si="107"/>
        <v>44</v>
      </c>
      <c r="Y158" s="20">
        <f t="shared" si="107"/>
        <v>40</v>
      </c>
      <c r="Z158" s="20">
        <f t="shared" si="103"/>
        <v>50</v>
      </c>
      <c r="AA158" s="20">
        <f t="shared" si="107"/>
        <v>24</v>
      </c>
      <c r="AB158" s="20">
        <f t="shared" si="107"/>
        <v>47.5</v>
      </c>
      <c r="AC158" s="20">
        <f t="shared" si="107"/>
        <v>28.75</v>
      </c>
      <c r="AD158" s="20">
        <f t="shared" si="107"/>
        <v>25</v>
      </c>
      <c r="AE158" s="20">
        <f t="shared" si="107"/>
        <v>35</v>
      </c>
      <c r="AF158" s="20">
        <f t="shared" si="107"/>
        <v>15</v>
      </c>
      <c r="AG158" s="20">
        <f t="shared" si="107"/>
        <v>18.75</v>
      </c>
      <c r="AH158" s="20">
        <f t="shared" si="107"/>
        <v>10</v>
      </c>
      <c r="AI158" s="20">
        <f t="shared" si="107"/>
        <v>6.25</v>
      </c>
      <c r="AJ158" s="20">
        <f t="shared" si="107"/>
        <v>34.5</v>
      </c>
      <c r="AK158" s="20">
        <f t="shared" si="107"/>
        <v>18</v>
      </c>
    </row>
    <row r="159" spans="1:37" x14ac:dyDescent="0.2">
      <c r="A159" s="28" t="str">
        <f t="shared" si="101"/>
        <v>MJXV athleta</v>
      </c>
      <c r="B159" s="20">
        <f t="shared" si="102"/>
        <v>0</v>
      </c>
      <c r="C159" s="20">
        <f t="shared" si="107"/>
        <v>0</v>
      </c>
      <c r="D159" s="20">
        <f t="shared" si="107"/>
        <v>0</v>
      </c>
      <c r="E159" s="20">
        <f t="shared" si="107"/>
        <v>0</v>
      </c>
      <c r="F159" s="20">
        <f t="shared" si="107"/>
        <v>0</v>
      </c>
      <c r="G159" s="20">
        <f t="shared" si="107"/>
        <v>0</v>
      </c>
      <c r="H159" s="20">
        <f t="shared" si="107"/>
        <v>0</v>
      </c>
      <c r="I159" s="20">
        <f t="shared" si="107"/>
        <v>0</v>
      </c>
      <c r="J159" s="20">
        <f t="shared" si="107"/>
        <v>0</v>
      </c>
      <c r="K159" s="20">
        <f t="shared" si="107"/>
        <v>0</v>
      </c>
      <c r="L159" s="20">
        <f t="shared" si="107"/>
        <v>0</v>
      </c>
      <c r="M159" s="20">
        <f t="shared" si="107"/>
        <v>37.5</v>
      </c>
      <c r="N159" s="20">
        <f t="shared" si="107"/>
        <v>45</v>
      </c>
      <c r="O159" s="20">
        <f t="shared" si="107"/>
        <v>40.5</v>
      </c>
      <c r="P159" s="20">
        <f t="shared" si="107"/>
        <v>2.5</v>
      </c>
      <c r="Q159" s="20">
        <f t="shared" si="107"/>
        <v>56</v>
      </c>
      <c r="R159" s="20">
        <f t="shared" si="107"/>
        <v>42.5</v>
      </c>
      <c r="S159" s="20">
        <f t="shared" si="107"/>
        <v>30</v>
      </c>
      <c r="T159" s="20">
        <f t="shared" si="107"/>
        <v>30.4</v>
      </c>
      <c r="U159" s="20">
        <f t="shared" si="107"/>
        <v>86.25</v>
      </c>
      <c r="V159" s="20">
        <f t="shared" si="107"/>
        <v>33</v>
      </c>
      <c r="W159" s="20">
        <f t="shared" si="107"/>
        <v>37.5</v>
      </c>
      <c r="X159" s="20">
        <f t="shared" si="107"/>
        <v>0</v>
      </c>
      <c r="Y159" s="20">
        <f t="shared" si="107"/>
        <v>0</v>
      </c>
      <c r="Z159" s="20">
        <f t="shared" si="103"/>
        <v>0</v>
      </c>
      <c r="AA159" s="20">
        <f t="shared" si="107"/>
        <v>0</v>
      </c>
      <c r="AB159" s="20">
        <f t="shared" si="107"/>
        <v>6</v>
      </c>
      <c r="AC159" s="20">
        <f t="shared" si="107"/>
        <v>51.25</v>
      </c>
      <c r="AD159" s="20">
        <f t="shared" si="107"/>
        <v>36</v>
      </c>
      <c r="AE159" s="20">
        <f t="shared" si="107"/>
        <v>59</v>
      </c>
      <c r="AF159" s="20">
        <f t="shared" si="107"/>
        <v>39.5</v>
      </c>
      <c r="AG159" s="20">
        <f t="shared" si="107"/>
        <v>61</v>
      </c>
      <c r="AH159" s="20">
        <f t="shared" si="107"/>
        <v>21</v>
      </c>
      <c r="AI159" s="20">
        <f t="shared" si="107"/>
        <v>3</v>
      </c>
      <c r="AJ159" s="20">
        <f t="shared" si="107"/>
        <v>48.5</v>
      </c>
      <c r="AK159" s="20">
        <f t="shared" si="107"/>
        <v>37</v>
      </c>
    </row>
    <row r="160" spans="1:37" x14ac:dyDescent="0.2">
      <c r="A160" s="28" t="str">
        <f t="shared" si="101"/>
        <v>LJI mariae</v>
      </c>
      <c r="B160" s="20">
        <f t="shared" si="102"/>
        <v>52.5</v>
      </c>
      <c r="C160" s="20">
        <f t="shared" si="107"/>
        <v>55</v>
      </c>
      <c r="D160" s="20">
        <f t="shared" si="107"/>
        <v>27.7</v>
      </c>
      <c r="E160" s="20">
        <f t="shared" si="107"/>
        <v>23.4</v>
      </c>
      <c r="F160" s="20">
        <f t="shared" si="107"/>
        <v>20</v>
      </c>
      <c r="G160" s="20">
        <f t="shared" si="107"/>
        <v>26</v>
      </c>
      <c r="H160" s="20">
        <f t="shared" si="107"/>
        <v>34</v>
      </c>
      <c r="I160" s="20">
        <f t="shared" si="107"/>
        <v>40.4</v>
      </c>
      <c r="J160" s="20">
        <f t="shared" si="107"/>
        <v>35.4</v>
      </c>
      <c r="K160" s="20">
        <f t="shared" si="107"/>
        <v>40.200000000000003</v>
      </c>
      <c r="L160" s="20">
        <f t="shared" si="107"/>
        <v>52.5</v>
      </c>
      <c r="M160" s="20">
        <f t="shared" si="107"/>
        <v>42.5</v>
      </c>
      <c r="N160" s="20">
        <f t="shared" si="107"/>
        <v>42</v>
      </c>
      <c r="O160" s="20">
        <f t="shared" si="107"/>
        <v>59</v>
      </c>
      <c r="P160" s="20">
        <f t="shared" si="107"/>
        <v>50</v>
      </c>
      <c r="Q160" s="20">
        <f t="shared" si="107"/>
        <v>50.5</v>
      </c>
      <c r="R160" s="20">
        <f t="shared" si="107"/>
        <v>35.5</v>
      </c>
      <c r="S160" s="20">
        <f t="shared" si="107"/>
        <v>25</v>
      </c>
      <c r="T160" s="20">
        <f t="shared" si="107"/>
        <v>33</v>
      </c>
      <c r="U160" s="20">
        <f t="shared" si="107"/>
        <v>70</v>
      </c>
      <c r="V160" s="20">
        <f t="shared" si="107"/>
        <v>30</v>
      </c>
      <c r="W160" s="20">
        <f t="shared" si="107"/>
        <v>28.75</v>
      </c>
      <c r="X160" s="20">
        <f t="shared" si="107"/>
        <v>35.1</v>
      </c>
      <c r="Y160" s="20">
        <f t="shared" si="107"/>
        <v>38.4</v>
      </c>
      <c r="Z160" s="20">
        <f t="shared" si="103"/>
        <v>36</v>
      </c>
      <c r="AA160" s="20">
        <f t="shared" si="107"/>
        <v>37.200000000000003</v>
      </c>
      <c r="AB160" s="20">
        <f t="shared" si="107"/>
        <v>52.5</v>
      </c>
      <c r="AC160" s="20">
        <f t="shared" si="107"/>
        <v>132.5</v>
      </c>
      <c r="AD160" s="20">
        <f t="shared" si="107"/>
        <v>40</v>
      </c>
      <c r="AE160" s="20">
        <f t="shared" si="107"/>
        <v>27</v>
      </c>
      <c r="AF160" s="20">
        <f t="shared" si="107"/>
        <v>65</v>
      </c>
      <c r="AG160" s="20">
        <f t="shared" si="107"/>
        <v>25</v>
      </c>
      <c r="AH160" s="20">
        <f t="shared" si="107"/>
        <v>64</v>
      </c>
      <c r="AI160" s="20">
        <f t="shared" si="107"/>
        <v>40.75</v>
      </c>
      <c r="AJ160" s="20">
        <f t="shared" si="107"/>
        <v>41</v>
      </c>
      <c r="AK160" s="20">
        <f t="shared" si="107"/>
        <v>80.5</v>
      </c>
    </row>
    <row r="161" spans="1:37" x14ac:dyDescent="0.2">
      <c r="A161" s="28" t="str">
        <f t="shared" si="101"/>
        <v>LJII cordatum</v>
      </c>
      <c r="B161" s="20">
        <f t="shared" si="102"/>
        <v>27.5</v>
      </c>
      <c r="C161" s="20">
        <f t="shared" si="107"/>
        <v>15</v>
      </c>
      <c r="D161" s="20">
        <f t="shared" si="107"/>
        <v>13.5</v>
      </c>
      <c r="E161" s="20">
        <f t="shared" si="107"/>
        <v>18.3</v>
      </c>
      <c r="F161" s="20">
        <f t="shared" si="107"/>
        <v>25.5</v>
      </c>
      <c r="G161" s="20">
        <f t="shared" si="107"/>
        <v>25.5</v>
      </c>
      <c r="H161" s="20">
        <f t="shared" si="107"/>
        <v>21.3</v>
      </c>
      <c r="I161" s="20">
        <f t="shared" si="107"/>
        <v>19.8</v>
      </c>
      <c r="J161" s="20">
        <f t="shared" si="107"/>
        <v>18</v>
      </c>
      <c r="K161" s="20">
        <f t="shared" si="107"/>
        <v>16.2</v>
      </c>
      <c r="L161" s="20">
        <f t="shared" si="107"/>
        <v>26.4</v>
      </c>
      <c r="M161" s="20">
        <f t="shared" si="107"/>
        <v>5</v>
      </c>
      <c r="N161" s="20">
        <f t="shared" si="107"/>
        <v>57</v>
      </c>
      <c r="O161" s="20">
        <f t="shared" si="107"/>
        <v>60</v>
      </c>
      <c r="P161" s="20">
        <f t="shared" si="107"/>
        <v>-18</v>
      </c>
      <c r="Q161" s="20">
        <f t="shared" si="107"/>
        <v>17</v>
      </c>
      <c r="R161" s="20">
        <f t="shared" si="107"/>
        <v>-7.5</v>
      </c>
      <c r="S161" s="20">
        <f t="shared" si="107"/>
        <v>25.5</v>
      </c>
      <c r="T161" s="20">
        <f t="shared" si="107"/>
        <v>56</v>
      </c>
      <c r="U161" s="20">
        <f t="shared" si="107"/>
        <v>18</v>
      </c>
      <c r="V161" s="20">
        <f t="shared" si="107"/>
        <v>24</v>
      </c>
      <c r="W161" s="20">
        <f t="shared" si="107"/>
        <v>12.5</v>
      </c>
      <c r="X161" s="20">
        <f t="shared" si="107"/>
        <v>18.600000000000001</v>
      </c>
      <c r="Y161" s="20">
        <f t="shared" si="107"/>
        <v>66</v>
      </c>
      <c r="Z161" s="20">
        <f t="shared" si="103"/>
        <v>57</v>
      </c>
      <c r="AA161" s="20">
        <f t="shared" si="107"/>
        <v>46.8</v>
      </c>
      <c r="AB161" s="20">
        <f t="shared" si="107"/>
        <v>111.25</v>
      </c>
      <c r="AC161" s="20">
        <f t="shared" si="107"/>
        <v>73</v>
      </c>
      <c r="AD161" s="20">
        <f t="shared" si="107"/>
        <v>31.25</v>
      </c>
      <c r="AE161" s="20">
        <f t="shared" si="107"/>
        <v>64.5</v>
      </c>
      <c r="AF161" s="20">
        <f t="shared" si="107"/>
        <v>100</v>
      </c>
      <c r="AG161" s="20">
        <f t="shared" si="107"/>
        <v>52.5</v>
      </c>
      <c r="AH161" s="20">
        <f t="shared" si="107"/>
        <v>131</v>
      </c>
      <c r="AI161" s="20">
        <f t="shared" si="107"/>
        <v>22</v>
      </c>
      <c r="AJ161" s="20">
        <f t="shared" si="107"/>
        <v>90</v>
      </c>
      <c r="AK161" s="20">
        <f t="shared" si="107"/>
        <v>102</v>
      </c>
    </row>
    <row r="162" spans="1:37" x14ac:dyDescent="0.2">
      <c r="A162" s="28" t="str">
        <f t="shared" si="101"/>
        <v>LJIII densiplicatum</v>
      </c>
      <c r="B162" s="20">
        <f t="shared" si="102"/>
        <v>0</v>
      </c>
      <c r="C162" s="20">
        <f t="shared" ref="C162:AK165" si="108">C51+C136</f>
        <v>0</v>
      </c>
      <c r="D162" s="20">
        <f t="shared" si="108"/>
        <v>0</v>
      </c>
      <c r="E162" s="20">
        <f t="shared" si="108"/>
        <v>0</v>
      </c>
      <c r="F162" s="20">
        <f t="shared" si="108"/>
        <v>0</v>
      </c>
      <c r="G162" s="20">
        <f t="shared" si="108"/>
        <v>0</v>
      </c>
      <c r="H162" s="20">
        <f t="shared" si="108"/>
        <v>0</v>
      </c>
      <c r="I162" s="20">
        <f t="shared" si="108"/>
        <v>0</v>
      </c>
      <c r="J162" s="20">
        <f t="shared" si="108"/>
        <v>0</v>
      </c>
      <c r="K162" s="20">
        <f t="shared" si="108"/>
        <v>0</v>
      </c>
      <c r="L162" s="20">
        <f t="shared" si="108"/>
        <v>0</v>
      </c>
      <c r="M162" s="20">
        <f t="shared" si="108"/>
        <v>0</v>
      </c>
      <c r="N162" s="20">
        <f t="shared" si="108"/>
        <v>0</v>
      </c>
      <c r="O162" s="20">
        <f t="shared" si="108"/>
        <v>0</v>
      </c>
      <c r="P162" s="20">
        <f t="shared" si="108"/>
        <v>0</v>
      </c>
      <c r="Q162" s="20">
        <f t="shared" si="108"/>
        <v>0</v>
      </c>
      <c r="R162" s="20">
        <f t="shared" si="108"/>
        <v>0</v>
      </c>
      <c r="S162" s="20">
        <f t="shared" si="108"/>
        <v>0</v>
      </c>
      <c r="T162" s="20">
        <f t="shared" si="108"/>
        <v>0</v>
      </c>
      <c r="U162" s="20">
        <f t="shared" si="108"/>
        <v>0</v>
      </c>
      <c r="V162" s="20">
        <f t="shared" si="108"/>
        <v>0</v>
      </c>
      <c r="W162" s="20">
        <f t="shared" si="108"/>
        <v>0</v>
      </c>
      <c r="X162" s="20">
        <f t="shared" si="108"/>
        <v>0</v>
      </c>
      <c r="Y162" s="20">
        <f t="shared" si="108"/>
        <v>0</v>
      </c>
      <c r="Z162" s="20">
        <f t="shared" si="103"/>
        <v>0</v>
      </c>
      <c r="AA162" s="20">
        <f t="shared" si="108"/>
        <v>0</v>
      </c>
      <c r="AB162" s="20">
        <f t="shared" si="108"/>
        <v>0</v>
      </c>
      <c r="AC162" s="20">
        <f t="shared" si="108"/>
        <v>0</v>
      </c>
      <c r="AD162" s="20">
        <f t="shared" si="108"/>
        <v>0</v>
      </c>
      <c r="AE162" s="20">
        <f t="shared" si="108"/>
        <v>0</v>
      </c>
      <c r="AF162" s="20">
        <f t="shared" si="108"/>
        <v>0</v>
      </c>
      <c r="AG162" s="20">
        <f t="shared" si="108"/>
        <v>0</v>
      </c>
      <c r="AH162" s="20">
        <f t="shared" si="108"/>
        <v>0</v>
      </c>
      <c r="AI162" s="20">
        <f t="shared" si="108"/>
        <v>0</v>
      </c>
      <c r="AJ162" s="20">
        <f t="shared" si="108"/>
        <v>0</v>
      </c>
      <c r="AK162" s="20">
        <f t="shared" si="108"/>
        <v>0</v>
      </c>
    </row>
    <row r="163" spans="1:37" x14ac:dyDescent="0.2">
      <c r="A163" s="28" t="str">
        <f t="shared" si="101"/>
        <v>LJIV densiplicatum</v>
      </c>
      <c r="B163" s="20">
        <f t="shared" si="102"/>
        <v>0</v>
      </c>
      <c r="C163" s="20">
        <f t="shared" si="108"/>
        <v>0</v>
      </c>
      <c r="D163" s="20">
        <f t="shared" si="108"/>
        <v>0</v>
      </c>
      <c r="E163" s="20">
        <f t="shared" si="108"/>
        <v>0</v>
      </c>
      <c r="F163" s="20">
        <f t="shared" si="108"/>
        <v>0</v>
      </c>
      <c r="G163" s="20">
        <f t="shared" si="108"/>
        <v>0</v>
      </c>
      <c r="H163" s="20">
        <f t="shared" si="108"/>
        <v>0</v>
      </c>
      <c r="I163" s="20">
        <f t="shared" si="108"/>
        <v>0</v>
      </c>
      <c r="J163" s="20">
        <f t="shared" si="108"/>
        <v>0</v>
      </c>
      <c r="K163" s="20">
        <f t="shared" si="108"/>
        <v>0</v>
      </c>
      <c r="L163" s="20">
        <f t="shared" si="108"/>
        <v>0</v>
      </c>
      <c r="M163" s="20">
        <f t="shared" si="108"/>
        <v>0</v>
      </c>
      <c r="N163" s="20">
        <f t="shared" si="108"/>
        <v>0</v>
      </c>
      <c r="O163" s="20">
        <f t="shared" si="108"/>
        <v>0</v>
      </c>
      <c r="P163" s="20">
        <f t="shared" si="108"/>
        <v>0</v>
      </c>
      <c r="Q163" s="20">
        <f t="shared" si="108"/>
        <v>0</v>
      </c>
      <c r="R163" s="20">
        <f t="shared" si="108"/>
        <v>0</v>
      </c>
      <c r="S163" s="20">
        <f t="shared" si="108"/>
        <v>0</v>
      </c>
      <c r="T163" s="20">
        <f t="shared" si="108"/>
        <v>0</v>
      </c>
      <c r="U163" s="20">
        <f t="shared" si="108"/>
        <v>0</v>
      </c>
      <c r="V163" s="20">
        <f t="shared" si="108"/>
        <v>0</v>
      </c>
      <c r="W163" s="20">
        <f t="shared" si="108"/>
        <v>0</v>
      </c>
      <c r="X163" s="20">
        <f t="shared" si="108"/>
        <v>0</v>
      </c>
      <c r="Y163" s="20">
        <f t="shared" si="108"/>
        <v>0</v>
      </c>
      <c r="Z163" s="20">
        <f t="shared" si="103"/>
        <v>0</v>
      </c>
      <c r="AA163" s="20">
        <f t="shared" si="108"/>
        <v>0</v>
      </c>
      <c r="AB163" s="20">
        <f t="shared" si="108"/>
        <v>0</v>
      </c>
      <c r="AC163" s="20">
        <f t="shared" si="108"/>
        <v>0</v>
      </c>
      <c r="AD163" s="20">
        <f t="shared" si="108"/>
        <v>0</v>
      </c>
      <c r="AE163" s="20">
        <f t="shared" si="108"/>
        <v>0</v>
      </c>
      <c r="AF163" s="20">
        <f t="shared" si="108"/>
        <v>0</v>
      </c>
      <c r="AG163" s="20">
        <f t="shared" si="108"/>
        <v>0</v>
      </c>
      <c r="AH163" s="20">
        <f t="shared" si="108"/>
        <v>0</v>
      </c>
      <c r="AI163" s="20">
        <f t="shared" si="108"/>
        <v>0</v>
      </c>
      <c r="AJ163" s="20">
        <f t="shared" si="108"/>
        <v>0</v>
      </c>
      <c r="AK163" s="20">
        <f t="shared" si="108"/>
        <v>0</v>
      </c>
    </row>
    <row r="164" spans="1:37" x14ac:dyDescent="0.2">
      <c r="A164" s="28" t="str">
        <f t="shared" si="101"/>
        <v>LJV tenuiserratum</v>
      </c>
      <c r="B164" s="20">
        <f t="shared" si="102"/>
        <v>95</v>
      </c>
      <c r="C164" s="20">
        <f t="shared" si="108"/>
        <v>80</v>
      </c>
      <c r="D164" s="20">
        <f t="shared" si="108"/>
        <v>56.7</v>
      </c>
      <c r="E164" s="20">
        <f t="shared" si="108"/>
        <v>39.299999999999997</v>
      </c>
      <c r="F164" s="20">
        <f t="shared" si="108"/>
        <v>27.3</v>
      </c>
      <c r="G164" s="20">
        <f t="shared" si="108"/>
        <v>34.5</v>
      </c>
      <c r="H164" s="20">
        <f t="shared" si="108"/>
        <v>43.5</v>
      </c>
      <c r="I164" s="20">
        <f t="shared" si="108"/>
        <v>58.5</v>
      </c>
      <c r="J164" s="20">
        <f t="shared" si="108"/>
        <v>65.099999999999994</v>
      </c>
      <c r="K164" s="20">
        <f t="shared" si="108"/>
        <v>67.8</v>
      </c>
      <c r="L164" s="20">
        <f t="shared" si="108"/>
        <v>49.8</v>
      </c>
      <c r="M164" s="20">
        <f t="shared" si="108"/>
        <v>77.5</v>
      </c>
      <c r="N164" s="20">
        <f t="shared" si="108"/>
        <v>41</v>
      </c>
      <c r="O164" s="20">
        <f t="shared" si="108"/>
        <v>54</v>
      </c>
      <c r="P164" s="20">
        <f t="shared" si="108"/>
        <v>36.5</v>
      </c>
      <c r="Q164" s="20">
        <f t="shared" si="108"/>
        <v>29.5</v>
      </c>
      <c r="R164" s="20">
        <f t="shared" si="108"/>
        <v>27</v>
      </c>
      <c r="S164" s="20">
        <f t="shared" si="108"/>
        <v>27.5</v>
      </c>
      <c r="T164" s="20">
        <f t="shared" si="108"/>
        <v>44.8</v>
      </c>
      <c r="U164" s="20">
        <f t="shared" si="108"/>
        <v>120</v>
      </c>
      <c r="V164" s="20">
        <f t="shared" si="108"/>
        <v>22</v>
      </c>
      <c r="W164" s="20">
        <f t="shared" si="108"/>
        <v>26</v>
      </c>
      <c r="X164" s="20">
        <f t="shared" si="108"/>
        <v>73.5</v>
      </c>
      <c r="Y164" s="20">
        <f t="shared" si="108"/>
        <v>84.6</v>
      </c>
      <c r="Z164" s="20">
        <f t="shared" si="103"/>
        <v>51.6</v>
      </c>
      <c r="AA164" s="20">
        <f t="shared" si="108"/>
        <v>64.8</v>
      </c>
      <c r="AB164" s="20">
        <f t="shared" si="108"/>
        <v>106.5</v>
      </c>
      <c r="AC164" s="20">
        <f t="shared" si="108"/>
        <v>82.5</v>
      </c>
      <c r="AD164" s="20">
        <f t="shared" si="108"/>
        <v>60</v>
      </c>
      <c r="AE164" s="20">
        <f t="shared" si="108"/>
        <v>43.75</v>
      </c>
      <c r="AF164" s="20">
        <f t="shared" si="108"/>
        <v>77.5</v>
      </c>
      <c r="AG164" s="20">
        <f t="shared" si="108"/>
        <v>31</v>
      </c>
      <c r="AH164" s="20">
        <f t="shared" si="108"/>
        <v>114</v>
      </c>
      <c r="AI164" s="20">
        <f t="shared" si="108"/>
        <v>33.5</v>
      </c>
      <c r="AJ164" s="20">
        <f t="shared" si="108"/>
        <v>38</v>
      </c>
      <c r="AK164" s="20">
        <f t="shared" si="108"/>
        <v>56</v>
      </c>
    </row>
    <row r="165" spans="1:37" x14ac:dyDescent="0.2">
      <c r="A165" s="28" t="str">
        <f t="shared" si="101"/>
        <v>LJVI glosense</v>
      </c>
      <c r="B165" s="20">
        <f t="shared" si="102"/>
        <v>40.799999999999997</v>
      </c>
      <c r="C165" s="20">
        <f t="shared" si="108"/>
        <v>31.2</v>
      </c>
      <c r="D165" s="20">
        <f t="shared" si="108"/>
        <v>30</v>
      </c>
      <c r="E165" s="20">
        <f t="shared" si="108"/>
        <v>37.200000000000003</v>
      </c>
      <c r="F165" s="20">
        <f t="shared" si="108"/>
        <v>43.2</v>
      </c>
      <c r="G165" s="20">
        <f t="shared" si="108"/>
        <v>48</v>
      </c>
      <c r="H165" s="20">
        <f t="shared" si="108"/>
        <v>45.6</v>
      </c>
      <c r="I165" s="20">
        <f t="shared" si="108"/>
        <v>44.4</v>
      </c>
      <c r="J165" s="20">
        <f t="shared" si="108"/>
        <v>45.6</v>
      </c>
      <c r="K165" s="20">
        <f t="shared" si="108"/>
        <v>42</v>
      </c>
      <c r="L165" s="20">
        <f t="shared" si="108"/>
        <v>45.6</v>
      </c>
      <c r="M165" s="20">
        <f t="shared" si="108"/>
        <v>122.5</v>
      </c>
      <c r="N165" s="20">
        <f t="shared" si="108"/>
        <v>103</v>
      </c>
      <c r="O165" s="20">
        <f t="shared" si="108"/>
        <v>108</v>
      </c>
      <c r="P165" s="20">
        <f t="shared" si="108"/>
        <v>161</v>
      </c>
      <c r="Q165" s="20">
        <f t="shared" si="108"/>
        <v>141</v>
      </c>
      <c r="R165" s="20">
        <f t="shared" si="108"/>
        <v>155</v>
      </c>
      <c r="S165" s="20">
        <f t="shared" si="108"/>
        <v>90</v>
      </c>
      <c r="T165" s="20">
        <f t="shared" si="108"/>
        <v>107</v>
      </c>
      <c r="U165" s="20">
        <f t="shared" si="108"/>
        <v>74</v>
      </c>
      <c r="V165" s="20">
        <f t="shared" si="108"/>
        <v>100.5</v>
      </c>
      <c r="W165" s="20">
        <f t="shared" si="108"/>
        <v>117</v>
      </c>
      <c r="X165" s="20">
        <f t="shared" si="108"/>
        <v>27.6</v>
      </c>
      <c r="Y165" s="20">
        <f t="shared" si="108"/>
        <v>61.2</v>
      </c>
      <c r="Z165" s="20">
        <f t="shared" si="103"/>
        <v>21.6</v>
      </c>
      <c r="AA165" s="20">
        <f t="shared" si="108"/>
        <v>40.799999999999997</v>
      </c>
      <c r="AB165" s="20">
        <f t="shared" si="108"/>
        <v>74.5</v>
      </c>
      <c r="AC165" s="20">
        <f t="shared" si="108"/>
        <v>71</v>
      </c>
      <c r="AD165" s="20">
        <f t="shared" si="108"/>
        <v>134.5</v>
      </c>
      <c r="AE165" s="20">
        <f t="shared" si="108"/>
        <v>135</v>
      </c>
      <c r="AF165" s="20">
        <f t="shared" si="108"/>
        <v>90</v>
      </c>
      <c r="AG165" s="20">
        <f t="shared" si="108"/>
        <v>174.5</v>
      </c>
      <c r="AH165" s="20">
        <f t="shared" si="108"/>
        <v>124.5</v>
      </c>
      <c r="AI165" s="20">
        <f t="shared" si="108"/>
        <v>135</v>
      </c>
      <c r="AJ165" s="20">
        <f t="shared" si="108"/>
        <v>156</v>
      </c>
      <c r="AK165" s="20">
        <f>AK54+AK139</f>
        <v>150.5</v>
      </c>
    </row>
    <row r="166" spans="1:37" x14ac:dyDescent="0.2">
      <c r="A166" s="28" t="str">
        <f t="shared" si="101"/>
        <v>LJVII hypselum</v>
      </c>
      <c r="B166" s="20">
        <f t="shared" si="102"/>
        <v>87.6</v>
      </c>
      <c r="C166" s="20">
        <f t="shared" ref="C166:AJ166" si="109">C55+C140</f>
        <v>79</v>
      </c>
      <c r="D166" s="20">
        <f t="shared" si="109"/>
        <v>69.099999999999994</v>
      </c>
      <c r="E166" s="20">
        <f t="shared" si="109"/>
        <v>106.2</v>
      </c>
      <c r="F166" s="20">
        <f t="shared" si="109"/>
        <v>125.80000000000001</v>
      </c>
      <c r="G166" s="20">
        <f t="shared" si="109"/>
        <v>127</v>
      </c>
      <c r="H166" s="20">
        <f t="shared" si="109"/>
        <v>132.1</v>
      </c>
      <c r="I166" s="20">
        <f t="shared" si="109"/>
        <v>134.5</v>
      </c>
      <c r="J166" s="20">
        <f t="shared" si="109"/>
        <v>138.30000000000001</v>
      </c>
      <c r="K166" s="20">
        <f t="shared" si="109"/>
        <v>131.80000000000001</v>
      </c>
      <c r="L166" s="20">
        <f t="shared" si="109"/>
        <v>98.8</v>
      </c>
      <c r="M166" s="20">
        <f t="shared" si="109"/>
        <v>179.5</v>
      </c>
      <c r="N166" s="20">
        <f t="shared" si="109"/>
        <v>183.5</v>
      </c>
      <c r="O166" s="20">
        <f t="shared" si="109"/>
        <v>161</v>
      </c>
      <c r="P166" s="20">
        <f t="shared" si="109"/>
        <v>228.5</v>
      </c>
      <c r="Q166" s="20">
        <f t="shared" si="109"/>
        <v>221</v>
      </c>
      <c r="R166" s="20">
        <f t="shared" si="109"/>
        <v>264</v>
      </c>
      <c r="S166" s="20">
        <f t="shared" si="109"/>
        <v>122</v>
      </c>
      <c r="T166" s="20">
        <f t="shared" si="109"/>
        <v>86</v>
      </c>
      <c r="U166" s="20">
        <f t="shared" si="109"/>
        <v>154.5</v>
      </c>
      <c r="V166" s="20">
        <f t="shared" si="109"/>
        <v>144</v>
      </c>
      <c r="W166" s="20">
        <f t="shared" si="109"/>
        <v>232</v>
      </c>
      <c r="X166" s="20">
        <f t="shared" si="109"/>
        <v>130.9</v>
      </c>
      <c r="Y166" s="20">
        <f t="shared" si="109"/>
        <v>264.10000000000002</v>
      </c>
      <c r="Z166" s="20">
        <f t="shared" ref="Z166" si="110">Z55+Z140</f>
        <v>99.1</v>
      </c>
      <c r="AA166" s="20">
        <f t="shared" si="109"/>
        <v>80.8</v>
      </c>
      <c r="AB166" s="20">
        <f t="shared" si="109"/>
        <v>157.5</v>
      </c>
      <c r="AC166" s="20">
        <f t="shared" si="109"/>
        <v>150</v>
      </c>
      <c r="AD166" s="20">
        <f t="shared" si="109"/>
        <v>274</v>
      </c>
      <c r="AE166" s="20">
        <f t="shared" si="109"/>
        <v>244</v>
      </c>
      <c r="AF166" s="20">
        <f t="shared" si="109"/>
        <v>359</v>
      </c>
      <c r="AG166" s="20">
        <f t="shared" si="109"/>
        <v>144</v>
      </c>
      <c r="AH166" s="20">
        <f t="shared" si="109"/>
        <v>202</v>
      </c>
      <c r="AI166" s="20">
        <f t="shared" si="109"/>
        <v>175.5</v>
      </c>
      <c r="AJ166" s="20">
        <f t="shared" si="109"/>
        <v>175</v>
      </c>
      <c r="AK166" s="20">
        <f>AK55+AK140</f>
        <v>273</v>
      </c>
    </row>
    <row r="167" spans="1:37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x14ac:dyDescent="0.2">
      <c r="A168" s="2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6" thickBot="1" x14ac:dyDescent="0.25">
      <c r="A169" s="2" t="s">
        <v>39</v>
      </c>
      <c r="B169" s="2" t="s">
        <v>90</v>
      </c>
      <c r="C169" s="2" t="s">
        <v>89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x14ac:dyDescent="0.2">
      <c r="A170" s="11" t="str">
        <f t="shared" ref="A170:A192" si="111">A3</f>
        <v xml:space="preserve"> MJI opalium</v>
      </c>
      <c r="B170" s="13">
        <v>174.7</v>
      </c>
      <c r="C170" s="16">
        <f>B170-B171</f>
        <v>2</v>
      </c>
      <c r="D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x14ac:dyDescent="0.2">
      <c r="A171" s="11" t="str">
        <f t="shared" si="111"/>
        <v>MJII murchisonae</v>
      </c>
      <c r="B171" s="14">
        <v>172.7</v>
      </c>
      <c r="C171" s="17">
        <f t="shared" ref="C171:C192" si="112">B171-B172</f>
        <v>1.1999999999999886</v>
      </c>
      <c r="D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x14ac:dyDescent="0.2">
      <c r="A172" s="11" t="str">
        <f t="shared" si="111"/>
        <v>MJIII concavum</v>
      </c>
      <c r="B172" s="14">
        <v>171.5</v>
      </c>
      <c r="C172" s="17">
        <f t="shared" si="112"/>
        <v>0.59999999999999432</v>
      </c>
      <c r="D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x14ac:dyDescent="0.2">
      <c r="A173" s="11" t="str">
        <f t="shared" si="111"/>
        <v>MJIV laeviuscula</v>
      </c>
      <c r="B173" s="14">
        <v>170.9</v>
      </c>
      <c r="C173" s="17">
        <f t="shared" si="112"/>
        <v>0.58000000000001251</v>
      </c>
      <c r="D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x14ac:dyDescent="0.2">
      <c r="A174" s="11" t="str">
        <f t="shared" si="111"/>
        <v>MJV humphriesianum</v>
      </c>
      <c r="B174" s="14">
        <v>170.32</v>
      </c>
      <c r="C174" s="17">
        <f t="shared" si="112"/>
        <v>0.57999999999998408</v>
      </c>
      <c r="D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x14ac:dyDescent="0.2">
      <c r="A175" s="11" t="str">
        <f t="shared" si="111"/>
        <v>MJVI niortense</v>
      </c>
      <c r="B175" s="14">
        <v>169.74</v>
      </c>
      <c r="C175" s="17">
        <f t="shared" si="112"/>
        <v>0.46999999999999886</v>
      </c>
      <c r="D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x14ac:dyDescent="0.2">
      <c r="A176" s="11" t="str">
        <f t="shared" si="111"/>
        <v>MJVII parkinsoni</v>
      </c>
      <c r="B176" s="14">
        <v>169.27</v>
      </c>
      <c r="C176" s="17">
        <f t="shared" si="112"/>
        <v>1.1000000000000227</v>
      </c>
      <c r="D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x14ac:dyDescent="0.2">
      <c r="A177" s="11" t="str">
        <f t="shared" si="111"/>
        <v>MJVIIIa zigzag</v>
      </c>
      <c r="B177" s="14">
        <v>168.17</v>
      </c>
      <c r="C177" s="17">
        <f t="shared" si="112"/>
        <v>0.59999999999999432</v>
      </c>
      <c r="D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x14ac:dyDescent="0.2">
      <c r="A178" s="11" t="str">
        <f t="shared" si="111"/>
        <v>MJVIIIb aurigerus</v>
      </c>
      <c r="B178" s="14">
        <v>167.57</v>
      </c>
      <c r="C178" s="17">
        <f t="shared" si="112"/>
        <v>0.59999999999999432</v>
      </c>
      <c r="D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</row>
    <row r="179" spans="1:37" x14ac:dyDescent="0.2">
      <c r="A179" s="11" t="str">
        <f t="shared" si="111"/>
        <v>MJIX subcontractus</v>
      </c>
      <c r="B179" s="14">
        <v>166.97</v>
      </c>
      <c r="C179" s="17">
        <f t="shared" si="112"/>
        <v>0.93000000000000682</v>
      </c>
      <c r="D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x14ac:dyDescent="0.2">
      <c r="A180" s="11" t="str">
        <f t="shared" si="111"/>
        <v>MJX hodsoni</v>
      </c>
      <c r="B180" s="14">
        <v>166.04</v>
      </c>
      <c r="C180" s="17">
        <f t="shared" si="112"/>
        <v>0.53999999999999204</v>
      </c>
      <c r="D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x14ac:dyDescent="0.2">
      <c r="A181" s="11" t="str">
        <f t="shared" si="111"/>
        <v>MJXI hollandi</v>
      </c>
      <c r="B181" s="14">
        <v>165.5</v>
      </c>
      <c r="C181" s="17">
        <f t="shared" si="112"/>
        <v>0.21000000000000796</v>
      </c>
      <c r="D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x14ac:dyDescent="0.2">
      <c r="A182" s="11" t="str">
        <f t="shared" si="111"/>
        <v>MJXII macrocephalus</v>
      </c>
      <c r="B182" s="14">
        <v>165.29</v>
      </c>
      <c r="C182" s="17">
        <f t="shared" si="112"/>
        <v>0.60999999999998522</v>
      </c>
      <c r="D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x14ac:dyDescent="0.2">
      <c r="A183" s="11" t="str">
        <f t="shared" si="111"/>
        <v>MJXIII calloviense</v>
      </c>
      <c r="B183" s="14">
        <v>164.68</v>
      </c>
      <c r="C183" s="17">
        <f t="shared" si="112"/>
        <v>1.210000000000008</v>
      </c>
      <c r="D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x14ac:dyDescent="0.2">
      <c r="A184" s="11" t="str">
        <f t="shared" si="111"/>
        <v>MJXIV jason</v>
      </c>
      <c r="B184" s="14">
        <v>163.47</v>
      </c>
      <c r="C184" s="17">
        <f t="shared" si="112"/>
        <v>0.81999999999999318</v>
      </c>
      <c r="D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x14ac:dyDescent="0.2">
      <c r="A185" s="11" t="str">
        <f t="shared" si="111"/>
        <v>MJXV athleta</v>
      </c>
      <c r="B185" s="14">
        <v>162.65</v>
      </c>
      <c r="C185" s="17">
        <f t="shared" si="112"/>
        <v>1.1200000000000045</v>
      </c>
      <c r="D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x14ac:dyDescent="0.2">
      <c r="A186" s="11" t="str">
        <f t="shared" si="111"/>
        <v>LJI mariae</v>
      </c>
      <c r="B186" s="14">
        <v>161.53</v>
      </c>
      <c r="C186" s="17">
        <f t="shared" si="112"/>
        <v>1.8700000000000045</v>
      </c>
      <c r="D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x14ac:dyDescent="0.2">
      <c r="A187" s="11" t="str">
        <f t="shared" si="111"/>
        <v>LJII cordatum</v>
      </c>
      <c r="B187" s="14">
        <v>159.66</v>
      </c>
      <c r="C187" s="17">
        <f t="shared" si="112"/>
        <v>0.56000000000000227</v>
      </c>
      <c r="D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x14ac:dyDescent="0.2">
      <c r="A188" s="11" t="str">
        <f t="shared" si="111"/>
        <v>LJIII densiplicatum</v>
      </c>
      <c r="B188" s="14">
        <v>159.1</v>
      </c>
      <c r="C188" s="17">
        <f t="shared" si="112"/>
        <v>0.29999999999998295</v>
      </c>
      <c r="D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x14ac:dyDescent="0.2">
      <c r="A189" s="11" t="str">
        <f t="shared" si="111"/>
        <v>LJIV densiplicatum</v>
      </c>
      <c r="B189" s="14">
        <v>158.80000000000001</v>
      </c>
      <c r="C189" s="17">
        <f t="shared" si="112"/>
        <v>0.45000000000001705</v>
      </c>
      <c r="D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x14ac:dyDescent="0.2">
      <c r="A190" s="11" t="str">
        <f t="shared" si="111"/>
        <v>LJV tenuiserratum</v>
      </c>
      <c r="B190" s="14">
        <v>158.35</v>
      </c>
      <c r="C190" s="17">
        <f t="shared" si="112"/>
        <v>0.26999999999998181</v>
      </c>
      <c r="D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x14ac:dyDescent="0.2">
      <c r="A191" s="11" t="str">
        <f t="shared" si="111"/>
        <v>LJVI glosense</v>
      </c>
      <c r="B191" s="14">
        <v>158.08000000000001</v>
      </c>
      <c r="C191" s="17">
        <f t="shared" si="112"/>
        <v>1.2800000000000011</v>
      </c>
      <c r="D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6" thickBot="1" x14ac:dyDescent="0.25">
      <c r="A192" s="11" t="str">
        <f t="shared" si="111"/>
        <v>LJVII hypselum</v>
      </c>
      <c r="B192" s="14">
        <v>156.80000000000001</v>
      </c>
      <c r="C192" s="18">
        <f t="shared" si="112"/>
        <v>2.0200000000000102</v>
      </c>
      <c r="D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6" thickBot="1" x14ac:dyDescent="0.25">
      <c r="A193" s="11" t="s">
        <v>26</v>
      </c>
      <c r="B193" s="15">
        <v>154.78</v>
      </c>
      <c r="C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x14ac:dyDescent="0.2">
      <c r="A194" s="2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x14ac:dyDescent="0.2">
      <c r="A195" s="2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x14ac:dyDescent="0.2">
      <c r="A196" s="2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x14ac:dyDescent="0.2">
      <c r="A197" s="10" t="s">
        <v>89</v>
      </c>
      <c r="B197" s="10" t="str">
        <f t="shared" ref="B197:AK197" si="113">B2</f>
        <v>Bruniquel</v>
      </c>
      <c r="C197" s="10" t="str">
        <f t="shared" si="113"/>
        <v>Caylus</v>
      </c>
      <c r="D197" s="10" t="str">
        <f t="shared" si="113"/>
        <v>Saint-Chels</v>
      </c>
      <c r="E197" s="10" t="str">
        <f t="shared" si="113"/>
        <v>Thémines</v>
      </c>
      <c r="F197" s="10" t="str">
        <f t="shared" si="113"/>
        <v>Gramat</v>
      </c>
      <c r="G197" s="10" t="str">
        <f t="shared" si="113"/>
        <v>Souillac</v>
      </c>
      <c r="H197" s="10" t="str">
        <f t="shared" si="113"/>
        <v>Nespouls</v>
      </c>
      <c r="I197" s="10" t="str">
        <f t="shared" si="113"/>
        <v>Saint-Cernin</v>
      </c>
      <c r="J197" s="10" t="str">
        <f t="shared" si="113"/>
        <v>Thenon</v>
      </c>
      <c r="K197" s="10" t="str">
        <f t="shared" si="113"/>
        <v>Coulaures</v>
      </c>
      <c r="L197" s="10" t="str">
        <f t="shared" si="113"/>
        <v>Tour-Blanche (LTB1)</v>
      </c>
      <c r="M197" s="10" t="str">
        <f t="shared" si="113"/>
        <v>St-Felix (SFX1)</v>
      </c>
      <c r="N197" s="10" t="str">
        <f t="shared" si="113"/>
        <v>Pouillac (PUC1)</v>
      </c>
      <c r="O197" s="10" t="str">
        <f t="shared" si="113"/>
        <v>La Clotte (LCT1)</v>
      </c>
      <c r="P197" s="10" t="str">
        <f t="shared" si="113"/>
        <v>Bouliac (BLC1)</v>
      </c>
      <c r="Q197" s="10" t="str">
        <f t="shared" si="113"/>
        <v>St-Jean-Illiac (SJI1)</v>
      </c>
      <c r="R197" s="10" t="str">
        <f t="shared" si="113"/>
        <v>Lenan (LEN1)</v>
      </c>
      <c r="S197" s="10" t="str">
        <f t="shared" si="113"/>
        <v>Hourquet (HOT1)</v>
      </c>
      <c r="T197" s="10" t="str">
        <f t="shared" si="113"/>
        <v>Saint-Géry (SG1)</v>
      </c>
      <c r="U197" s="10" t="str">
        <f t="shared" si="113"/>
        <v>Heulies (HES1)</v>
      </c>
      <c r="V197" s="10" t="str">
        <f t="shared" si="113"/>
        <v>Maillas (MAI1)</v>
      </c>
      <c r="W197" s="10" t="str">
        <f t="shared" si="113"/>
        <v>Losse (LOS1)</v>
      </c>
      <c r="X197" s="10" t="str">
        <f t="shared" si="113"/>
        <v>Sabadel (SBD1)</v>
      </c>
      <c r="Y197" s="10" t="str">
        <f t="shared" si="113"/>
        <v>Campagnac (CPG1)</v>
      </c>
      <c r="Z197" s="10" t="str">
        <f t="shared" si="113"/>
        <v>Sauveterre-la-Lémance (SLL1)</v>
      </c>
      <c r="AA197" s="10" t="str">
        <f t="shared" si="113"/>
        <v>Soubirous (SBS1)</v>
      </c>
      <c r="AB197" s="10" t="str">
        <f t="shared" si="113"/>
        <v>Bouglon-Ste-Marie (BSM1)</v>
      </c>
      <c r="AC197" s="10" t="str">
        <f t="shared" si="113"/>
        <v>Bazas (BZS1)</v>
      </c>
      <c r="AD197" s="10" t="str">
        <f t="shared" si="113"/>
        <v>Noaillan (NON1)</v>
      </c>
      <c r="AE197" s="10" t="str">
        <f t="shared" si="113"/>
        <v>Le Tuzan (LTN1)</v>
      </c>
      <c r="AF197" s="10" t="str">
        <f t="shared" si="113"/>
        <v>Mano (MO1)</v>
      </c>
      <c r="AG197" s="10" t="str">
        <f t="shared" si="113"/>
        <v>Mothes (MS101)</v>
      </c>
      <c r="AH197" s="10" t="str">
        <f t="shared" si="113"/>
        <v>St-Trosse (STE2)</v>
      </c>
      <c r="AI197" s="10" t="str">
        <f t="shared" si="113"/>
        <v>Saint-Martin-du-Bois (SMB1)</v>
      </c>
      <c r="AJ197" s="10" t="str">
        <f t="shared" si="113"/>
        <v>Cadillac (CDL1)</v>
      </c>
      <c r="AK197" s="10" t="str">
        <f t="shared" si="113"/>
        <v>Trensacq (TAQ1)</v>
      </c>
    </row>
    <row r="198" spans="1:37" x14ac:dyDescent="0.2">
      <c r="A198" s="11" t="str">
        <f t="shared" ref="A198:A220" si="114">A3</f>
        <v xml:space="preserve"> MJI opalium</v>
      </c>
      <c r="B198" s="1">
        <f>C170</f>
        <v>2</v>
      </c>
      <c r="C198" s="1">
        <f>B198</f>
        <v>2</v>
      </c>
      <c r="D198" s="1">
        <f t="shared" ref="D198:T198" si="115">C198</f>
        <v>2</v>
      </c>
      <c r="E198" s="1">
        <f t="shared" si="115"/>
        <v>2</v>
      </c>
      <c r="F198" s="1">
        <f t="shared" si="115"/>
        <v>2</v>
      </c>
      <c r="G198" s="1">
        <f t="shared" si="115"/>
        <v>2</v>
      </c>
      <c r="H198" s="1">
        <f t="shared" si="115"/>
        <v>2</v>
      </c>
      <c r="I198" s="1">
        <f t="shared" si="115"/>
        <v>2</v>
      </c>
      <c r="J198" s="1">
        <f t="shared" si="115"/>
        <v>2</v>
      </c>
      <c r="K198" s="1">
        <f t="shared" si="115"/>
        <v>2</v>
      </c>
      <c r="L198" s="1">
        <f t="shared" si="115"/>
        <v>2</v>
      </c>
      <c r="M198" s="1">
        <f t="shared" si="115"/>
        <v>2</v>
      </c>
      <c r="N198" s="1">
        <f t="shared" si="115"/>
        <v>2</v>
      </c>
      <c r="O198" s="1">
        <f t="shared" si="115"/>
        <v>2</v>
      </c>
      <c r="P198" s="1">
        <f t="shared" si="115"/>
        <v>2</v>
      </c>
      <c r="Q198" s="1">
        <f t="shared" si="115"/>
        <v>2</v>
      </c>
      <c r="R198" s="1">
        <f t="shared" si="115"/>
        <v>2</v>
      </c>
      <c r="S198" s="1">
        <f t="shared" si="115"/>
        <v>2</v>
      </c>
      <c r="T198" s="1">
        <f t="shared" si="115"/>
        <v>2</v>
      </c>
      <c r="U198" s="1">
        <f t="shared" ref="U198:U220" si="116">T198</f>
        <v>2</v>
      </c>
      <c r="V198" s="1">
        <f t="shared" ref="V198:V220" si="117">U198</f>
        <v>2</v>
      </c>
      <c r="W198" s="1">
        <f t="shared" ref="W198:W220" si="118">V198</f>
        <v>2</v>
      </c>
      <c r="X198" s="1">
        <f t="shared" ref="X198:X220" si="119">W198</f>
        <v>2</v>
      </c>
      <c r="Y198" s="1">
        <f t="shared" ref="Y198:Y220" si="120">X198</f>
        <v>2</v>
      </c>
      <c r="Z198" s="1">
        <f t="shared" ref="Z198:Z220" si="121">Y198</f>
        <v>2</v>
      </c>
      <c r="AA198" s="1">
        <f t="shared" ref="AA198:AA220" si="122">Z198</f>
        <v>2</v>
      </c>
      <c r="AB198" s="1">
        <f t="shared" ref="AB198:AB220" si="123">AA198</f>
        <v>2</v>
      </c>
      <c r="AC198" s="1">
        <f t="shared" ref="AC198:AC220" si="124">AB198</f>
        <v>2</v>
      </c>
      <c r="AD198" s="1">
        <f t="shared" ref="AD198:AD220" si="125">AC198</f>
        <v>2</v>
      </c>
      <c r="AE198" s="1">
        <f t="shared" ref="AE198:AE220" si="126">AD198</f>
        <v>2</v>
      </c>
      <c r="AF198" s="1">
        <f t="shared" ref="AF198:AF220" si="127">AE198</f>
        <v>2</v>
      </c>
      <c r="AG198" s="1">
        <f t="shared" ref="AG198:AG220" si="128">AF198</f>
        <v>2</v>
      </c>
      <c r="AH198" s="1">
        <f t="shared" ref="AH198:AH220" si="129">AG198</f>
        <v>2</v>
      </c>
      <c r="AI198" s="1">
        <f t="shared" ref="AI198:AI220" si="130">AH198</f>
        <v>2</v>
      </c>
      <c r="AJ198" s="1">
        <f t="shared" ref="AJ198:AJ220" si="131">AI198</f>
        <v>2</v>
      </c>
      <c r="AK198" s="1">
        <f t="shared" ref="AK198:AK220" si="132">AJ198</f>
        <v>2</v>
      </c>
    </row>
    <row r="199" spans="1:37" x14ac:dyDescent="0.2">
      <c r="A199" s="11" t="str">
        <f t="shared" si="114"/>
        <v>MJII murchisonae</v>
      </c>
      <c r="B199" s="1">
        <f t="shared" ref="B199:B220" si="133">C171</f>
        <v>1.1999999999999886</v>
      </c>
      <c r="C199" s="1">
        <f t="shared" ref="C199:T199" si="134">B199</f>
        <v>1.1999999999999886</v>
      </c>
      <c r="D199" s="1">
        <f t="shared" si="134"/>
        <v>1.1999999999999886</v>
      </c>
      <c r="E199" s="1">
        <f t="shared" si="134"/>
        <v>1.1999999999999886</v>
      </c>
      <c r="F199" s="1">
        <f t="shared" si="134"/>
        <v>1.1999999999999886</v>
      </c>
      <c r="G199" s="1">
        <f t="shared" si="134"/>
        <v>1.1999999999999886</v>
      </c>
      <c r="H199" s="1">
        <f t="shared" si="134"/>
        <v>1.1999999999999886</v>
      </c>
      <c r="I199" s="1">
        <f t="shared" si="134"/>
        <v>1.1999999999999886</v>
      </c>
      <c r="J199" s="1">
        <f t="shared" si="134"/>
        <v>1.1999999999999886</v>
      </c>
      <c r="K199" s="1">
        <f t="shared" si="134"/>
        <v>1.1999999999999886</v>
      </c>
      <c r="L199" s="1">
        <f t="shared" si="134"/>
        <v>1.1999999999999886</v>
      </c>
      <c r="M199" s="1">
        <f t="shared" si="134"/>
        <v>1.1999999999999886</v>
      </c>
      <c r="N199" s="1">
        <f t="shared" si="134"/>
        <v>1.1999999999999886</v>
      </c>
      <c r="O199" s="1">
        <f t="shared" si="134"/>
        <v>1.1999999999999886</v>
      </c>
      <c r="P199" s="1">
        <f t="shared" si="134"/>
        <v>1.1999999999999886</v>
      </c>
      <c r="Q199" s="1">
        <f t="shared" si="134"/>
        <v>1.1999999999999886</v>
      </c>
      <c r="R199" s="1">
        <f t="shared" si="134"/>
        <v>1.1999999999999886</v>
      </c>
      <c r="S199" s="1">
        <f t="shared" si="134"/>
        <v>1.1999999999999886</v>
      </c>
      <c r="T199" s="1">
        <f t="shared" si="134"/>
        <v>1.1999999999999886</v>
      </c>
      <c r="U199" s="1">
        <f t="shared" si="116"/>
        <v>1.1999999999999886</v>
      </c>
      <c r="V199" s="1">
        <f t="shared" si="117"/>
        <v>1.1999999999999886</v>
      </c>
      <c r="W199" s="1">
        <f t="shared" si="118"/>
        <v>1.1999999999999886</v>
      </c>
      <c r="X199" s="1">
        <f t="shared" si="119"/>
        <v>1.1999999999999886</v>
      </c>
      <c r="Y199" s="1">
        <f t="shared" si="120"/>
        <v>1.1999999999999886</v>
      </c>
      <c r="Z199" s="1">
        <f t="shared" si="121"/>
        <v>1.1999999999999886</v>
      </c>
      <c r="AA199" s="1">
        <f t="shared" si="122"/>
        <v>1.1999999999999886</v>
      </c>
      <c r="AB199" s="1">
        <f t="shared" si="123"/>
        <v>1.1999999999999886</v>
      </c>
      <c r="AC199" s="1">
        <f t="shared" si="124"/>
        <v>1.1999999999999886</v>
      </c>
      <c r="AD199" s="1">
        <f t="shared" si="125"/>
        <v>1.1999999999999886</v>
      </c>
      <c r="AE199" s="1">
        <f t="shared" si="126"/>
        <v>1.1999999999999886</v>
      </c>
      <c r="AF199" s="1">
        <f t="shared" si="127"/>
        <v>1.1999999999999886</v>
      </c>
      <c r="AG199" s="1">
        <f t="shared" si="128"/>
        <v>1.1999999999999886</v>
      </c>
      <c r="AH199" s="1">
        <f t="shared" si="129"/>
        <v>1.1999999999999886</v>
      </c>
      <c r="AI199" s="1">
        <f t="shared" si="130"/>
        <v>1.1999999999999886</v>
      </c>
      <c r="AJ199" s="1">
        <f t="shared" si="131"/>
        <v>1.1999999999999886</v>
      </c>
      <c r="AK199" s="1">
        <f t="shared" si="132"/>
        <v>1.1999999999999886</v>
      </c>
    </row>
    <row r="200" spans="1:37" x14ac:dyDescent="0.2">
      <c r="A200" s="11" t="str">
        <f t="shared" si="114"/>
        <v>MJIII concavum</v>
      </c>
      <c r="B200" s="1">
        <f t="shared" si="133"/>
        <v>0.59999999999999432</v>
      </c>
      <c r="C200" s="1">
        <f t="shared" ref="C200:T200" si="135">B200</f>
        <v>0.59999999999999432</v>
      </c>
      <c r="D200" s="1">
        <f t="shared" si="135"/>
        <v>0.59999999999999432</v>
      </c>
      <c r="E200" s="1">
        <f t="shared" si="135"/>
        <v>0.59999999999999432</v>
      </c>
      <c r="F200" s="1">
        <f t="shared" si="135"/>
        <v>0.59999999999999432</v>
      </c>
      <c r="G200" s="1">
        <f t="shared" si="135"/>
        <v>0.59999999999999432</v>
      </c>
      <c r="H200" s="1">
        <f t="shared" si="135"/>
        <v>0.59999999999999432</v>
      </c>
      <c r="I200" s="1">
        <f t="shared" si="135"/>
        <v>0.59999999999999432</v>
      </c>
      <c r="J200" s="1">
        <f t="shared" si="135"/>
        <v>0.59999999999999432</v>
      </c>
      <c r="K200" s="1">
        <f t="shared" si="135"/>
        <v>0.59999999999999432</v>
      </c>
      <c r="L200" s="1">
        <f t="shared" si="135"/>
        <v>0.59999999999999432</v>
      </c>
      <c r="M200" s="1">
        <f t="shared" si="135"/>
        <v>0.59999999999999432</v>
      </c>
      <c r="N200" s="1">
        <f t="shared" si="135"/>
        <v>0.59999999999999432</v>
      </c>
      <c r="O200" s="1">
        <f t="shared" si="135"/>
        <v>0.59999999999999432</v>
      </c>
      <c r="P200" s="1">
        <f t="shared" si="135"/>
        <v>0.59999999999999432</v>
      </c>
      <c r="Q200" s="1">
        <f t="shared" si="135"/>
        <v>0.59999999999999432</v>
      </c>
      <c r="R200" s="1">
        <f t="shared" si="135"/>
        <v>0.59999999999999432</v>
      </c>
      <c r="S200" s="1">
        <f t="shared" si="135"/>
        <v>0.59999999999999432</v>
      </c>
      <c r="T200" s="1">
        <f t="shared" si="135"/>
        <v>0.59999999999999432</v>
      </c>
      <c r="U200" s="1">
        <f t="shared" si="116"/>
        <v>0.59999999999999432</v>
      </c>
      <c r="V200" s="1">
        <f t="shared" si="117"/>
        <v>0.59999999999999432</v>
      </c>
      <c r="W200" s="1">
        <f t="shared" si="118"/>
        <v>0.59999999999999432</v>
      </c>
      <c r="X200" s="1">
        <f t="shared" si="119"/>
        <v>0.59999999999999432</v>
      </c>
      <c r="Y200" s="1">
        <f t="shared" si="120"/>
        <v>0.59999999999999432</v>
      </c>
      <c r="Z200" s="1">
        <f t="shared" si="121"/>
        <v>0.59999999999999432</v>
      </c>
      <c r="AA200" s="1">
        <f t="shared" si="122"/>
        <v>0.59999999999999432</v>
      </c>
      <c r="AB200" s="1">
        <f t="shared" si="123"/>
        <v>0.59999999999999432</v>
      </c>
      <c r="AC200" s="1">
        <f t="shared" si="124"/>
        <v>0.59999999999999432</v>
      </c>
      <c r="AD200" s="1">
        <f t="shared" si="125"/>
        <v>0.59999999999999432</v>
      </c>
      <c r="AE200" s="1">
        <f t="shared" si="126"/>
        <v>0.59999999999999432</v>
      </c>
      <c r="AF200" s="1">
        <f t="shared" si="127"/>
        <v>0.59999999999999432</v>
      </c>
      <c r="AG200" s="1">
        <f t="shared" si="128"/>
        <v>0.59999999999999432</v>
      </c>
      <c r="AH200" s="1">
        <f t="shared" si="129"/>
        <v>0.59999999999999432</v>
      </c>
      <c r="AI200" s="1">
        <f t="shared" si="130"/>
        <v>0.59999999999999432</v>
      </c>
      <c r="AJ200" s="1">
        <f t="shared" si="131"/>
        <v>0.59999999999999432</v>
      </c>
      <c r="AK200" s="1">
        <f t="shared" si="132"/>
        <v>0.59999999999999432</v>
      </c>
    </row>
    <row r="201" spans="1:37" x14ac:dyDescent="0.2">
      <c r="A201" s="11" t="str">
        <f t="shared" si="114"/>
        <v>MJIV laeviuscula</v>
      </c>
      <c r="B201" s="1">
        <f t="shared" si="133"/>
        <v>0.58000000000001251</v>
      </c>
      <c r="C201" s="1">
        <f t="shared" ref="C201:T201" si="136">B201</f>
        <v>0.58000000000001251</v>
      </c>
      <c r="D201" s="1">
        <f t="shared" si="136"/>
        <v>0.58000000000001251</v>
      </c>
      <c r="E201" s="1">
        <f t="shared" si="136"/>
        <v>0.58000000000001251</v>
      </c>
      <c r="F201" s="1">
        <f t="shared" si="136"/>
        <v>0.58000000000001251</v>
      </c>
      <c r="G201" s="1">
        <f t="shared" si="136"/>
        <v>0.58000000000001251</v>
      </c>
      <c r="H201" s="1">
        <f t="shared" si="136"/>
        <v>0.58000000000001251</v>
      </c>
      <c r="I201" s="1">
        <f t="shared" si="136"/>
        <v>0.58000000000001251</v>
      </c>
      <c r="J201" s="1">
        <f t="shared" si="136"/>
        <v>0.58000000000001251</v>
      </c>
      <c r="K201" s="1">
        <f t="shared" si="136"/>
        <v>0.58000000000001251</v>
      </c>
      <c r="L201" s="1">
        <f t="shared" si="136"/>
        <v>0.58000000000001251</v>
      </c>
      <c r="M201" s="1">
        <f t="shared" si="136"/>
        <v>0.58000000000001251</v>
      </c>
      <c r="N201" s="1">
        <f t="shared" si="136"/>
        <v>0.58000000000001251</v>
      </c>
      <c r="O201" s="1">
        <f t="shared" si="136"/>
        <v>0.58000000000001251</v>
      </c>
      <c r="P201" s="1">
        <f t="shared" si="136"/>
        <v>0.58000000000001251</v>
      </c>
      <c r="Q201" s="1">
        <f t="shared" si="136"/>
        <v>0.58000000000001251</v>
      </c>
      <c r="R201" s="1">
        <f t="shared" si="136"/>
        <v>0.58000000000001251</v>
      </c>
      <c r="S201" s="1">
        <f t="shared" si="136"/>
        <v>0.58000000000001251</v>
      </c>
      <c r="T201" s="1">
        <f t="shared" si="136"/>
        <v>0.58000000000001251</v>
      </c>
      <c r="U201" s="1">
        <f t="shared" si="116"/>
        <v>0.58000000000001251</v>
      </c>
      <c r="V201" s="1">
        <f t="shared" si="117"/>
        <v>0.58000000000001251</v>
      </c>
      <c r="W201" s="1">
        <f t="shared" si="118"/>
        <v>0.58000000000001251</v>
      </c>
      <c r="X201" s="1">
        <f t="shared" si="119"/>
        <v>0.58000000000001251</v>
      </c>
      <c r="Y201" s="1">
        <f t="shared" si="120"/>
        <v>0.58000000000001251</v>
      </c>
      <c r="Z201" s="1">
        <f t="shared" si="121"/>
        <v>0.58000000000001251</v>
      </c>
      <c r="AA201" s="1">
        <f t="shared" si="122"/>
        <v>0.58000000000001251</v>
      </c>
      <c r="AB201" s="1">
        <f t="shared" si="123"/>
        <v>0.58000000000001251</v>
      </c>
      <c r="AC201" s="1">
        <f t="shared" si="124"/>
        <v>0.58000000000001251</v>
      </c>
      <c r="AD201" s="1">
        <f t="shared" si="125"/>
        <v>0.58000000000001251</v>
      </c>
      <c r="AE201" s="1">
        <f t="shared" si="126"/>
        <v>0.58000000000001251</v>
      </c>
      <c r="AF201" s="1">
        <f t="shared" si="127"/>
        <v>0.58000000000001251</v>
      </c>
      <c r="AG201" s="1">
        <f t="shared" si="128"/>
        <v>0.58000000000001251</v>
      </c>
      <c r="AH201" s="1">
        <f t="shared" si="129"/>
        <v>0.58000000000001251</v>
      </c>
      <c r="AI201" s="1">
        <f t="shared" si="130"/>
        <v>0.58000000000001251</v>
      </c>
      <c r="AJ201" s="1">
        <f t="shared" si="131"/>
        <v>0.58000000000001251</v>
      </c>
      <c r="AK201" s="1">
        <f t="shared" si="132"/>
        <v>0.58000000000001251</v>
      </c>
    </row>
    <row r="202" spans="1:37" x14ac:dyDescent="0.2">
      <c r="A202" s="11" t="str">
        <f t="shared" si="114"/>
        <v>MJV humphriesianum</v>
      </c>
      <c r="B202" s="1">
        <f t="shared" si="133"/>
        <v>0.57999999999998408</v>
      </c>
      <c r="C202" s="1">
        <f t="shared" ref="C202:T202" si="137">B202</f>
        <v>0.57999999999998408</v>
      </c>
      <c r="D202" s="1">
        <f t="shared" si="137"/>
        <v>0.57999999999998408</v>
      </c>
      <c r="E202" s="1">
        <f t="shared" si="137"/>
        <v>0.57999999999998408</v>
      </c>
      <c r="F202" s="1">
        <f t="shared" si="137"/>
        <v>0.57999999999998408</v>
      </c>
      <c r="G202" s="1">
        <f t="shared" si="137"/>
        <v>0.57999999999998408</v>
      </c>
      <c r="H202" s="1">
        <f t="shared" si="137"/>
        <v>0.57999999999998408</v>
      </c>
      <c r="I202" s="1">
        <f t="shared" si="137"/>
        <v>0.57999999999998408</v>
      </c>
      <c r="J202" s="1">
        <f t="shared" si="137"/>
        <v>0.57999999999998408</v>
      </c>
      <c r="K202" s="1">
        <f t="shared" si="137"/>
        <v>0.57999999999998408</v>
      </c>
      <c r="L202" s="1">
        <f t="shared" si="137"/>
        <v>0.57999999999998408</v>
      </c>
      <c r="M202" s="1">
        <f t="shared" si="137"/>
        <v>0.57999999999998408</v>
      </c>
      <c r="N202" s="1">
        <f t="shared" si="137"/>
        <v>0.57999999999998408</v>
      </c>
      <c r="O202" s="1">
        <f t="shared" si="137"/>
        <v>0.57999999999998408</v>
      </c>
      <c r="P202" s="1">
        <f t="shared" si="137"/>
        <v>0.57999999999998408</v>
      </c>
      <c r="Q202" s="1">
        <f t="shared" si="137"/>
        <v>0.57999999999998408</v>
      </c>
      <c r="R202" s="1">
        <f t="shared" si="137"/>
        <v>0.57999999999998408</v>
      </c>
      <c r="S202" s="1">
        <f t="shared" si="137"/>
        <v>0.57999999999998408</v>
      </c>
      <c r="T202" s="1">
        <f t="shared" si="137"/>
        <v>0.57999999999998408</v>
      </c>
      <c r="U202" s="1">
        <f t="shared" si="116"/>
        <v>0.57999999999998408</v>
      </c>
      <c r="V202" s="1">
        <f t="shared" si="117"/>
        <v>0.57999999999998408</v>
      </c>
      <c r="W202" s="1">
        <f t="shared" si="118"/>
        <v>0.57999999999998408</v>
      </c>
      <c r="X202" s="1">
        <f t="shared" si="119"/>
        <v>0.57999999999998408</v>
      </c>
      <c r="Y202" s="1">
        <f t="shared" si="120"/>
        <v>0.57999999999998408</v>
      </c>
      <c r="Z202" s="1">
        <f t="shared" si="121"/>
        <v>0.57999999999998408</v>
      </c>
      <c r="AA202" s="1">
        <f t="shared" si="122"/>
        <v>0.57999999999998408</v>
      </c>
      <c r="AB202" s="1">
        <f t="shared" si="123"/>
        <v>0.57999999999998408</v>
      </c>
      <c r="AC202" s="1">
        <f t="shared" si="124"/>
        <v>0.57999999999998408</v>
      </c>
      <c r="AD202" s="1">
        <f t="shared" si="125"/>
        <v>0.57999999999998408</v>
      </c>
      <c r="AE202" s="1">
        <f t="shared" si="126"/>
        <v>0.57999999999998408</v>
      </c>
      <c r="AF202" s="1">
        <f t="shared" si="127"/>
        <v>0.57999999999998408</v>
      </c>
      <c r="AG202" s="1">
        <f t="shared" si="128"/>
        <v>0.57999999999998408</v>
      </c>
      <c r="AH202" s="1">
        <f t="shared" si="129"/>
        <v>0.57999999999998408</v>
      </c>
      <c r="AI202" s="1">
        <f t="shared" si="130"/>
        <v>0.57999999999998408</v>
      </c>
      <c r="AJ202" s="1">
        <f t="shared" si="131"/>
        <v>0.57999999999998408</v>
      </c>
      <c r="AK202" s="1">
        <f t="shared" si="132"/>
        <v>0.57999999999998408</v>
      </c>
    </row>
    <row r="203" spans="1:37" x14ac:dyDescent="0.2">
      <c r="A203" s="11" t="str">
        <f t="shared" si="114"/>
        <v>MJVI niortense</v>
      </c>
      <c r="B203" s="1">
        <f t="shared" si="133"/>
        <v>0.46999999999999886</v>
      </c>
      <c r="C203" s="1">
        <f t="shared" ref="C203:T203" si="138">B203</f>
        <v>0.46999999999999886</v>
      </c>
      <c r="D203" s="1">
        <f t="shared" si="138"/>
        <v>0.46999999999999886</v>
      </c>
      <c r="E203" s="1">
        <f t="shared" si="138"/>
        <v>0.46999999999999886</v>
      </c>
      <c r="F203" s="1">
        <f t="shared" si="138"/>
        <v>0.46999999999999886</v>
      </c>
      <c r="G203" s="1">
        <f t="shared" si="138"/>
        <v>0.46999999999999886</v>
      </c>
      <c r="H203" s="1">
        <f t="shared" si="138"/>
        <v>0.46999999999999886</v>
      </c>
      <c r="I203" s="1">
        <f t="shared" si="138"/>
        <v>0.46999999999999886</v>
      </c>
      <c r="J203" s="1">
        <f t="shared" si="138"/>
        <v>0.46999999999999886</v>
      </c>
      <c r="K203" s="1">
        <f t="shared" si="138"/>
        <v>0.46999999999999886</v>
      </c>
      <c r="L203" s="1">
        <f t="shared" si="138"/>
        <v>0.46999999999999886</v>
      </c>
      <c r="M203" s="1">
        <f t="shared" si="138"/>
        <v>0.46999999999999886</v>
      </c>
      <c r="N203" s="1">
        <f t="shared" si="138"/>
        <v>0.46999999999999886</v>
      </c>
      <c r="O203" s="1">
        <f t="shared" si="138"/>
        <v>0.46999999999999886</v>
      </c>
      <c r="P203" s="1">
        <f t="shared" si="138"/>
        <v>0.46999999999999886</v>
      </c>
      <c r="Q203" s="1">
        <f t="shared" si="138"/>
        <v>0.46999999999999886</v>
      </c>
      <c r="R203" s="1">
        <f t="shared" si="138"/>
        <v>0.46999999999999886</v>
      </c>
      <c r="S203" s="1">
        <f t="shared" si="138"/>
        <v>0.46999999999999886</v>
      </c>
      <c r="T203" s="1">
        <f t="shared" si="138"/>
        <v>0.46999999999999886</v>
      </c>
      <c r="U203" s="1">
        <f t="shared" si="116"/>
        <v>0.46999999999999886</v>
      </c>
      <c r="V203" s="1">
        <f t="shared" si="117"/>
        <v>0.46999999999999886</v>
      </c>
      <c r="W203" s="1">
        <f t="shared" si="118"/>
        <v>0.46999999999999886</v>
      </c>
      <c r="X203" s="1">
        <f t="shared" si="119"/>
        <v>0.46999999999999886</v>
      </c>
      <c r="Y203" s="1">
        <f t="shared" si="120"/>
        <v>0.46999999999999886</v>
      </c>
      <c r="Z203" s="1">
        <f t="shared" si="121"/>
        <v>0.46999999999999886</v>
      </c>
      <c r="AA203" s="1">
        <f t="shared" si="122"/>
        <v>0.46999999999999886</v>
      </c>
      <c r="AB203" s="1">
        <f t="shared" si="123"/>
        <v>0.46999999999999886</v>
      </c>
      <c r="AC203" s="1">
        <f t="shared" si="124"/>
        <v>0.46999999999999886</v>
      </c>
      <c r="AD203" s="1">
        <f t="shared" si="125"/>
        <v>0.46999999999999886</v>
      </c>
      <c r="AE203" s="1">
        <f t="shared" si="126"/>
        <v>0.46999999999999886</v>
      </c>
      <c r="AF203" s="1">
        <f t="shared" si="127"/>
        <v>0.46999999999999886</v>
      </c>
      <c r="AG203" s="1">
        <f t="shared" si="128"/>
        <v>0.46999999999999886</v>
      </c>
      <c r="AH203" s="1">
        <f t="shared" si="129"/>
        <v>0.46999999999999886</v>
      </c>
      <c r="AI203" s="1">
        <f t="shared" si="130"/>
        <v>0.46999999999999886</v>
      </c>
      <c r="AJ203" s="1">
        <f t="shared" si="131"/>
        <v>0.46999999999999886</v>
      </c>
      <c r="AK203" s="1">
        <f t="shared" si="132"/>
        <v>0.46999999999999886</v>
      </c>
    </row>
    <row r="204" spans="1:37" x14ac:dyDescent="0.2">
      <c r="A204" s="11" t="str">
        <f t="shared" si="114"/>
        <v>MJVII parkinsoni</v>
      </c>
      <c r="B204" s="1">
        <f t="shared" si="133"/>
        <v>1.1000000000000227</v>
      </c>
      <c r="C204" s="1">
        <f t="shared" ref="C204:T204" si="139">B204</f>
        <v>1.1000000000000227</v>
      </c>
      <c r="D204" s="1">
        <f t="shared" si="139"/>
        <v>1.1000000000000227</v>
      </c>
      <c r="E204" s="1">
        <f t="shared" si="139"/>
        <v>1.1000000000000227</v>
      </c>
      <c r="F204" s="1">
        <f t="shared" si="139"/>
        <v>1.1000000000000227</v>
      </c>
      <c r="G204" s="1">
        <f t="shared" si="139"/>
        <v>1.1000000000000227</v>
      </c>
      <c r="H204" s="1">
        <f t="shared" si="139"/>
        <v>1.1000000000000227</v>
      </c>
      <c r="I204" s="1">
        <f t="shared" si="139"/>
        <v>1.1000000000000227</v>
      </c>
      <c r="J204" s="1">
        <f t="shared" si="139"/>
        <v>1.1000000000000227</v>
      </c>
      <c r="K204" s="1">
        <f t="shared" si="139"/>
        <v>1.1000000000000227</v>
      </c>
      <c r="L204" s="1">
        <f t="shared" si="139"/>
        <v>1.1000000000000227</v>
      </c>
      <c r="M204" s="1">
        <f t="shared" si="139"/>
        <v>1.1000000000000227</v>
      </c>
      <c r="N204" s="1">
        <f t="shared" si="139"/>
        <v>1.1000000000000227</v>
      </c>
      <c r="O204" s="1">
        <f t="shared" si="139"/>
        <v>1.1000000000000227</v>
      </c>
      <c r="P204" s="1">
        <f t="shared" si="139"/>
        <v>1.1000000000000227</v>
      </c>
      <c r="Q204" s="1">
        <f t="shared" si="139"/>
        <v>1.1000000000000227</v>
      </c>
      <c r="R204" s="1">
        <f t="shared" si="139"/>
        <v>1.1000000000000227</v>
      </c>
      <c r="S204" s="1">
        <f t="shared" si="139"/>
        <v>1.1000000000000227</v>
      </c>
      <c r="T204" s="1">
        <f t="shared" si="139"/>
        <v>1.1000000000000227</v>
      </c>
      <c r="U204" s="1">
        <f t="shared" si="116"/>
        <v>1.1000000000000227</v>
      </c>
      <c r="V204" s="1">
        <f t="shared" si="117"/>
        <v>1.1000000000000227</v>
      </c>
      <c r="W204" s="1">
        <f t="shared" si="118"/>
        <v>1.1000000000000227</v>
      </c>
      <c r="X204" s="1">
        <f t="shared" si="119"/>
        <v>1.1000000000000227</v>
      </c>
      <c r="Y204" s="1">
        <f t="shared" si="120"/>
        <v>1.1000000000000227</v>
      </c>
      <c r="Z204" s="1">
        <f t="shared" si="121"/>
        <v>1.1000000000000227</v>
      </c>
      <c r="AA204" s="1">
        <f t="shared" si="122"/>
        <v>1.1000000000000227</v>
      </c>
      <c r="AB204" s="1">
        <f t="shared" si="123"/>
        <v>1.1000000000000227</v>
      </c>
      <c r="AC204" s="1">
        <f t="shared" si="124"/>
        <v>1.1000000000000227</v>
      </c>
      <c r="AD204" s="1">
        <f t="shared" si="125"/>
        <v>1.1000000000000227</v>
      </c>
      <c r="AE204" s="1">
        <f t="shared" si="126"/>
        <v>1.1000000000000227</v>
      </c>
      <c r="AF204" s="1">
        <f t="shared" si="127"/>
        <v>1.1000000000000227</v>
      </c>
      <c r="AG204" s="1">
        <f t="shared" si="128"/>
        <v>1.1000000000000227</v>
      </c>
      <c r="AH204" s="1">
        <f t="shared" si="129"/>
        <v>1.1000000000000227</v>
      </c>
      <c r="AI204" s="1">
        <f t="shared" si="130"/>
        <v>1.1000000000000227</v>
      </c>
      <c r="AJ204" s="1">
        <f t="shared" si="131"/>
        <v>1.1000000000000227</v>
      </c>
      <c r="AK204" s="1">
        <f t="shared" si="132"/>
        <v>1.1000000000000227</v>
      </c>
    </row>
    <row r="205" spans="1:37" x14ac:dyDescent="0.2">
      <c r="A205" s="11" t="str">
        <f t="shared" si="114"/>
        <v>MJVIIIa zigzag</v>
      </c>
      <c r="B205" s="1">
        <f t="shared" si="133"/>
        <v>0.59999999999999432</v>
      </c>
      <c r="C205" s="1">
        <f t="shared" ref="C205:T205" si="140">B205</f>
        <v>0.59999999999999432</v>
      </c>
      <c r="D205" s="1">
        <f t="shared" si="140"/>
        <v>0.59999999999999432</v>
      </c>
      <c r="E205" s="1">
        <f t="shared" si="140"/>
        <v>0.59999999999999432</v>
      </c>
      <c r="F205" s="1">
        <f t="shared" si="140"/>
        <v>0.59999999999999432</v>
      </c>
      <c r="G205" s="1">
        <f t="shared" si="140"/>
        <v>0.59999999999999432</v>
      </c>
      <c r="H205" s="1">
        <f t="shared" si="140"/>
        <v>0.59999999999999432</v>
      </c>
      <c r="I205" s="1">
        <f t="shared" si="140"/>
        <v>0.59999999999999432</v>
      </c>
      <c r="J205" s="1">
        <f t="shared" si="140"/>
        <v>0.59999999999999432</v>
      </c>
      <c r="K205" s="1">
        <f t="shared" si="140"/>
        <v>0.59999999999999432</v>
      </c>
      <c r="L205" s="1">
        <f t="shared" si="140"/>
        <v>0.59999999999999432</v>
      </c>
      <c r="M205" s="1">
        <f t="shared" si="140"/>
        <v>0.59999999999999432</v>
      </c>
      <c r="N205" s="1">
        <f t="shared" si="140"/>
        <v>0.59999999999999432</v>
      </c>
      <c r="O205" s="1">
        <f t="shared" si="140"/>
        <v>0.59999999999999432</v>
      </c>
      <c r="P205" s="1">
        <f t="shared" si="140"/>
        <v>0.59999999999999432</v>
      </c>
      <c r="Q205" s="1">
        <f t="shared" si="140"/>
        <v>0.59999999999999432</v>
      </c>
      <c r="R205" s="1">
        <f t="shared" si="140"/>
        <v>0.59999999999999432</v>
      </c>
      <c r="S205" s="1">
        <f t="shared" si="140"/>
        <v>0.59999999999999432</v>
      </c>
      <c r="T205" s="1">
        <f t="shared" si="140"/>
        <v>0.59999999999999432</v>
      </c>
      <c r="U205" s="1">
        <f t="shared" si="116"/>
        <v>0.59999999999999432</v>
      </c>
      <c r="V205" s="1">
        <f t="shared" si="117"/>
        <v>0.59999999999999432</v>
      </c>
      <c r="W205" s="1">
        <f t="shared" si="118"/>
        <v>0.59999999999999432</v>
      </c>
      <c r="X205" s="1">
        <f t="shared" si="119"/>
        <v>0.59999999999999432</v>
      </c>
      <c r="Y205" s="1">
        <f t="shared" si="120"/>
        <v>0.59999999999999432</v>
      </c>
      <c r="Z205" s="1">
        <f t="shared" si="121"/>
        <v>0.59999999999999432</v>
      </c>
      <c r="AA205" s="1">
        <f t="shared" si="122"/>
        <v>0.59999999999999432</v>
      </c>
      <c r="AB205" s="1">
        <f t="shared" si="123"/>
        <v>0.59999999999999432</v>
      </c>
      <c r="AC205" s="1">
        <f t="shared" si="124"/>
        <v>0.59999999999999432</v>
      </c>
      <c r="AD205" s="1">
        <f t="shared" si="125"/>
        <v>0.59999999999999432</v>
      </c>
      <c r="AE205" s="1">
        <f t="shared" si="126"/>
        <v>0.59999999999999432</v>
      </c>
      <c r="AF205" s="1">
        <f t="shared" si="127"/>
        <v>0.59999999999999432</v>
      </c>
      <c r="AG205" s="1">
        <f t="shared" si="128"/>
        <v>0.59999999999999432</v>
      </c>
      <c r="AH205" s="1">
        <f t="shared" si="129"/>
        <v>0.59999999999999432</v>
      </c>
      <c r="AI205" s="1">
        <f t="shared" si="130"/>
        <v>0.59999999999999432</v>
      </c>
      <c r="AJ205" s="1">
        <f t="shared" si="131"/>
        <v>0.59999999999999432</v>
      </c>
      <c r="AK205" s="1">
        <f t="shared" si="132"/>
        <v>0.59999999999999432</v>
      </c>
    </row>
    <row r="206" spans="1:37" x14ac:dyDescent="0.2">
      <c r="A206" s="11" t="str">
        <f t="shared" si="114"/>
        <v>MJVIIIb aurigerus</v>
      </c>
      <c r="B206" s="1">
        <f t="shared" si="133"/>
        <v>0.59999999999999432</v>
      </c>
      <c r="C206" s="1">
        <f t="shared" ref="C206:T206" si="141">B206</f>
        <v>0.59999999999999432</v>
      </c>
      <c r="D206" s="1">
        <f t="shared" si="141"/>
        <v>0.59999999999999432</v>
      </c>
      <c r="E206" s="1">
        <f t="shared" si="141"/>
        <v>0.59999999999999432</v>
      </c>
      <c r="F206" s="1">
        <f t="shared" si="141"/>
        <v>0.59999999999999432</v>
      </c>
      <c r="G206" s="1">
        <f t="shared" si="141"/>
        <v>0.59999999999999432</v>
      </c>
      <c r="H206" s="1">
        <f t="shared" si="141"/>
        <v>0.59999999999999432</v>
      </c>
      <c r="I206" s="1">
        <f t="shared" si="141"/>
        <v>0.59999999999999432</v>
      </c>
      <c r="J206" s="1">
        <f t="shared" si="141"/>
        <v>0.59999999999999432</v>
      </c>
      <c r="K206" s="1">
        <f t="shared" si="141"/>
        <v>0.59999999999999432</v>
      </c>
      <c r="L206" s="1">
        <f t="shared" si="141"/>
        <v>0.59999999999999432</v>
      </c>
      <c r="M206" s="1">
        <f t="shared" si="141"/>
        <v>0.59999999999999432</v>
      </c>
      <c r="N206" s="1">
        <f t="shared" si="141"/>
        <v>0.59999999999999432</v>
      </c>
      <c r="O206" s="1">
        <f t="shared" si="141"/>
        <v>0.59999999999999432</v>
      </c>
      <c r="P206" s="1">
        <f t="shared" si="141"/>
        <v>0.59999999999999432</v>
      </c>
      <c r="Q206" s="1">
        <f t="shared" si="141"/>
        <v>0.59999999999999432</v>
      </c>
      <c r="R206" s="1">
        <f t="shared" si="141"/>
        <v>0.59999999999999432</v>
      </c>
      <c r="S206" s="1">
        <f t="shared" si="141"/>
        <v>0.59999999999999432</v>
      </c>
      <c r="T206" s="1">
        <f t="shared" si="141"/>
        <v>0.59999999999999432</v>
      </c>
      <c r="U206" s="1">
        <f t="shared" si="116"/>
        <v>0.59999999999999432</v>
      </c>
      <c r="V206" s="1">
        <f t="shared" si="117"/>
        <v>0.59999999999999432</v>
      </c>
      <c r="W206" s="1">
        <f t="shared" si="118"/>
        <v>0.59999999999999432</v>
      </c>
      <c r="X206" s="1">
        <f t="shared" si="119"/>
        <v>0.59999999999999432</v>
      </c>
      <c r="Y206" s="1">
        <f t="shared" si="120"/>
        <v>0.59999999999999432</v>
      </c>
      <c r="Z206" s="1">
        <f t="shared" si="121"/>
        <v>0.59999999999999432</v>
      </c>
      <c r="AA206" s="1">
        <f t="shared" si="122"/>
        <v>0.59999999999999432</v>
      </c>
      <c r="AB206" s="1">
        <f t="shared" si="123"/>
        <v>0.59999999999999432</v>
      </c>
      <c r="AC206" s="1">
        <f t="shared" si="124"/>
        <v>0.59999999999999432</v>
      </c>
      <c r="AD206" s="1">
        <f t="shared" si="125"/>
        <v>0.59999999999999432</v>
      </c>
      <c r="AE206" s="1">
        <f t="shared" si="126"/>
        <v>0.59999999999999432</v>
      </c>
      <c r="AF206" s="1">
        <f t="shared" si="127"/>
        <v>0.59999999999999432</v>
      </c>
      <c r="AG206" s="1">
        <f t="shared" si="128"/>
        <v>0.59999999999999432</v>
      </c>
      <c r="AH206" s="1">
        <f t="shared" si="129"/>
        <v>0.59999999999999432</v>
      </c>
      <c r="AI206" s="1">
        <f t="shared" si="130"/>
        <v>0.59999999999999432</v>
      </c>
      <c r="AJ206" s="1">
        <f t="shared" si="131"/>
        <v>0.59999999999999432</v>
      </c>
      <c r="AK206" s="1">
        <f t="shared" si="132"/>
        <v>0.59999999999999432</v>
      </c>
    </row>
    <row r="207" spans="1:37" x14ac:dyDescent="0.2">
      <c r="A207" s="11" t="str">
        <f t="shared" si="114"/>
        <v>MJIX subcontractus</v>
      </c>
      <c r="B207" s="1">
        <f t="shared" si="133"/>
        <v>0.93000000000000682</v>
      </c>
      <c r="C207" s="1">
        <f t="shared" ref="C207:T207" si="142">B207</f>
        <v>0.93000000000000682</v>
      </c>
      <c r="D207" s="1">
        <f t="shared" si="142"/>
        <v>0.93000000000000682</v>
      </c>
      <c r="E207" s="1">
        <f t="shared" si="142"/>
        <v>0.93000000000000682</v>
      </c>
      <c r="F207" s="1">
        <f t="shared" si="142"/>
        <v>0.93000000000000682</v>
      </c>
      <c r="G207" s="1">
        <f t="shared" si="142"/>
        <v>0.93000000000000682</v>
      </c>
      <c r="H207" s="1">
        <f t="shared" si="142"/>
        <v>0.93000000000000682</v>
      </c>
      <c r="I207" s="1">
        <f t="shared" si="142"/>
        <v>0.93000000000000682</v>
      </c>
      <c r="J207" s="1">
        <f t="shared" si="142"/>
        <v>0.93000000000000682</v>
      </c>
      <c r="K207" s="1">
        <f t="shared" si="142"/>
        <v>0.93000000000000682</v>
      </c>
      <c r="L207" s="1">
        <f t="shared" si="142"/>
        <v>0.93000000000000682</v>
      </c>
      <c r="M207" s="1">
        <f t="shared" si="142"/>
        <v>0.93000000000000682</v>
      </c>
      <c r="N207" s="1">
        <f t="shared" si="142"/>
        <v>0.93000000000000682</v>
      </c>
      <c r="O207" s="1">
        <f t="shared" si="142"/>
        <v>0.93000000000000682</v>
      </c>
      <c r="P207" s="1">
        <f t="shared" si="142"/>
        <v>0.93000000000000682</v>
      </c>
      <c r="Q207" s="1">
        <f t="shared" si="142"/>
        <v>0.93000000000000682</v>
      </c>
      <c r="R207" s="1">
        <f t="shared" si="142"/>
        <v>0.93000000000000682</v>
      </c>
      <c r="S207" s="1">
        <f t="shared" si="142"/>
        <v>0.93000000000000682</v>
      </c>
      <c r="T207" s="1">
        <f t="shared" si="142"/>
        <v>0.93000000000000682</v>
      </c>
      <c r="U207" s="1">
        <f t="shared" si="116"/>
        <v>0.93000000000000682</v>
      </c>
      <c r="V207" s="1">
        <f t="shared" si="117"/>
        <v>0.93000000000000682</v>
      </c>
      <c r="W207" s="1">
        <f t="shared" si="118"/>
        <v>0.93000000000000682</v>
      </c>
      <c r="X207" s="1">
        <f t="shared" si="119"/>
        <v>0.93000000000000682</v>
      </c>
      <c r="Y207" s="1">
        <f t="shared" si="120"/>
        <v>0.93000000000000682</v>
      </c>
      <c r="Z207" s="1">
        <f t="shared" si="121"/>
        <v>0.93000000000000682</v>
      </c>
      <c r="AA207" s="1">
        <f t="shared" si="122"/>
        <v>0.93000000000000682</v>
      </c>
      <c r="AB207" s="1">
        <f t="shared" si="123"/>
        <v>0.93000000000000682</v>
      </c>
      <c r="AC207" s="1">
        <f t="shared" si="124"/>
        <v>0.93000000000000682</v>
      </c>
      <c r="AD207" s="1">
        <f t="shared" si="125"/>
        <v>0.93000000000000682</v>
      </c>
      <c r="AE207" s="1">
        <f t="shared" si="126"/>
        <v>0.93000000000000682</v>
      </c>
      <c r="AF207" s="1">
        <f t="shared" si="127"/>
        <v>0.93000000000000682</v>
      </c>
      <c r="AG207" s="1">
        <f t="shared" si="128"/>
        <v>0.93000000000000682</v>
      </c>
      <c r="AH207" s="1">
        <f t="shared" si="129"/>
        <v>0.93000000000000682</v>
      </c>
      <c r="AI207" s="1">
        <f t="shared" si="130"/>
        <v>0.93000000000000682</v>
      </c>
      <c r="AJ207" s="1">
        <f t="shared" si="131"/>
        <v>0.93000000000000682</v>
      </c>
      <c r="AK207" s="1">
        <f t="shared" si="132"/>
        <v>0.93000000000000682</v>
      </c>
    </row>
    <row r="208" spans="1:37" x14ac:dyDescent="0.2">
      <c r="A208" s="11" t="str">
        <f t="shared" si="114"/>
        <v>MJX hodsoni</v>
      </c>
      <c r="B208" s="1">
        <f t="shared" si="133"/>
        <v>0.53999999999999204</v>
      </c>
      <c r="C208" s="1">
        <f t="shared" ref="C208:T208" si="143">B208</f>
        <v>0.53999999999999204</v>
      </c>
      <c r="D208" s="1">
        <f t="shared" si="143"/>
        <v>0.53999999999999204</v>
      </c>
      <c r="E208" s="1">
        <f t="shared" si="143"/>
        <v>0.53999999999999204</v>
      </c>
      <c r="F208" s="1">
        <f t="shared" si="143"/>
        <v>0.53999999999999204</v>
      </c>
      <c r="G208" s="1">
        <f t="shared" si="143"/>
        <v>0.53999999999999204</v>
      </c>
      <c r="H208" s="1">
        <f t="shared" si="143"/>
        <v>0.53999999999999204</v>
      </c>
      <c r="I208" s="1">
        <f t="shared" si="143"/>
        <v>0.53999999999999204</v>
      </c>
      <c r="J208" s="1">
        <f t="shared" si="143"/>
        <v>0.53999999999999204</v>
      </c>
      <c r="K208" s="1">
        <f t="shared" si="143"/>
        <v>0.53999999999999204</v>
      </c>
      <c r="L208" s="1">
        <f t="shared" si="143"/>
        <v>0.53999999999999204</v>
      </c>
      <c r="M208" s="1">
        <f t="shared" si="143"/>
        <v>0.53999999999999204</v>
      </c>
      <c r="N208" s="1">
        <f t="shared" si="143"/>
        <v>0.53999999999999204</v>
      </c>
      <c r="O208" s="1">
        <f t="shared" si="143"/>
        <v>0.53999999999999204</v>
      </c>
      <c r="P208" s="1">
        <f t="shared" si="143"/>
        <v>0.53999999999999204</v>
      </c>
      <c r="Q208" s="1">
        <f t="shared" si="143"/>
        <v>0.53999999999999204</v>
      </c>
      <c r="R208" s="1">
        <f t="shared" si="143"/>
        <v>0.53999999999999204</v>
      </c>
      <c r="S208" s="1">
        <f t="shared" si="143"/>
        <v>0.53999999999999204</v>
      </c>
      <c r="T208" s="1">
        <f t="shared" si="143"/>
        <v>0.53999999999999204</v>
      </c>
      <c r="U208" s="1">
        <f t="shared" si="116"/>
        <v>0.53999999999999204</v>
      </c>
      <c r="V208" s="1">
        <f t="shared" si="117"/>
        <v>0.53999999999999204</v>
      </c>
      <c r="W208" s="1">
        <f t="shared" si="118"/>
        <v>0.53999999999999204</v>
      </c>
      <c r="X208" s="1">
        <f t="shared" si="119"/>
        <v>0.53999999999999204</v>
      </c>
      <c r="Y208" s="1">
        <f t="shared" si="120"/>
        <v>0.53999999999999204</v>
      </c>
      <c r="Z208" s="1">
        <f t="shared" si="121"/>
        <v>0.53999999999999204</v>
      </c>
      <c r="AA208" s="1">
        <f t="shared" si="122"/>
        <v>0.53999999999999204</v>
      </c>
      <c r="AB208" s="1">
        <f t="shared" si="123"/>
        <v>0.53999999999999204</v>
      </c>
      <c r="AC208" s="1">
        <f t="shared" si="124"/>
        <v>0.53999999999999204</v>
      </c>
      <c r="AD208" s="1">
        <f t="shared" si="125"/>
        <v>0.53999999999999204</v>
      </c>
      <c r="AE208" s="1">
        <f t="shared" si="126"/>
        <v>0.53999999999999204</v>
      </c>
      <c r="AF208" s="1">
        <f t="shared" si="127"/>
        <v>0.53999999999999204</v>
      </c>
      <c r="AG208" s="1">
        <f t="shared" si="128"/>
        <v>0.53999999999999204</v>
      </c>
      <c r="AH208" s="1">
        <f t="shared" si="129"/>
        <v>0.53999999999999204</v>
      </c>
      <c r="AI208" s="1">
        <f t="shared" si="130"/>
        <v>0.53999999999999204</v>
      </c>
      <c r="AJ208" s="1">
        <f t="shared" si="131"/>
        <v>0.53999999999999204</v>
      </c>
      <c r="AK208" s="1">
        <f t="shared" si="132"/>
        <v>0.53999999999999204</v>
      </c>
    </row>
    <row r="209" spans="1:37" x14ac:dyDescent="0.2">
      <c r="A209" s="11" t="str">
        <f t="shared" si="114"/>
        <v>MJXI hollandi</v>
      </c>
      <c r="B209" s="1">
        <f t="shared" si="133"/>
        <v>0.21000000000000796</v>
      </c>
      <c r="C209" s="1">
        <f t="shared" ref="C209:T209" si="144">B209</f>
        <v>0.21000000000000796</v>
      </c>
      <c r="D209" s="1">
        <f t="shared" si="144"/>
        <v>0.21000000000000796</v>
      </c>
      <c r="E209" s="1">
        <f t="shared" si="144"/>
        <v>0.21000000000000796</v>
      </c>
      <c r="F209" s="1">
        <f t="shared" si="144"/>
        <v>0.21000000000000796</v>
      </c>
      <c r="G209" s="1">
        <f t="shared" si="144"/>
        <v>0.21000000000000796</v>
      </c>
      <c r="H209" s="1">
        <f t="shared" si="144"/>
        <v>0.21000000000000796</v>
      </c>
      <c r="I209" s="1">
        <f t="shared" si="144"/>
        <v>0.21000000000000796</v>
      </c>
      <c r="J209" s="1">
        <f t="shared" si="144"/>
        <v>0.21000000000000796</v>
      </c>
      <c r="K209" s="1">
        <f t="shared" si="144"/>
        <v>0.21000000000000796</v>
      </c>
      <c r="L209" s="1">
        <f t="shared" si="144"/>
        <v>0.21000000000000796</v>
      </c>
      <c r="M209" s="1">
        <f t="shared" si="144"/>
        <v>0.21000000000000796</v>
      </c>
      <c r="N209" s="1">
        <f t="shared" si="144"/>
        <v>0.21000000000000796</v>
      </c>
      <c r="O209" s="1">
        <f t="shared" si="144"/>
        <v>0.21000000000000796</v>
      </c>
      <c r="P209" s="1">
        <f t="shared" si="144"/>
        <v>0.21000000000000796</v>
      </c>
      <c r="Q209" s="1">
        <f t="shared" si="144"/>
        <v>0.21000000000000796</v>
      </c>
      <c r="R209" s="1">
        <f t="shared" si="144"/>
        <v>0.21000000000000796</v>
      </c>
      <c r="S209" s="1">
        <f t="shared" si="144"/>
        <v>0.21000000000000796</v>
      </c>
      <c r="T209" s="1">
        <f t="shared" si="144"/>
        <v>0.21000000000000796</v>
      </c>
      <c r="U209" s="1">
        <f t="shared" si="116"/>
        <v>0.21000000000000796</v>
      </c>
      <c r="V209" s="1">
        <f t="shared" si="117"/>
        <v>0.21000000000000796</v>
      </c>
      <c r="W209" s="1">
        <f t="shared" si="118"/>
        <v>0.21000000000000796</v>
      </c>
      <c r="X209" s="1">
        <f t="shared" si="119"/>
        <v>0.21000000000000796</v>
      </c>
      <c r="Y209" s="1">
        <f t="shared" si="120"/>
        <v>0.21000000000000796</v>
      </c>
      <c r="Z209" s="1">
        <f t="shared" si="121"/>
        <v>0.21000000000000796</v>
      </c>
      <c r="AA209" s="1">
        <f t="shared" si="122"/>
        <v>0.21000000000000796</v>
      </c>
      <c r="AB209" s="1">
        <f t="shared" si="123"/>
        <v>0.21000000000000796</v>
      </c>
      <c r="AC209" s="1">
        <f t="shared" si="124"/>
        <v>0.21000000000000796</v>
      </c>
      <c r="AD209" s="1">
        <f t="shared" si="125"/>
        <v>0.21000000000000796</v>
      </c>
      <c r="AE209" s="1">
        <f t="shared" si="126"/>
        <v>0.21000000000000796</v>
      </c>
      <c r="AF209" s="1">
        <f t="shared" si="127"/>
        <v>0.21000000000000796</v>
      </c>
      <c r="AG209" s="1">
        <f t="shared" si="128"/>
        <v>0.21000000000000796</v>
      </c>
      <c r="AH209" s="1">
        <f t="shared" si="129"/>
        <v>0.21000000000000796</v>
      </c>
      <c r="AI209" s="1">
        <f t="shared" si="130"/>
        <v>0.21000000000000796</v>
      </c>
      <c r="AJ209" s="1">
        <f t="shared" si="131"/>
        <v>0.21000000000000796</v>
      </c>
      <c r="AK209" s="1">
        <f t="shared" si="132"/>
        <v>0.21000000000000796</v>
      </c>
    </row>
    <row r="210" spans="1:37" x14ac:dyDescent="0.2">
      <c r="A210" s="11" t="str">
        <f t="shared" si="114"/>
        <v>MJXII macrocephalus</v>
      </c>
      <c r="B210" s="1">
        <f t="shared" si="133"/>
        <v>0.60999999999998522</v>
      </c>
      <c r="C210" s="1">
        <f t="shared" ref="C210:T210" si="145">B210</f>
        <v>0.60999999999998522</v>
      </c>
      <c r="D210" s="1">
        <f t="shared" si="145"/>
        <v>0.60999999999998522</v>
      </c>
      <c r="E210" s="1">
        <f t="shared" si="145"/>
        <v>0.60999999999998522</v>
      </c>
      <c r="F210" s="1">
        <f t="shared" si="145"/>
        <v>0.60999999999998522</v>
      </c>
      <c r="G210" s="1">
        <f t="shared" si="145"/>
        <v>0.60999999999998522</v>
      </c>
      <c r="H210" s="1">
        <f t="shared" si="145"/>
        <v>0.60999999999998522</v>
      </c>
      <c r="I210" s="1">
        <f t="shared" si="145"/>
        <v>0.60999999999998522</v>
      </c>
      <c r="J210" s="1">
        <f t="shared" si="145"/>
        <v>0.60999999999998522</v>
      </c>
      <c r="K210" s="1">
        <f t="shared" si="145"/>
        <v>0.60999999999998522</v>
      </c>
      <c r="L210" s="1">
        <f t="shared" si="145"/>
        <v>0.60999999999998522</v>
      </c>
      <c r="M210" s="1">
        <f t="shared" si="145"/>
        <v>0.60999999999998522</v>
      </c>
      <c r="N210" s="1">
        <f t="shared" si="145"/>
        <v>0.60999999999998522</v>
      </c>
      <c r="O210" s="1">
        <f t="shared" si="145"/>
        <v>0.60999999999998522</v>
      </c>
      <c r="P210" s="1">
        <f t="shared" si="145"/>
        <v>0.60999999999998522</v>
      </c>
      <c r="Q210" s="1">
        <f t="shared" si="145"/>
        <v>0.60999999999998522</v>
      </c>
      <c r="R210" s="1">
        <f t="shared" si="145"/>
        <v>0.60999999999998522</v>
      </c>
      <c r="S210" s="1">
        <f t="shared" si="145"/>
        <v>0.60999999999998522</v>
      </c>
      <c r="T210" s="1">
        <f t="shared" si="145"/>
        <v>0.60999999999998522</v>
      </c>
      <c r="U210" s="1">
        <f t="shared" si="116"/>
        <v>0.60999999999998522</v>
      </c>
      <c r="V210" s="1">
        <f t="shared" si="117"/>
        <v>0.60999999999998522</v>
      </c>
      <c r="W210" s="1">
        <f t="shared" si="118"/>
        <v>0.60999999999998522</v>
      </c>
      <c r="X210" s="1">
        <f t="shared" si="119"/>
        <v>0.60999999999998522</v>
      </c>
      <c r="Y210" s="1">
        <f t="shared" si="120"/>
        <v>0.60999999999998522</v>
      </c>
      <c r="Z210" s="1">
        <f t="shared" si="121"/>
        <v>0.60999999999998522</v>
      </c>
      <c r="AA210" s="1">
        <f t="shared" si="122"/>
        <v>0.60999999999998522</v>
      </c>
      <c r="AB210" s="1">
        <f t="shared" si="123"/>
        <v>0.60999999999998522</v>
      </c>
      <c r="AC210" s="1">
        <f t="shared" si="124"/>
        <v>0.60999999999998522</v>
      </c>
      <c r="AD210" s="1">
        <f t="shared" si="125"/>
        <v>0.60999999999998522</v>
      </c>
      <c r="AE210" s="1">
        <f t="shared" si="126"/>
        <v>0.60999999999998522</v>
      </c>
      <c r="AF210" s="1">
        <f t="shared" si="127"/>
        <v>0.60999999999998522</v>
      </c>
      <c r="AG210" s="1">
        <f t="shared" si="128"/>
        <v>0.60999999999998522</v>
      </c>
      <c r="AH210" s="1">
        <f t="shared" si="129"/>
        <v>0.60999999999998522</v>
      </c>
      <c r="AI210" s="1">
        <f t="shared" si="130"/>
        <v>0.60999999999998522</v>
      </c>
      <c r="AJ210" s="1">
        <f t="shared" si="131"/>
        <v>0.60999999999998522</v>
      </c>
      <c r="AK210" s="1">
        <f t="shared" si="132"/>
        <v>0.60999999999998522</v>
      </c>
    </row>
    <row r="211" spans="1:37" x14ac:dyDescent="0.2">
      <c r="A211" s="11" t="str">
        <f t="shared" si="114"/>
        <v>MJXIII calloviense</v>
      </c>
      <c r="B211" s="1">
        <f t="shared" si="133"/>
        <v>1.210000000000008</v>
      </c>
      <c r="C211" s="1">
        <f t="shared" ref="C211:T211" si="146">B211</f>
        <v>1.210000000000008</v>
      </c>
      <c r="D211" s="1">
        <f t="shared" si="146"/>
        <v>1.210000000000008</v>
      </c>
      <c r="E211" s="1">
        <f t="shared" si="146"/>
        <v>1.210000000000008</v>
      </c>
      <c r="F211" s="1">
        <f t="shared" si="146"/>
        <v>1.210000000000008</v>
      </c>
      <c r="G211" s="1">
        <f t="shared" si="146"/>
        <v>1.210000000000008</v>
      </c>
      <c r="H211" s="1">
        <f t="shared" si="146"/>
        <v>1.210000000000008</v>
      </c>
      <c r="I211" s="1">
        <f t="shared" si="146"/>
        <v>1.210000000000008</v>
      </c>
      <c r="J211" s="1">
        <f t="shared" si="146"/>
        <v>1.210000000000008</v>
      </c>
      <c r="K211" s="1">
        <f t="shared" si="146"/>
        <v>1.210000000000008</v>
      </c>
      <c r="L211" s="1">
        <f t="shared" si="146"/>
        <v>1.210000000000008</v>
      </c>
      <c r="M211" s="1">
        <f t="shared" si="146"/>
        <v>1.210000000000008</v>
      </c>
      <c r="N211" s="1">
        <f t="shared" si="146"/>
        <v>1.210000000000008</v>
      </c>
      <c r="O211" s="1">
        <f t="shared" si="146"/>
        <v>1.210000000000008</v>
      </c>
      <c r="P211" s="1">
        <f t="shared" si="146"/>
        <v>1.210000000000008</v>
      </c>
      <c r="Q211" s="1">
        <f t="shared" si="146"/>
        <v>1.210000000000008</v>
      </c>
      <c r="R211" s="1">
        <f t="shared" si="146"/>
        <v>1.210000000000008</v>
      </c>
      <c r="S211" s="1">
        <f t="shared" si="146"/>
        <v>1.210000000000008</v>
      </c>
      <c r="T211" s="1">
        <f t="shared" si="146"/>
        <v>1.210000000000008</v>
      </c>
      <c r="U211" s="1">
        <f t="shared" si="116"/>
        <v>1.210000000000008</v>
      </c>
      <c r="V211" s="1">
        <f t="shared" si="117"/>
        <v>1.210000000000008</v>
      </c>
      <c r="W211" s="1">
        <f t="shared" si="118"/>
        <v>1.210000000000008</v>
      </c>
      <c r="X211" s="1">
        <f t="shared" si="119"/>
        <v>1.210000000000008</v>
      </c>
      <c r="Y211" s="1">
        <f t="shared" si="120"/>
        <v>1.210000000000008</v>
      </c>
      <c r="Z211" s="1">
        <f t="shared" si="121"/>
        <v>1.210000000000008</v>
      </c>
      <c r="AA211" s="1">
        <f t="shared" si="122"/>
        <v>1.210000000000008</v>
      </c>
      <c r="AB211" s="1">
        <f t="shared" si="123"/>
        <v>1.210000000000008</v>
      </c>
      <c r="AC211" s="1">
        <f t="shared" si="124"/>
        <v>1.210000000000008</v>
      </c>
      <c r="AD211" s="1">
        <f t="shared" si="125"/>
        <v>1.210000000000008</v>
      </c>
      <c r="AE211" s="1">
        <f t="shared" si="126"/>
        <v>1.210000000000008</v>
      </c>
      <c r="AF211" s="1">
        <f t="shared" si="127"/>
        <v>1.210000000000008</v>
      </c>
      <c r="AG211" s="1">
        <f t="shared" si="128"/>
        <v>1.210000000000008</v>
      </c>
      <c r="AH211" s="1">
        <f t="shared" si="129"/>
        <v>1.210000000000008</v>
      </c>
      <c r="AI211" s="1">
        <f t="shared" si="130"/>
        <v>1.210000000000008</v>
      </c>
      <c r="AJ211" s="1">
        <f t="shared" si="131"/>
        <v>1.210000000000008</v>
      </c>
      <c r="AK211" s="1">
        <f t="shared" si="132"/>
        <v>1.210000000000008</v>
      </c>
    </row>
    <row r="212" spans="1:37" x14ac:dyDescent="0.2">
      <c r="A212" s="11" t="str">
        <f t="shared" si="114"/>
        <v>MJXIV jason</v>
      </c>
      <c r="B212" s="1">
        <f t="shared" si="133"/>
        <v>0.81999999999999318</v>
      </c>
      <c r="C212" s="1">
        <f t="shared" ref="C212:T212" si="147">B212</f>
        <v>0.81999999999999318</v>
      </c>
      <c r="D212" s="1">
        <f t="shared" si="147"/>
        <v>0.81999999999999318</v>
      </c>
      <c r="E212" s="1">
        <f t="shared" si="147"/>
        <v>0.81999999999999318</v>
      </c>
      <c r="F212" s="1">
        <f t="shared" si="147"/>
        <v>0.81999999999999318</v>
      </c>
      <c r="G212" s="1">
        <f t="shared" si="147"/>
        <v>0.81999999999999318</v>
      </c>
      <c r="H212" s="1">
        <f t="shared" si="147"/>
        <v>0.81999999999999318</v>
      </c>
      <c r="I212" s="1">
        <f t="shared" si="147"/>
        <v>0.81999999999999318</v>
      </c>
      <c r="J212" s="1">
        <f t="shared" si="147"/>
        <v>0.81999999999999318</v>
      </c>
      <c r="K212" s="1">
        <f t="shared" si="147"/>
        <v>0.81999999999999318</v>
      </c>
      <c r="L212" s="1">
        <f t="shared" si="147"/>
        <v>0.81999999999999318</v>
      </c>
      <c r="M212" s="1">
        <f t="shared" si="147"/>
        <v>0.81999999999999318</v>
      </c>
      <c r="N212" s="1">
        <f t="shared" si="147"/>
        <v>0.81999999999999318</v>
      </c>
      <c r="O212" s="1">
        <f t="shared" si="147"/>
        <v>0.81999999999999318</v>
      </c>
      <c r="P212" s="1">
        <f t="shared" si="147"/>
        <v>0.81999999999999318</v>
      </c>
      <c r="Q212" s="1">
        <f t="shared" si="147"/>
        <v>0.81999999999999318</v>
      </c>
      <c r="R212" s="1">
        <f t="shared" si="147"/>
        <v>0.81999999999999318</v>
      </c>
      <c r="S212" s="1">
        <f t="shared" si="147"/>
        <v>0.81999999999999318</v>
      </c>
      <c r="T212" s="1">
        <f t="shared" si="147"/>
        <v>0.81999999999999318</v>
      </c>
      <c r="U212" s="1">
        <f t="shared" si="116"/>
        <v>0.81999999999999318</v>
      </c>
      <c r="V212" s="1">
        <f t="shared" si="117"/>
        <v>0.81999999999999318</v>
      </c>
      <c r="W212" s="1">
        <f t="shared" si="118"/>
        <v>0.81999999999999318</v>
      </c>
      <c r="X212" s="1">
        <f t="shared" si="119"/>
        <v>0.81999999999999318</v>
      </c>
      <c r="Y212" s="1">
        <f t="shared" si="120"/>
        <v>0.81999999999999318</v>
      </c>
      <c r="Z212" s="1">
        <f t="shared" si="121"/>
        <v>0.81999999999999318</v>
      </c>
      <c r="AA212" s="1">
        <f t="shared" si="122"/>
        <v>0.81999999999999318</v>
      </c>
      <c r="AB212" s="1">
        <f t="shared" si="123"/>
        <v>0.81999999999999318</v>
      </c>
      <c r="AC212" s="1">
        <f t="shared" si="124"/>
        <v>0.81999999999999318</v>
      </c>
      <c r="AD212" s="1">
        <f t="shared" si="125"/>
        <v>0.81999999999999318</v>
      </c>
      <c r="AE212" s="1">
        <f t="shared" si="126"/>
        <v>0.81999999999999318</v>
      </c>
      <c r="AF212" s="1">
        <f t="shared" si="127"/>
        <v>0.81999999999999318</v>
      </c>
      <c r="AG212" s="1">
        <f t="shared" si="128"/>
        <v>0.81999999999999318</v>
      </c>
      <c r="AH212" s="1">
        <f t="shared" si="129"/>
        <v>0.81999999999999318</v>
      </c>
      <c r="AI212" s="1">
        <f t="shared" si="130"/>
        <v>0.81999999999999318</v>
      </c>
      <c r="AJ212" s="1">
        <f t="shared" si="131"/>
        <v>0.81999999999999318</v>
      </c>
      <c r="AK212" s="1">
        <f t="shared" si="132"/>
        <v>0.81999999999999318</v>
      </c>
    </row>
    <row r="213" spans="1:37" x14ac:dyDescent="0.2">
      <c r="A213" s="11" t="str">
        <f t="shared" si="114"/>
        <v>MJXV athleta</v>
      </c>
      <c r="B213" s="1">
        <f t="shared" si="133"/>
        <v>1.1200000000000045</v>
      </c>
      <c r="C213" s="1">
        <f t="shared" ref="C213:T213" si="148">B213</f>
        <v>1.1200000000000045</v>
      </c>
      <c r="D213" s="1">
        <f t="shared" si="148"/>
        <v>1.1200000000000045</v>
      </c>
      <c r="E213" s="1">
        <f t="shared" si="148"/>
        <v>1.1200000000000045</v>
      </c>
      <c r="F213" s="1">
        <f t="shared" si="148"/>
        <v>1.1200000000000045</v>
      </c>
      <c r="G213" s="1">
        <f t="shared" si="148"/>
        <v>1.1200000000000045</v>
      </c>
      <c r="H213" s="1">
        <f t="shared" si="148"/>
        <v>1.1200000000000045</v>
      </c>
      <c r="I213" s="1">
        <f t="shared" si="148"/>
        <v>1.1200000000000045</v>
      </c>
      <c r="J213" s="1">
        <f t="shared" si="148"/>
        <v>1.1200000000000045</v>
      </c>
      <c r="K213" s="1">
        <f t="shared" si="148"/>
        <v>1.1200000000000045</v>
      </c>
      <c r="L213" s="1">
        <f t="shared" si="148"/>
        <v>1.1200000000000045</v>
      </c>
      <c r="M213" s="1">
        <f t="shared" si="148"/>
        <v>1.1200000000000045</v>
      </c>
      <c r="N213" s="1">
        <f t="shared" si="148"/>
        <v>1.1200000000000045</v>
      </c>
      <c r="O213" s="1">
        <f t="shared" si="148"/>
        <v>1.1200000000000045</v>
      </c>
      <c r="P213" s="1">
        <f t="shared" si="148"/>
        <v>1.1200000000000045</v>
      </c>
      <c r="Q213" s="1">
        <f t="shared" si="148"/>
        <v>1.1200000000000045</v>
      </c>
      <c r="R213" s="1">
        <f t="shared" si="148"/>
        <v>1.1200000000000045</v>
      </c>
      <c r="S213" s="1">
        <f t="shared" si="148"/>
        <v>1.1200000000000045</v>
      </c>
      <c r="T213" s="1">
        <f t="shared" si="148"/>
        <v>1.1200000000000045</v>
      </c>
      <c r="U213" s="1">
        <f t="shared" si="116"/>
        <v>1.1200000000000045</v>
      </c>
      <c r="V213" s="1">
        <f t="shared" si="117"/>
        <v>1.1200000000000045</v>
      </c>
      <c r="W213" s="1">
        <f t="shared" si="118"/>
        <v>1.1200000000000045</v>
      </c>
      <c r="X213" s="1">
        <f t="shared" si="119"/>
        <v>1.1200000000000045</v>
      </c>
      <c r="Y213" s="1">
        <f t="shared" si="120"/>
        <v>1.1200000000000045</v>
      </c>
      <c r="Z213" s="1">
        <f t="shared" si="121"/>
        <v>1.1200000000000045</v>
      </c>
      <c r="AA213" s="1">
        <f t="shared" si="122"/>
        <v>1.1200000000000045</v>
      </c>
      <c r="AB213" s="1">
        <f t="shared" si="123"/>
        <v>1.1200000000000045</v>
      </c>
      <c r="AC213" s="1">
        <f t="shared" si="124"/>
        <v>1.1200000000000045</v>
      </c>
      <c r="AD213" s="1">
        <f t="shared" si="125"/>
        <v>1.1200000000000045</v>
      </c>
      <c r="AE213" s="1">
        <f t="shared" si="126"/>
        <v>1.1200000000000045</v>
      </c>
      <c r="AF213" s="1">
        <f t="shared" si="127"/>
        <v>1.1200000000000045</v>
      </c>
      <c r="AG213" s="1">
        <f t="shared" si="128"/>
        <v>1.1200000000000045</v>
      </c>
      <c r="AH213" s="1">
        <f t="shared" si="129"/>
        <v>1.1200000000000045</v>
      </c>
      <c r="AI213" s="1">
        <f t="shared" si="130"/>
        <v>1.1200000000000045</v>
      </c>
      <c r="AJ213" s="1">
        <f t="shared" si="131"/>
        <v>1.1200000000000045</v>
      </c>
      <c r="AK213" s="1">
        <f t="shared" si="132"/>
        <v>1.1200000000000045</v>
      </c>
    </row>
    <row r="214" spans="1:37" x14ac:dyDescent="0.2">
      <c r="A214" s="11" t="str">
        <f t="shared" si="114"/>
        <v>LJI mariae</v>
      </c>
      <c r="B214" s="1">
        <f t="shared" si="133"/>
        <v>1.8700000000000045</v>
      </c>
      <c r="C214" s="1">
        <f t="shared" ref="C214:T214" si="149">B214</f>
        <v>1.8700000000000045</v>
      </c>
      <c r="D214" s="1">
        <f t="shared" si="149"/>
        <v>1.8700000000000045</v>
      </c>
      <c r="E214" s="1">
        <f t="shared" si="149"/>
        <v>1.8700000000000045</v>
      </c>
      <c r="F214" s="1">
        <f t="shared" si="149"/>
        <v>1.8700000000000045</v>
      </c>
      <c r="G214" s="1">
        <f t="shared" si="149"/>
        <v>1.8700000000000045</v>
      </c>
      <c r="H214" s="1">
        <f t="shared" si="149"/>
        <v>1.8700000000000045</v>
      </c>
      <c r="I214" s="1">
        <f t="shared" si="149"/>
        <v>1.8700000000000045</v>
      </c>
      <c r="J214" s="1">
        <f t="shared" si="149"/>
        <v>1.8700000000000045</v>
      </c>
      <c r="K214" s="1">
        <f t="shared" si="149"/>
        <v>1.8700000000000045</v>
      </c>
      <c r="L214" s="1">
        <f t="shared" si="149"/>
        <v>1.8700000000000045</v>
      </c>
      <c r="M214" s="1">
        <f t="shared" si="149"/>
        <v>1.8700000000000045</v>
      </c>
      <c r="N214" s="1">
        <f t="shared" si="149"/>
        <v>1.8700000000000045</v>
      </c>
      <c r="O214" s="1">
        <f t="shared" si="149"/>
        <v>1.8700000000000045</v>
      </c>
      <c r="P214" s="1">
        <f t="shared" si="149"/>
        <v>1.8700000000000045</v>
      </c>
      <c r="Q214" s="1">
        <f t="shared" si="149"/>
        <v>1.8700000000000045</v>
      </c>
      <c r="R214" s="1">
        <f t="shared" si="149"/>
        <v>1.8700000000000045</v>
      </c>
      <c r="S214" s="1">
        <f t="shared" si="149"/>
        <v>1.8700000000000045</v>
      </c>
      <c r="T214" s="1">
        <f t="shared" si="149"/>
        <v>1.8700000000000045</v>
      </c>
      <c r="U214" s="1">
        <f t="shared" si="116"/>
        <v>1.8700000000000045</v>
      </c>
      <c r="V214" s="1">
        <f t="shared" si="117"/>
        <v>1.8700000000000045</v>
      </c>
      <c r="W214" s="1">
        <f t="shared" si="118"/>
        <v>1.8700000000000045</v>
      </c>
      <c r="X214" s="1">
        <f t="shared" si="119"/>
        <v>1.8700000000000045</v>
      </c>
      <c r="Y214" s="1">
        <f t="shared" si="120"/>
        <v>1.8700000000000045</v>
      </c>
      <c r="Z214" s="1">
        <f t="shared" si="121"/>
        <v>1.8700000000000045</v>
      </c>
      <c r="AA214" s="1">
        <f t="shared" si="122"/>
        <v>1.8700000000000045</v>
      </c>
      <c r="AB214" s="1">
        <f t="shared" si="123"/>
        <v>1.8700000000000045</v>
      </c>
      <c r="AC214" s="1">
        <f t="shared" si="124"/>
        <v>1.8700000000000045</v>
      </c>
      <c r="AD214" s="1">
        <f t="shared" si="125"/>
        <v>1.8700000000000045</v>
      </c>
      <c r="AE214" s="1">
        <f t="shared" si="126"/>
        <v>1.8700000000000045</v>
      </c>
      <c r="AF214" s="1">
        <f t="shared" si="127"/>
        <v>1.8700000000000045</v>
      </c>
      <c r="AG214" s="1">
        <f t="shared" si="128"/>
        <v>1.8700000000000045</v>
      </c>
      <c r="AH214" s="1">
        <f t="shared" si="129"/>
        <v>1.8700000000000045</v>
      </c>
      <c r="AI214" s="1">
        <f t="shared" si="130"/>
        <v>1.8700000000000045</v>
      </c>
      <c r="AJ214" s="1">
        <f t="shared" si="131"/>
        <v>1.8700000000000045</v>
      </c>
      <c r="AK214" s="1">
        <f t="shared" si="132"/>
        <v>1.8700000000000045</v>
      </c>
    </row>
    <row r="215" spans="1:37" x14ac:dyDescent="0.2">
      <c r="A215" s="11" t="str">
        <f t="shared" si="114"/>
        <v>LJII cordatum</v>
      </c>
      <c r="B215" s="1">
        <f t="shared" si="133"/>
        <v>0.56000000000000227</v>
      </c>
      <c r="C215" s="1">
        <f t="shared" ref="C215:T215" si="150">B215</f>
        <v>0.56000000000000227</v>
      </c>
      <c r="D215" s="1">
        <f t="shared" si="150"/>
        <v>0.56000000000000227</v>
      </c>
      <c r="E215" s="1">
        <f t="shared" si="150"/>
        <v>0.56000000000000227</v>
      </c>
      <c r="F215" s="1">
        <f t="shared" si="150"/>
        <v>0.56000000000000227</v>
      </c>
      <c r="G215" s="1">
        <f t="shared" si="150"/>
        <v>0.56000000000000227</v>
      </c>
      <c r="H215" s="1">
        <f t="shared" si="150"/>
        <v>0.56000000000000227</v>
      </c>
      <c r="I215" s="1">
        <f t="shared" si="150"/>
        <v>0.56000000000000227</v>
      </c>
      <c r="J215" s="1">
        <f t="shared" si="150"/>
        <v>0.56000000000000227</v>
      </c>
      <c r="K215" s="1">
        <f t="shared" si="150"/>
        <v>0.56000000000000227</v>
      </c>
      <c r="L215" s="1">
        <f t="shared" si="150"/>
        <v>0.56000000000000227</v>
      </c>
      <c r="M215" s="1">
        <f t="shared" si="150"/>
        <v>0.56000000000000227</v>
      </c>
      <c r="N215" s="1">
        <f t="shared" si="150"/>
        <v>0.56000000000000227</v>
      </c>
      <c r="O215" s="1">
        <f t="shared" si="150"/>
        <v>0.56000000000000227</v>
      </c>
      <c r="P215" s="1">
        <f t="shared" si="150"/>
        <v>0.56000000000000227</v>
      </c>
      <c r="Q215" s="1">
        <f t="shared" si="150"/>
        <v>0.56000000000000227</v>
      </c>
      <c r="R215" s="1">
        <f t="shared" si="150"/>
        <v>0.56000000000000227</v>
      </c>
      <c r="S215" s="1">
        <f t="shared" si="150"/>
        <v>0.56000000000000227</v>
      </c>
      <c r="T215" s="1">
        <f t="shared" si="150"/>
        <v>0.56000000000000227</v>
      </c>
      <c r="U215" s="1">
        <f t="shared" si="116"/>
        <v>0.56000000000000227</v>
      </c>
      <c r="V215" s="1">
        <f t="shared" si="117"/>
        <v>0.56000000000000227</v>
      </c>
      <c r="W215" s="1">
        <f t="shared" si="118"/>
        <v>0.56000000000000227</v>
      </c>
      <c r="X215" s="1">
        <f t="shared" si="119"/>
        <v>0.56000000000000227</v>
      </c>
      <c r="Y215" s="1">
        <f t="shared" si="120"/>
        <v>0.56000000000000227</v>
      </c>
      <c r="Z215" s="1">
        <f t="shared" si="121"/>
        <v>0.56000000000000227</v>
      </c>
      <c r="AA215" s="1">
        <f t="shared" si="122"/>
        <v>0.56000000000000227</v>
      </c>
      <c r="AB215" s="1">
        <f t="shared" si="123"/>
        <v>0.56000000000000227</v>
      </c>
      <c r="AC215" s="1">
        <f t="shared" si="124"/>
        <v>0.56000000000000227</v>
      </c>
      <c r="AD215" s="1">
        <f t="shared" si="125"/>
        <v>0.56000000000000227</v>
      </c>
      <c r="AE215" s="1">
        <f t="shared" si="126"/>
        <v>0.56000000000000227</v>
      </c>
      <c r="AF215" s="1">
        <f t="shared" si="127"/>
        <v>0.56000000000000227</v>
      </c>
      <c r="AG215" s="1">
        <f t="shared" si="128"/>
        <v>0.56000000000000227</v>
      </c>
      <c r="AH215" s="1">
        <f t="shared" si="129"/>
        <v>0.56000000000000227</v>
      </c>
      <c r="AI215" s="1">
        <f t="shared" si="130"/>
        <v>0.56000000000000227</v>
      </c>
      <c r="AJ215" s="1">
        <f t="shared" si="131"/>
        <v>0.56000000000000227</v>
      </c>
      <c r="AK215" s="1">
        <f t="shared" si="132"/>
        <v>0.56000000000000227</v>
      </c>
    </row>
    <row r="216" spans="1:37" x14ac:dyDescent="0.2">
      <c r="A216" s="11" t="str">
        <f t="shared" si="114"/>
        <v>LJIII densiplicatum</v>
      </c>
      <c r="B216" s="1">
        <f t="shared" si="133"/>
        <v>0.29999999999998295</v>
      </c>
      <c r="C216" s="1">
        <f t="shared" ref="C216:T216" si="151">B216</f>
        <v>0.29999999999998295</v>
      </c>
      <c r="D216" s="1">
        <f t="shared" si="151"/>
        <v>0.29999999999998295</v>
      </c>
      <c r="E216" s="1">
        <f t="shared" si="151"/>
        <v>0.29999999999998295</v>
      </c>
      <c r="F216" s="1">
        <f t="shared" si="151"/>
        <v>0.29999999999998295</v>
      </c>
      <c r="G216" s="1">
        <f t="shared" si="151"/>
        <v>0.29999999999998295</v>
      </c>
      <c r="H216" s="1">
        <f t="shared" si="151"/>
        <v>0.29999999999998295</v>
      </c>
      <c r="I216" s="1">
        <f t="shared" si="151"/>
        <v>0.29999999999998295</v>
      </c>
      <c r="J216" s="1">
        <f t="shared" si="151"/>
        <v>0.29999999999998295</v>
      </c>
      <c r="K216" s="1">
        <f t="shared" si="151"/>
        <v>0.29999999999998295</v>
      </c>
      <c r="L216" s="1">
        <f t="shared" si="151"/>
        <v>0.29999999999998295</v>
      </c>
      <c r="M216" s="1">
        <f t="shared" si="151"/>
        <v>0.29999999999998295</v>
      </c>
      <c r="N216" s="1">
        <f t="shared" si="151"/>
        <v>0.29999999999998295</v>
      </c>
      <c r="O216" s="1">
        <f t="shared" si="151"/>
        <v>0.29999999999998295</v>
      </c>
      <c r="P216" s="1">
        <f t="shared" si="151"/>
        <v>0.29999999999998295</v>
      </c>
      <c r="Q216" s="1">
        <f t="shared" si="151"/>
        <v>0.29999999999998295</v>
      </c>
      <c r="R216" s="1">
        <f t="shared" si="151"/>
        <v>0.29999999999998295</v>
      </c>
      <c r="S216" s="1">
        <f t="shared" si="151"/>
        <v>0.29999999999998295</v>
      </c>
      <c r="T216" s="1">
        <f t="shared" si="151"/>
        <v>0.29999999999998295</v>
      </c>
      <c r="U216" s="1">
        <f t="shared" si="116"/>
        <v>0.29999999999998295</v>
      </c>
      <c r="V216" s="1">
        <f t="shared" si="117"/>
        <v>0.29999999999998295</v>
      </c>
      <c r="W216" s="1">
        <f t="shared" si="118"/>
        <v>0.29999999999998295</v>
      </c>
      <c r="X216" s="1">
        <f t="shared" si="119"/>
        <v>0.29999999999998295</v>
      </c>
      <c r="Y216" s="1">
        <f t="shared" si="120"/>
        <v>0.29999999999998295</v>
      </c>
      <c r="Z216" s="1">
        <f t="shared" si="121"/>
        <v>0.29999999999998295</v>
      </c>
      <c r="AA216" s="1">
        <f t="shared" si="122"/>
        <v>0.29999999999998295</v>
      </c>
      <c r="AB216" s="1">
        <f t="shared" si="123"/>
        <v>0.29999999999998295</v>
      </c>
      <c r="AC216" s="1">
        <f t="shared" si="124"/>
        <v>0.29999999999998295</v>
      </c>
      <c r="AD216" s="1">
        <f t="shared" si="125"/>
        <v>0.29999999999998295</v>
      </c>
      <c r="AE216" s="1">
        <f t="shared" si="126"/>
        <v>0.29999999999998295</v>
      </c>
      <c r="AF216" s="1">
        <f t="shared" si="127"/>
        <v>0.29999999999998295</v>
      </c>
      <c r="AG216" s="1">
        <f t="shared" si="128"/>
        <v>0.29999999999998295</v>
      </c>
      <c r="AH216" s="1">
        <f t="shared" si="129"/>
        <v>0.29999999999998295</v>
      </c>
      <c r="AI216" s="1">
        <f t="shared" si="130"/>
        <v>0.29999999999998295</v>
      </c>
      <c r="AJ216" s="1">
        <f t="shared" si="131"/>
        <v>0.29999999999998295</v>
      </c>
      <c r="AK216" s="1">
        <f t="shared" si="132"/>
        <v>0.29999999999998295</v>
      </c>
    </row>
    <row r="217" spans="1:37" x14ac:dyDescent="0.2">
      <c r="A217" s="11" t="str">
        <f t="shared" si="114"/>
        <v>LJIV densiplicatum</v>
      </c>
      <c r="B217" s="1">
        <f t="shared" si="133"/>
        <v>0.45000000000001705</v>
      </c>
      <c r="C217" s="1">
        <f t="shared" ref="C217:T217" si="152">B217</f>
        <v>0.45000000000001705</v>
      </c>
      <c r="D217" s="1">
        <f t="shared" si="152"/>
        <v>0.45000000000001705</v>
      </c>
      <c r="E217" s="1">
        <f t="shared" si="152"/>
        <v>0.45000000000001705</v>
      </c>
      <c r="F217" s="1">
        <f t="shared" si="152"/>
        <v>0.45000000000001705</v>
      </c>
      <c r="G217" s="1">
        <f t="shared" si="152"/>
        <v>0.45000000000001705</v>
      </c>
      <c r="H217" s="1">
        <f t="shared" si="152"/>
        <v>0.45000000000001705</v>
      </c>
      <c r="I217" s="1">
        <f t="shared" si="152"/>
        <v>0.45000000000001705</v>
      </c>
      <c r="J217" s="1">
        <f t="shared" si="152"/>
        <v>0.45000000000001705</v>
      </c>
      <c r="K217" s="1">
        <f t="shared" si="152"/>
        <v>0.45000000000001705</v>
      </c>
      <c r="L217" s="1">
        <f t="shared" si="152"/>
        <v>0.45000000000001705</v>
      </c>
      <c r="M217" s="1">
        <f t="shared" si="152"/>
        <v>0.45000000000001705</v>
      </c>
      <c r="N217" s="1">
        <f t="shared" si="152"/>
        <v>0.45000000000001705</v>
      </c>
      <c r="O217" s="1">
        <f t="shared" si="152"/>
        <v>0.45000000000001705</v>
      </c>
      <c r="P217" s="1">
        <f t="shared" si="152"/>
        <v>0.45000000000001705</v>
      </c>
      <c r="Q217" s="1">
        <f t="shared" si="152"/>
        <v>0.45000000000001705</v>
      </c>
      <c r="R217" s="1">
        <f t="shared" si="152"/>
        <v>0.45000000000001705</v>
      </c>
      <c r="S217" s="1">
        <f t="shared" si="152"/>
        <v>0.45000000000001705</v>
      </c>
      <c r="T217" s="1">
        <f t="shared" si="152"/>
        <v>0.45000000000001705</v>
      </c>
      <c r="U217" s="1">
        <f t="shared" si="116"/>
        <v>0.45000000000001705</v>
      </c>
      <c r="V217" s="1">
        <f t="shared" si="117"/>
        <v>0.45000000000001705</v>
      </c>
      <c r="W217" s="1">
        <f t="shared" si="118"/>
        <v>0.45000000000001705</v>
      </c>
      <c r="X217" s="1">
        <f t="shared" si="119"/>
        <v>0.45000000000001705</v>
      </c>
      <c r="Y217" s="1">
        <f t="shared" si="120"/>
        <v>0.45000000000001705</v>
      </c>
      <c r="Z217" s="1">
        <f t="shared" si="121"/>
        <v>0.45000000000001705</v>
      </c>
      <c r="AA217" s="1">
        <f t="shared" si="122"/>
        <v>0.45000000000001705</v>
      </c>
      <c r="AB217" s="1">
        <f t="shared" si="123"/>
        <v>0.45000000000001705</v>
      </c>
      <c r="AC217" s="1">
        <f t="shared" si="124"/>
        <v>0.45000000000001705</v>
      </c>
      <c r="AD217" s="1">
        <f t="shared" si="125"/>
        <v>0.45000000000001705</v>
      </c>
      <c r="AE217" s="1">
        <f t="shared" si="126"/>
        <v>0.45000000000001705</v>
      </c>
      <c r="AF217" s="1">
        <f t="shared" si="127"/>
        <v>0.45000000000001705</v>
      </c>
      <c r="AG217" s="1">
        <f t="shared" si="128"/>
        <v>0.45000000000001705</v>
      </c>
      <c r="AH217" s="1">
        <f t="shared" si="129"/>
        <v>0.45000000000001705</v>
      </c>
      <c r="AI217" s="1">
        <f t="shared" si="130"/>
        <v>0.45000000000001705</v>
      </c>
      <c r="AJ217" s="1">
        <f t="shared" si="131"/>
        <v>0.45000000000001705</v>
      </c>
      <c r="AK217" s="1">
        <f t="shared" si="132"/>
        <v>0.45000000000001705</v>
      </c>
    </row>
    <row r="218" spans="1:37" x14ac:dyDescent="0.2">
      <c r="A218" s="11" t="str">
        <f t="shared" si="114"/>
        <v>LJV tenuiserratum</v>
      </c>
      <c r="B218" s="1">
        <f t="shared" si="133"/>
        <v>0.26999999999998181</v>
      </c>
      <c r="C218" s="1">
        <f t="shared" ref="C218:T218" si="153">B218</f>
        <v>0.26999999999998181</v>
      </c>
      <c r="D218" s="1">
        <f t="shared" si="153"/>
        <v>0.26999999999998181</v>
      </c>
      <c r="E218" s="1">
        <f t="shared" si="153"/>
        <v>0.26999999999998181</v>
      </c>
      <c r="F218" s="1">
        <f t="shared" si="153"/>
        <v>0.26999999999998181</v>
      </c>
      <c r="G218" s="1">
        <f t="shared" si="153"/>
        <v>0.26999999999998181</v>
      </c>
      <c r="H218" s="1">
        <f t="shared" si="153"/>
        <v>0.26999999999998181</v>
      </c>
      <c r="I218" s="1">
        <f t="shared" si="153"/>
        <v>0.26999999999998181</v>
      </c>
      <c r="J218" s="1">
        <f t="shared" si="153"/>
        <v>0.26999999999998181</v>
      </c>
      <c r="K218" s="1">
        <f t="shared" si="153"/>
        <v>0.26999999999998181</v>
      </c>
      <c r="L218" s="1">
        <f t="shared" si="153"/>
        <v>0.26999999999998181</v>
      </c>
      <c r="M218" s="1">
        <f t="shared" si="153"/>
        <v>0.26999999999998181</v>
      </c>
      <c r="N218" s="1">
        <f t="shared" si="153"/>
        <v>0.26999999999998181</v>
      </c>
      <c r="O218" s="1">
        <f t="shared" si="153"/>
        <v>0.26999999999998181</v>
      </c>
      <c r="P218" s="1">
        <f t="shared" si="153"/>
        <v>0.26999999999998181</v>
      </c>
      <c r="Q218" s="1">
        <f t="shared" si="153"/>
        <v>0.26999999999998181</v>
      </c>
      <c r="R218" s="1">
        <f t="shared" si="153"/>
        <v>0.26999999999998181</v>
      </c>
      <c r="S218" s="1">
        <f t="shared" si="153"/>
        <v>0.26999999999998181</v>
      </c>
      <c r="T218" s="1">
        <f t="shared" si="153"/>
        <v>0.26999999999998181</v>
      </c>
      <c r="U218" s="1">
        <f t="shared" si="116"/>
        <v>0.26999999999998181</v>
      </c>
      <c r="V218" s="1">
        <f t="shared" si="117"/>
        <v>0.26999999999998181</v>
      </c>
      <c r="W218" s="1">
        <f t="shared" si="118"/>
        <v>0.26999999999998181</v>
      </c>
      <c r="X218" s="1">
        <f t="shared" si="119"/>
        <v>0.26999999999998181</v>
      </c>
      <c r="Y218" s="1">
        <f t="shared" si="120"/>
        <v>0.26999999999998181</v>
      </c>
      <c r="Z218" s="1">
        <f t="shared" si="121"/>
        <v>0.26999999999998181</v>
      </c>
      <c r="AA218" s="1">
        <f t="shared" si="122"/>
        <v>0.26999999999998181</v>
      </c>
      <c r="AB218" s="1">
        <f t="shared" si="123"/>
        <v>0.26999999999998181</v>
      </c>
      <c r="AC218" s="1">
        <f t="shared" si="124"/>
        <v>0.26999999999998181</v>
      </c>
      <c r="AD218" s="1">
        <f t="shared" si="125"/>
        <v>0.26999999999998181</v>
      </c>
      <c r="AE218" s="1">
        <f t="shared" si="126"/>
        <v>0.26999999999998181</v>
      </c>
      <c r="AF218" s="1">
        <f t="shared" si="127"/>
        <v>0.26999999999998181</v>
      </c>
      <c r="AG218" s="1">
        <f t="shared" si="128"/>
        <v>0.26999999999998181</v>
      </c>
      <c r="AH218" s="1">
        <f t="shared" si="129"/>
        <v>0.26999999999998181</v>
      </c>
      <c r="AI218" s="1">
        <f t="shared" si="130"/>
        <v>0.26999999999998181</v>
      </c>
      <c r="AJ218" s="1">
        <f t="shared" si="131"/>
        <v>0.26999999999998181</v>
      </c>
      <c r="AK218" s="1">
        <f t="shared" si="132"/>
        <v>0.26999999999998181</v>
      </c>
    </row>
    <row r="219" spans="1:37" x14ac:dyDescent="0.2">
      <c r="A219" s="11" t="str">
        <f t="shared" si="114"/>
        <v>LJVI glosense</v>
      </c>
      <c r="B219" s="1">
        <f t="shared" si="133"/>
        <v>1.2800000000000011</v>
      </c>
      <c r="C219" s="1">
        <f t="shared" ref="C219:T219" si="154">B219</f>
        <v>1.2800000000000011</v>
      </c>
      <c r="D219" s="1">
        <f t="shared" si="154"/>
        <v>1.2800000000000011</v>
      </c>
      <c r="E219" s="1">
        <f t="shared" si="154"/>
        <v>1.2800000000000011</v>
      </c>
      <c r="F219" s="1">
        <f t="shared" si="154"/>
        <v>1.2800000000000011</v>
      </c>
      <c r="G219" s="1">
        <f t="shared" si="154"/>
        <v>1.2800000000000011</v>
      </c>
      <c r="H219" s="1">
        <f t="shared" si="154"/>
        <v>1.2800000000000011</v>
      </c>
      <c r="I219" s="1">
        <f t="shared" si="154"/>
        <v>1.2800000000000011</v>
      </c>
      <c r="J219" s="1">
        <f t="shared" si="154"/>
        <v>1.2800000000000011</v>
      </c>
      <c r="K219" s="1">
        <f t="shared" si="154"/>
        <v>1.2800000000000011</v>
      </c>
      <c r="L219" s="1">
        <f t="shared" si="154"/>
        <v>1.2800000000000011</v>
      </c>
      <c r="M219" s="1">
        <f t="shared" si="154"/>
        <v>1.2800000000000011</v>
      </c>
      <c r="N219" s="1">
        <f t="shared" si="154"/>
        <v>1.2800000000000011</v>
      </c>
      <c r="O219" s="1">
        <f t="shared" si="154"/>
        <v>1.2800000000000011</v>
      </c>
      <c r="P219" s="1">
        <f t="shared" si="154"/>
        <v>1.2800000000000011</v>
      </c>
      <c r="Q219" s="1">
        <f t="shared" si="154"/>
        <v>1.2800000000000011</v>
      </c>
      <c r="R219" s="1">
        <f t="shared" si="154"/>
        <v>1.2800000000000011</v>
      </c>
      <c r="S219" s="1">
        <f t="shared" si="154"/>
        <v>1.2800000000000011</v>
      </c>
      <c r="T219" s="1">
        <f t="shared" si="154"/>
        <v>1.2800000000000011</v>
      </c>
      <c r="U219" s="1">
        <f t="shared" si="116"/>
        <v>1.2800000000000011</v>
      </c>
      <c r="V219" s="1">
        <f t="shared" si="117"/>
        <v>1.2800000000000011</v>
      </c>
      <c r="W219" s="1">
        <f t="shared" si="118"/>
        <v>1.2800000000000011</v>
      </c>
      <c r="X219" s="1">
        <f t="shared" si="119"/>
        <v>1.2800000000000011</v>
      </c>
      <c r="Y219" s="1">
        <f t="shared" si="120"/>
        <v>1.2800000000000011</v>
      </c>
      <c r="Z219" s="1">
        <f t="shared" si="121"/>
        <v>1.2800000000000011</v>
      </c>
      <c r="AA219" s="1">
        <f t="shared" si="122"/>
        <v>1.2800000000000011</v>
      </c>
      <c r="AB219" s="1">
        <f t="shared" si="123"/>
        <v>1.2800000000000011</v>
      </c>
      <c r="AC219" s="1">
        <f t="shared" si="124"/>
        <v>1.2800000000000011</v>
      </c>
      <c r="AD219" s="1">
        <f t="shared" si="125"/>
        <v>1.2800000000000011</v>
      </c>
      <c r="AE219" s="1">
        <f t="shared" si="126"/>
        <v>1.2800000000000011</v>
      </c>
      <c r="AF219" s="1">
        <f t="shared" si="127"/>
        <v>1.2800000000000011</v>
      </c>
      <c r="AG219" s="1">
        <f t="shared" si="128"/>
        <v>1.2800000000000011</v>
      </c>
      <c r="AH219" s="1">
        <f t="shared" si="129"/>
        <v>1.2800000000000011</v>
      </c>
      <c r="AI219" s="1">
        <f t="shared" si="130"/>
        <v>1.2800000000000011</v>
      </c>
      <c r="AJ219" s="1">
        <f t="shared" si="131"/>
        <v>1.2800000000000011</v>
      </c>
      <c r="AK219" s="1">
        <f t="shared" si="132"/>
        <v>1.2800000000000011</v>
      </c>
    </row>
    <row r="220" spans="1:37" x14ac:dyDescent="0.2">
      <c r="A220" s="11" t="str">
        <f t="shared" si="114"/>
        <v>LJVII hypselum</v>
      </c>
      <c r="B220" s="1">
        <f t="shared" si="133"/>
        <v>2.0200000000000102</v>
      </c>
      <c r="C220" s="1">
        <f t="shared" ref="C220:T220" si="155">B220</f>
        <v>2.0200000000000102</v>
      </c>
      <c r="D220" s="1">
        <f t="shared" si="155"/>
        <v>2.0200000000000102</v>
      </c>
      <c r="E220" s="1">
        <f t="shared" si="155"/>
        <v>2.0200000000000102</v>
      </c>
      <c r="F220" s="1">
        <f t="shared" si="155"/>
        <v>2.0200000000000102</v>
      </c>
      <c r="G220" s="1">
        <f t="shared" si="155"/>
        <v>2.0200000000000102</v>
      </c>
      <c r="H220" s="1">
        <f t="shared" si="155"/>
        <v>2.0200000000000102</v>
      </c>
      <c r="I220" s="1">
        <f t="shared" si="155"/>
        <v>2.0200000000000102</v>
      </c>
      <c r="J220" s="1">
        <f t="shared" si="155"/>
        <v>2.0200000000000102</v>
      </c>
      <c r="K220" s="1">
        <f t="shared" si="155"/>
        <v>2.0200000000000102</v>
      </c>
      <c r="L220" s="1">
        <f t="shared" si="155"/>
        <v>2.0200000000000102</v>
      </c>
      <c r="M220" s="1">
        <f t="shared" si="155"/>
        <v>2.0200000000000102</v>
      </c>
      <c r="N220" s="1">
        <f t="shared" si="155"/>
        <v>2.0200000000000102</v>
      </c>
      <c r="O220" s="1">
        <f t="shared" si="155"/>
        <v>2.0200000000000102</v>
      </c>
      <c r="P220" s="1">
        <f t="shared" si="155"/>
        <v>2.0200000000000102</v>
      </c>
      <c r="Q220" s="1">
        <f t="shared" si="155"/>
        <v>2.0200000000000102</v>
      </c>
      <c r="R220" s="1">
        <f t="shared" si="155"/>
        <v>2.0200000000000102</v>
      </c>
      <c r="S220" s="1">
        <f t="shared" si="155"/>
        <v>2.0200000000000102</v>
      </c>
      <c r="T220" s="1">
        <f t="shared" si="155"/>
        <v>2.0200000000000102</v>
      </c>
      <c r="U220" s="1">
        <f t="shared" si="116"/>
        <v>2.0200000000000102</v>
      </c>
      <c r="V220" s="1">
        <f t="shared" si="117"/>
        <v>2.0200000000000102</v>
      </c>
      <c r="W220" s="1">
        <f t="shared" si="118"/>
        <v>2.0200000000000102</v>
      </c>
      <c r="X220" s="1">
        <f t="shared" si="119"/>
        <v>2.0200000000000102</v>
      </c>
      <c r="Y220" s="1">
        <f t="shared" si="120"/>
        <v>2.0200000000000102</v>
      </c>
      <c r="Z220" s="1">
        <f t="shared" si="121"/>
        <v>2.0200000000000102</v>
      </c>
      <c r="AA220" s="1">
        <f t="shared" si="122"/>
        <v>2.0200000000000102</v>
      </c>
      <c r="AB220" s="1">
        <f t="shared" si="123"/>
        <v>2.0200000000000102</v>
      </c>
      <c r="AC220" s="1">
        <f t="shared" si="124"/>
        <v>2.0200000000000102</v>
      </c>
      <c r="AD220" s="1">
        <f t="shared" si="125"/>
        <v>2.0200000000000102</v>
      </c>
      <c r="AE220" s="1">
        <f t="shared" si="126"/>
        <v>2.0200000000000102</v>
      </c>
      <c r="AF220" s="1">
        <f t="shared" si="127"/>
        <v>2.0200000000000102</v>
      </c>
      <c r="AG220" s="1">
        <f t="shared" si="128"/>
        <v>2.0200000000000102</v>
      </c>
      <c r="AH220" s="1">
        <f t="shared" si="129"/>
        <v>2.0200000000000102</v>
      </c>
      <c r="AI220" s="1">
        <f t="shared" si="130"/>
        <v>2.0200000000000102</v>
      </c>
      <c r="AJ220" s="1">
        <f t="shared" si="131"/>
        <v>2.0200000000000102</v>
      </c>
      <c r="AK220" s="1">
        <f t="shared" si="132"/>
        <v>2.0200000000000102</v>
      </c>
    </row>
    <row r="221" spans="1:37" x14ac:dyDescent="0.2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x14ac:dyDescent="0.2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x14ac:dyDescent="0.2">
      <c r="A223" s="10" t="s">
        <v>88</v>
      </c>
      <c r="B223" s="10" t="str">
        <f t="shared" ref="B223:AK223" si="156">B2</f>
        <v>Bruniquel</v>
      </c>
      <c r="C223" s="10" t="str">
        <f t="shared" si="156"/>
        <v>Caylus</v>
      </c>
      <c r="D223" s="10" t="str">
        <f t="shared" si="156"/>
        <v>Saint-Chels</v>
      </c>
      <c r="E223" s="10" t="str">
        <f t="shared" si="156"/>
        <v>Thémines</v>
      </c>
      <c r="F223" s="10" t="str">
        <f t="shared" si="156"/>
        <v>Gramat</v>
      </c>
      <c r="G223" s="10" t="str">
        <f t="shared" si="156"/>
        <v>Souillac</v>
      </c>
      <c r="H223" s="10" t="str">
        <f t="shared" si="156"/>
        <v>Nespouls</v>
      </c>
      <c r="I223" s="10" t="str">
        <f t="shared" si="156"/>
        <v>Saint-Cernin</v>
      </c>
      <c r="J223" s="10" t="str">
        <f t="shared" si="156"/>
        <v>Thenon</v>
      </c>
      <c r="K223" s="10" t="str">
        <f t="shared" si="156"/>
        <v>Coulaures</v>
      </c>
      <c r="L223" s="10" t="str">
        <f t="shared" si="156"/>
        <v>Tour-Blanche (LTB1)</v>
      </c>
      <c r="M223" s="10" t="str">
        <f t="shared" si="156"/>
        <v>St-Felix (SFX1)</v>
      </c>
      <c r="N223" s="10" t="str">
        <f t="shared" si="156"/>
        <v>Pouillac (PUC1)</v>
      </c>
      <c r="O223" s="10" t="str">
        <f t="shared" si="156"/>
        <v>La Clotte (LCT1)</v>
      </c>
      <c r="P223" s="10" t="str">
        <f t="shared" si="156"/>
        <v>Bouliac (BLC1)</v>
      </c>
      <c r="Q223" s="10" t="str">
        <f t="shared" si="156"/>
        <v>St-Jean-Illiac (SJI1)</v>
      </c>
      <c r="R223" s="10" t="str">
        <f t="shared" si="156"/>
        <v>Lenan (LEN1)</v>
      </c>
      <c r="S223" s="10" t="str">
        <f t="shared" si="156"/>
        <v>Hourquet (HOT1)</v>
      </c>
      <c r="T223" s="10" t="str">
        <f t="shared" si="156"/>
        <v>Saint-Géry (SG1)</v>
      </c>
      <c r="U223" s="10" t="str">
        <f t="shared" si="156"/>
        <v>Heulies (HES1)</v>
      </c>
      <c r="V223" s="10" t="str">
        <f t="shared" si="156"/>
        <v>Maillas (MAI1)</v>
      </c>
      <c r="W223" s="10" t="str">
        <f t="shared" si="156"/>
        <v>Losse (LOS1)</v>
      </c>
      <c r="X223" s="10" t="str">
        <f t="shared" si="156"/>
        <v>Sabadel (SBD1)</v>
      </c>
      <c r="Y223" s="10" t="str">
        <f t="shared" si="156"/>
        <v>Campagnac (CPG1)</v>
      </c>
      <c r="Z223" s="10" t="str">
        <f t="shared" si="156"/>
        <v>Sauveterre-la-Lémance (SLL1)</v>
      </c>
      <c r="AA223" s="10" t="str">
        <f t="shared" si="156"/>
        <v>Soubirous (SBS1)</v>
      </c>
      <c r="AB223" s="10" t="str">
        <f t="shared" si="156"/>
        <v>Bouglon-Ste-Marie (BSM1)</v>
      </c>
      <c r="AC223" s="10" t="str">
        <f t="shared" si="156"/>
        <v>Bazas (BZS1)</v>
      </c>
      <c r="AD223" s="10" t="str">
        <f t="shared" si="156"/>
        <v>Noaillan (NON1)</v>
      </c>
      <c r="AE223" s="10" t="str">
        <f t="shared" si="156"/>
        <v>Le Tuzan (LTN1)</v>
      </c>
      <c r="AF223" s="10" t="str">
        <f t="shared" si="156"/>
        <v>Mano (MO1)</v>
      </c>
      <c r="AG223" s="10" t="str">
        <f t="shared" si="156"/>
        <v>Mothes (MS101)</v>
      </c>
      <c r="AH223" s="10" t="str">
        <f t="shared" si="156"/>
        <v>St-Trosse (STE2)</v>
      </c>
      <c r="AI223" s="10" t="str">
        <f t="shared" si="156"/>
        <v>Saint-Martin-du-Bois (SMB1)</v>
      </c>
      <c r="AJ223" s="10" t="str">
        <f t="shared" si="156"/>
        <v>Cadillac (CDL1)</v>
      </c>
      <c r="AK223" s="10" t="str">
        <f t="shared" si="156"/>
        <v>Trensacq (TAQ1)</v>
      </c>
    </row>
    <row r="224" spans="1:37" x14ac:dyDescent="0.2">
      <c r="A224" s="11" t="str">
        <f t="shared" ref="A224:A246" si="157">A3</f>
        <v xml:space="preserve"> MJI opalium</v>
      </c>
      <c r="B224" s="20">
        <f t="shared" ref="B224:AK224" si="158">B144/B198</f>
        <v>2.5</v>
      </c>
      <c r="C224" s="20">
        <f t="shared" si="158"/>
        <v>1.5</v>
      </c>
      <c r="D224" s="20">
        <f t="shared" si="158"/>
        <v>0.75</v>
      </c>
      <c r="E224" s="20">
        <f t="shared" si="158"/>
        <v>0.75</v>
      </c>
      <c r="F224" s="20">
        <f t="shared" si="158"/>
        <v>3</v>
      </c>
      <c r="G224" s="20">
        <f t="shared" si="158"/>
        <v>3</v>
      </c>
      <c r="H224" s="20">
        <f t="shared" si="158"/>
        <v>1.875</v>
      </c>
      <c r="I224" s="20">
        <f t="shared" si="158"/>
        <v>0</v>
      </c>
      <c r="J224" s="20">
        <f t="shared" si="158"/>
        <v>0</v>
      </c>
      <c r="K224" s="20">
        <f t="shared" si="158"/>
        <v>0</v>
      </c>
      <c r="L224" s="20">
        <f t="shared" si="158"/>
        <v>0</v>
      </c>
      <c r="M224" s="20">
        <f t="shared" si="158"/>
        <v>0</v>
      </c>
      <c r="N224" s="20">
        <f t="shared" si="158"/>
        <v>0</v>
      </c>
      <c r="O224" s="20">
        <f t="shared" si="158"/>
        <v>0</v>
      </c>
      <c r="P224" s="20">
        <f t="shared" si="158"/>
        <v>6</v>
      </c>
      <c r="Q224" s="20">
        <f t="shared" si="158"/>
        <v>18.75</v>
      </c>
      <c r="R224" s="20">
        <f t="shared" si="158"/>
        <v>15.75</v>
      </c>
      <c r="S224" s="20">
        <f t="shared" si="158"/>
        <v>8.25</v>
      </c>
      <c r="T224" s="20">
        <f t="shared" si="158"/>
        <v>10.5</v>
      </c>
      <c r="U224" s="20">
        <f t="shared" si="158"/>
        <v>30</v>
      </c>
      <c r="V224" s="20">
        <f t="shared" si="158"/>
        <v>6</v>
      </c>
      <c r="W224" s="20">
        <f t="shared" si="158"/>
        <v>6</v>
      </c>
      <c r="X224" s="20">
        <f t="shared" si="158"/>
        <v>2.5</v>
      </c>
      <c r="Y224" s="20">
        <f t="shared" si="158"/>
        <v>4</v>
      </c>
      <c r="Z224" s="20">
        <f t="shared" si="158"/>
        <v>3</v>
      </c>
      <c r="AA224" s="20">
        <f t="shared" si="158"/>
        <v>2.5</v>
      </c>
      <c r="AB224" s="20">
        <f t="shared" si="158"/>
        <v>10</v>
      </c>
      <c r="AC224" s="20">
        <f t="shared" si="158"/>
        <v>35.25</v>
      </c>
      <c r="AD224" s="20">
        <f t="shared" si="158"/>
        <v>15</v>
      </c>
      <c r="AE224" s="20">
        <f t="shared" si="158"/>
        <v>15</v>
      </c>
      <c r="AF224" s="20">
        <f t="shared" si="158"/>
        <v>11</v>
      </c>
      <c r="AG224" s="20">
        <f t="shared" si="158"/>
        <v>11.5</v>
      </c>
      <c r="AH224" s="20">
        <f t="shared" si="158"/>
        <v>20</v>
      </c>
      <c r="AI224" s="20">
        <f t="shared" si="158"/>
        <v>8.875</v>
      </c>
      <c r="AJ224" s="20">
        <f t="shared" si="158"/>
        <v>10.5</v>
      </c>
      <c r="AK224" s="20">
        <f t="shared" si="158"/>
        <v>10.5</v>
      </c>
    </row>
    <row r="225" spans="1:37" x14ac:dyDescent="0.2">
      <c r="A225" s="11" t="str">
        <f t="shared" si="157"/>
        <v>MJII murchisonae</v>
      </c>
      <c r="B225" s="20">
        <f t="shared" ref="B225:AK225" si="159">B145/B199</f>
        <v>-8.5416666666667478</v>
      </c>
      <c r="C225" s="20">
        <f t="shared" si="159"/>
        <v>-10.416666666666766</v>
      </c>
      <c r="D225" s="20">
        <f t="shared" si="159"/>
        <v>-14.166666666666801</v>
      </c>
      <c r="E225" s="20">
        <f t="shared" si="159"/>
        <v>-11.666666666666778</v>
      </c>
      <c r="F225" s="20">
        <f t="shared" si="159"/>
        <v>-12.916666666666789</v>
      </c>
      <c r="G225" s="20">
        <f t="shared" si="159"/>
        <v>-13.166666666666792</v>
      </c>
      <c r="H225" s="20">
        <f t="shared" si="159"/>
        <v>-13.791666666666798</v>
      </c>
      <c r="I225" s="20">
        <f t="shared" si="159"/>
        <v>0</v>
      </c>
      <c r="J225" s="20">
        <f t="shared" si="159"/>
        <v>0</v>
      </c>
      <c r="K225" s="20">
        <f t="shared" si="159"/>
        <v>0</v>
      </c>
      <c r="L225" s="20">
        <f t="shared" si="159"/>
        <v>-6.66666666666673</v>
      </c>
      <c r="M225" s="20">
        <f t="shared" si="159"/>
        <v>-15.000000000000142</v>
      </c>
      <c r="N225" s="20">
        <f t="shared" si="159"/>
        <v>16.250000000000153</v>
      </c>
      <c r="O225" s="20">
        <f t="shared" si="159"/>
        <v>0</v>
      </c>
      <c r="P225" s="20">
        <f t="shared" si="159"/>
        <v>10.000000000000094</v>
      </c>
      <c r="Q225" s="20">
        <f t="shared" si="159"/>
        <v>-12.500000000000119</v>
      </c>
      <c r="R225" s="20">
        <f t="shared" si="159"/>
        <v>94.166666666667552</v>
      </c>
      <c r="S225" s="20">
        <f t="shared" si="159"/>
        <v>127.91666666666788</v>
      </c>
      <c r="T225" s="20">
        <f t="shared" si="159"/>
        <v>25.000000000000238</v>
      </c>
      <c r="U225" s="20">
        <f t="shared" si="159"/>
        <v>43.333333333333741</v>
      </c>
      <c r="V225" s="20">
        <f t="shared" si="159"/>
        <v>23.333333333333556</v>
      </c>
      <c r="W225" s="20">
        <f t="shared" si="159"/>
        <v>26.66666666666692</v>
      </c>
      <c r="X225" s="20">
        <f t="shared" si="159"/>
        <v>-14.791666666666806</v>
      </c>
      <c r="Y225" s="20">
        <f t="shared" si="159"/>
        <v>-13.666666666666796</v>
      </c>
      <c r="Z225" s="20">
        <f t="shared" si="159"/>
        <v>5.0000000000000471</v>
      </c>
      <c r="AA225" s="20">
        <f t="shared" si="159"/>
        <v>5.0000000000000471</v>
      </c>
      <c r="AB225" s="20">
        <f t="shared" si="159"/>
        <v>23.333333333333556</v>
      </c>
      <c r="AC225" s="20">
        <f t="shared" si="159"/>
        <v>45.000000000000426</v>
      </c>
      <c r="AD225" s="20">
        <f t="shared" si="159"/>
        <v>32.500000000000306</v>
      </c>
      <c r="AE225" s="20">
        <f t="shared" si="159"/>
        <v>110.00000000000104</v>
      </c>
      <c r="AF225" s="20">
        <f t="shared" si="159"/>
        <v>80.833333333334096</v>
      </c>
      <c r="AG225" s="20">
        <f t="shared" si="159"/>
        <v>86.666666666667481</v>
      </c>
      <c r="AH225" s="20">
        <f t="shared" si="159"/>
        <v>127.50000000000121</v>
      </c>
      <c r="AI225" s="20">
        <f t="shared" si="159"/>
        <v>25.416666666666906</v>
      </c>
      <c r="AJ225" s="20">
        <f t="shared" si="159"/>
        <v>37.083333333333684</v>
      </c>
      <c r="AK225" s="20">
        <f t="shared" si="159"/>
        <v>96.250000000000909</v>
      </c>
    </row>
    <row r="226" spans="1:37" x14ac:dyDescent="0.2">
      <c r="A226" s="11" t="str">
        <f t="shared" si="157"/>
        <v>MJIII concavum</v>
      </c>
      <c r="B226" s="20">
        <f t="shared" ref="B226:AK226" si="160">B146/B200</f>
        <v>7.3333333333334032</v>
      </c>
      <c r="C226" s="20">
        <f t="shared" si="160"/>
        <v>3.333333333333365</v>
      </c>
      <c r="D226" s="20">
        <f t="shared" si="160"/>
        <v>6.66666666666673</v>
      </c>
      <c r="E226" s="20">
        <f t="shared" si="160"/>
        <v>-8.6666666666667496</v>
      </c>
      <c r="F226" s="20">
        <f t="shared" si="160"/>
        <v>-10.666666666666769</v>
      </c>
      <c r="G226" s="20">
        <f t="shared" si="160"/>
        <v>-8.8333333333334174</v>
      </c>
      <c r="H226" s="20">
        <f t="shared" si="160"/>
        <v>-8.5000000000000799</v>
      </c>
      <c r="I226" s="20">
        <f t="shared" si="160"/>
        <v>0</v>
      </c>
      <c r="J226" s="20">
        <f t="shared" si="160"/>
        <v>0</v>
      </c>
      <c r="K226" s="20">
        <f t="shared" si="160"/>
        <v>0</v>
      </c>
      <c r="L226" s="20">
        <f t="shared" si="160"/>
        <v>68.750000000000654</v>
      </c>
      <c r="M226" s="20">
        <f t="shared" si="160"/>
        <v>16.666666666666824</v>
      </c>
      <c r="N226" s="20">
        <f t="shared" si="160"/>
        <v>-7.5000000000000711</v>
      </c>
      <c r="O226" s="20">
        <f t="shared" si="160"/>
        <v>2.5000000000000235</v>
      </c>
      <c r="P226" s="20">
        <f t="shared" si="160"/>
        <v>12.500000000000119</v>
      </c>
      <c r="Q226" s="20">
        <f t="shared" si="160"/>
        <v>17.500000000000167</v>
      </c>
      <c r="R226" s="20">
        <f t="shared" si="160"/>
        <v>60.000000000000568</v>
      </c>
      <c r="S226" s="20">
        <f t="shared" si="160"/>
        <v>-5.0000000000000471</v>
      </c>
      <c r="T226" s="20">
        <f t="shared" si="160"/>
        <v>33.333333333333648</v>
      </c>
      <c r="U226" s="20">
        <f t="shared" si="160"/>
        <v>40.833333333333719</v>
      </c>
      <c r="V226" s="20">
        <f t="shared" si="160"/>
        <v>10.000000000000094</v>
      </c>
      <c r="W226" s="20">
        <f t="shared" si="160"/>
        <v>75.000000000000711</v>
      </c>
      <c r="X226" s="20">
        <f t="shared" si="160"/>
        <v>-4.6666666666667105</v>
      </c>
      <c r="Y226" s="20">
        <f t="shared" si="160"/>
        <v>13.33333333333346</v>
      </c>
      <c r="Z226" s="20">
        <f t="shared" si="160"/>
        <v>13.33333333333346</v>
      </c>
      <c r="AA226" s="20">
        <f t="shared" si="160"/>
        <v>13.33333333333346</v>
      </c>
      <c r="AB226" s="20">
        <f t="shared" si="160"/>
        <v>66.666666666667297</v>
      </c>
      <c r="AC226" s="20">
        <f t="shared" si="160"/>
        <v>64.166666666667268</v>
      </c>
      <c r="AD226" s="20">
        <f t="shared" si="160"/>
        <v>73.333333333334025</v>
      </c>
      <c r="AE226" s="20">
        <f t="shared" si="160"/>
        <v>90.000000000000853</v>
      </c>
      <c r="AF226" s="20">
        <f t="shared" si="160"/>
        <v>75.000000000000711</v>
      </c>
      <c r="AG226" s="20">
        <f t="shared" si="160"/>
        <v>-6.2500000000000595</v>
      </c>
      <c r="AH226" s="20">
        <f t="shared" si="160"/>
        <v>60.000000000000568</v>
      </c>
      <c r="AI226" s="20">
        <f t="shared" si="160"/>
        <v>-33.333333333333648</v>
      </c>
      <c r="AJ226" s="20">
        <f t="shared" si="160"/>
        <v>57.500000000000547</v>
      </c>
      <c r="AK226" s="20">
        <f t="shared" si="160"/>
        <v>66.666666666667297</v>
      </c>
    </row>
    <row r="227" spans="1:37" x14ac:dyDescent="0.2">
      <c r="A227" s="11" t="str">
        <f t="shared" si="157"/>
        <v>MJIV laeviuscula</v>
      </c>
      <c r="B227" s="20">
        <f t="shared" ref="B227:AK227" si="161">B147/B201</f>
        <v>0</v>
      </c>
      <c r="C227" s="20">
        <f t="shared" si="161"/>
        <v>0</v>
      </c>
      <c r="D227" s="20">
        <f t="shared" si="161"/>
        <v>0</v>
      </c>
      <c r="E227" s="20">
        <f t="shared" si="161"/>
        <v>0</v>
      </c>
      <c r="F227" s="20">
        <f t="shared" si="161"/>
        <v>0</v>
      </c>
      <c r="G227" s="20">
        <f t="shared" si="161"/>
        <v>0</v>
      </c>
      <c r="H227" s="20">
        <f t="shared" si="161"/>
        <v>0</v>
      </c>
      <c r="I227" s="20">
        <f t="shared" si="161"/>
        <v>0</v>
      </c>
      <c r="J227" s="20">
        <f t="shared" si="161"/>
        <v>0</v>
      </c>
      <c r="K227" s="20">
        <f t="shared" si="161"/>
        <v>0</v>
      </c>
      <c r="L227" s="20">
        <f t="shared" si="161"/>
        <v>0</v>
      </c>
      <c r="M227" s="20">
        <f t="shared" si="161"/>
        <v>0</v>
      </c>
      <c r="N227" s="20">
        <f t="shared" si="161"/>
        <v>0</v>
      </c>
      <c r="O227" s="20">
        <f t="shared" si="161"/>
        <v>0</v>
      </c>
      <c r="P227" s="20">
        <f t="shared" si="161"/>
        <v>0</v>
      </c>
      <c r="Q227" s="20">
        <f t="shared" si="161"/>
        <v>0</v>
      </c>
      <c r="R227" s="20">
        <f t="shared" si="161"/>
        <v>0</v>
      </c>
      <c r="S227" s="20">
        <f t="shared" si="161"/>
        <v>0</v>
      </c>
      <c r="T227" s="20">
        <f t="shared" si="161"/>
        <v>0</v>
      </c>
      <c r="U227" s="20">
        <f t="shared" si="161"/>
        <v>0</v>
      </c>
      <c r="V227" s="20">
        <f t="shared" si="161"/>
        <v>0</v>
      </c>
      <c r="W227" s="20">
        <f t="shared" si="161"/>
        <v>0</v>
      </c>
      <c r="X227" s="20">
        <f t="shared" si="161"/>
        <v>0</v>
      </c>
      <c r="Y227" s="20">
        <f t="shared" si="161"/>
        <v>0</v>
      </c>
      <c r="Z227" s="20">
        <f t="shared" si="161"/>
        <v>0</v>
      </c>
      <c r="AA227" s="20">
        <f t="shared" si="161"/>
        <v>0</v>
      </c>
      <c r="AB227" s="20">
        <f t="shared" si="161"/>
        <v>0</v>
      </c>
      <c r="AC227" s="20">
        <f t="shared" si="161"/>
        <v>0</v>
      </c>
      <c r="AD227" s="20">
        <f t="shared" si="161"/>
        <v>0</v>
      </c>
      <c r="AE227" s="20">
        <f t="shared" si="161"/>
        <v>0</v>
      </c>
      <c r="AF227" s="20">
        <f t="shared" si="161"/>
        <v>0</v>
      </c>
      <c r="AG227" s="20">
        <f t="shared" si="161"/>
        <v>0</v>
      </c>
      <c r="AH227" s="20">
        <f t="shared" si="161"/>
        <v>0</v>
      </c>
      <c r="AI227" s="20">
        <f t="shared" si="161"/>
        <v>0</v>
      </c>
      <c r="AJ227" s="20">
        <f t="shared" si="161"/>
        <v>0</v>
      </c>
      <c r="AK227" s="20">
        <f t="shared" si="161"/>
        <v>0</v>
      </c>
    </row>
    <row r="228" spans="1:37" x14ac:dyDescent="0.2">
      <c r="A228" s="11" t="str">
        <f t="shared" si="157"/>
        <v>MJV humphriesianum</v>
      </c>
      <c r="B228" s="20">
        <f t="shared" ref="B228:AK228" si="162">B148/B202</f>
        <v>58.620689655174026</v>
      </c>
      <c r="C228" s="20">
        <f t="shared" si="162"/>
        <v>79.310344827588381</v>
      </c>
      <c r="D228" s="20">
        <f t="shared" si="162"/>
        <v>111.37931034483063</v>
      </c>
      <c r="E228" s="20">
        <f t="shared" si="162"/>
        <v>32.068965517242262</v>
      </c>
      <c r="F228" s="20">
        <f t="shared" si="162"/>
        <v>90.68965517241628</v>
      </c>
      <c r="G228" s="20">
        <f t="shared" si="162"/>
        <v>82.41379310345053</v>
      </c>
      <c r="H228" s="20">
        <f t="shared" si="162"/>
        <v>89.655172413795569</v>
      </c>
      <c r="I228" s="20">
        <f t="shared" si="162"/>
        <v>-21.034482758621273</v>
      </c>
      <c r="J228" s="20">
        <f t="shared" si="162"/>
        <v>4.8275862068966795</v>
      </c>
      <c r="K228" s="20">
        <f t="shared" si="162"/>
        <v>-4.4827586206897809</v>
      </c>
      <c r="L228" s="20">
        <f t="shared" si="162"/>
        <v>-17.413793103448754</v>
      </c>
      <c r="M228" s="20">
        <f t="shared" si="162"/>
        <v>31.034482758621543</v>
      </c>
      <c r="N228" s="20">
        <f t="shared" si="162"/>
        <v>7.7586206896553858</v>
      </c>
      <c r="O228" s="20">
        <f t="shared" si="162"/>
        <v>-43.965517241380518</v>
      </c>
      <c r="P228" s="20">
        <f t="shared" si="162"/>
        <v>28.448275862069746</v>
      </c>
      <c r="Q228" s="20">
        <f t="shared" si="162"/>
        <v>10.344827586207181</v>
      </c>
      <c r="R228" s="20">
        <f t="shared" si="162"/>
        <v>71.12068965517436</v>
      </c>
      <c r="S228" s="20">
        <f t="shared" si="162"/>
        <v>80.172413793105648</v>
      </c>
      <c r="T228" s="20">
        <f t="shared" si="162"/>
        <v>46.551724137932311</v>
      </c>
      <c r="U228" s="20">
        <f t="shared" si="162"/>
        <v>151.72413793103865</v>
      </c>
      <c r="V228" s="20">
        <f t="shared" si="162"/>
        <v>125.00000000000342</v>
      </c>
      <c r="W228" s="20">
        <f t="shared" si="162"/>
        <v>56.034482758622225</v>
      </c>
      <c r="X228" s="20">
        <f t="shared" si="162"/>
        <v>73.103448275864068</v>
      </c>
      <c r="Y228" s="20">
        <f t="shared" si="162"/>
        <v>51.724137931035905</v>
      </c>
      <c r="Z228" s="20">
        <f t="shared" si="162"/>
        <v>11.034482758620991</v>
      </c>
      <c r="AA228" s="20">
        <f t="shared" si="162"/>
        <v>13.103448275862432</v>
      </c>
      <c r="AB228" s="20">
        <f t="shared" si="162"/>
        <v>86.206896551726501</v>
      </c>
      <c r="AC228" s="20">
        <f t="shared" si="162"/>
        <v>0</v>
      </c>
      <c r="AD228" s="20">
        <f t="shared" si="162"/>
        <v>0</v>
      </c>
      <c r="AE228" s="20">
        <f t="shared" si="162"/>
        <v>0</v>
      </c>
      <c r="AF228" s="20">
        <f t="shared" si="162"/>
        <v>0</v>
      </c>
      <c r="AG228" s="20">
        <f t="shared" si="162"/>
        <v>0</v>
      </c>
      <c r="AH228" s="20">
        <f t="shared" si="162"/>
        <v>0</v>
      </c>
      <c r="AI228" s="20">
        <f t="shared" si="162"/>
        <v>18.103448275862565</v>
      </c>
      <c r="AJ228" s="20">
        <f t="shared" si="162"/>
        <v>10.344827586207181</v>
      </c>
      <c r="AK228" s="20">
        <f t="shared" si="162"/>
        <v>82.758620689657448</v>
      </c>
    </row>
    <row r="229" spans="1:37" x14ac:dyDescent="0.2">
      <c r="A229" s="11" t="str">
        <f t="shared" si="157"/>
        <v>MJVI niortense</v>
      </c>
      <c r="B229" s="20">
        <f t="shared" ref="B229:AK229" si="163">B149/B203</f>
        <v>51.06382978723417</v>
      </c>
      <c r="C229" s="20">
        <f t="shared" si="163"/>
        <v>38.297872340425627</v>
      </c>
      <c r="D229" s="20">
        <f t="shared" si="163"/>
        <v>51.06382978723417</v>
      </c>
      <c r="E229" s="20">
        <f t="shared" si="163"/>
        <v>50.638297872340551</v>
      </c>
      <c r="F229" s="20">
        <f t="shared" si="163"/>
        <v>38.297872340425627</v>
      </c>
      <c r="G229" s="20">
        <f t="shared" si="163"/>
        <v>29.148936170212835</v>
      </c>
      <c r="H229" s="20">
        <f t="shared" si="163"/>
        <v>51.06382978723417</v>
      </c>
      <c r="I229" s="20">
        <f t="shared" si="163"/>
        <v>81.702127659574657</v>
      </c>
      <c r="J229" s="20">
        <f t="shared" si="163"/>
        <v>144.25531914893651</v>
      </c>
      <c r="K229" s="20">
        <f t="shared" si="163"/>
        <v>57.021276595744823</v>
      </c>
      <c r="L229" s="20">
        <f t="shared" si="163"/>
        <v>41.489361702127759</v>
      </c>
      <c r="M229" s="20">
        <f t="shared" si="163"/>
        <v>0</v>
      </c>
      <c r="N229" s="20">
        <f t="shared" si="163"/>
        <v>0</v>
      </c>
      <c r="O229" s="20">
        <f t="shared" si="163"/>
        <v>0</v>
      </c>
      <c r="P229" s="20">
        <f t="shared" si="163"/>
        <v>0</v>
      </c>
      <c r="Q229" s="20">
        <f t="shared" si="163"/>
        <v>0</v>
      </c>
      <c r="R229" s="20">
        <f t="shared" si="163"/>
        <v>0</v>
      </c>
      <c r="S229" s="20">
        <f t="shared" si="163"/>
        <v>0</v>
      </c>
      <c r="T229" s="20">
        <f t="shared" si="163"/>
        <v>102.12765957446834</v>
      </c>
      <c r="U229" s="20">
        <f t="shared" si="163"/>
        <v>101.06382978723428</v>
      </c>
      <c r="V229" s="20">
        <f t="shared" si="163"/>
        <v>122.34042553191519</v>
      </c>
      <c r="W229" s="20">
        <f t="shared" si="163"/>
        <v>63.829787234042705</v>
      </c>
      <c r="X229" s="20">
        <f t="shared" si="163"/>
        <v>66.38297872340442</v>
      </c>
      <c r="Y229" s="20">
        <f t="shared" si="163"/>
        <v>94.468085106383199</v>
      </c>
      <c r="Z229" s="20">
        <f t="shared" si="163"/>
        <v>51.06382978723417</v>
      </c>
      <c r="AA229" s="20">
        <f t="shared" si="163"/>
        <v>68.936170212766115</v>
      </c>
      <c r="AB229" s="20">
        <f t="shared" si="163"/>
        <v>148.93617021276631</v>
      </c>
      <c r="AC229" s="20">
        <f t="shared" si="163"/>
        <v>19.148936170212814</v>
      </c>
      <c r="AD229" s="20">
        <f t="shared" si="163"/>
        <v>57.446808510638434</v>
      </c>
      <c r="AE229" s="20">
        <f t="shared" si="163"/>
        <v>60.638297872340573</v>
      </c>
      <c r="AF229" s="20">
        <f t="shared" si="163"/>
        <v>42.553191489361808</v>
      </c>
      <c r="AG229" s="20">
        <f t="shared" si="163"/>
        <v>0</v>
      </c>
      <c r="AH229" s="20">
        <f t="shared" si="163"/>
        <v>0</v>
      </c>
      <c r="AI229" s="20">
        <f t="shared" si="163"/>
        <v>0</v>
      </c>
      <c r="AJ229" s="20">
        <f t="shared" si="163"/>
        <v>0</v>
      </c>
      <c r="AK229" s="20">
        <f t="shared" si="163"/>
        <v>0</v>
      </c>
    </row>
    <row r="230" spans="1:37" x14ac:dyDescent="0.2">
      <c r="A230" s="11" t="str">
        <f t="shared" si="157"/>
        <v>MJVII parkinsoni</v>
      </c>
      <c r="B230" s="20">
        <f t="shared" ref="B230:AK230" si="164">B150/B204</f>
        <v>29.09090909090849</v>
      </c>
      <c r="C230" s="20">
        <f t="shared" si="164"/>
        <v>47.727272727271739</v>
      </c>
      <c r="D230" s="20">
        <f t="shared" si="164"/>
        <v>38.545454545453751</v>
      </c>
      <c r="E230" s="20">
        <f t="shared" si="164"/>
        <v>45.454545454544515</v>
      </c>
      <c r="F230" s="20">
        <f t="shared" si="164"/>
        <v>277.27272727272157</v>
      </c>
      <c r="G230" s="20">
        <f t="shared" si="164"/>
        <v>95.454545454543478</v>
      </c>
      <c r="H230" s="20">
        <f t="shared" si="164"/>
        <v>77.272727272725675</v>
      </c>
      <c r="I230" s="20">
        <f t="shared" si="164"/>
        <v>-9.0909090909089034</v>
      </c>
      <c r="J230" s="20">
        <f t="shared" si="164"/>
        <v>19.818181818181408</v>
      </c>
      <c r="K230" s="20">
        <f t="shared" si="164"/>
        <v>32.181818181817512</v>
      </c>
      <c r="L230" s="20">
        <f t="shared" si="164"/>
        <v>22.909090909090434</v>
      </c>
      <c r="M230" s="20">
        <f t="shared" si="164"/>
        <v>0</v>
      </c>
      <c r="N230" s="20">
        <f t="shared" si="164"/>
        <v>0</v>
      </c>
      <c r="O230" s="20">
        <f t="shared" si="164"/>
        <v>0</v>
      </c>
      <c r="P230" s="20">
        <f t="shared" si="164"/>
        <v>0</v>
      </c>
      <c r="Q230" s="20">
        <f t="shared" si="164"/>
        <v>0</v>
      </c>
      <c r="R230" s="20">
        <f t="shared" si="164"/>
        <v>0</v>
      </c>
      <c r="S230" s="20">
        <f t="shared" si="164"/>
        <v>0</v>
      </c>
      <c r="T230" s="20">
        <f t="shared" si="164"/>
        <v>27.272727272726708</v>
      </c>
      <c r="U230" s="20">
        <f t="shared" si="164"/>
        <v>54.545454545453417</v>
      </c>
      <c r="V230" s="20">
        <f t="shared" si="164"/>
        <v>25.454545454544927</v>
      </c>
      <c r="W230" s="20">
        <f t="shared" si="164"/>
        <v>32.727272727272052</v>
      </c>
      <c r="X230" s="20">
        <f t="shared" si="164"/>
        <v>91.545454545452657</v>
      </c>
      <c r="Y230" s="20">
        <f t="shared" si="164"/>
        <v>101.36363636363427</v>
      </c>
      <c r="Z230" s="20">
        <f t="shared" si="164"/>
        <v>36.727272727271966</v>
      </c>
      <c r="AA230" s="20">
        <f t="shared" si="164"/>
        <v>38.363636363635571</v>
      </c>
      <c r="AB230" s="20">
        <f t="shared" si="164"/>
        <v>30.681818181817547</v>
      </c>
      <c r="AC230" s="20">
        <f t="shared" si="164"/>
        <v>23.181818181817704</v>
      </c>
      <c r="AD230" s="20">
        <f t="shared" si="164"/>
        <v>10.909090909090684</v>
      </c>
      <c r="AE230" s="20">
        <f t="shared" si="164"/>
        <v>16.363636363636026</v>
      </c>
      <c r="AF230" s="20">
        <f t="shared" si="164"/>
        <v>12.727272727272464</v>
      </c>
      <c r="AG230" s="20">
        <f t="shared" si="164"/>
        <v>2.7272727272726711</v>
      </c>
      <c r="AH230" s="20">
        <f t="shared" si="164"/>
        <v>14.545454545454245</v>
      </c>
      <c r="AI230" s="20">
        <f t="shared" si="164"/>
        <v>0</v>
      </c>
      <c r="AJ230" s="20">
        <f t="shared" si="164"/>
        <v>0</v>
      </c>
      <c r="AK230" s="20">
        <f t="shared" si="164"/>
        <v>23.181818181817704</v>
      </c>
    </row>
    <row r="231" spans="1:37" x14ac:dyDescent="0.2">
      <c r="A231" s="11" t="str">
        <f t="shared" si="157"/>
        <v>MJVIIIa zigzag</v>
      </c>
      <c r="B231" s="20">
        <f t="shared" ref="B231:AK231" si="165">B151/B205</f>
        <v>0</v>
      </c>
      <c r="C231" s="20">
        <f t="shared" si="165"/>
        <v>104.16666666666765</v>
      </c>
      <c r="D231" s="20">
        <f t="shared" si="165"/>
        <v>175.00000000000165</v>
      </c>
      <c r="E231" s="20">
        <f t="shared" si="165"/>
        <v>230.00000000000219</v>
      </c>
      <c r="F231" s="20">
        <f t="shared" si="165"/>
        <v>279.1666666666693</v>
      </c>
      <c r="G231" s="20">
        <f t="shared" si="165"/>
        <v>212.50000000000202</v>
      </c>
      <c r="H231" s="20">
        <f t="shared" si="165"/>
        <v>154.16666666666814</v>
      </c>
      <c r="I231" s="20">
        <f t="shared" si="165"/>
        <v>0</v>
      </c>
      <c r="J231" s="20">
        <f t="shared" si="165"/>
        <v>33.50000000000032</v>
      </c>
      <c r="K231" s="20">
        <f t="shared" si="165"/>
        <v>63.500000000000604</v>
      </c>
      <c r="L231" s="20">
        <f t="shared" si="165"/>
        <v>0</v>
      </c>
      <c r="M231" s="20">
        <f t="shared" si="165"/>
        <v>0</v>
      </c>
      <c r="N231" s="20">
        <f t="shared" si="165"/>
        <v>0</v>
      </c>
      <c r="O231" s="20">
        <f t="shared" si="165"/>
        <v>0</v>
      </c>
      <c r="P231" s="20">
        <f t="shared" si="165"/>
        <v>0</v>
      </c>
      <c r="Q231" s="20">
        <f t="shared" si="165"/>
        <v>0</v>
      </c>
      <c r="R231" s="20">
        <f t="shared" si="165"/>
        <v>0</v>
      </c>
      <c r="S231" s="20">
        <f t="shared" si="165"/>
        <v>0</v>
      </c>
      <c r="T231" s="20">
        <f t="shared" si="165"/>
        <v>0</v>
      </c>
      <c r="U231" s="20">
        <f t="shared" si="165"/>
        <v>0</v>
      </c>
      <c r="V231" s="20">
        <f t="shared" si="165"/>
        <v>0</v>
      </c>
      <c r="W231" s="20">
        <f t="shared" si="165"/>
        <v>0</v>
      </c>
      <c r="X231" s="20">
        <f t="shared" si="165"/>
        <v>199.16666666666856</v>
      </c>
      <c r="Y231" s="20">
        <f t="shared" si="165"/>
        <v>175.83333333333499</v>
      </c>
      <c r="Z231" s="20">
        <f t="shared" si="165"/>
        <v>113.33333333333441</v>
      </c>
      <c r="AA231" s="20">
        <f t="shared" si="165"/>
        <v>134.16666666666794</v>
      </c>
      <c r="AB231" s="20">
        <f t="shared" si="165"/>
        <v>0</v>
      </c>
      <c r="AC231" s="20">
        <f t="shared" si="165"/>
        <v>0</v>
      </c>
      <c r="AD231" s="20">
        <f t="shared" si="165"/>
        <v>0</v>
      </c>
      <c r="AE231" s="20">
        <f t="shared" si="165"/>
        <v>0</v>
      </c>
      <c r="AF231" s="20">
        <f t="shared" si="165"/>
        <v>0</v>
      </c>
      <c r="AG231" s="20">
        <f t="shared" si="165"/>
        <v>0</v>
      </c>
      <c r="AH231" s="20">
        <f t="shared" si="165"/>
        <v>0</v>
      </c>
      <c r="AI231" s="20">
        <f t="shared" si="165"/>
        <v>0</v>
      </c>
      <c r="AJ231" s="20">
        <f t="shared" si="165"/>
        <v>0</v>
      </c>
      <c r="AK231" s="20">
        <f t="shared" si="165"/>
        <v>0</v>
      </c>
    </row>
    <row r="232" spans="1:37" x14ac:dyDescent="0.2">
      <c r="A232" s="11" t="str">
        <f t="shared" si="157"/>
        <v>MJVIIIb aurigerus</v>
      </c>
      <c r="B232" s="20">
        <f t="shared" ref="B232:AK232" si="166">B152/B206</f>
        <v>35.416666666667005</v>
      </c>
      <c r="C232" s="20">
        <f t="shared" si="166"/>
        <v>116.66666666666777</v>
      </c>
      <c r="D232" s="20">
        <f t="shared" si="166"/>
        <v>169.16666666666828</v>
      </c>
      <c r="E232" s="20">
        <f t="shared" si="166"/>
        <v>165.83333333333491</v>
      </c>
      <c r="F232" s="20">
        <f t="shared" si="166"/>
        <v>187.50000000000176</v>
      </c>
      <c r="G232" s="20">
        <f t="shared" si="166"/>
        <v>229.16666666666885</v>
      </c>
      <c r="H232" s="20">
        <f t="shared" si="166"/>
        <v>258.33333333333576</v>
      </c>
      <c r="I232" s="20">
        <f t="shared" si="166"/>
        <v>283.33333333333604</v>
      </c>
      <c r="J232" s="20">
        <f t="shared" si="166"/>
        <v>272.50000000000256</v>
      </c>
      <c r="K232" s="20">
        <f t="shared" si="166"/>
        <v>172.66666666666831</v>
      </c>
      <c r="L232" s="20">
        <f t="shared" si="166"/>
        <v>47.500000000000448</v>
      </c>
      <c r="M232" s="20">
        <f t="shared" si="166"/>
        <v>85.00000000000081</v>
      </c>
      <c r="N232" s="20">
        <f t="shared" si="166"/>
        <v>25.000000000000238</v>
      </c>
      <c r="O232" s="20">
        <f t="shared" si="166"/>
        <v>25.000000000000238</v>
      </c>
      <c r="P232" s="20">
        <f t="shared" si="166"/>
        <v>25.000000000000238</v>
      </c>
      <c r="Q232" s="20">
        <f t="shared" si="166"/>
        <v>6.2500000000000595</v>
      </c>
      <c r="R232" s="20">
        <f t="shared" si="166"/>
        <v>25.000000000000238</v>
      </c>
      <c r="S232" s="20">
        <f t="shared" si="166"/>
        <v>22.500000000000213</v>
      </c>
      <c r="T232" s="20">
        <f t="shared" si="166"/>
        <v>-5.0000000000000471</v>
      </c>
      <c r="U232" s="20">
        <f t="shared" si="166"/>
        <v>89.583333333334181</v>
      </c>
      <c r="V232" s="20">
        <f t="shared" si="166"/>
        <v>33.333333333333648</v>
      </c>
      <c r="W232" s="20">
        <f t="shared" si="166"/>
        <v>70.833333333334011</v>
      </c>
      <c r="X232" s="20">
        <f t="shared" si="166"/>
        <v>140.00000000000134</v>
      </c>
      <c r="Y232" s="20">
        <f t="shared" si="166"/>
        <v>225.83333333333547</v>
      </c>
      <c r="Z232" s="20">
        <f t="shared" si="166"/>
        <v>220.00000000000207</v>
      </c>
      <c r="AA232" s="20">
        <f t="shared" si="166"/>
        <v>152.08333333333476</v>
      </c>
      <c r="AB232" s="20">
        <f t="shared" si="166"/>
        <v>28.750000000000274</v>
      </c>
      <c r="AC232" s="20">
        <f t="shared" si="166"/>
        <v>36.250000000000341</v>
      </c>
      <c r="AD232" s="20">
        <f t="shared" si="166"/>
        <v>15.000000000000142</v>
      </c>
      <c r="AE232" s="20">
        <f t="shared" si="166"/>
        <v>25.000000000000238</v>
      </c>
      <c r="AF232" s="20">
        <f t="shared" si="166"/>
        <v>40.000000000000377</v>
      </c>
      <c r="AG232" s="20">
        <f t="shared" si="166"/>
        <v>30.000000000000284</v>
      </c>
      <c r="AH232" s="20">
        <f t="shared" si="166"/>
        <v>62.50000000000059</v>
      </c>
      <c r="AI232" s="20">
        <f t="shared" si="166"/>
        <v>27.500000000000259</v>
      </c>
      <c r="AJ232" s="20">
        <f t="shared" si="166"/>
        <v>50.000000000000476</v>
      </c>
      <c r="AK232" s="20">
        <f t="shared" si="166"/>
        <v>33.333333333333648</v>
      </c>
    </row>
    <row r="233" spans="1:37" x14ac:dyDescent="0.2">
      <c r="A233" s="11" t="str">
        <f t="shared" si="157"/>
        <v>MJIX subcontractus</v>
      </c>
      <c r="B233" s="20">
        <f t="shared" ref="B233:AK233" si="167">B153/B207</f>
        <v>-10.752688172042932</v>
      </c>
      <c r="C233" s="20">
        <f t="shared" si="167"/>
        <v>-21.505376344085864</v>
      </c>
      <c r="D233" s="20">
        <f t="shared" si="167"/>
        <v>28.064516129032054</v>
      </c>
      <c r="E233" s="20">
        <f t="shared" si="167"/>
        <v>14.193548387096673</v>
      </c>
      <c r="F233" s="20">
        <f t="shared" si="167"/>
        <v>8.0645161290321994</v>
      </c>
      <c r="G233" s="20">
        <f t="shared" si="167"/>
        <v>-18.279569892472985</v>
      </c>
      <c r="H233" s="20">
        <f t="shared" si="167"/>
        <v>-21.505376344085864</v>
      </c>
      <c r="I233" s="20">
        <f t="shared" si="167"/>
        <v>-32.258064516128798</v>
      </c>
      <c r="J233" s="20">
        <f t="shared" si="167"/>
        <v>-32.258064516128798</v>
      </c>
      <c r="K233" s="20">
        <f t="shared" si="167"/>
        <v>-32.258064516128798</v>
      </c>
      <c r="L233" s="20">
        <f t="shared" si="167"/>
        <v>24.838709677419175</v>
      </c>
      <c r="M233" s="20">
        <f t="shared" si="167"/>
        <v>-8.6021505376343459</v>
      </c>
      <c r="N233" s="20">
        <f t="shared" si="167"/>
        <v>8.0645161290321994</v>
      </c>
      <c r="O233" s="20">
        <f t="shared" si="167"/>
        <v>6.451612903225759</v>
      </c>
      <c r="P233" s="20">
        <f t="shared" si="167"/>
        <v>6.451612903225759</v>
      </c>
      <c r="Q233" s="20">
        <f t="shared" si="167"/>
        <v>4.8387096774193195</v>
      </c>
      <c r="R233" s="20">
        <f t="shared" si="167"/>
        <v>11.290322580645078</v>
      </c>
      <c r="S233" s="20">
        <f t="shared" si="167"/>
        <v>12.903225806451518</v>
      </c>
      <c r="T233" s="20">
        <f t="shared" si="167"/>
        <v>27.526881720429905</v>
      </c>
      <c r="U233" s="20">
        <f t="shared" si="167"/>
        <v>24.193548387096598</v>
      </c>
      <c r="V233" s="20">
        <f t="shared" si="167"/>
        <v>27.956989247311622</v>
      </c>
      <c r="W233" s="20">
        <f t="shared" si="167"/>
        <v>21.505376344085864</v>
      </c>
      <c r="X233" s="20">
        <f t="shared" si="167"/>
        <v>8.3870967741934841</v>
      </c>
      <c r="Y233" s="20">
        <f t="shared" si="167"/>
        <v>12.903225806451518</v>
      </c>
      <c r="Z233" s="20">
        <f t="shared" si="167"/>
        <v>33.870967741935239</v>
      </c>
      <c r="AA233" s="20">
        <f t="shared" si="167"/>
        <v>53.225806451612513</v>
      </c>
      <c r="AB233" s="20">
        <f t="shared" si="167"/>
        <v>52.688172043010368</v>
      </c>
      <c r="AC233" s="20">
        <f t="shared" si="167"/>
        <v>7.2580645161289787</v>
      </c>
      <c r="AD233" s="20">
        <f t="shared" si="167"/>
        <v>11.290322580645078</v>
      </c>
      <c r="AE233" s="20">
        <f t="shared" si="167"/>
        <v>20.967741935483716</v>
      </c>
      <c r="AF233" s="20">
        <f t="shared" si="167"/>
        <v>6.451612903225759</v>
      </c>
      <c r="AG233" s="20">
        <f t="shared" si="167"/>
        <v>2.0161290322580498</v>
      </c>
      <c r="AH233" s="20">
        <f t="shared" si="167"/>
        <v>8.0645161290321994</v>
      </c>
      <c r="AI233" s="20">
        <f t="shared" si="167"/>
        <v>16.129032258064399</v>
      </c>
      <c r="AJ233" s="20">
        <f t="shared" si="167"/>
        <v>14.516129032257957</v>
      </c>
      <c r="AK233" s="20">
        <f t="shared" si="167"/>
        <v>32.258064516128798</v>
      </c>
    </row>
    <row r="234" spans="1:37" x14ac:dyDescent="0.2">
      <c r="A234" s="11" t="str">
        <f t="shared" si="157"/>
        <v>MJX hodsoni</v>
      </c>
      <c r="B234" s="20">
        <f t="shared" ref="B234:AK234" si="168">B154/B208</f>
        <v>110.370370370372</v>
      </c>
      <c r="C234" s="20">
        <f t="shared" si="168"/>
        <v>156.85185185185418</v>
      </c>
      <c r="D234" s="20">
        <f t="shared" si="168"/>
        <v>96.296296296297712</v>
      </c>
      <c r="E234" s="20">
        <f t="shared" si="168"/>
        <v>74.07407407407517</v>
      </c>
      <c r="F234" s="20">
        <f t="shared" si="168"/>
        <v>103.70370370370523</v>
      </c>
      <c r="G234" s="20">
        <f t="shared" si="168"/>
        <v>103.70370370370523</v>
      </c>
      <c r="H234" s="20">
        <f t="shared" si="168"/>
        <v>64.814814814815776</v>
      </c>
      <c r="I234" s="20">
        <f t="shared" si="168"/>
        <v>70.370370370371404</v>
      </c>
      <c r="J234" s="20">
        <f t="shared" si="168"/>
        <v>70.370370370371404</v>
      </c>
      <c r="K234" s="20">
        <f t="shared" si="168"/>
        <v>80.00000000000118</v>
      </c>
      <c r="L234" s="20">
        <f t="shared" si="168"/>
        <v>32.222222222222697</v>
      </c>
      <c r="M234" s="20">
        <f t="shared" si="168"/>
        <v>59.259259259260133</v>
      </c>
      <c r="N234" s="20">
        <f t="shared" si="168"/>
        <v>33.333333333333826</v>
      </c>
      <c r="O234" s="20">
        <f t="shared" si="168"/>
        <v>33.333333333333826</v>
      </c>
      <c r="P234" s="20">
        <f t="shared" si="168"/>
        <v>13.888888888889094</v>
      </c>
      <c r="Q234" s="20">
        <f t="shared" si="168"/>
        <v>0</v>
      </c>
      <c r="R234" s="20">
        <f t="shared" si="168"/>
        <v>0</v>
      </c>
      <c r="S234" s="20">
        <f t="shared" si="168"/>
        <v>0</v>
      </c>
      <c r="T234" s="20">
        <f t="shared" si="168"/>
        <v>31.111111111111573</v>
      </c>
      <c r="U234" s="20">
        <f t="shared" si="168"/>
        <v>50.925925925926677</v>
      </c>
      <c r="V234" s="20">
        <f t="shared" si="168"/>
        <v>48.148148148148856</v>
      </c>
      <c r="W234" s="20">
        <f t="shared" si="168"/>
        <v>54.629629629630436</v>
      </c>
      <c r="X234" s="20">
        <f t="shared" si="168"/>
        <v>173.33333333333587</v>
      </c>
      <c r="Y234" s="20">
        <f t="shared" si="168"/>
        <v>90.740740740742083</v>
      </c>
      <c r="Z234" s="20">
        <f t="shared" si="168"/>
        <v>81.481481481482689</v>
      </c>
      <c r="AA234" s="20">
        <f t="shared" si="168"/>
        <v>97.777777777779207</v>
      </c>
      <c r="AB234" s="20">
        <f t="shared" si="168"/>
        <v>64.814814814815776</v>
      </c>
      <c r="AC234" s="20">
        <f t="shared" si="168"/>
        <v>85.185185185186441</v>
      </c>
      <c r="AD234" s="20">
        <f t="shared" si="168"/>
        <v>55.555555555556374</v>
      </c>
      <c r="AE234" s="20">
        <f t="shared" si="168"/>
        <v>18.05555555555582</v>
      </c>
      <c r="AF234" s="20">
        <f t="shared" si="168"/>
        <v>0</v>
      </c>
      <c r="AG234" s="20">
        <f t="shared" si="168"/>
        <v>3.4722222222222734</v>
      </c>
      <c r="AH234" s="20">
        <f t="shared" si="168"/>
        <v>8.3333333333334565</v>
      </c>
      <c r="AI234" s="20">
        <f t="shared" si="168"/>
        <v>26.388888888889277</v>
      </c>
      <c r="AJ234" s="20">
        <f t="shared" si="168"/>
        <v>13.888888888889094</v>
      </c>
      <c r="AK234" s="20">
        <f t="shared" si="168"/>
        <v>20.833333333333641</v>
      </c>
    </row>
    <row r="235" spans="1:37" x14ac:dyDescent="0.2">
      <c r="A235" s="11" t="str">
        <f t="shared" si="157"/>
        <v>MJXI hollandi</v>
      </c>
      <c r="B235" s="20">
        <f t="shared" ref="B235:AK235" si="169">B155/B209</f>
        <v>314.2857142857024</v>
      </c>
      <c r="C235" s="20">
        <f t="shared" si="169"/>
        <v>302.85714285713141</v>
      </c>
      <c r="D235" s="20">
        <f t="shared" si="169"/>
        <v>448.57142857141156</v>
      </c>
      <c r="E235" s="20">
        <f t="shared" si="169"/>
        <v>428.57142857141235</v>
      </c>
      <c r="F235" s="20">
        <f t="shared" si="169"/>
        <v>295.23809523808404</v>
      </c>
      <c r="G235" s="20">
        <f t="shared" si="169"/>
        <v>266.66666666665657</v>
      </c>
      <c r="H235" s="20">
        <f t="shared" si="169"/>
        <v>228.57142857141991</v>
      </c>
      <c r="I235" s="20">
        <f t="shared" si="169"/>
        <v>219.04761904761074</v>
      </c>
      <c r="J235" s="20">
        <f t="shared" si="169"/>
        <v>214.28571428570618</v>
      </c>
      <c r="K235" s="20">
        <f t="shared" si="169"/>
        <v>199.99999999999241</v>
      </c>
      <c r="L235" s="20">
        <f t="shared" si="169"/>
        <v>71.428571428568716</v>
      </c>
      <c r="M235" s="20">
        <f t="shared" si="169"/>
        <v>42.857142857141234</v>
      </c>
      <c r="N235" s="20">
        <f t="shared" si="169"/>
        <v>23.809523809522908</v>
      </c>
      <c r="O235" s="20">
        <f t="shared" si="169"/>
        <v>0</v>
      </c>
      <c r="P235" s="20">
        <f t="shared" si="169"/>
        <v>0</v>
      </c>
      <c r="Q235" s="20">
        <f t="shared" si="169"/>
        <v>0</v>
      </c>
      <c r="R235" s="20">
        <f t="shared" si="169"/>
        <v>0</v>
      </c>
      <c r="S235" s="20">
        <f t="shared" si="169"/>
        <v>0</v>
      </c>
      <c r="T235" s="20">
        <f t="shared" si="169"/>
        <v>148.57142857142293</v>
      </c>
      <c r="U235" s="20">
        <f t="shared" si="169"/>
        <v>202.38095238094471</v>
      </c>
      <c r="V235" s="20">
        <f t="shared" si="169"/>
        <v>119.04761904761453</v>
      </c>
      <c r="W235" s="20">
        <f t="shared" si="169"/>
        <v>96.428571428567778</v>
      </c>
      <c r="X235" s="20">
        <f t="shared" si="169"/>
        <v>190.47619047618326</v>
      </c>
      <c r="Y235" s="20">
        <f t="shared" si="169"/>
        <v>161.90476190475576</v>
      </c>
      <c r="Z235" s="20">
        <f t="shared" si="169"/>
        <v>66.666666666664142</v>
      </c>
      <c r="AA235" s="20">
        <f t="shared" si="169"/>
        <v>85.714285714282468</v>
      </c>
      <c r="AB235" s="20">
        <f t="shared" si="169"/>
        <v>152.38095238094661</v>
      </c>
      <c r="AC235" s="20">
        <f t="shared" si="169"/>
        <v>76.190476190473305</v>
      </c>
      <c r="AD235" s="20">
        <f t="shared" si="169"/>
        <v>0</v>
      </c>
      <c r="AE235" s="20">
        <f t="shared" si="169"/>
        <v>0</v>
      </c>
      <c r="AF235" s="20">
        <f t="shared" si="169"/>
        <v>0</v>
      </c>
      <c r="AG235" s="20">
        <f t="shared" si="169"/>
        <v>0</v>
      </c>
      <c r="AH235" s="20">
        <f t="shared" si="169"/>
        <v>0</v>
      </c>
      <c r="AI235" s="20">
        <f t="shared" si="169"/>
        <v>0</v>
      </c>
      <c r="AJ235" s="20">
        <f t="shared" si="169"/>
        <v>28.571428571427489</v>
      </c>
      <c r="AK235" s="20">
        <f t="shared" si="169"/>
        <v>0</v>
      </c>
    </row>
    <row r="236" spans="1:37" x14ac:dyDescent="0.2">
      <c r="A236" s="11" t="str">
        <f t="shared" si="157"/>
        <v>MJXII macrocephalus</v>
      </c>
      <c r="B236" s="20">
        <f t="shared" ref="B236:AK236" si="170">B156/B210</f>
        <v>0</v>
      </c>
      <c r="C236" s="20">
        <f t="shared" si="170"/>
        <v>0</v>
      </c>
      <c r="D236" s="20">
        <f t="shared" si="170"/>
        <v>0</v>
      </c>
      <c r="E236" s="20">
        <f t="shared" si="170"/>
        <v>0</v>
      </c>
      <c r="F236" s="20">
        <f t="shared" si="170"/>
        <v>0</v>
      </c>
      <c r="G236" s="20">
        <f t="shared" si="170"/>
        <v>0</v>
      </c>
      <c r="H236" s="20">
        <f t="shared" si="170"/>
        <v>0</v>
      </c>
      <c r="I236" s="20">
        <f t="shared" si="170"/>
        <v>0</v>
      </c>
      <c r="J236" s="20">
        <f t="shared" si="170"/>
        <v>0</v>
      </c>
      <c r="K236" s="20">
        <f t="shared" si="170"/>
        <v>0</v>
      </c>
      <c r="L236" s="20">
        <f t="shared" si="170"/>
        <v>0</v>
      </c>
      <c r="M236" s="20">
        <f t="shared" si="170"/>
        <v>76.22950819672316</v>
      </c>
      <c r="N236" s="20">
        <f t="shared" si="170"/>
        <v>85.245901639346329</v>
      </c>
      <c r="O236" s="20">
        <f t="shared" si="170"/>
        <v>86.065573770493884</v>
      </c>
      <c r="P236" s="20">
        <f t="shared" si="170"/>
        <v>61.475409836067065</v>
      </c>
      <c r="Q236" s="20">
        <f t="shared" si="170"/>
        <v>0</v>
      </c>
      <c r="R236" s="20">
        <f t="shared" si="170"/>
        <v>0</v>
      </c>
      <c r="S236" s="20">
        <f t="shared" si="170"/>
        <v>0</v>
      </c>
      <c r="T236" s="20">
        <f t="shared" si="170"/>
        <v>11.803278688524877</v>
      </c>
      <c r="U236" s="20">
        <f t="shared" si="170"/>
        <v>45.081967213115846</v>
      </c>
      <c r="V236" s="20">
        <f t="shared" si="170"/>
        <v>34.426229508197558</v>
      </c>
      <c r="W236" s="20">
        <f t="shared" si="170"/>
        <v>51.229508196722556</v>
      </c>
      <c r="X236" s="20">
        <f t="shared" si="170"/>
        <v>0</v>
      </c>
      <c r="Y236" s="20">
        <f t="shared" si="170"/>
        <v>0</v>
      </c>
      <c r="Z236" s="20">
        <f t="shared" si="170"/>
        <v>0</v>
      </c>
      <c r="AA236" s="20">
        <f t="shared" si="170"/>
        <v>0</v>
      </c>
      <c r="AB236" s="20">
        <f t="shared" si="170"/>
        <v>81.967213114756078</v>
      </c>
      <c r="AC236" s="20">
        <f t="shared" si="170"/>
        <v>59.83606557377194</v>
      </c>
      <c r="AD236" s="20">
        <f t="shared" si="170"/>
        <v>42.622950819673164</v>
      </c>
      <c r="AE236" s="20">
        <f t="shared" si="170"/>
        <v>65.573770491804865</v>
      </c>
      <c r="AF236" s="20">
        <f t="shared" si="170"/>
        <v>36.885245901640239</v>
      </c>
      <c r="AG236" s="20">
        <f t="shared" si="170"/>
        <v>27.049180327869507</v>
      </c>
      <c r="AH236" s="20">
        <f t="shared" si="170"/>
        <v>39.34426229508292</v>
      </c>
      <c r="AI236" s="20">
        <f t="shared" si="170"/>
        <v>51.639344262296333</v>
      </c>
      <c r="AJ236" s="20">
        <f t="shared" si="170"/>
        <v>38.524590163935358</v>
      </c>
      <c r="AK236" s="20">
        <f t="shared" si="170"/>
        <v>25.409836065574385</v>
      </c>
    </row>
    <row r="237" spans="1:37" x14ac:dyDescent="0.2">
      <c r="A237" s="11" t="str">
        <f t="shared" si="157"/>
        <v>MJXIII calloviense</v>
      </c>
      <c r="B237" s="20">
        <f t="shared" ref="B237:AK237" si="171">B157/B211</f>
        <v>0</v>
      </c>
      <c r="C237" s="20">
        <f t="shared" si="171"/>
        <v>0</v>
      </c>
      <c r="D237" s="20">
        <f t="shared" si="171"/>
        <v>0</v>
      </c>
      <c r="E237" s="20">
        <f t="shared" si="171"/>
        <v>0</v>
      </c>
      <c r="F237" s="20">
        <f t="shared" si="171"/>
        <v>0</v>
      </c>
      <c r="G237" s="20">
        <f t="shared" si="171"/>
        <v>0</v>
      </c>
      <c r="H237" s="20">
        <f t="shared" si="171"/>
        <v>0</v>
      </c>
      <c r="I237" s="20">
        <f t="shared" si="171"/>
        <v>0</v>
      </c>
      <c r="J237" s="20">
        <f t="shared" si="171"/>
        <v>0</v>
      </c>
      <c r="K237" s="20">
        <f t="shared" si="171"/>
        <v>0</v>
      </c>
      <c r="L237" s="20">
        <f t="shared" si="171"/>
        <v>0</v>
      </c>
      <c r="M237" s="20">
        <f t="shared" si="171"/>
        <v>24.793388429751904</v>
      </c>
      <c r="N237" s="20">
        <f t="shared" si="171"/>
        <v>37.190082644627857</v>
      </c>
      <c r="O237" s="20">
        <f t="shared" si="171"/>
        <v>11.363636363636289</v>
      </c>
      <c r="P237" s="20">
        <f t="shared" si="171"/>
        <v>22.727272727272577</v>
      </c>
      <c r="Q237" s="20">
        <f t="shared" si="171"/>
        <v>0</v>
      </c>
      <c r="R237" s="20">
        <f t="shared" si="171"/>
        <v>0</v>
      </c>
      <c r="S237" s="20">
        <f t="shared" si="171"/>
        <v>0</v>
      </c>
      <c r="T237" s="20">
        <f t="shared" si="171"/>
        <v>14.876033057851142</v>
      </c>
      <c r="U237" s="20">
        <f t="shared" si="171"/>
        <v>53.71900826446246</v>
      </c>
      <c r="V237" s="20">
        <f t="shared" si="171"/>
        <v>9.9173553719007614</v>
      </c>
      <c r="W237" s="20">
        <f t="shared" si="171"/>
        <v>37.190082644627857</v>
      </c>
      <c r="X237" s="20">
        <f t="shared" si="171"/>
        <v>0</v>
      </c>
      <c r="Y237" s="20">
        <f t="shared" si="171"/>
        <v>0</v>
      </c>
      <c r="Z237" s="20">
        <f t="shared" si="171"/>
        <v>0</v>
      </c>
      <c r="AA237" s="20">
        <f t="shared" si="171"/>
        <v>0</v>
      </c>
      <c r="AB237" s="20">
        <f t="shared" si="171"/>
        <v>-12.396694214875952</v>
      </c>
      <c r="AC237" s="20">
        <f t="shared" si="171"/>
        <v>20.661157024793251</v>
      </c>
      <c r="AD237" s="20">
        <f t="shared" si="171"/>
        <v>13.223140495867682</v>
      </c>
      <c r="AE237" s="20">
        <f t="shared" si="171"/>
        <v>20.661157024793251</v>
      </c>
      <c r="AF237" s="20">
        <f t="shared" si="171"/>
        <v>12.396694214875952</v>
      </c>
      <c r="AG237" s="20">
        <f t="shared" si="171"/>
        <v>9.9173553719007614</v>
      </c>
      <c r="AH237" s="20">
        <f t="shared" si="171"/>
        <v>13.636363636363546</v>
      </c>
      <c r="AI237" s="20">
        <f t="shared" si="171"/>
        <v>25.20661157024777</v>
      </c>
      <c r="AJ237" s="20">
        <f t="shared" si="171"/>
        <v>28.099173553718824</v>
      </c>
      <c r="AK237" s="20">
        <f t="shared" si="171"/>
        <v>25.20661157024777</v>
      </c>
    </row>
    <row r="238" spans="1:37" x14ac:dyDescent="0.2">
      <c r="A238" s="11" t="str">
        <f t="shared" si="157"/>
        <v>MJXIV jason</v>
      </c>
      <c r="B238" s="20">
        <f t="shared" ref="B238:AK238" si="172">B158/B212</f>
        <v>70.121951219512781</v>
      </c>
      <c r="C238" s="20">
        <f t="shared" si="172"/>
        <v>79.268292682927495</v>
      </c>
      <c r="D238" s="20">
        <f t="shared" si="172"/>
        <v>79.268292682927495</v>
      </c>
      <c r="E238" s="20">
        <f t="shared" si="172"/>
        <v>76.21951219512259</v>
      </c>
      <c r="F238" s="20">
        <f t="shared" si="172"/>
        <v>76.21951219512259</v>
      </c>
      <c r="G238" s="20">
        <f t="shared" si="172"/>
        <v>82.317073170732385</v>
      </c>
      <c r="H238" s="20">
        <f t="shared" si="172"/>
        <v>94.512195121952004</v>
      </c>
      <c r="I238" s="20">
        <f t="shared" si="172"/>
        <v>87.804878048781219</v>
      </c>
      <c r="J238" s="20">
        <f t="shared" si="172"/>
        <v>65.853658536585911</v>
      </c>
      <c r="K238" s="20">
        <f t="shared" si="172"/>
        <v>79.146341463415297</v>
      </c>
      <c r="L238" s="20">
        <f t="shared" si="172"/>
        <v>60.000000000000504</v>
      </c>
      <c r="M238" s="20">
        <f t="shared" si="172"/>
        <v>79.268292682927495</v>
      </c>
      <c r="N238" s="20">
        <f t="shared" si="172"/>
        <v>33.536585365853938</v>
      </c>
      <c r="O238" s="20">
        <f t="shared" si="172"/>
        <v>20.121951219512361</v>
      </c>
      <c r="P238" s="20">
        <f t="shared" si="172"/>
        <v>6.0975609756098068</v>
      </c>
      <c r="Q238" s="20">
        <f t="shared" si="172"/>
        <v>47.56097560975649</v>
      </c>
      <c r="R238" s="20">
        <f t="shared" si="172"/>
        <v>51.219512195122377</v>
      </c>
      <c r="S238" s="20">
        <f t="shared" si="172"/>
        <v>0</v>
      </c>
      <c r="T238" s="20">
        <f t="shared" si="172"/>
        <v>24.878048780488012</v>
      </c>
      <c r="U238" s="20">
        <f t="shared" si="172"/>
        <v>29.878048780488054</v>
      </c>
      <c r="V238" s="20">
        <f t="shared" si="172"/>
        <v>18.292682926829421</v>
      </c>
      <c r="W238" s="20">
        <f t="shared" si="172"/>
        <v>36.585365853658843</v>
      </c>
      <c r="X238" s="20">
        <f t="shared" si="172"/>
        <v>53.658536585366299</v>
      </c>
      <c r="Y238" s="20">
        <f t="shared" si="172"/>
        <v>48.780487804878454</v>
      </c>
      <c r="Z238" s="20">
        <f t="shared" si="172"/>
        <v>60.975609756098066</v>
      </c>
      <c r="AA238" s="20">
        <f t="shared" si="172"/>
        <v>29.268292682927072</v>
      </c>
      <c r="AB238" s="20">
        <f t="shared" si="172"/>
        <v>57.926829268293162</v>
      </c>
      <c r="AC238" s="20">
        <f t="shared" si="172"/>
        <v>35.06097560975639</v>
      </c>
      <c r="AD238" s="20">
        <f t="shared" si="172"/>
        <v>30.487804878049033</v>
      </c>
      <c r="AE238" s="20">
        <f t="shared" si="172"/>
        <v>42.682926829268645</v>
      </c>
      <c r="AF238" s="20">
        <f t="shared" si="172"/>
        <v>18.292682926829421</v>
      </c>
      <c r="AG238" s="20">
        <f t="shared" si="172"/>
        <v>22.865853658536775</v>
      </c>
      <c r="AH238" s="20">
        <f t="shared" si="172"/>
        <v>12.195121951219614</v>
      </c>
      <c r="AI238" s="20">
        <f t="shared" si="172"/>
        <v>7.6219512195122583</v>
      </c>
      <c r="AJ238" s="20">
        <f t="shared" si="172"/>
        <v>42.07317073170767</v>
      </c>
      <c r="AK238" s="20">
        <f t="shared" si="172"/>
        <v>21.951219512195305</v>
      </c>
    </row>
    <row r="239" spans="1:37" x14ac:dyDescent="0.2">
      <c r="A239" s="11" t="str">
        <f t="shared" si="157"/>
        <v>MJXV athleta</v>
      </c>
      <c r="B239" s="20">
        <f t="shared" ref="B239:AK239" si="173">B159/B213</f>
        <v>0</v>
      </c>
      <c r="C239" s="20">
        <f t="shared" si="173"/>
        <v>0</v>
      </c>
      <c r="D239" s="20">
        <f t="shared" si="173"/>
        <v>0</v>
      </c>
      <c r="E239" s="20">
        <f t="shared" si="173"/>
        <v>0</v>
      </c>
      <c r="F239" s="20">
        <f t="shared" si="173"/>
        <v>0</v>
      </c>
      <c r="G239" s="20">
        <f t="shared" si="173"/>
        <v>0</v>
      </c>
      <c r="H239" s="20">
        <f t="shared" si="173"/>
        <v>0</v>
      </c>
      <c r="I239" s="20">
        <f t="shared" si="173"/>
        <v>0</v>
      </c>
      <c r="J239" s="20">
        <f t="shared" si="173"/>
        <v>0</v>
      </c>
      <c r="K239" s="20">
        <f t="shared" si="173"/>
        <v>0</v>
      </c>
      <c r="L239" s="20">
        <f t="shared" si="173"/>
        <v>0</v>
      </c>
      <c r="M239" s="20">
        <f t="shared" si="173"/>
        <v>33.482142857142719</v>
      </c>
      <c r="N239" s="20">
        <f t="shared" si="173"/>
        <v>40.178571428571267</v>
      </c>
      <c r="O239" s="20">
        <f t="shared" si="173"/>
        <v>36.160714285714135</v>
      </c>
      <c r="P239" s="20">
        <f t="shared" si="173"/>
        <v>2.2321428571428479</v>
      </c>
      <c r="Q239" s="20">
        <f t="shared" si="173"/>
        <v>49.999999999999794</v>
      </c>
      <c r="R239" s="20">
        <f t="shared" si="173"/>
        <v>37.94642857142842</v>
      </c>
      <c r="S239" s="20">
        <f t="shared" si="173"/>
        <v>26.785714285714178</v>
      </c>
      <c r="T239" s="20">
        <f t="shared" si="173"/>
        <v>27.142857142857032</v>
      </c>
      <c r="U239" s="20">
        <f t="shared" si="173"/>
        <v>77.008928571428257</v>
      </c>
      <c r="V239" s="20">
        <f t="shared" si="173"/>
        <v>29.464285714285595</v>
      </c>
      <c r="W239" s="20">
        <f t="shared" si="173"/>
        <v>33.482142857142719</v>
      </c>
      <c r="X239" s="20">
        <f t="shared" si="173"/>
        <v>0</v>
      </c>
      <c r="Y239" s="20">
        <f t="shared" si="173"/>
        <v>0</v>
      </c>
      <c r="Z239" s="20">
        <f t="shared" si="173"/>
        <v>0</v>
      </c>
      <c r="AA239" s="20">
        <f t="shared" si="173"/>
        <v>0</v>
      </c>
      <c r="AB239" s="20">
        <f t="shared" si="173"/>
        <v>5.3571428571428354</v>
      </c>
      <c r="AC239" s="20">
        <f t="shared" si="173"/>
        <v>45.758928571428385</v>
      </c>
      <c r="AD239" s="20">
        <f t="shared" si="173"/>
        <v>32.142857142857011</v>
      </c>
      <c r="AE239" s="20">
        <f t="shared" si="173"/>
        <v>52.678571428571217</v>
      </c>
      <c r="AF239" s="20">
        <f t="shared" si="173"/>
        <v>35.267857142856997</v>
      </c>
      <c r="AG239" s="20">
        <f t="shared" si="173"/>
        <v>54.464285714285495</v>
      </c>
      <c r="AH239" s="20">
        <f t="shared" si="173"/>
        <v>18.749999999999925</v>
      </c>
      <c r="AI239" s="20">
        <f t="shared" si="173"/>
        <v>2.6785714285714177</v>
      </c>
      <c r="AJ239" s="20">
        <f t="shared" si="173"/>
        <v>43.303571428571253</v>
      </c>
      <c r="AK239" s="20">
        <f t="shared" si="173"/>
        <v>33.03571428571415</v>
      </c>
    </row>
    <row r="240" spans="1:37" x14ac:dyDescent="0.2">
      <c r="A240" s="11" t="str">
        <f t="shared" si="157"/>
        <v>LJI mariae</v>
      </c>
      <c r="B240" s="20">
        <f t="shared" ref="B240:AK240" si="174">B160/B214</f>
        <v>28.07486631016036</v>
      </c>
      <c r="C240" s="20">
        <f t="shared" si="174"/>
        <v>29.41176470588228</v>
      </c>
      <c r="D240" s="20">
        <f t="shared" si="174"/>
        <v>14.812834224598895</v>
      </c>
      <c r="E240" s="20">
        <f t="shared" si="174"/>
        <v>12.513368983957188</v>
      </c>
      <c r="F240" s="20">
        <f t="shared" si="174"/>
        <v>10.695187165775375</v>
      </c>
      <c r="G240" s="20">
        <f t="shared" si="174"/>
        <v>13.903743315507988</v>
      </c>
      <c r="H240" s="20">
        <f t="shared" si="174"/>
        <v>18.181818181818137</v>
      </c>
      <c r="I240" s="20">
        <f t="shared" si="174"/>
        <v>21.604278074866258</v>
      </c>
      <c r="J240" s="20">
        <f t="shared" si="174"/>
        <v>18.930481283422413</v>
      </c>
      <c r="K240" s="20">
        <f t="shared" si="174"/>
        <v>21.497326203208505</v>
      </c>
      <c r="L240" s="20">
        <f t="shared" si="174"/>
        <v>28.07486631016036</v>
      </c>
      <c r="M240" s="20">
        <f t="shared" si="174"/>
        <v>22.727272727272673</v>
      </c>
      <c r="N240" s="20">
        <f t="shared" si="174"/>
        <v>22.459893048128286</v>
      </c>
      <c r="O240" s="20">
        <f t="shared" si="174"/>
        <v>31.550802139037355</v>
      </c>
      <c r="P240" s="20">
        <f t="shared" si="174"/>
        <v>26.737967914438439</v>
      </c>
      <c r="Q240" s="20">
        <f t="shared" si="174"/>
        <v>27.005347593582822</v>
      </c>
      <c r="R240" s="20">
        <f t="shared" si="174"/>
        <v>18.983957219251291</v>
      </c>
      <c r="S240" s="20">
        <f t="shared" si="174"/>
        <v>13.36898395721922</v>
      </c>
      <c r="T240" s="20">
        <f t="shared" si="174"/>
        <v>17.64705882352937</v>
      </c>
      <c r="U240" s="20">
        <f t="shared" si="174"/>
        <v>37.433155080213815</v>
      </c>
      <c r="V240" s="20">
        <f t="shared" si="174"/>
        <v>16.042780748663063</v>
      </c>
      <c r="W240" s="20">
        <f t="shared" si="174"/>
        <v>15.374331550802102</v>
      </c>
      <c r="X240" s="20">
        <f t="shared" si="174"/>
        <v>18.770053475935782</v>
      </c>
      <c r="Y240" s="20">
        <f t="shared" si="174"/>
        <v>20.534759358288721</v>
      </c>
      <c r="Z240" s="20">
        <f t="shared" si="174"/>
        <v>19.251336898395675</v>
      </c>
      <c r="AA240" s="20">
        <f t="shared" si="174"/>
        <v>19.893048128342198</v>
      </c>
      <c r="AB240" s="20">
        <f t="shared" si="174"/>
        <v>28.07486631016036</v>
      </c>
      <c r="AC240" s="20">
        <f t="shared" si="174"/>
        <v>70.855614973261865</v>
      </c>
      <c r="AD240" s="20">
        <f t="shared" si="174"/>
        <v>21.390374331550749</v>
      </c>
      <c r="AE240" s="20">
        <f t="shared" si="174"/>
        <v>14.438502673796757</v>
      </c>
      <c r="AF240" s="20">
        <f t="shared" si="174"/>
        <v>34.759358288769967</v>
      </c>
      <c r="AG240" s="20">
        <f t="shared" si="174"/>
        <v>13.36898395721922</v>
      </c>
      <c r="AH240" s="20">
        <f t="shared" si="174"/>
        <v>34.2245989304812</v>
      </c>
      <c r="AI240" s="20">
        <f t="shared" si="174"/>
        <v>21.791443850267328</v>
      </c>
      <c r="AJ240" s="20">
        <f t="shared" si="174"/>
        <v>21.925133689839519</v>
      </c>
      <c r="AK240" s="20">
        <f t="shared" si="174"/>
        <v>43.048128342245882</v>
      </c>
    </row>
    <row r="241" spans="1:37" x14ac:dyDescent="0.2">
      <c r="A241" s="11" t="str">
        <f t="shared" si="157"/>
        <v>LJII cordatum</v>
      </c>
      <c r="B241" s="20">
        <f t="shared" ref="B241:AK241" si="175">B161/B215</f>
        <v>49.107142857142655</v>
      </c>
      <c r="C241" s="20">
        <f t="shared" si="175"/>
        <v>26.785714285714178</v>
      </c>
      <c r="D241" s="20">
        <f t="shared" si="175"/>
        <v>24.107142857142758</v>
      </c>
      <c r="E241" s="20">
        <f t="shared" si="175"/>
        <v>32.678571428571296</v>
      </c>
      <c r="F241" s="20">
        <f t="shared" si="175"/>
        <v>45.5357142857141</v>
      </c>
      <c r="G241" s="20">
        <f t="shared" si="175"/>
        <v>45.5357142857141</v>
      </c>
      <c r="H241" s="20">
        <f t="shared" si="175"/>
        <v>38.035714285714135</v>
      </c>
      <c r="I241" s="20">
        <f t="shared" si="175"/>
        <v>35.357142857142712</v>
      </c>
      <c r="J241" s="20">
        <f t="shared" si="175"/>
        <v>32.142857142857011</v>
      </c>
      <c r="K241" s="20">
        <f t="shared" si="175"/>
        <v>28.92857142857131</v>
      </c>
      <c r="L241" s="20">
        <f t="shared" si="175"/>
        <v>47.142857142856947</v>
      </c>
      <c r="M241" s="20">
        <f t="shared" si="175"/>
        <v>8.9285714285713915</v>
      </c>
      <c r="N241" s="20">
        <f t="shared" si="175"/>
        <v>101.78571428571387</v>
      </c>
      <c r="O241" s="20">
        <f t="shared" si="175"/>
        <v>107.14285714285671</v>
      </c>
      <c r="P241" s="20">
        <f t="shared" si="175"/>
        <v>-32.142857142857011</v>
      </c>
      <c r="Q241" s="20">
        <f t="shared" si="175"/>
        <v>30.357142857142733</v>
      </c>
      <c r="R241" s="20">
        <f t="shared" si="175"/>
        <v>-13.392857142857089</v>
      </c>
      <c r="S241" s="20">
        <f t="shared" si="175"/>
        <v>45.5357142857141</v>
      </c>
      <c r="T241" s="20">
        <f t="shared" si="175"/>
        <v>99.999999999999588</v>
      </c>
      <c r="U241" s="20">
        <f t="shared" si="175"/>
        <v>32.142857142857011</v>
      </c>
      <c r="V241" s="20">
        <f t="shared" si="175"/>
        <v>42.857142857142684</v>
      </c>
      <c r="W241" s="20">
        <f t="shared" si="175"/>
        <v>22.321428571428481</v>
      </c>
      <c r="X241" s="20">
        <f t="shared" si="175"/>
        <v>33.21428571428558</v>
      </c>
      <c r="Y241" s="20">
        <f t="shared" si="175"/>
        <v>117.85714285714238</v>
      </c>
      <c r="Z241" s="20">
        <f t="shared" si="175"/>
        <v>101.78571428571387</v>
      </c>
      <c r="AA241" s="20">
        <f t="shared" si="175"/>
        <v>83.571428571428228</v>
      </c>
      <c r="AB241" s="20">
        <f t="shared" si="175"/>
        <v>198.66071428571348</v>
      </c>
      <c r="AC241" s="20">
        <f t="shared" si="175"/>
        <v>130.35714285714232</v>
      </c>
      <c r="AD241" s="20">
        <f t="shared" si="175"/>
        <v>55.803571428571203</v>
      </c>
      <c r="AE241" s="20">
        <f t="shared" si="175"/>
        <v>115.17857142857096</v>
      </c>
      <c r="AF241" s="20">
        <f t="shared" si="175"/>
        <v>178.57142857142784</v>
      </c>
      <c r="AG241" s="20">
        <f t="shared" si="175"/>
        <v>93.749999999999616</v>
      </c>
      <c r="AH241" s="20">
        <f t="shared" si="175"/>
        <v>233.92857142857048</v>
      </c>
      <c r="AI241" s="20">
        <f t="shared" si="175"/>
        <v>39.285714285714128</v>
      </c>
      <c r="AJ241" s="20">
        <f t="shared" si="175"/>
        <v>160.71428571428507</v>
      </c>
      <c r="AK241" s="20">
        <f t="shared" si="175"/>
        <v>182.1428571428564</v>
      </c>
    </row>
    <row r="242" spans="1:37" x14ac:dyDescent="0.2">
      <c r="A242" s="11" t="str">
        <f t="shared" si="157"/>
        <v>LJIII densiplicatum</v>
      </c>
      <c r="B242" s="20">
        <f t="shared" ref="B242:AK242" si="176">B162/B216</f>
        <v>0</v>
      </c>
      <c r="C242" s="20">
        <f t="shared" si="176"/>
        <v>0</v>
      </c>
      <c r="D242" s="20">
        <f t="shared" si="176"/>
        <v>0</v>
      </c>
      <c r="E242" s="20">
        <f t="shared" si="176"/>
        <v>0</v>
      </c>
      <c r="F242" s="20">
        <f t="shared" si="176"/>
        <v>0</v>
      </c>
      <c r="G242" s="20">
        <f t="shared" si="176"/>
        <v>0</v>
      </c>
      <c r="H242" s="20">
        <f t="shared" si="176"/>
        <v>0</v>
      </c>
      <c r="I242" s="20">
        <f t="shared" si="176"/>
        <v>0</v>
      </c>
      <c r="J242" s="20">
        <f t="shared" si="176"/>
        <v>0</v>
      </c>
      <c r="K242" s="20">
        <f t="shared" si="176"/>
        <v>0</v>
      </c>
      <c r="L242" s="20">
        <f t="shared" si="176"/>
        <v>0</v>
      </c>
      <c r="M242" s="20">
        <f t="shared" si="176"/>
        <v>0</v>
      </c>
      <c r="N242" s="20">
        <f t="shared" si="176"/>
        <v>0</v>
      </c>
      <c r="O242" s="20">
        <f t="shared" si="176"/>
        <v>0</v>
      </c>
      <c r="P242" s="20">
        <f t="shared" si="176"/>
        <v>0</v>
      </c>
      <c r="Q242" s="20">
        <f t="shared" si="176"/>
        <v>0</v>
      </c>
      <c r="R242" s="20">
        <f t="shared" si="176"/>
        <v>0</v>
      </c>
      <c r="S242" s="20">
        <f t="shared" si="176"/>
        <v>0</v>
      </c>
      <c r="T242" s="20">
        <f t="shared" si="176"/>
        <v>0</v>
      </c>
      <c r="U242" s="20">
        <f t="shared" si="176"/>
        <v>0</v>
      </c>
      <c r="V242" s="20">
        <f t="shared" si="176"/>
        <v>0</v>
      </c>
      <c r="W242" s="20">
        <f t="shared" si="176"/>
        <v>0</v>
      </c>
      <c r="X242" s="20">
        <f t="shared" si="176"/>
        <v>0</v>
      </c>
      <c r="Y242" s="20">
        <f t="shared" si="176"/>
        <v>0</v>
      </c>
      <c r="Z242" s="20">
        <f t="shared" si="176"/>
        <v>0</v>
      </c>
      <c r="AA242" s="20">
        <f t="shared" si="176"/>
        <v>0</v>
      </c>
      <c r="AB242" s="20">
        <f t="shared" si="176"/>
        <v>0</v>
      </c>
      <c r="AC242" s="20">
        <f t="shared" si="176"/>
        <v>0</v>
      </c>
      <c r="AD242" s="20">
        <f t="shared" si="176"/>
        <v>0</v>
      </c>
      <c r="AE242" s="20">
        <f t="shared" si="176"/>
        <v>0</v>
      </c>
      <c r="AF242" s="20">
        <f t="shared" si="176"/>
        <v>0</v>
      </c>
      <c r="AG242" s="20">
        <f t="shared" si="176"/>
        <v>0</v>
      </c>
      <c r="AH242" s="20">
        <f t="shared" si="176"/>
        <v>0</v>
      </c>
      <c r="AI242" s="20">
        <f t="shared" si="176"/>
        <v>0</v>
      </c>
      <c r="AJ242" s="20">
        <f t="shared" si="176"/>
        <v>0</v>
      </c>
      <c r="AK242" s="20">
        <f t="shared" si="176"/>
        <v>0</v>
      </c>
    </row>
    <row r="243" spans="1:37" x14ac:dyDescent="0.2">
      <c r="A243" s="11" t="str">
        <f t="shared" si="157"/>
        <v>LJIV densiplicatum</v>
      </c>
      <c r="B243" s="20">
        <f t="shared" ref="B243:AK243" si="177">B163/B217</f>
        <v>0</v>
      </c>
      <c r="C243" s="20">
        <f t="shared" si="177"/>
        <v>0</v>
      </c>
      <c r="D243" s="20">
        <f t="shared" si="177"/>
        <v>0</v>
      </c>
      <c r="E243" s="20">
        <f t="shared" si="177"/>
        <v>0</v>
      </c>
      <c r="F243" s="20">
        <f t="shared" si="177"/>
        <v>0</v>
      </c>
      <c r="G243" s="20">
        <f t="shared" si="177"/>
        <v>0</v>
      </c>
      <c r="H243" s="20">
        <f t="shared" si="177"/>
        <v>0</v>
      </c>
      <c r="I243" s="20">
        <f t="shared" si="177"/>
        <v>0</v>
      </c>
      <c r="J243" s="20">
        <f t="shared" si="177"/>
        <v>0</v>
      </c>
      <c r="K243" s="20">
        <f t="shared" si="177"/>
        <v>0</v>
      </c>
      <c r="L243" s="20">
        <f t="shared" si="177"/>
        <v>0</v>
      </c>
      <c r="M243" s="20">
        <f t="shared" si="177"/>
        <v>0</v>
      </c>
      <c r="N243" s="20">
        <f t="shared" si="177"/>
        <v>0</v>
      </c>
      <c r="O243" s="20">
        <f t="shared" si="177"/>
        <v>0</v>
      </c>
      <c r="P243" s="20">
        <f t="shared" si="177"/>
        <v>0</v>
      </c>
      <c r="Q243" s="20">
        <f t="shared" si="177"/>
        <v>0</v>
      </c>
      <c r="R243" s="20">
        <f t="shared" si="177"/>
        <v>0</v>
      </c>
      <c r="S243" s="20">
        <f t="shared" si="177"/>
        <v>0</v>
      </c>
      <c r="T243" s="20">
        <f t="shared" si="177"/>
        <v>0</v>
      </c>
      <c r="U243" s="20">
        <f t="shared" si="177"/>
        <v>0</v>
      </c>
      <c r="V243" s="20">
        <f t="shared" si="177"/>
        <v>0</v>
      </c>
      <c r="W243" s="20">
        <f t="shared" si="177"/>
        <v>0</v>
      </c>
      <c r="X243" s="20">
        <f t="shared" si="177"/>
        <v>0</v>
      </c>
      <c r="Y243" s="20">
        <f t="shared" si="177"/>
        <v>0</v>
      </c>
      <c r="Z243" s="20">
        <f t="shared" si="177"/>
        <v>0</v>
      </c>
      <c r="AA243" s="20">
        <f t="shared" si="177"/>
        <v>0</v>
      </c>
      <c r="AB243" s="20">
        <f t="shared" si="177"/>
        <v>0</v>
      </c>
      <c r="AC243" s="20">
        <f t="shared" si="177"/>
        <v>0</v>
      </c>
      <c r="AD243" s="20">
        <f t="shared" si="177"/>
        <v>0</v>
      </c>
      <c r="AE243" s="20">
        <f t="shared" si="177"/>
        <v>0</v>
      </c>
      <c r="AF243" s="20">
        <f t="shared" si="177"/>
        <v>0</v>
      </c>
      <c r="AG243" s="20">
        <f t="shared" si="177"/>
        <v>0</v>
      </c>
      <c r="AH243" s="20">
        <f t="shared" si="177"/>
        <v>0</v>
      </c>
      <c r="AI243" s="20">
        <f t="shared" si="177"/>
        <v>0</v>
      </c>
      <c r="AJ243" s="20">
        <f t="shared" si="177"/>
        <v>0</v>
      </c>
      <c r="AK243" s="20">
        <f t="shared" si="177"/>
        <v>0</v>
      </c>
    </row>
    <row r="244" spans="1:37" x14ac:dyDescent="0.2">
      <c r="A244" s="11" t="str">
        <f t="shared" si="157"/>
        <v>LJV tenuiserratum</v>
      </c>
      <c r="B244" s="20">
        <f t="shared" ref="B244:AK244" si="178">B164/B218</f>
        <v>351.85185185187555</v>
      </c>
      <c r="C244" s="20">
        <f t="shared" si="178"/>
        <v>296.29629629631626</v>
      </c>
      <c r="D244" s="20">
        <f t="shared" si="178"/>
        <v>210.00000000001415</v>
      </c>
      <c r="E244" s="20">
        <f t="shared" si="178"/>
        <v>145.55555555556535</v>
      </c>
      <c r="F244" s="20">
        <f t="shared" si="178"/>
        <v>101.11111111111792</v>
      </c>
      <c r="G244" s="20">
        <f t="shared" si="178"/>
        <v>127.77777777778638</v>
      </c>
      <c r="H244" s="20">
        <f t="shared" si="178"/>
        <v>161.11111111112197</v>
      </c>
      <c r="I244" s="20">
        <f t="shared" si="178"/>
        <v>216.66666666668127</v>
      </c>
      <c r="J244" s="20">
        <f t="shared" si="178"/>
        <v>241.11111111112734</v>
      </c>
      <c r="K244" s="20">
        <f t="shared" si="178"/>
        <v>251.11111111112803</v>
      </c>
      <c r="L244" s="20">
        <f t="shared" si="178"/>
        <v>184.44444444445685</v>
      </c>
      <c r="M244" s="20">
        <f t="shared" si="178"/>
        <v>287.03703703705639</v>
      </c>
      <c r="N244" s="20">
        <f t="shared" si="178"/>
        <v>151.85185185186208</v>
      </c>
      <c r="O244" s="20">
        <f t="shared" si="178"/>
        <v>200.00000000001347</v>
      </c>
      <c r="P244" s="20">
        <f t="shared" si="178"/>
        <v>135.18518518519429</v>
      </c>
      <c r="Q244" s="20">
        <f t="shared" si="178"/>
        <v>109.25925925926661</v>
      </c>
      <c r="R244" s="20">
        <f t="shared" si="178"/>
        <v>100.00000000000674</v>
      </c>
      <c r="S244" s="20">
        <f t="shared" si="178"/>
        <v>101.85185185185871</v>
      </c>
      <c r="T244" s="20">
        <f t="shared" si="178"/>
        <v>165.92592592593709</v>
      </c>
      <c r="U244" s="20">
        <f t="shared" si="178"/>
        <v>444.44444444447441</v>
      </c>
      <c r="V244" s="20">
        <f t="shared" si="178"/>
        <v>81.481481481486966</v>
      </c>
      <c r="W244" s="20">
        <f t="shared" si="178"/>
        <v>96.296296296302785</v>
      </c>
      <c r="X244" s="20">
        <f t="shared" si="178"/>
        <v>272.22222222224059</v>
      </c>
      <c r="Y244" s="20">
        <f t="shared" si="178"/>
        <v>313.3333333333544</v>
      </c>
      <c r="Z244" s="20">
        <f t="shared" si="178"/>
        <v>191.11111111112399</v>
      </c>
      <c r="AA244" s="20">
        <f t="shared" si="178"/>
        <v>240.00000000001617</v>
      </c>
      <c r="AB244" s="20">
        <f t="shared" si="178"/>
        <v>394.444444444471</v>
      </c>
      <c r="AC244" s="20">
        <f t="shared" si="178"/>
        <v>305.55555555557612</v>
      </c>
      <c r="AD244" s="20">
        <f t="shared" si="178"/>
        <v>222.22222222223721</v>
      </c>
      <c r="AE244" s="20">
        <f t="shared" si="178"/>
        <v>162.03703703704795</v>
      </c>
      <c r="AF244" s="20">
        <f t="shared" si="178"/>
        <v>287.03703703705639</v>
      </c>
      <c r="AG244" s="20">
        <f t="shared" si="178"/>
        <v>114.81481481482255</v>
      </c>
      <c r="AH244" s="20">
        <f t="shared" si="178"/>
        <v>422.22222222225065</v>
      </c>
      <c r="AI244" s="20">
        <f t="shared" si="178"/>
        <v>124.07407407408243</v>
      </c>
      <c r="AJ244" s="20">
        <f t="shared" si="178"/>
        <v>140.74074074075023</v>
      </c>
      <c r="AK244" s="20">
        <f t="shared" si="178"/>
        <v>207.40740740742137</v>
      </c>
    </row>
    <row r="245" spans="1:37" x14ac:dyDescent="0.2">
      <c r="A245" s="11" t="str">
        <f t="shared" si="157"/>
        <v>LJVI glosense</v>
      </c>
      <c r="B245" s="20">
        <f t="shared" ref="B245:AK245" si="179">B165/B219</f>
        <v>31.874999999999968</v>
      </c>
      <c r="C245" s="20">
        <f t="shared" si="179"/>
        <v>24.374999999999979</v>
      </c>
      <c r="D245" s="20">
        <f t="shared" si="179"/>
        <v>23.437499999999979</v>
      </c>
      <c r="E245" s="20">
        <f t="shared" si="179"/>
        <v>29.062499999999975</v>
      </c>
      <c r="F245" s="20">
        <f t="shared" si="179"/>
        <v>33.749999999999972</v>
      </c>
      <c r="G245" s="20">
        <f t="shared" si="179"/>
        <v>37.499999999999964</v>
      </c>
      <c r="H245" s="20">
        <f t="shared" si="179"/>
        <v>35.624999999999972</v>
      </c>
      <c r="I245" s="20">
        <f t="shared" si="179"/>
        <v>34.687499999999972</v>
      </c>
      <c r="J245" s="20">
        <f t="shared" si="179"/>
        <v>35.624999999999972</v>
      </c>
      <c r="K245" s="20">
        <f t="shared" si="179"/>
        <v>32.812499999999972</v>
      </c>
      <c r="L245" s="20">
        <f t="shared" si="179"/>
        <v>35.624999999999972</v>
      </c>
      <c r="M245" s="20">
        <f t="shared" si="179"/>
        <v>95.703124999999915</v>
      </c>
      <c r="N245" s="20">
        <f t="shared" si="179"/>
        <v>80.468749999999929</v>
      </c>
      <c r="O245" s="20">
        <f t="shared" si="179"/>
        <v>84.374999999999929</v>
      </c>
      <c r="P245" s="20">
        <f t="shared" si="179"/>
        <v>125.78124999999989</v>
      </c>
      <c r="Q245" s="20">
        <f t="shared" si="179"/>
        <v>110.1562499999999</v>
      </c>
      <c r="R245" s="20">
        <f t="shared" si="179"/>
        <v>121.09374999999989</v>
      </c>
      <c r="S245" s="20">
        <f t="shared" si="179"/>
        <v>70.312499999999943</v>
      </c>
      <c r="T245" s="20">
        <f t="shared" si="179"/>
        <v>83.593749999999929</v>
      </c>
      <c r="U245" s="20">
        <f t="shared" si="179"/>
        <v>57.81249999999995</v>
      </c>
      <c r="V245" s="20">
        <f t="shared" si="179"/>
        <v>78.515624999999929</v>
      </c>
      <c r="W245" s="20">
        <f t="shared" si="179"/>
        <v>91.406249999999915</v>
      </c>
      <c r="X245" s="20">
        <f t="shared" si="179"/>
        <v>21.562499999999982</v>
      </c>
      <c r="Y245" s="20">
        <f t="shared" si="179"/>
        <v>47.812499999999957</v>
      </c>
      <c r="Z245" s="20">
        <f t="shared" si="179"/>
        <v>16.874999999999986</v>
      </c>
      <c r="AA245" s="20">
        <f t="shared" si="179"/>
        <v>31.874999999999968</v>
      </c>
      <c r="AB245" s="20">
        <f t="shared" si="179"/>
        <v>58.20312499999995</v>
      </c>
      <c r="AC245" s="20">
        <f t="shared" si="179"/>
        <v>55.46874999999995</v>
      </c>
      <c r="AD245" s="20">
        <f t="shared" si="179"/>
        <v>105.0781249999999</v>
      </c>
      <c r="AE245" s="20">
        <f t="shared" si="179"/>
        <v>105.4687499999999</v>
      </c>
      <c r="AF245" s="20">
        <f t="shared" si="179"/>
        <v>70.312499999999943</v>
      </c>
      <c r="AG245" s="20">
        <f t="shared" si="179"/>
        <v>136.32812499999989</v>
      </c>
      <c r="AH245" s="20">
        <f t="shared" si="179"/>
        <v>97.265624999999915</v>
      </c>
      <c r="AI245" s="20">
        <f t="shared" si="179"/>
        <v>105.4687499999999</v>
      </c>
      <c r="AJ245" s="20">
        <f t="shared" si="179"/>
        <v>121.87499999999989</v>
      </c>
      <c r="AK245" s="20">
        <f t="shared" si="179"/>
        <v>117.5781249999999</v>
      </c>
    </row>
    <row r="246" spans="1:37" x14ac:dyDescent="0.2">
      <c r="A246" s="11" t="str">
        <f t="shared" si="157"/>
        <v>LJVII hypselum</v>
      </c>
      <c r="B246" s="20">
        <f t="shared" ref="B246:AK246" si="180">B166/B220</f>
        <v>43.366336633663146</v>
      </c>
      <c r="C246" s="20">
        <f t="shared" si="180"/>
        <v>39.108910891088911</v>
      </c>
      <c r="D246" s="20">
        <f t="shared" si="180"/>
        <v>34.20792079207903</v>
      </c>
      <c r="E246" s="20">
        <f t="shared" si="180"/>
        <v>52.57425742574231</v>
      </c>
      <c r="F246" s="20">
        <f t="shared" si="180"/>
        <v>62.277227722771968</v>
      </c>
      <c r="G246" s="20">
        <f t="shared" si="180"/>
        <v>62.871287128712552</v>
      </c>
      <c r="H246" s="20">
        <f t="shared" si="180"/>
        <v>65.396039603960062</v>
      </c>
      <c r="I246" s="20">
        <f t="shared" si="180"/>
        <v>66.584158415841245</v>
      </c>
      <c r="J246" s="20">
        <f t="shared" si="180"/>
        <v>68.465346534653122</v>
      </c>
      <c r="K246" s="20">
        <f t="shared" si="180"/>
        <v>65.247524752474916</v>
      </c>
      <c r="L246" s="20">
        <f t="shared" si="180"/>
        <v>48.910891089108659</v>
      </c>
      <c r="M246" s="20">
        <f t="shared" si="180"/>
        <v>88.861386138613412</v>
      </c>
      <c r="N246" s="20">
        <f t="shared" si="180"/>
        <v>90.841584158415387</v>
      </c>
      <c r="O246" s="20">
        <f t="shared" si="180"/>
        <v>79.702970297029296</v>
      </c>
      <c r="P246" s="20">
        <f t="shared" si="180"/>
        <v>113.11881188118754</v>
      </c>
      <c r="Q246" s="20">
        <f t="shared" si="180"/>
        <v>109.40594059405885</v>
      </c>
      <c r="R246" s="20">
        <f t="shared" si="180"/>
        <v>130.69306930693003</v>
      </c>
      <c r="S246" s="20">
        <f t="shared" si="180"/>
        <v>60.396039603960091</v>
      </c>
      <c r="T246" s="20">
        <f t="shared" si="180"/>
        <v>42.57425742574236</v>
      </c>
      <c r="U246" s="20">
        <f t="shared" si="180"/>
        <v>76.485148514851105</v>
      </c>
      <c r="V246" s="20">
        <f t="shared" si="180"/>
        <v>71.287128712870924</v>
      </c>
      <c r="W246" s="20">
        <f t="shared" si="180"/>
        <v>114.85148514851427</v>
      </c>
      <c r="X246" s="20">
        <f t="shared" si="180"/>
        <v>64.801980198019479</v>
      </c>
      <c r="Y246" s="20">
        <f t="shared" si="180"/>
        <v>130.7425742574251</v>
      </c>
      <c r="Z246" s="20">
        <f t="shared" si="180"/>
        <v>49.059405940593805</v>
      </c>
      <c r="AA246" s="20">
        <f t="shared" si="180"/>
        <v>39.999999999999794</v>
      </c>
      <c r="AB246" s="20">
        <f t="shared" si="180"/>
        <v>77.970297029702579</v>
      </c>
      <c r="AC246" s="20">
        <f t="shared" si="180"/>
        <v>74.257425742573886</v>
      </c>
      <c r="AD246" s="20">
        <f t="shared" si="180"/>
        <v>135.64356435643495</v>
      </c>
      <c r="AE246" s="20">
        <f t="shared" si="180"/>
        <v>120.79207920792018</v>
      </c>
      <c r="AF246" s="20">
        <f t="shared" si="180"/>
        <v>177.72277227722682</v>
      </c>
      <c r="AG246" s="20">
        <f t="shared" si="180"/>
        <v>71.287128712870924</v>
      </c>
      <c r="AH246" s="20">
        <f t="shared" si="180"/>
        <v>99.999999999999488</v>
      </c>
      <c r="AI246" s="20">
        <f t="shared" si="180"/>
        <v>86.881188118811437</v>
      </c>
      <c r="AJ246" s="20">
        <f t="shared" si="180"/>
        <v>86.633663366336194</v>
      </c>
      <c r="AK246" s="20">
        <f t="shared" si="180"/>
        <v>135.14851485148446</v>
      </c>
    </row>
    <row r="247" spans="1:37" x14ac:dyDescent="0.2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x14ac:dyDescent="0.2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x14ac:dyDescent="0.2">
      <c r="A249" s="10" t="s">
        <v>88</v>
      </c>
      <c r="B249" s="10" t="str">
        <f t="shared" ref="B249:AK249" si="181">B2</f>
        <v>Bruniquel</v>
      </c>
      <c r="C249" s="10" t="str">
        <f t="shared" si="181"/>
        <v>Caylus</v>
      </c>
      <c r="D249" s="10" t="str">
        <f t="shared" si="181"/>
        <v>Saint-Chels</v>
      </c>
      <c r="E249" s="10" t="str">
        <f t="shared" si="181"/>
        <v>Thémines</v>
      </c>
      <c r="F249" s="10" t="str">
        <f t="shared" si="181"/>
        <v>Gramat</v>
      </c>
      <c r="G249" s="10" t="str">
        <f t="shared" si="181"/>
        <v>Souillac</v>
      </c>
      <c r="H249" s="10" t="str">
        <f t="shared" si="181"/>
        <v>Nespouls</v>
      </c>
      <c r="I249" s="10" t="str">
        <f t="shared" si="181"/>
        <v>Saint-Cernin</v>
      </c>
      <c r="J249" s="10" t="str">
        <f t="shared" si="181"/>
        <v>Thenon</v>
      </c>
      <c r="K249" s="10" t="str">
        <f t="shared" si="181"/>
        <v>Coulaures</v>
      </c>
      <c r="L249" s="10" t="str">
        <f t="shared" si="181"/>
        <v>Tour-Blanche (LTB1)</v>
      </c>
      <c r="M249" s="10" t="str">
        <f t="shared" si="181"/>
        <v>St-Felix (SFX1)</v>
      </c>
      <c r="N249" s="10" t="str">
        <f t="shared" si="181"/>
        <v>Pouillac (PUC1)</v>
      </c>
      <c r="O249" s="10" t="str">
        <f t="shared" si="181"/>
        <v>La Clotte (LCT1)</v>
      </c>
      <c r="P249" s="10" t="str">
        <f t="shared" si="181"/>
        <v>Bouliac (BLC1)</v>
      </c>
      <c r="Q249" s="10" t="str">
        <f t="shared" si="181"/>
        <v>St-Jean-Illiac (SJI1)</v>
      </c>
      <c r="R249" s="10" t="str">
        <f t="shared" si="181"/>
        <v>Lenan (LEN1)</v>
      </c>
      <c r="S249" s="10" t="str">
        <f t="shared" si="181"/>
        <v>Hourquet (HOT1)</v>
      </c>
      <c r="T249" s="10" t="str">
        <f t="shared" si="181"/>
        <v>Saint-Géry (SG1)</v>
      </c>
      <c r="U249" s="10" t="str">
        <f t="shared" si="181"/>
        <v>Heulies (HES1)</v>
      </c>
      <c r="V249" s="10" t="str">
        <f t="shared" si="181"/>
        <v>Maillas (MAI1)</v>
      </c>
      <c r="W249" s="10" t="str">
        <f t="shared" si="181"/>
        <v>Losse (LOS1)</v>
      </c>
      <c r="X249" s="10" t="str">
        <f t="shared" si="181"/>
        <v>Sabadel (SBD1)</v>
      </c>
      <c r="Y249" s="10" t="str">
        <f t="shared" si="181"/>
        <v>Campagnac (CPG1)</v>
      </c>
      <c r="Z249" s="10" t="str">
        <f t="shared" si="181"/>
        <v>Sauveterre-la-Lémance (SLL1)</v>
      </c>
      <c r="AA249" s="10" t="str">
        <f t="shared" si="181"/>
        <v>Soubirous (SBS1)</v>
      </c>
      <c r="AB249" s="10" t="str">
        <f t="shared" si="181"/>
        <v>Bouglon-Ste-Marie (BSM1)</v>
      </c>
      <c r="AC249" s="10" t="str">
        <f t="shared" si="181"/>
        <v>Bazas (BZS1)</v>
      </c>
      <c r="AD249" s="10" t="str">
        <f t="shared" si="181"/>
        <v>Noaillan (NON1)</v>
      </c>
      <c r="AE249" s="10" t="str">
        <f t="shared" si="181"/>
        <v>Le Tuzan (LTN1)</v>
      </c>
      <c r="AF249" s="10" t="str">
        <f t="shared" si="181"/>
        <v>Mano (MO1)</v>
      </c>
      <c r="AG249" s="10" t="str">
        <f t="shared" si="181"/>
        <v>Mothes (MS101)</v>
      </c>
      <c r="AH249" s="10" t="str">
        <f t="shared" si="181"/>
        <v>St-Trosse (STE2)</v>
      </c>
      <c r="AI249" s="10" t="str">
        <f t="shared" si="181"/>
        <v>Saint-Martin-du-Bois (SMB1)</v>
      </c>
      <c r="AJ249" s="10" t="str">
        <f t="shared" si="181"/>
        <v>Cadillac (CDL1)</v>
      </c>
      <c r="AK249" s="10" t="str">
        <f t="shared" si="181"/>
        <v>Trensacq (TAQ1)</v>
      </c>
    </row>
    <row r="250" spans="1:37" x14ac:dyDescent="0.2">
      <c r="A250" s="11" t="s">
        <v>49</v>
      </c>
      <c r="B250" s="20">
        <f>SUM(B144:B146)/SUM(B198:B200)</f>
        <v>-0.22368421052631671</v>
      </c>
      <c r="C250" s="20">
        <f>SUM(C144:C146)/SUM(C198:C200)</f>
        <v>-1.9736842105263246</v>
      </c>
      <c r="D250" s="20">
        <f t="shared" ref="D250:AK250" si="182">SUM(D144:D146)/SUM(D198:D200)</f>
        <v>-3.0263157894736978</v>
      </c>
      <c r="E250" s="20">
        <f t="shared" si="182"/>
        <v>-4.6578947368421257</v>
      </c>
      <c r="F250" s="20">
        <f t="shared" si="182"/>
        <v>-4.184210526315808</v>
      </c>
      <c r="G250" s="20">
        <f t="shared" si="182"/>
        <v>-3.9736842105263341</v>
      </c>
      <c r="H250" s="20">
        <f t="shared" si="182"/>
        <v>-4.7105263157894948</v>
      </c>
      <c r="I250" s="20">
        <f t="shared" si="182"/>
        <v>0</v>
      </c>
      <c r="J250" s="20">
        <f t="shared" si="182"/>
        <v>0</v>
      </c>
      <c r="K250" s="20">
        <f t="shared" si="182"/>
        <v>0</v>
      </c>
      <c r="L250" s="20">
        <f t="shared" si="182"/>
        <v>8.7500000000000391</v>
      </c>
      <c r="M250" s="20">
        <f t="shared" si="182"/>
        <v>-2.1052631578947465</v>
      </c>
      <c r="N250" s="20">
        <f t="shared" si="182"/>
        <v>3.9473684210526492</v>
      </c>
      <c r="O250" s="20">
        <f t="shared" si="182"/>
        <v>0.39473684210526494</v>
      </c>
      <c r="P250" s="20">
        <f t="shared" si="182"/>
        <v>8.289473684210563</v>
      </c>
      <c r="Q250" s="20">
        <f t="shared" si="182"/>
        <v>8.6842105263158285</v>
      </c>
      <c r="R250" s="20">
        <f t="shared" si="182"/>
        <v>47.500000000000213</v>
      </c>
      <c r="S250" s="20">
        <f t="shared" si="182"/>
        <v>43.947368421052829</v>
      </c>
      <c r="T250" s="20">
        <f t="shared" si="182"/>
        <v>18.684210526315873</v>
      </c>
      <c r="U250" s="20">
        <f t="shared" si="182"/>
        <v>35.921052631579109</v>
      </c>
      <c r="V250" s="20">
        <f t="shared" si="182"/>
        <v>12.105263157894791</v>
      </c>
      <c r="W250" s="20">
        <f t="shared" si="182"/>
        <v>23.421052631579052</v>
      </c>
      <c r="X250" s="20">
        <f t="shared" si="182"/>
        <v>-4.0921052631579133</v>
      </c>
      <c r="Y250" s="20">
        <f t="shared" si="182"/>
        <v>-0.10526315789473695</v>
      </c>
      <c r="Z250" s="20">
        <f t="shared" si="182"/>
        <v>5.2631578947368656</v>
      </c>
      <c r="AA250" s="20">
        <f t="shared" si="182"/>
        <v>5.0000000000000222</v>
      </c>
      <c r="AB250" s="20">
        <f t="shared" si="182"/>
        <v>23.157894736842209</v>
      </c>
      <c r="AC250" s="20">
        <f t="shared" si="182"/>
        <v>42.894736842105459</v>
      </c>
      <c r="AD250" s="20">
        <f t="shared" si="182"/>
        <v>29.736842105263293</v>
      </c>
      <c r="AE250" s="20">
        <f t="shared" si="182"/>
        <v>56.842105263158153</v>
      </c>
      <c r="AF250" s="20">
        <f t="shared" si="182"/>
        <v>43.157894736842302</v>
      </c>
      <c r="AG250" s="20">
        <f t="shared" si="182"/>
        <v>32.434210526315937</v>
      </c>
      <c r="AH250" s="20">
        <f t="shared" si="182"/>
        <v>60.263157894737112</v>
      </c>
      <c r="AI250" s="20">
        <f t="shared" si="182"/>
        <v>7.4342105263158231</v>
      </c>
      <c r="AJ250" s="20">
        <f t="shared" si="182"/>
        <v>26.31578947368433</v>
      </c>
      <c r="AK250" s="20">
        <f t="shared" si="182"/>
        <v>46.447368421052843</v>
      </c>
    </row>
    <row r="251" spans="1:37" x14ac:dyDescent="0.2">
      <c r="A251" s="11" t="s">
        <v>50</v>
      </c>
      <c r="B251" s="20">
        <f t="shared" ref="B251:AK251" si="183">SUM(B147:B150)/SUM(B201:B204)</f>
        <v>32.96703296703275</v>
      </c>
      <c r="C251" s="20">
        <f t="shared" si="183"/>
        <v>42.673992673992387</v>
      </c>
      <c r="D251" s="20">
        <f t="shared" si="183"/>
        <v>47.985347985347666</v>
      </c>
      <c r="E251" s="20">
        <f t="shared" si="183"/>
        <v>33.846153846153619</v>
      </c>
      <c r="F251" s="20">
        <f t="shared" si="183"/>
        <v>137.58241758241667</v>
      </c>
      <c r="G251" s="20">
        <f t="shared" si="183"/>
        <v>60.98901098901058</v>
      </c>
      <c r="H251" s="20">
        <f t="shared" si="183"/>
        <v>58.97435897435858</v>
      </c>
      <c r="I251" s="20">
        <f t="shared" si="183"/>
        <v>5.9340659340658926</v>
      </c>
      <c r="J251" s="20">
        <f t="shared" si="183"/>
        <v>33.846153846153619</v>
      </c>
      <c r="K251" s="20">
        <f t="shared" si="183"/>
        <v>21.831501831501683</v>
      </c>
      <c r="L251" s="20">
        <f t="shared" si="183"/>
        <v>12.67399267399259</v>
      </c>
      <c r="M251" s="20">
        <f t="shared" si="183"/>
        <v>6.5934065934065496</v>
      </c>
      <c r="N251" s="20">
        <f t="shared" si="183"/>
        <v>1.6483516483516374</v>
      </c>
      <c r="O251" s="20">
        <f t="shared" si="183"/>
        <v>-9.3406593406592791</v>
      </c>
      <c r="P251" s="20">
        <f t="shared" si="183"/>
        <v>6.0439560439560038</v>
      </c>
      <c r="Q251" s="20">
        <f t="shared" si="183"/>
        <v>2.1978021978021833</v>
      </c>
      <c r="R251" s="20">
        <f t="shared" si="183"/>
        <v>15.10989010989001</v>
      </c>
      <c r="S251" s="20">
        <f t="shared" si="183"/>
        <v>17.032967032966919</v>
      </c>
      <c r="T251" s="20">
        <f t="shared" si="183"/>
        <v>38.461538461538204</v>
      </c>
      <c r="U251" s="20">
        <f t="shared" si="183"/>
        <v>71.611721611721137</v>
      </c>
      <c r="V251" s="20">
        <f t="shared" si="183"/>
        <v>57.875457875457492</v>
      </c>
      <c r="W251" s="20">
        <f t="shared" si="183"/>
        <v>36.080586080585839</v>
      </c>
      <c r="X251" s="20">
        <f t="shared" si="183"/>
        <v>63.846153846153427</v>
      </c>
      <c r="Y251" s="20">
        <f t="shared" si="183"/>
        <v>68.095238095237647</v>
      </c>
      <c r="Z251" s="20">
        <f t="shared" si="183"/>
        <v>25.93406593406576</v>
      </c>
      <c r="AA251" s="20">
        <f t="shared" si="183"/>
        <v>30.109890109889911</v>
      </c>
      <c r="AB251" s="20">
        <f t="shared" si="183"/>
        <v>56.318681318680945</v>
      </c>
      <c r="AC251" s="20">
        <f t="shared" si="183"/>
        <v>12.637362637362553</v>
      </c>
      <c r="AD251" s="20">
        <f t="shared" si="183"/>
        <v>14.285714285714191</v>
      </c>
      <c r="AE251" s="20">
        <f t="shared" si="183"/>
        <v>17.032967032966919</v>
      </c>
      <c r="AF251" s="20">
        <f t="shared" si="183"/>
        <v>12.454212454212371</v>
      </c>
      <c r="AG251" s="20">
        <f t="shared" si="183"/>
        <v>1.0989010989010917</v>
      </c>
      <c r="AH251" s="20">
        <f t="shared" si="183"/>
        <v>5.8608058608058213</v>
      </c>
      <c r="AI251" s="20">
        <f t="shared" si="183"/>
        <v>3.8461538461538205</v>
      </c>
      <c r="AJ251" s="20">
        <f t="shared" si="183"/>
        <v>2.1978021978021833</v>
      </c>
      <c r="AK251" s="20">
        <f t="shared" si="183"/>
        <v>26.923076923076742</v>
      </c>
    </row>
    <row r="252" spans="1:37" x14ac:dyDescent="0.2">
      <c r="A252" s="11" t="s">
        <v>51</v>
      </c>
      <c r="B252" s="20">
        <f t="shared" ref="B252:AK252" si="184">SUM(B151:B155)/SUM(B205:B209)</f>
        <v>47.517361111111185</v>
      </c>
      <c r="C252" s="20">
        <f t="shared" si="184"/>
        <v>90.555555555555699</v>
      </c>
      <c r="D252" s="20">
        <f t="shared" si="184"/>
        <v>131.527777777778</v>
      </c>
      <c r="E252" s="20">
        <f t="shared" si="184"/>
        <v>132.1875000000002</v>
      </c>
      <c r="F252" s="20">
        <f t="shared" si="184"/>
        <v>140.79861111111134</v>
      </c>
      <c r="G252" s="20">
        <f t="shared" si="184"/>
        <v>125.0000000000002</v>
      </c>
      <c r="H252" s="20">
        <f t="shared" si="184"/>
        <v>107.81250000000017</v>
      </c>
      <c r="I252" s="20">
        <f t="shared" si="184"/>
        <v>77.777777777777899</v>
      </c>
      <c r="J252" s="20">
        <f t="shared" si="184"/>
        <v>82.152777777777899</v>
      </c>
      <c r="K252" s="20">
        <f t="shared" si="184"/>
        <v>68.368055555555657</v>
      </c>
      <c r="L252" s="20">
        <f t="shared" si="184"/>
        <v>29.166666666666714</v>
      </c>
      <c r="M252" s="20">
        <f t="shared" si="184"/>
        <v>29.166666666666714</v>
      </c>
      <c r="N252" s="20">
        <f t="shared" si="184"/>
        <v>15.798611111111136</v>
      </c>
      <c r="O252" s="20">
        <f t="shared" si="184"/>
        <v>13.541666666666687</v>
      </c>
      <c r="P252" s="20">
        <f t="shared" si="184"/>
        <v>9.8958333333333481</v>
      </c>
      <c r="Q252" s="20">
        <f t="shared" si="184"/>
        <v>2.8645833333333379</v>
      </c>
      <c r="R252" s="20">
        <f t="shared" si="184"/>
        <v>8.8541666666666803</v>
      </c>
      <c r="S252" s="20">
        <f t="shared" si="184"/>
        <v>8.8541666666666803</v>
      </c>
      <c r="T252" s="20">
        <f t="shared" si="184"/>
        <v>24.513888888888932</v>
      </c>
      <c r="U252" s="20">
        <f t="shared" si="184"/>
        <v>50.781250000000078</v>
      </c>
      <c r="V252" s="20">
        <f t="shared" si="184"/>
        <v>33.680555555555607</v>
      </c>
      <c r="W252" s="20">
        <f t="shared" si="184"/>
        <v>38.975694444444507</v>
      </c>
      <c r="X252" s="20">
        <f t="shared" si="184"/>
        <v>119.75694444444463</v>
      </c>
      <c r="Y252" s="20">
        <f t="shared" si="184"/>
        <v>116.66666666666686</v>
      </c>
      <c r="Z252" s="20">
        <f t="shared" si="184"/>
        <v>100.5208333333335</v>
      </c>
      <c r="AA252" s="20">
        <f t="shared" si="184"/>
        <v>101.40625000000017</v>
      </c>
      <c r="AB252" s="20">
        <f t="shared" si="184"/>
        <v>46.267361111111185</v>
      </c>
      <c r="AC252" s="20">
        <f t="shared" si="184"/>
        <v>31.42361111111116</v>
      </c>
      <c r="AD252" s="20">
        <f t="shared" si="184"/>
        <v>17.187500000000028</v>
      </c>
      <c r="AE252" s="20">
        <f t="shared" si="184"/>
        <v>15.364583333333357</v>
      </c>
      <c r="AF252" s="20">
        <f t="shared" si="184"/>
        <v>10.416666666666684</v>
      </c>
      <c r="AG252" s="20">
        <f t="shared" si="184"/>
        <v>7.5520833333333455</v>
      </c>
      <c r="AH252" s="20">
        <f t="shared" si="184"/>
        <v>17.187500000000028</v>
      </c>
      <c r="AI252" s="20">
        <f t="shared" si="184"/>
        <v>15.885416666666691</v>
      </c>
      <c r="AJ252" s="20">
        <f t="shared" si="184"/>
        <v>19.791666666666696</v>
      </c>
      <c r="AK252" s="20">
        <f t="shared" si="184"/>
        <v>21.267361111111146</v>
      </c>
    </row>
    <row r="253" spans="1:37" x14ac:dyDescent="0.2">
      <c r="A253" s="11" t="s">
        <v>52</v>
      </c>
      <c r="B253" s="20">
        <f t="shared" ref="B253:AK253" si="185">SUM(B156:B161)/SUM(B210:B215)</f>
        <v>22.213247172859457</v>
      </c>
      <c r="C253" s="20">
        <f t="shared" si="185"/>
        <v>21.809369951534741</v>
      </c>
      <c r="D253" s="20">
        <f t="shared" si="185"/>
        <v>17.156704361873999</v>
      </c>
      <c r="E253" s="20">
        <f t="shared" si="185"/>
        <v>16.833602584814223</v>
      </c>
      <c r="F253" s="20">
        <f t="shared" si="185"/>
        <v>17.447495961227794</v>
      </c>
      <c r="G253" s="20">
        <f t="shared" si="185"/>
        <v>19.224555735056551</v>
      </c>
      <c r="H253" s="20">
        <f t="shared" si="185"/>
        <v>21.453957996768992</v>
      </c>
      <c r="I253" s="20">
        <f t="shared" si="185"/>
        <v>21.357027463651061</v>
      </c>
      <c r="J253" s="20">
        <f t="shared" si="185"/>
        <v>17.350565428109864</v>
      </c>
      <c r="K253" s="20">
        <f t="shared" si="185"/>
        <v>19.596122778675291</v>
      </c>
      <c r="L253" s="20">
        <f t="shared" si="185"/>
        <v>20.694668820678519</v>
      </c>
      <c r="M253" s="20">
        <f t="shared" si="185"/>
        <v>36.591276252019398</v>
      </c>
      <c r="N253" s="20">
        <f t="shared" si="185"/>
        <v>43.37641357027465</v>
      </c>
      <c r="O253" s="20">
        <f t="shared" si="185"/>
        <v>39.135702746365119</v>
      </c>
      <c r="P253" s="20">
        <f t="shared" si="185"/>
        <v>16.88206785137319</v>
      </c>
      <c r="Q253" s="20">
        <f t="shared" si="185"/>
        <v>26.252019386106632</v>
      </c>
      <c r="R253" s="20">
        <f t="shared" si="185"/>
        <v>18.174474959612283</v>
      </c>
      <c r="S253" s="20">
        <f t="shared" si="185"/>
        <v>13.004846526655902</v>
      </c>
      <c r="T253" s="20">
        <f t="shared" si="185"/>
        <v>26.655896607431352</v>
      </c>
      <c r="U253" s="20">
        <f t="shared" si="185"/>
        <v>47.05169628432958</v>
      </c>
      <c r="V253" s="20">
        <f t="shared" si="185"/>
        <v>21.809369951534741</v>
      </c>
      <c r="W253" s="20">
        <f t="shared" si="185"/>
        <v>29.88691437802909</v>
      </c>
      <c r="X253" s="20">
        <f t="shared" si="185"/>
        <v>15.783521809369956</v>
      </c>
      <c r="Y253" s="20">
        <f t="shared" si="185"/>
        <v>23.327948303715679</v>
      </c>
      <c r="Z253" s="20">
        <f t="shared" si="185"/>
        <v>23.101777059773838</v>
      </c>
      <c r="AA253" s="20">
        <f t="shared" si="185"/>
        <v>17.447495961227794</v>
      </c>
      <c r="AB253" s="20">
        <f t="shared" si="185"/>
        <v>40.751211631663992</v>
      </c>
      <c r="AC253" s="20">
        <f t="shared" si="185"/>
        <v>56.058158319870778</v>
      </c>
      <c r="AD253" s="20">
        <f t="shared" si="185"/>
        <v>28.150242326332805</v>
      </c>
      <c r="AE253" s="20">
        <f t="shared" si="185"/>
        <v>40.468497576736688</v>
      </c>
      <c r="AF253" s="20">
        <f t="shared" si="185"/>
        <v>41.518578352180953</v>
      </c>
      <c r="AG253" s="20">
        <f t="shared" si="185"/>
        <v>30.008077544426506</v>
      </c>
      <c r="AH253" s="20">
        <f t="shared" si="185"/>
        <v>43.053311793214881</v>
      </c>
      <c r="AI253" s="20">
        <f t="shared" si="185"/>
        <v>21.647819063004853</v>
      </c>
      <c r="AJ253" s="20">
        <f t="shared" si="185"/>
        <v>43.861066235864314</v>
      </c>
      <c r="AK253" s="20">
        <f t="shared" si="185"/>
        <v>45.799676898222955</v>
      </c>
    </row>
    <row r="254" spans="1:37" x14ac:dyDescent="0.2">
      <c r="A254" s="11" t="s">
        <v>53</v>
      </c>
      <c r="B254" s="20">
        <f t="shared" ref="B254:AK254" si="186">SUM(B162:B166)/SUM(B216:B220)</f>
        <v>51.712962962963047</v>
      </c>
      <c r="C254" s="20">
        <f t="shared" si="186"/>
        <v>44.027777777777843</v>
      </c>
      <c r="D254" s="20">
        <f t="shared" si="186"/>
        <v>36.064814814814874</v>
      </c>
      <c r="E254" s="20">
        <f t="shared" si="186"/>
        <v>42.291666666666728</v>
      </c>
      <c r="F254" s="20">
        <f t="shared" si="186"/>
        <v>45.439814814814888</v>
      </c>
      <c r="G254" s="20">
        <f t="shared" si="186"/>
        <v>48.495370370370445</v>
      </c>
      <c r="H254" s="20">
        <f t="shared" si="186"/>
        <v>51.203703703703781</v>
      </c>
      <c r="I254" s="20">
        <f t="shared" si="186"/>
        <v>54.953703703703795</v>
      </c>
      <c r="J254" s="20">
        <f t="shared" si="186"/>
        <v>57.638888888888978</v>
      </c>
      <c r="K254" s="20">
        <f t="shared" si="186"/>
        <v>55.925925925926016</v>
      </c>
      <c r="L254" s="20">
        <f t="shared" si="186"/>
        <v>44.953703703703773</v>
      </c>
      <c r="M254" s="20">
        <f t="shared" si="186"/>
        <v>87.847222222222356</v>
      </c>
      <c r="N254" s="20">
        <f t="shared" si="186"/>
        <v>75.810185185185304</v>
      </c>
      <c r="O254" s="20">
        <f t="shared" si="186"/>
        <v>74.768518518518633</v>
      </c>
      <c r="P254" s="20">
        <f t="shared" si="186"/>
        <v>98.611111111111271</v>
      </c>
      <c r="Q254" s="20">
        <f t="shared" si="186"/>
        <v>90.625000000000142</v>
      </c>
      <c r="R254" s="20">
        <f t="shared" si="186"/>
        <v>103.2407407407409</v>
      </c>
      <c r="S254" s="20">
        <f t="shared" si="186"/>
        <v>55.439814814814902</v>
      </c>
      <c r="T254" s="20">
        <f t="shared" si="186"/>
        <v>55.046296296296383</v>
      </c>
      <c r="U254" s="20">
        <f t="shared" si="186"/>
        <v>80.671296296296418</v>
      </c>
      <c r="V254" s="20">
        <f t="shared" si="186"/>
        <v>61.689814814814909</v>
      </c>
      <c r="W254" s="20">
        <f t="shared" si="186"/>
        <v>86.805555555555699</v>
      </c>
      <c r="X254" s="20">
        <f t="shared" si="186"/>
        <v>53.703703703703788</v>
      </c>
      <c r="Y254" s="20">
        <f t="shared" si="186"/>
        <v>94.884259259259423</v>
      </c>
      <c r="Z254" s="20">
        <f t="shared" si="186"/>
        <v>39.884259259259323</v>
      </c>
      <c r="AA254" s="20">
        <f t="shared" si="186"/>
        <v>43.148148148148209</v>
      </c>
      <c r="AB254" s="20">
        <f t="shared" si="186"/>
        <v>78.356481481481609</v>
      </c>
      <c r="AC254" s="20">
        <f t="shared" si="186"/>
        <v>70.254629629629747</v>
      </c>
      <c r="AD254" s="20">
        <f t="shared" si="186"/>
        <v>108.44907407407425</v>
      </c>
      <c r="AE254" s="20">
        <f t="shared" si="186"/>
        <v>97.858796296296447</v>
      </c>
      <c r="AF254" s="20">
        <f t="shared" si="186"/>
        <v>121.8750000000002</v>
      </c>
      <c r="AG254" s="20">
        <f t="shared" si="186"/>
        <v>80.902777777777899</v>
      </c>
      <c r="AH254" s="20">
        <f t="shared" si="186"/>
        <v>101.96759259259275</v>
      </c>
      <c r="AI254" s="20">
        <f t="shared" si="186"/>
        <v>79.629629629629761</v>
      </c>
      <c r="AJ254" s="20">
        <f t="shared" si="186"/>
        <v>85.416666666666799</v>
      </c>
      <c r="AK254" s="20">
        <f t="shared" si="186"/>
        <v>110.99537037037055</v>
      </c>
    </row>
    <row r="255" spans="1:37" x14ac:dyDescent="0.2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x14ac:dyDescent="0.2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ht="16" thickBot="1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ht="17" thickBot="1" x14ac:dyDescent="0.25">
      <c r="B258" s="61" t="s">
        <v>86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3"/>
      <c r="R258" s="64" t="s">
        <v>87</v>
      </c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  <c r="AF258" s="65"/>
      <c r="AG258" s="65"/>
      <c r="AH258" s="65"/>
      <c r="AI258" s="65"/>
      <c r="AJ258" s="65"/>
      <c r="AK258" s="66"/>
    </row>
    <row r="259" spans="1:37" s="28" customFormat="1" x14ac:dyDescent="0.2">
      <c r="A259" s="10" t="s">
        <v>88</v>
      </c>
      <c r="B259" s="49" t="str">
        <f>B249</f>
        <v>Bruniquel</v>
      </c>
      <c r="C259" s="50" t="str">
        <f t="shared" ref="C259:L259" si="187">C249</f>
        <v>Caylus</v>
      </c>
      <c r="D259" s="50" t="str">
        <f t="shared" si="187"/>
        <v>Saint-Chels</v>
      </c>
      <c r="E259" s="50" t="str">
        <f t="shared" si="187"/>
        <v>Thémines</v>
      </c>
      <c r="F259" s="50" t="str">
        <f t="shared" si="187"/>
        <v>Gramat</v>
      </c>
      <c r="G259" s="50" t="str">
        <f t="shared" si="187"/>
        <v>Souillac</v>
      </c>
      <c r="H259" s="50" t="str">
        <f t="shared" si="187"/>
        <v>Nespouls</v>
      </c>
      <c r="I259" s="50" t="str">
        <f t="shared" si="187"/>
        <v>Saint-Cernin</v>
      </c>
      <c r="J259" s="50" t="str">
        <f t="shared" si="187"/>
        <v>Thenon</v>
      </c>
      <c r="K259" s="50" t="str">
        <f t="shared" si="187"/>
        <v>Coulaures</v>
      </c>
      <c r="L259" s="50" t="str">
        <f t="shared" si="187"/>
        <v>Tour-Blanche (LTB1)</v>
      </c>
      <c r="M259" s="50" t="str">
        <f>X249</f>
        <v>Sabadel (SBD1)</v>
      </c>
      <c r="N259" s="50" t="str">
        <f t="shared" ref="N259:P259" si="188">Y249</f>
        <v>Campagnac (CPG1)</v>
      </c>
      <c r="O259" s="50" t="str">
        <f t="shared" si="188"/>
        <v>Sauveterre-la-Lémance (SLL1)</v>
      </c>
      <c r="P259" s="50" t="str">
        <f t="shared" si="188"/>
        <v>Soubirous (SBS1)</v>
      </c>
      <c r="Q259" s="51" t="str">
        <f>T249</f>
        <v>Saint-Géry (SG1)</v>
      </c>
      <c r="R259" s="40" t="str">
        <f t="shared" ref="R259:X259" si="189">M249</f>
        <v>St-Felix (SFX1)</v>
      </c>
      <c r="S259" s="41" t="str">
        <f t="shared" si="189"/>
        <v>Pouillac (PUC1)</v>
      </c>
      <c r="T259" s="41" t="str">
        <f t="shared" si="189"/>
        <v>La Clotte (LCT1)</v>
      </c>
      <c r="U259" s="41" t="str">
        <f t="shared" si="189"/>
        <v>Bouliac (BLC1)</v>
      </c>
      <c r="V259" s="41" t="str">
        <f t="shared" si="189"/>
        <v>St-Jean-Illiac (SJI1)</v>
      </c>
      <c r="W259" s="41" t="str">
        <f t="shared" si="189"/>
        <v>Lenan (LEN1)</v>
      </c>
      <c r="X259" s="41" t="str">
        <f t="shared" si="189"/>
        <v>Hourquet (HOT1)</v>
      </c>
      <c r="Y259" s="41" t="str">
        <f>U249</f>
        <v>Heulies (HES1)</v>
      </c>
      <c r="Z259" s="41" t="str">
        <f>V249</f>
        <v>Maillas (MAI1)</v>
      </c>
      <c r="AA259" s="41" t="str">
        <f>W249</f>
        <v>Losse (LOS1)</v>
      </c>
      <c r="AB259" s="41" t="str">
        <f t="shared" ref="AB259:AK259" si="190">AB249</f>
        <v>Bouglon-Ste-Marie (BSM1)</v>
      </c>
      <c r="AC259" s="41" t="str">
        <f t="shared" si="190"/>
        <v>Bazas (BZS1)</v>
      </c>
      <c r="AD259" s="41" t="str">
        <f t="shared" si="190"/>
        <v>Noaillan (NON1)</v>
      </c>
      <c r="AE259" s="41" t="str">
        <f t="shared" si="190"/>
        <v>Le Tuzan (LTN1)</v>
      </c>
      <c r="AF259" s="41" t="str">
        <f t="shared" si="190"/>
        <v>Mano (MO1)</v>
      </c>
      <c r="AG259" s="41" t="str">
        <f t="shared" si="190"/>
        <v>Mothes (MS101)</v>
      </c>
      <c r="AH259" s="41" t="str">
        <f t="shared" si="190"/>
        <v>St-Trosse (STE2)</v>
      </c>
      <c r="AI259" s="41" t="str">
        <f t="shared" si="190"/>
        <v>Saint-Martin-du-Bois (SMB1)</v>
      </c>
      <c r="AJ259" s="41" t="str">
        <f t="shared" si="190"/>
        <v>Cadillac (CDL1)</v>
      </c>
      <c r="AK259" s="42" t="str">
        <f t="shared" si="190"/>
        <v>Trensacq (TAQ1)</v>
      </c>
    </row>
    <row r="260" spans="1:37" x14ac:dyDescent="0.2">
      <c r="A260" s="11" t="s">
        <v>49</v>
      </c>
      <c r="B260" s="43">
        <f t="shared" ref="B260:L260" si="191">B250</f>
        <v>-0.22368421052631671</v>
      </c>
      <c r="C260" s="20">
        <f t="shared" si="191"/>
        <v>-1.9736842105263246</v>
      </c>
      <c r="D260" s="20">
        <f t="shared" si="191"/>
        <v>-3.0263157894736978</v>
      </c>
      <c r="E260" s="20">
        <f t="shared" si="191"/>
        <v>-4.6578947368421257</v>
      </c>
      <c r="F260" s="20">
        <f t="shared" si="191"/>
        <v>-4.184210526315808</v>
      </c>
      <c r="G260" s="20">
        <f t="shared" si="191"/>
        <v>-3.9736842105263341</v>
      </c>
      <c r="H260" s="20">
        <f t="shared" si="191"/>
        <v>-4.7105263157894948</v>
      </c>
      <c r="I260" s="20">
        <f t="shared" si="191"/>
        <v>0</v>
      </c>
      <c r="J260" s="20">
        <f t="shared" si="191"/>
        <v>0</v>
      </c>
      <c r="K260" s="20">
        <f t="shared" si="191"/>
        <v>0</v>
      </c>
      <c r="L260" s="20">
        <f t="shared" si="191"/>
        <v>8.7500000000000391</v>
      </c>
      <c r="M260" s="20">
        <f t="shared" ref="M260:M264" si="192">X250</f>
        <v>-4.0921052631579133</v>
      </c>
      <c r="N260" s="20">
        <f t="shared" ref="N260:N264" si="193">Y250</f>
        <v>-0.10526315789473695</v>
      </c>
      <c r="O260" s="20">
        <f t="shared" ref="O260:O264" si="194">Z250</f>
        <v>5.2631578947368656</v>
      </c>
      <c r="P260" s="20">
        <f t="shared" ref="P260:P264" si="195">AA250</f>
        <v>5.0000000000000222</v>
      </c>
      <c r="Q260" s="44">
        <f t="shared" ref="Q260:Q264" si="196">T250</f>
        <v>18.684210526315873</v>
      </c>
      <c r="R260" s="43">
        <f t="shared" ref="R260:R264" si="197">M250</f>
        <v>-2.1052631578947465</v>
      </c>
      <c r="S260" s="20">
        <f t="shared" ref="S260:S264" si="198">N250</f>
        <v>3.9473684210526492</v>
      </c>
      <c r="T260" s="20">
        <f t="shared" ref="T260:T264" si="199">O250</f>
        <v>0.39473684210526494</v>
      </c>
      <c r="U260" s="20">
        <f t="shared" ref="U260:U264" si="200">P250</f>
        <v>8.289473684210563</v>
      </c>
      <c r="V260" s="20">
        <f t="shared" ref="V260:V264" si="201">Q250</f>
        <v>8.6842105263158285</v>
      </c>
      <c r="W260" s="20">
        <f t="shared" ref="W260:W264" si="202">R250</f>
        <v>47.500000000000213</v>
      </c>
      <c r="X260" s="20">
        <f t="shared" ref="X260:X264" si="203">S250</f>
        <v>43.947368421052829</v>
      </c>
      <c r="Y260" s="20">
        <f t="shared" ref="Y260:Y264" si="204">U250</f>
        <v>35.921052631579109</v>
      </c>
      <c r="Z260" s="20">
        <f t="shared" ref="Z260:Z264" si="205">V250</f>
        <v>12.105263157894791</v>
      </c>
      <c r="AA260" s="20">
        <f t="shared" ref="AA260:AA264" si="206">W250</f>
        <v>23.421052631579052</v>
      </c>
      <c r="AB260" s="20">
        <f t="shared" ref="AB260:AK260" si="207">AB250</f>
        <v>23.157894736842209</v>
      </c>
      <c r="AC260" s="20">
        <f t="shared" si="207"/>
        <v>42.894736842105459</v>
      </c>
      <c r="AD260" s="20">
        <f t="shared" si="207"/>
        <v>29.736842105263293</v>
      </c>
      <c r="AE260" s="20">
        <f t="shared" si="207"/>
        <v>56.842105263158153</v>
      </c>
      <c r="AF260" s="20">
        <f t="shared" si="207"/>
        <v>43.157894736842302</v>
      </c>
      <c r="AG260" s="20">
        <f t="shared" si="207"/>
        <v>32.434210526315937</v>
      </c>
      <c r="AH260" s="20">
        <f t="shared" si="207"/>
        <v>60.263157894737112</v>
      </c>
      <c r="AI260" s="20">
        <f t="shared" si="207"/>
        <v>7.4342105263158231</v>
      </c>
      <c r="AJ260" s="20">
        <f t="shared" si="207"/>
        <v>26.31578947368433</v>
      </c>
      <c r="AK260" s="44">
        <f t="shared" si="207"/>
        <v>46.447368421052843</v>
      </c>
    </row>
    <row r="261" spans="1:37" x14ac:dyDescent="0.2">
      <c r="A261" s="11" t="s">
        <v>50</v>
      </c>
      <c r="B261" s="43">
        <f t="shared" ref="B261:L261" si="208">B251</f>
        <v>32.96703296703275</v>
      </c>
      <c r="C261" s="20">
        <f t="shared" si="208"/>
        <v>42.673992673992387</v>
      </c>
      <c r="D261" s="20">
        <f t="shared" si="208"/>
        <v>47.985347985347666</v>
      </c>
      <c r="E261" s="20">
        <f t="shared" si="208"/>
        <v>33.846153846153619</v>
      </c>
      <c r="F261" s="20">
        <f t="shared" si="208"/>
        <v>137.58241758241667</v>
      </c>
      <c r="G261" s="20">
        <f t="shared" si="208"/>
        <v>60.98901098901058</v>
      </c>
      <c r="H261" s="20">
        <f t="shared" si="208"/>
        <v>58.97435897435858</v>
      </c>
      <c r="I261" s="20">
        <f t="shared" si="208"/>
        <v>5.9340659340658926</v>
      </c>
      <c r="J261" s="20">
        <f t="shared" si="208"/>
        <v>33.846153846153619</v>
      </c>
      <c r="K261" s="20">
        <f t="shared" si="208"/>
        <v>21.831501831501683</v>
      </c>
      <c r="L261" s="20">
        <f t="shared" si="208"/>
        <v>12.67399267399259</v>
      </c>
      <c r="M261" s="20">
        <f t="shared" si="192"/>
        <v>63.846153846153427</v>
      </c>
      <c r="N261" s="20">
        <f t="shared" si="193"/>
        <v>68.095238095237647</v>
      </c>
      <c r="O261" s="20">
        <f t="shared" si="194"/>
        <v>25.93406593406576</v>
      </c>
      <c r="P261" s="20">
        <f t="shared" si="195"/>
        <v>30.109890109889911</v>
      </c>
      <c r="Q261" s="44">
        <f t="shared" si="196"/>
        <v>38.461538461538204</v>
      </c>
      <c r="R261" s="43">
        <f t="shared" si="197"/>
        <v>6.5934065934065496</v>
      </c>
      <c r="S261" s="20">
        <f t="shared" si="198"/>
        <v>1.6483516483516374</v>
      </c>
      <c r="T261" s="20">
        <f t="shared" si="199"/>
        <v>-9.3406593406592791</v>
      </c>
      <c r="U261" s="20">
        <f t="shared" si="200"/>
        <v>6.0439560439560038</v>
      </c>
      <c r="V261" s="20">
        <f t="shared" si="201"/>
        <v>2.1978021978021833</v>
      </c>
      <c r="W261" s="20">
        <f t="shared" si="202"/>
        <v>15.10989010989001</v>
      </c>
      <c r="X261" s="20">
        <f t="shared" si="203"/>
        <v>17.032967032966919</v>
      </c>
      <c r="Y261" s="20">
        <f t="shared" si="204"/>
        <v>71.611721611721137</v>
      </c>
      <c r="Z261" s="20">
        <f t="shared" si="205"/>
        <v>57.875457875457492</v>
      </c>
      <c r="AA261" s="20">
        <f t="shared" si="206"/>
        <v>36.080586080585839</v>
      </c>
      <c r="AB261" s="20">
        <f t="shared" ref="AB261:AK261" si="209">AB251</f>
        <v>56.318681318680945</v>
      </c>
      <c r="AC261" s="20">
        <f t="shared" si="209"/>
        <v>12.637362637362553</v>
      </c>
      <c r="AD261" s="20">
        <f t="shared" si="209"/>
        <v>14.285714285714191</v>
      </c>
      <c r="AE261" s="20">
        <f t="shared" si="209"/>
        <v>17.032967032966919</v>
      </c>
      <c r="AF261" s="20">
        <f t="shared" si="209"/>
        <v>12.454212454212371</v>
      </c>
      <c r="AG261" s="20">
        <f t="shared" si="209"/>
        <v>1.0989010989010917</v>
      </c>
      <c r="AH261" s="20">
        <f t="shared" si="209"/>
        <v>5.8608058608058213</v>
      </c>
      <c r="AI261" s="20">
        <f t="shared" si="209"/>
        <v>3.8461538461538205</v>
      </c>
      <c r="AJ261" s="20">
        <f t="shared" si="209"/>
        <v>2.1978021978021833</v>
      </c>
      <c r="AK261" s="44">
        <f t="shared" si="209"/>
        <v>26.923076923076742</v>
      </c>
    </row>
    <row r="262" spans="1:37" x14ac:dyDescent="0.2">
      <c r="A262" s="11" t="s">
        <v>51</v>
      </c>
      <c r="B262" s="43">
        <f t="shared" ref="B262:L262" si="210">B252</f>
        <v>47.517361111111185</v>
      </c>
      <c r="C262" s="20">
        <f t="shared" si="210"/>
        <v>90.555555555555699</v>
      </c>
      <c r="D262" s="20">
        <f t="shared" si="210"/>
        <v>131.527777777778</v>
      </c>
      <c r="E262" s="20">
        <f t="shared" si="210"/>
        <v>132.1875000000002</v>
      </c>
      <c r="F262" s="20">
        <f t="shared" si="210"/>
        <v>140.79861111111134</v>
      </c>
      <c r="G262" s="20">
        <f t="shared" si="210"/>
        <v>125.0000000000002</v>
      </c>
      <c r="H262" s="20">
        <f t="shared" si="210"/>
        <v>107.81250000000017</v>
      </c>
      <c r="I262" s="20">
        <f t="shared" si="210"/>
        <v>77.777777777777899</v>
      </c>
      <c r="J262" s="20">
        <f t="shared" si="210"/>
        <v>82.152777777777899</v>
      </c>
      <c r="K262" s="20">
        <f t="shared" si="210"/>
        <v>68.368055555555657</v>
      </c>
      <c r="L262" s="20">
        <f t="shared" si="210"/>
        <v>29.166666666666714</v>
      </c>
      <c r="M262" s="20">
        <f t="shared" si="192"/>
        <v>119.75694444444463</v>
      </c>
      <c r="N262" s="20">
        <f t="shared" si="193"/>
        <v>116.66666666666686</v>
      </c>
      <c r="O262" s="20">
        <f t="shared" si="194"/>
        <v>100.5208333333335</v>
      </c>
      <c r="P262" s="20">
        <f t="shared" si="195"/>
        <v>101.40625000000017</v>
      </c>
      <c r="Q262" s="44">
        <f t="shared" si="196"/>
        <v>24.513888888888932</v>
      </c>
      <c r="R262" s="43">
        <f t="shared" si="197"/>
        <v>29.166666666666714</v>
      </c>
      <c r="S262" s="20">
        <f t="shared" si="198"/>
        <v>15.798611111111136</v>
      </c>
      <c r="T262" s="20">
        <f t="shared" si="199"/>
        <v>13.541666666666687</v>
      </c>
      <c r="U262" s="20">
        <f t="shared" si="200"/>
        <v>9.8958333333333481</v>
      </c>
      <c r="V262" s="20">
        <f t="shared" si="201"/>
        <v>2.8645833333333379</v>
      </c>
      <c r="W262" s="20">
        <f t="shared" si="202"/>
        <v>8.8541666666666803</v>
      </c>
      <c r="X262" s="20">
        <f t="shared" si="203"/>
        <v>8.8541666666666803</v>
      </c>
      <c r="Y262" s="20">
        <f t="shared" si="204"/>
        <v>50.781250000000078</v>
      </c>
      <c r="Z262" s="20">
        <f t="shared" si="205"/>
        <v>33.680555555555607</v>
      </c>
      <c r="AA262" s="20">
        <f t="shared" si="206"/>
        <v>38.975694444444507</v>
      </c>
      <c r="AB262" s="20">
        <f t="shared" ref="AB262:AK262" si="211">AB252</f>
        <v>46.267361111111185</v>
      </c>
      <c r="AC262" s="20">
        <f t="shared" si="211"/>
        <v>31.42361111111116</v>
      </c>
      <c r="AD262" s="20">
        <f t="shared" si="211"/>
        <v>17.187500000000028</v>
      </c>
      <c r="AE262" s="20">
        <f t="shared" si="211"/>
        <v>15.364583333333357</v>
      </c>
      <c r="AF262" s="20">
        <f t="shared" si="211"/>
        <v>10.416666666666684</v>
      </c>
      <c r="AG262" s="20">
        <f t="shared" si="211"/>
        <v>7.5520833333333455</v>
      </c>
      <c r="AH262" s="20">
        <f t="shared" si="211"/>
        <v>17.187500000000028</v>
      </c>
      <c r="AI262" s="20">
        <f t="shared" si="211"/>
        <v>15.885416666666691</v>
      </c>
      <c r="AJ262" s="20">
        <f t="shared" si="211"/>
        <v>19.791666666666696</v>
      </c>
      <c r="AK262" s="44">
        <f t="shared" si="211"/>
        <v>21.267361111111146</v>
      </c>
    </row>
    <row r="263" spans="1:37" x14ac:dyDescent="0.2">
      <c r="A263" s="11" t="s">
        <v>52</v>
      </c>
      <c r="B263" s="43">
        <f t="shared" ref="B263:L263" si="212">B253</f>
        <v>22.213247172859457</v>
      </c>
      <c r="C263" s="20">
        <f t="shared" si="212"/>
        <v>21.809369951534741</v>
      </c>
      <c r="D263" s="20">
        <f t="shared" si="212"/>
        <v>17.156704361873999</v>
      </c>
      <c r="E263" s="20">
        <f t="shared" si="212"/>
        <v>16.833602584814223</v>
      </c>
      <c r="F263" s="20">
        <f t="shared" si="212"/>
        <v>17.447495961227794</v>
      </c>
      <c r="G263" s="20">
        <f t="shared" si="212"/>
        <v>19.224555735056551</v>
      </c>
      <c r="H263" s="20">
        <f t="shared" si="212"/>
        <v>21.453957996768992</v>
      </c>
      <c r="I263" s="20">
        <f t="shared" si="212"/>
        <v>21.357027463651061</v>
      </c>
      <c r="J263" s="20">
        <f t="shared" si="212"/>
        <v>17.350565428109864</v>
      </c>
      <c r="K263" s="20">
        <f t="shared" si="212"/>
        <v>19.596122778675291</v>
      </c>
      <c r="L263" s="20">
        <f t="shared" si="212"/>
        <v>20.694668820678519</v>
      </c>
      <c r="M263" s="20">
        <f t="shared" si="192"/>
        <v>15.783521809369956</v>
      </c>
      <c r="N263" s="20">
        <f t="shared" si="193"/>
        <v>23.327948303715679</v>
      </c>
      <c r="O263" s="20">
        <f t="shared" si="194"/>
        <v>23.101777059773838</v>
      </c>
      <c r="P263" s="20">
        <f t="shared" si="195"/>
        <v>17.447495961227794</v>
      </c>
      <c r="Q263" s="44">
        <f t="shared" si="196"/>
        <v>26.655896607431352</v>
      </c>
      <c r="R263" s="43">
        <f t="shared" si="197"/>
        <v>36.591276252019398</v>
      </c>
      <c r="S263" s="20">
        <f t="shared" si="198"/>
        <v>43.37641357027465</v>
      </c>
      <c r="T263" s="20">
        <f t="shared" si="199"/>
        <v>39.135702746365119</v>
      </c>
      <c r="U263" s="20">
        <f t="shared" si="200"/>
        <v>16.88206785137319</v>
      </c>
      <c r="V263" s="20">
        <f t="shared" si="201"/>
        <v>26.252019386106632</v>
      </c>
      <c r="W263" s="20">
        <f t="shared" si="202"/>
        <v>18.174474959612283</v>
      </c>
      <c r="X263" s="20">
        <f t="shared" si="203"/>
        <v>13.004846526655902</v>
      </c>
      <c r="Y263" s="20">
        <f t="shared" si="204"/>
        <v>47.05169628432958</v>
      </c>
      <c r="Z263" s="20">
        <f t="shared" si="205"/>
        <v>21.809369951534741</v>
      </c>
      <c r="AA263" s="20">
        <f t="shared" si="206"/>
        <v>29.88691437802909</v>
      </c>
      <c r="AB263" s="20">
        <f t="shared" ref="AB263:AK263" si="213">AB253</f>
        <v>40.751211631663992</v>
      </c>
      <c r="AC263" s="20">
        <f t="shared" si="213"/>
        <v>56.058158319870778</v>
      </c>
      <c r="AD263" s="20">
        <f t="shared" si="213"/>
        <v>28.150242326332805</v>
      </c>
      <c r="AE263" s="20">
        <f t="shared" si="213"/>
        <v>40.468497576736688</v>
      </c>
      <c r="AF263" s="20">
        <f t="shared" si="213"/>
        <v>41.518578352180953</v>
      </c>
      <c r="AG263" s="20">
        <f t="shared" si="213"/>
        <v>30.008077544426506</v>
      </c>
      <c r="AH263" s="20">
        <f t="shared" si="213"/>
        <v>43.053311793214881</v>
      </c>
      <c r="AI263" s="20">
        <f t="shared" si="213"/>
        <v>21.647819063004853</v>
      </c>
      <c r="AJ263" s="20">
        <f t="shared" si="213"/>
        <v>43.861066235864314</v>
      </c>
      <c r="AK263" s="44">
        <f t="shared" si="213"/>
        <v>45.799676898222955</v>
      </c>
    </row>
    <row r="264" spans="1:37" ht="16" thickBot="1" x14ac:dyDescent="0.25">
      <c r="A264" s="11" t="s">
        <v>53</v>
      </c>
      <c r="B264" s="45">
        <f t="shared" ref="B264:L264" si="214">B254</f>
        <v>51.712962962963047</v>
      </c>
      <c r="C264" s="46">
        <f t="shared" si="214"/>
        <v>44.027777777777843</v>
      </c>
      <c r="D264" s="46">
        <f t="shared" si="214"/>
        <v>36.064814814814874</v>
      </c>
      <c r="E264" s="46">
        <f t="shared" si="214"/>
        <v>42.291666666666728</v>
      </c>
      <c r="F264" s="46">
        <f t="shared" si="214"/>
        <v>45.439814814814888</v>
      </c>
      <c r="G264" s="46">
        <f t="shared" si="214"/>
        <v>48.495370370370445</v>
      </c>
      <c r="H264" s="46">
        <f t="shared" si="214"/>
        <v>51.203703703703781</v>
      </c>
      <c r="I264" s="46">
        <f t="shared" si="214"/>
        <v>54.953703703703795</v>
      </c>
      <c r="J264" s="46">
        <f t="shared" si="214"/>
        <v>57.638888888888978</v>
      </c>
      <c r="K264" s="46">
        <f t="shared" si="214"/>
        <v>55.925925925926016</v>
      </c>
      <c r="L264" s="46">
        <f t="shared" si="214"/>
        <v>44.953703703703773</v>
      </c>
      <c r="M264" s="46">
        <f t="shared" si="192"/>
        <v>53.703703703703788</v>
      </c>
      <c r="N264" s="46">
        <f t="shared" si="193"/>
        <v>94.884259259259423</v>
      </c>
      <c r="O264" s="46">
        <f t="shared" si="194"/>
        <v>39.884259259259323</v>
      </c>
      <c r="P264" s="46">
        <f t="shared" si="195"/>
        <v>43.148148148148209</v>
      </c>
      <c r="Q264" s="47">
        <f t="shared" si="196"/>
        <v>55.046296296296383</v>
      </c>
      <c r="R264" s="45">
        <f t="shared" si="197"/>
        <v>87.847222222222356</v>
      </c>
      <c r="S264" s="46">
        <f t="shared" si="198"/>
        <v>75.810185185185304</v>
      </c>
      <c r="T264" s="46">
        <f t="shared" si="199"/>
        <v>74.768518518518633</v>
      </c>
      <c r="U264" s="46">
        <f t="shared" si="200"/>
        <v>98.611111111111271</v>
      </c>
      <c r="V264" s="46">
        <f t="shared" si="201"/>
        <v>90.625000000000142</v>
      </c>
      <c r="W264" s="46">
        <f t="shared" si="202"/>
        <v>103.2407407407409</v>
      </c>
      <c r="X264" s="46">
        <f t="shared" si="203"/>
        <v>55.439814814814902</v>
      </c>
      <c r="Y264" s="46">
        <f t="shared" si="204"/>
        <v>80.671296296296418</v>
      </c>
      <c r="Z264" s="46">
        <f t="shared" si="205"/>
        <v>61.689814814814909</v>
      </c>
      <c r="AA264" s="46">
        <f t="shared" si="206"/>
        <v>86.805555555555699</v>
      </c>
      <c r="AB264" s="46">
        <f t="shared" ref="AB264:AK264" si="215">AB254</f>
        <v>78.356481481481609</v>
      </c>
      <c r="AC264" s="46">
        <f t="shared" si="215"/>
        <v>70.254629629629747</v>
      </c>
      <c r="AD264" s="46">
        <f t="shared" si="215"/>
        <v>108.44907407407425</v>
      </c>
      <c r="AE264" s="46">
        <f t="shared" si="215"/>
        <v>97.858796296296447</v>
      </c>
      <c r="AF264" s="46">
        <f t="shared" si="215"/>
        <v>121.8750000000002</v>
      </c>
      <c r="AG264" s="46">
        <f t="shared" si="215"/>
        <v>80.902777777777899</v>
      </c>
      <c r="AH264" s="46">
        <f t="shared" si="215"/>
        <v>101.96759259259275</v>
      </c>
      <c r="AI264" s="46">
        <f t="shared" si="215"/>
        <v>79.629629629629761</v>
      </c>
      <c r="AJ264" s="46">
        <f t="shared" si="215"/>
        <v>85.416666666666799</v>
      </c>
      <c r="AK264" s="47">
        <f t="shared" si="215"/>
        <v>110.99537037037055</v>
      </c>
    </row>
    <row r="265" spans="1:37" x14ac:dyDescent="0.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x14ac:dyDescent="0.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x14ac:dyDescent="0.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x14ac:dyDescent="0.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x14ac:dyDescent="0.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x14ac:dyDescent="0.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x14ac:dyDescent="0.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2:37" x14ac:dyDescent="0.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2:37" x14ac:dyDescent="0.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2:37" x14ac:dyDescent="0.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2:37" x14ac:dyDescent="0.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2:37" x14ac:dyDescent="0.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2:37" x14ac:dyDescent="0.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2:37" x14ac:dyDescent="0.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2:37" x14ac:dyDescent="0.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2:37" x14ac:dyDescent="0.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2:37" x14ac:dyDescent="0.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2:37" x14ac:dyDescent="0.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2:37" x14ac:dyDescent="0.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2:37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2:37" x14ac:dyDescent="0.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2:37" x14ac:dyDescent="0.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2:37" x14ac:dyDescent="0.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2:37" x14ac:dyDescent="0.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2:37" x14ac:dyDescent="0.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2:37" x14ac:dyDescent="0.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2:37" x14ac:dyDescent="0.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2:37" x14ac:dyDescent="0.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2:37" x14ac:dyDescent="0.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2:37" x14ac:dyDescent="0.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2:37" x14ac:dyDescent="0.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2:37" x14ac:dyDescent="0.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2:37" x14ac:dyDescent="0.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2:37" x14ac:dyDescent="0.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2:37" x14ac:dyDescent="0.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2:37" x14ac:dyDescent="0.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2:37" x14ac:dyDescent="0.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2:37" x14ac:dyDescent="0.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2:37" x14ac:dyDescent="0.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2:37" x14ac:dyDescent="0.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2:37" x14ac:dyDescent="0.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2:37" x14ac:dyDescent="0.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2:37" x14ac:dyDescent="0.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2:37" x14ac:dyDescent="0.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2:37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2:37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2:37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2:37" x14ac:dyDescent="0.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2:37" x14ac:dyDescent="0.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2:37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2:37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2:37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2:37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2:37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2:37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2:37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2:37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2:37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2:37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2:37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2:37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2:37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2:37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2:37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2:37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2:37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2:37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2:37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2:37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2:37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2:37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2:37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2:37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2:37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2:37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2:37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2:37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2:37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2:37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2:37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2:37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2:37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2:37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2:37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2:37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2:37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2:37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2:37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2:37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2:37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2:37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2:37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2:37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2:37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2:37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2:37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2:37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2:37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2:37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2:37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2:37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2:37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2:37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2:37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2:37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2:37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2:37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2:37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2:37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2:37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2:37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2:37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2:37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2:37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2:37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2:37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2:37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2:37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2:37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2:37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2:37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2:37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2:37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2:37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2:37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2:37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2:37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2:37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2:37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2:37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2:37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2:37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2:37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2:37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2:37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2:37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2:37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</sheetData>
  <mergeCells count="2">
    <mergeCell ref="B258:Q258"/>
    <mergeCell ref="R258:AK25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A7C89-11F1-1648-8C73-224E24B0F152}">
  <dimension ref="A1:CO453"/>
  <sheetViews>
    <sheetView workbookViewId="0">
      <pane xSplit="1" topLeftCell="B1" activePane="topRight" state="frozen"/>
      <selection activeCell="A285" sqref="A285"/>
      <selection pane="topRight"/>
    </sheetView>
  </sheetViews>
  <sheetFormatPr baseColWidth="10" defaultRowHeight="15" x14ac:dyDescent="0.2"/>
  <cols>
    <col min="1" max="1" width="59" bestFit="1" customWidth="1"/>
    <col min="2" max="2" width="14.6640625" bestFit="1" customWidth="1"/>
    <col min="3" max="3" width="14.5" bestFit="1" customWidth="1"/>
    <col min="4" max="4" width="12.33203125" bestFit="1" customWidth="1"/>
    <col min="5" max="5" width="18" customWidth="1"/>
    <col min="6" max="6" width="16.5" bestFit="1" customWidth="1"/>
    <col min="7" max="7" width="28" bestFit="1" customWidth="1"/>
    <col min="8" max="8" width="11.6640625" bestFit="1" customWidth="1"/>
    <col min="9" max="9" width="12.33203125" bestFit="1" customWidth="1"/>
    <col min="10" max="10" width="8.5" bestFit="1" customWidth="1"/>
    <col min="11" max="11" width="10.1640625" bestFit="1" customWidth="1"/>
    <col min="12" max="12" width="18.6640625" bestFit="1" customWidth="1"/>
    <col min="13" max="13" width="14.33203125" bestFit="1" customWidth="1"/>
    <col min="14" max="14" width="17.5" bestFit="1" customWidth="1"/>
    <col min="15" max="15" width="27.5" bestFit="1" customWidth="1"/>
    <col min="16" max="16" width="15.83203125" bestFit="1" customWidth="1"/>
    <col min="17" max="17" width="17.5" bestFit="1" customWidth="1"/>
    <col min="18" max="18" width="13.6640625" bestFit="1" customWidth="1"/>
    <col min="19" max="19" width="16.33203125" bestFit="1" customWidth="1"/>
    <col min="20" max="20" width="15.6640625" bestFit="1" customWidth="1"/>
    <col min="21" max="21" width="14" bestFit="1" customWidth="1"/>
    <col min="22" max="22" width="17.5" bestFit="1" customWidth="1"/>
    <col min="23" max="23" width="12.5" bestFit="1" customWidth="1"/>
    <col min="24" max="24" width="16.1640625" bestFit="1" customWidth="1"/>
    <col min="25" max="25" width="17.6640625" bestFit="1" customWidth="1"/>
    <col min="26" max="26" width="27.5" bestFit="1" customWidth="1"/>
    <col min="27" max="27" width="15.83203125" bestFit="1" customWidth="1"/>
    <col min="28" max="28" width="25" bestFit="1" customWidth="1"/>
    <col min="29" max="29" width="12.1640625" bestFit="1" customWidth="1"/>
    <col min="30" max="30" width="15.5" bestFit="1" customWidth="1"/>
    <col min="31" max="31" width="14.83203125" bestFit="1" customWidth="1"/>
    <col min="32" max="32" width="12.5" bestFit="1" customWidth="1"/>
    <col min="33" max="33" width="15.83203125" bestFit="1" customWidth="1"/>
    <col min="34" max="34" width="15" bestFit="1" customWidth="1"/>
    <col min="35" max="35" width="26.83203125" bestFit="1" customWidth="1"/>
    <col min="36" max="36" width="14" bestFit="1" customWidth="1"/>
    <col min="37" max="37" width="15.5" bestFit="1" customWidth="1"/>
  </cols>
  <sheetData>
    <row r="1" spans="1:37" ht="26" x14ac:dyDescent="0.3">
      <c r="A1" s="9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37" ht="16" thickBot="1" x14ac:dyDescent="0.25">
      <c r="A2" s="39" t="s">
        <v>45</v>
      </c>
      <c r="B2" s="29" t="s">
        <v>30</v>
      </c>
      <c r="C2" s="29" t="s">
        <v>28</v>
      </c>
      <c r="D2" s="29" t="s">
        <v>37</v>
      </c>
      <c r="E2" s="29" t="s">
        <v>35</v>
      </c>
      <c r="F2" s="29" t="s">
        <v>80</v>
      </c>
      <c r="G2" s="29" t="s">
        <v>31</v>
      </c>
      <c r="H2" s="29" t="s">
        <v>36</v>
      </c>
      <c r="I2" s="29" t="s">
        <v>29</v>
      </c>
      <c r="J2" s="29" t="s">
        <v>32</v>
      </c>
      <c r="K2" s="29" t="s">
        <v>33</v>
      </c>
      <c r="L2" s="29" t="s">
        <v>54</v>
      </c>
      <c r="M2" s="29" t="s">
        <v>55</v>
      </c>
      <c r="N2" s="29" t="s">
        <v>56</v>
      </c>
      <c r="O2" s="29" t="s">
        <v>57</v>
      </c>
      <c r="P2" s="29" t="s">
        <v>58</v>
      </c>
      <c r="Q2" s="29" t="s">
        <v>59</v>
      </c>
      <c r="R2" s="29" t="s">
        <v>60</v>
      </c>
      <c r="S2" s="29" t="s">
        <v>61</v>
      </c>
      <c r="T2" s="29" t="s">
        <v>62</v>
      </c>
      <c r="U2" s="19" t="s">
        <v>63</v>
      </c>
      <c r="V2" s="19" t="s">
        <v>64</v>
      </c>
      <c r="W2" s="19" t="s">
        <v>65</v>
      </c>
      <c r="X2" s="19" t="s">
        <v>78</v>
      </c>
      <c r="Y2" s="19" t="s">
        <v>79</v>
      </c>
      <c r="Z2" s="19" t="s">
        <v>66</v>
      </c>
      <c r="AA2" s="19" t="s">
        <v>67</v>
      </c>
      <c r="AB2" s="19" t="s">
        <v>68</v>
      </c>
      <c r="AC2" s="19" t="s">
        <v>69</v>
      </c>
      <c r="AD2" s="19" t="s">
        <v>70</v>
      </c>
      <c r="AE2" s="19" t="s">
        <v>71</v>
      </c>
      <c r="AF2" s="19" t="s">
        <v>72</v>
      </c>
      <c r="AG2" s="19" t="s">
        <v>73</v>
      </c>
      <c r="AH2" s="19" t="s">
        <v>74</v>
      </c>
      <c r="AI2" s="19" t="s">
        <v>75</v>
      </c>
      <c r="AJ2" s="19" t="s">
        <v>76</v>
      </c>
      <c r="AK2" s="24" t="s">
        <v>77</v>
      </c>
    </row>
    <row r="3" spans="1:37" x14ac:dyDescent="0.2">
      <c r="A3" s="21" t="s">
        <v>3</v>
      </c>
      <c r="B3" s="34">
        <v>2.5</v>
      </c>
      <c r="C3" s="34">
        <v>2</v>
      </c>
      <c r="D3" s="34">
        <v>1</v>
      </c>
      <c r="E3" s="34">
        <v>1</v>
      </c>
      <c r="F3" s="34">
        <v>5</v>
      </c>
      <c r="G3" s="34">
        <v>4</v>
      </c>
      <c r="H3" s="34">
        <v>2.5</v>
      </c>
      <c r="I3" s="34">
        <v>0</v>
      </c>
      <c r="J3" s="34">
        <v>0</v>
      </c>
      <c r="K3" s="34">
        <v>0</v>
      </c>
      <c r="L3" s="35">
        <v>0</v>
      </c>
      <c r="M3" s="34">
        <v>0</v>
      </c>
      <c r="N3" s="34">
        <v>0</v>
      </c>
      <c r="O3" s="34">
        <v>0</v>
      </c>
      <c r="P3" s="34">
        <v>8</v>
      </c>
      <c r="Q3" s="34">
        <v>15</v>
      </c>
      <c r="R3" s="34">
        <v>21</v>
      </c>
      <c r="S3" s="34">
        <v>11</v>
      </c>
      <c r="T3" s="35">
        <v>14</v>
      </c>
      <c r="U3" s="35">
        <v>30</v>
      </c>
      <c r="V3" s="34">
        <v>6</v>
      </c>
      <c r="W3" s="34">
        <v>6</v>
      </c>
      <c r="X3" s="34">
        <v>2.5</v>
      </c>
      <c r="Y3" s="34">
        <v>4</v>
      </c>
      <c r="Z3" s="34">
        <v>3</v>
      </c>
      <c r="AA3" s="34">
        <v>2.5</v>
      </c>
      <c r="AB3" s="34">
        <v>10</v>
      </c>
      <c r="AC3" s="34">
        <v>47</v>
      </c>
      <c r="AD3" s="34">
        <v>20</v>
      </c>
      <c r="AE3" s="34">
        <v>15</v>
      </c>
      <c r="AF3" s="34">
        <v>11</v>
      </c>
      <c r="AG3" s="34">
        <v>11.5</v>
      </c>
      <c r="AH3" s="34">
        <v>20</v>
      </c>
      <c r="AI3" s="34">
        <v>6.5</v>
      </c>
      <c r="AJ3" s="34">
        <v>10</v>
      </c>
      <c r="AK3" s="34">
        <v>9</v>
      </c>
    </row>
    <row r="4" spans="1:37" x14ac:dyDescent="0.2">
      <c r="A4" s="22" t="s">
        <v>4</v>
      </c>
      <c r="B4" s="31">
        <v>6.5</v>
      </c>
      <c r="C4" s="31">
        <v>5</v>
      </c>
      <c r="D4" s="31">
        <v>2</v>
      </c>
      <c r="E4" s="31">
        <v>4</v>
      </c>
      <c r="F4" s="31">
        <v>3</v>
      </c>
      <c r="G4" s="31">
        <v>3</v>
      </c>
      <c r="H4" s="31">
        <v>2.5</v>
      </c>
      <c r="I4" s="31">
        <v>0</v>
      </c>
      <c r="J4" s="31">
        <v>0</v>
      </c>
      <c r="K4" s="31">
        <v>0</v>
      </c>
      <c r="L4" s="32">
        <v>11</v>
      </c>
      <c r="M4" s="31">
        <v>6</v>
      </c>
      <c r="N4" s="31">
        <v>6.5</v>
      </c>
      <c r="O4" s="31">
        <v>0</v>
      </c>
      <c r="P4" s="31">
        <v>8</v>
      </c>
      <c r="Q4" s="31">
        <v>10</v>
      </c>
      <c r="R4" s="31">
        <v>31</v>
      </c>
      <c r="S4" s="31">
        <v>48</v>
      </c>
      <c r="T4" s="32">
        <v>20</v>
      </c>
      <c r="U4" s="32">
        <v>26</v>
      </c>
      <c r="V4" s="31">
        <v>10</v>
      </c>
      <c r="W4" s="31">
        <v>16</v>
      </c>
      <c r="X4" s="31">
        <v>1.5</v>
      </c>
      <c r="Y4" s="31">
        <v>3</v>
      </c>
      <c r="Z4" s="31">
        <v>3</v>
      </c>
      <c r="AA4" s="31">
        <v>3</v>
      </c>
      <c r="AB4" s="31">
        <v>14</v>
      </c>
      <c r="AC4" s="31">
        <v>36</v>
      </c>
      <c r="AD4" s="31">
        <v>24</v>
      </c>
      <c r="AE4" s="31">
        <v>50</v>
      </c>
      <c r="AF4" s="31">
        <v>35</v>
      </c>
      <c r="AG4" s="31">
        <v>26</v>
      </c>
      <c r="AH4" s="31">
        <v>45</v>
      </c>
      <c r="AI4" s="31">
        <v>11</v>
      </c>
      <c r="AJ4" s="31">
        <v>21</v>
      </c>
      <c r="AK4" s="31">
        <v>46</v>
      </c>
    </row>
    <row r="5" spans="1:37" x14ac:dyDescent="0.2">
      <c r="A5" s="22" t="s">
        <v>5</v>
      </c>
      <c r="B5" s="31">
        <v>12</v>
      </c>
      <c r="C5" s="31">
        <v>10</v>
      </c>
      <c r="D5" s="31">
        <v>7</v>
      </c>
      <c r="E5" s="31">
        <v>4</v>
      </c>
      <c r="F5" s="31">
        <v>3</v>
      </c>
      <c r="G5" s="31">
        <v>3</v>
      </c>
      <c r="H5" s="31">
        <v>3</v>
      </c>
      <c r="I5" s="31">
        <v>0</v>
      </c>
      <c r="J5" s="31">
        <v>0</v>
      </c>
      <c r="K5" s="31">
        <v>0</v>
      </c>
      <c r="L5" s="32">
        <v>15</v>
      </c>
      <c r="M5" s="31">
        <v>5</v>
      </c>
      <c r="N5" s="31">
        <v>17</v>
      </c>
      <c r="O5" s="31">
        <v>1</v>
      </c>
      <c r="P5" s="31">
        <v>5</v>
      </c>
      <c r="Q5" s="31">
        <v>4</v>
      </c>
      <c r="R5" s="31">
        <v>27</v>
      </c>
      <c r="S5" s="31">
        <v>13</v>
      </c>
      <c r="T5" s="32">
        <v>10</v>
      </c>
      <c r="U5" s="32">
        <v>29</v>
      </c>
      <c r="V5" s="31">
        <v>13</v>
      </c>
      <c r="W5" s="31">
        <v>22.5</v>
      </c>
      <c r="X5" s="31">
        <v>6</v>
      </c>
      <c r="Y5" s="31">
        <v>4</v>
      </c>
      <c r="Z5" s="31">
        <v>4</v>
      </c>
      <c r="AA5" s="31">
        <v>4</v>
      </c>
      <c r="AB5" s="31">
        <v>20</v>
      </c>
      <c r="AC5" s="31">
        <v>14</v>
      </c>
      <c r="AD5" s="31">
        <v>25</v>
      </c>
      <c r="AE5" s="31">
        <v>26</v>
      </c>
      <c r="AF5" s="31">
        <v>20</v>
      </c>
      <c r="AG5" s="31">
        <v>12.5</v>
      </c>
      <c r="AH5" s="31">
        <v>24</v>
      </c>
      <c r="AI5" s="31">
        <v>5</v>
      </c>
      <c r="AJ5" s="31">
        <v>13</v>
      </c>
      <c r="AK5" s="31">
        <v>14</v>
      </c>
    </row>
    <row r="6" spans="1:37" x14ac:dyDescent="0.2">
      <c r="A6" s="22" t="s">
        <v>6</v>
      </c>
      <c r="B6" s="31">
        <v>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2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2">
        <v>0</v>
      </c>
      <c r="U6" s="32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</row>
    <row r="7" spans="1:37" x14ac:dyDescent="0.2">
      <c r="A7" s="22" t="s">
        <v>7</v>
      </c>
      <c r="B7" s="31">
        <v>20</v>
      </c>
      <c r="C7" s="31">
        <v>30</v>
      </c>
      <c r="D7" s="31">
        <v>41</v>
      </c>
      <c r="E7" s="31">
        <v>15</v>
      </c>
      <c r="F7" s="31">
        <v>35</v>
      </c>
      <c r="G7" s="31">
        <v>31</v>
      </c>
      <c r="H7" s="31">
        <v>34</v>
      </c>
      <c r="I7" s="31">
        <v>31</v>
      </c>
      <c r="J7" s="31">
        <v>43</v>
      </c>
      <c r="K7" s="31">
        <v>38</v>
      </c>
      <c r="L7" s="33">
        <v>5</v>
      </c>
      <c r="M7" s="31">
        <v>12</v>
      </c>
      <c r="N7" s="31">
        <v>3</v>
      </c>
      <c r="O7" s="31">
        <v>3</v>
      </c>
      <c r="P7" s="31">
        <v>11</v>
      </c>
      <c r="Q7" s="31">
        <v>4</v>
      </c>
      <c r="R7" s="31">
        <v>27.5</v>
      </c>
      <c r="S7" s="31">
        <v>31</v>
      </c>
      <c r="T7" s="32">
        <v>18</v>
      </c>
      <c r="U7" s="32">
        <v>33</v>
      </c>
      <c r="V7" s="31">
        <v>27</v>
      </c>
      <c r="W7" s="31">
        <v>13</v>
      </c>
      <c r="X7" s="31">
        <v>27</v>
      </c>
      <c r="Y7" s="31">
        <v>25</v>
      </c>
      <c r="Z7" s="31">
        <v>22</v>
      </c>
      <c r="AA7" s="31">
        <v>23</v>
      </c>
      <c r="AB7" s="31">
        <v>25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7</v>
      </c>
      <c r="AJ7" s="31">
        <v>3</v>
      </c>
      <c r="AK7" s="31">
        <v>19</v>
      </c>
    </row>
    <row r="8" spans="1:37" x14ac:dyDescent="0.2">
      <c r="A8" s="22" t="s">
        <v>8</v>
      </c>
      <c r="B8" s="31">
        <v>20</v>
      </c>
      <c r="C8" s="31">
        <v>15</v>
      </c>
      <c r="D8" s="31">
        <v>20</v>
      </c>
      <c r="E8" s="31">
        <v>11</v>
      </c>
      <c r="F8" s="31">
        <v>15</v>
      </c>
      <c r="G8" s="31">
        <v>23</v>
      </c>
      <c r="H8" s="31">
        <v>20</v>
      </c>
      <c r="I8" s="31">
        <v>32</v>
      </c>
      <c r="J8" s="31">
        <v>56</v>
      </c>
      <c r="K8" s="31">
        <v>21</v>
      </c>
      <c r="L8" s="33">
        <v>15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2">
        <v>32</v>
      </c>
      <c r="U8" s="32">
        <v>19</v>
      </c>
      <c r="V8" s="31">
        <v>23</v>
      </c>
      <c r="W8" s="31">
        <v>12</v>
      </c>
      <c r="X8" s="31">
        <v>26</v>
      </c>
      <c r="Y8" s="31">
        <v>37</v>
      </c>
      <c r="Z8" s="31">
        <v>20</v>
      </c>
      <c r="AA8" s="31">
        <v>27</v>
      </c>
      <c r="AB8" s="31">
        <v>35</v>
      </c>
      <c r="AC8" s="31">
        <v>6</v>
      </c>
      <c r="AD8" s="31">
        <v>14</v>
      </c>
      <c r="AE8" s="31">
        <v>15</v>
      </c>
      <c r="AF8" s="31">
        <v>9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</row>
    <row r="9" spans="1:37" x14ac:dyDescent="0.2">
      <c r="A9" s="22" t="s">
        <v>9</v>
      </c>
      <c r="B9" s="31">
        <v>29</v>
      </c>
      <c r="C9" s="31">
        <v>32</v>
      </c>
      <c r="D9" s="31">
        <v>27</v>
      </c>
      <c r="E9" s="31">
        <v>30</v>
      </c>
      <c r="F9" s="31">
        <v>138</v>
      </c>
      <c r="G9" s="31">
        <v>46</v>
      </c>
      <c r="H9" s="31">
        <v>38</v>
      </c>
      <c r="I9" s="31">
        <v>0</v>
      </c>
      <c r="J9" s="31">
        <v>16</v>
      </c>
      <c r="K9" s="31">
        <v>26</v>
      </c>
      <c r="L9" s="33">
        <v>21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2">
        <v>20</v>
      </c>
      <c r="U9" s="32">
        <v>24</v>
      </c>
      <c r="V9" s="31">
        <v>14</v>
      </c>
      <c r="W9" s="31">
        <v>18</v>
      </c>
      <c r="X9" s="31">
        <v>75</v>
      </c>
      <c r="Y9" s="31">
        <v>83</v>
      </c>
      <c r="Z9" s="31">
        <v>35</v>
      </c>
      <c r="AA9" s="31">
        <v>36</v>
      </c>
      <c r="AB9" s="31">
        <v>22.5</v>
      </c>
      <c r="AC9" s="31">
        <v>17</v>
      </c>
      <c r="AD9" s="31">
        <v>8</v>
      </c>
      <c r="AE9" s="31">
        <v>10</v>
      </c>
      <c r="AF9" s="31">
        <v>6</v>
      </c>
      <c r="AG9" s="31">
        <v>1</v>
      </c>
      <c r="AH9" s="31">
        <v>8</v>
      </c>
      <c r="AI9" s="31">
        <v>0</v>
      </c>
      <c r="AJ9" s="31">
        <v>0</v>
      </c>
      <c r="AK9" s="31">
        <v>15</v>
      </c>
    </row>
    <row r="10" spans="1:37" x14ac:dyDescent="0.2">
      <c r="A10" s="22" t="s">
        <v>10</v>
      </c>
      <c r="B10" s="31">
        <v>0</v>
      </c>
      <c r="C10" s="31">
        <v>15</v>
      </c>
      <c r="D10" s="31">
        <v>30</v>
      </c>
      <c r="E10" s="31">
        <v>44</v>
      </c>
      <c r="F10" s="31">
        <v>55</v>
      </c>
      <c r="G10" s="31">
        <v>39</v>
      </c>
      <c r="H10" s="31">
        <v>25</v>
      </c>
      <c r="I10" s="31">
        <v>0</v>
      </c>
      <c r="J10" s="31">
        <v>16</v>
      </c>
      <c r="K10" s="31">
        <v>29.5</v>
      </c>
      <c r="L10" s="33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2">
        <v>0</v>
      </c>
      <c r="U10" s="32">
        <v>0</v>
      </c>
      <c r="V10" s="31">
        <v>0</v>
      </c>
      <c r="W10" s="31">
        <v>0</v>
      </c>
      <c r="X10" s="31">
        <v>37</v>
      </c>
      <c r="Y10" s="31">
        <v>31</v>
      </c>
      <c r="Z10" s="31">
        <v>16</v>
      </c>
      <c r="AA10" s="31">
        <v>29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</row>
    <row r="11" spans="1:37" x14ac:dyDescent="0.2">
      <c r="A11" s="22" t="s">
        <v>11</v>
      </c>
      <c r="B11" s="31">
        <v>4.5</v>
      </c>
      <c r="C11" s="31">
        <v>30</v>
      </c>
      <c r="D11" s="31">
        <v>41</v>
      </c>
      <c r="E11" s="31">
        <v>40</v>
      </c>
      <c r="F11" s="31">
        <v>45</v>
      </c>
      <c r="G11" s="31">
        <v>55</v>
      </c>
      <c r="H11" s="31">
        <v>62</v>
      </c>
      <c r="I11" s="31">
        <v>56</v>
      </c>
      <c r="J11" s="31">
        <v>60</v>
      </c>
      <c r="K11" s="31">
        <v>35</v>
      </c>
      <c r="L11" s="33">
        <v>17</v>
      </c>
      <c r="M11" s="31">
        <v>10.5</v>
      </c>
      <c r="N11" s="31">
        <v>10</v>
      </c>
      <c r="O11" s="31">
        <v>10</v>
      </c>
      <c r="P11" s="31">
        <v>10</v>
      </c>
      <c r="Q11" s="31">
        <v>2.5</v>
      </c>
      <c r="R11" s="31">
        <v>10</v>
      </c>
      <c r="S11" s="31">
        <v>9</v>
      </c>
      <c r="T11" s="32">
        <v>12.5</v>
      </c>
      <c r="U11" s="32">
        <v>21.5</v>
      </c>
      <c r="V11" s="31">
        <v>10</v>
      </c>
      <c r="W11" s="31">
        <v>20</v>
      </c>
      <c r="X11" s="31">
        <v>36</v>
      </c>
      <c r="Y11" s="31">
        <v>57</v>
      </c>
      <c r="Z11" s="31">
        <v>54</v>
      </c>
      <c r="AA11" s="31">
        <v>37.5</v>
      </c>
      <c r="AB11" s="31">
        <v>11.5</v>
      </c>
      <c r="AC11" s="31">
        <v>14.5</v>
      </c>
      <c r="AD11" s="31">
        <v>6</v>
      </c>
      <c r="AE11" s="31">
        <v>10</v>
      </c>
      <c r="AF11" s="31">
        <v>16</v>
      </c>
      <c r="AG11" s="31">
        <v>12</v>
      </c>
      <c r="AH11" s="31">
        <v>25</v>
      </c>
      <c r="AI11" s="31">
        <v>11</v>
      </c>
      <c r="AJ11" s="31">
        <v>12</v>
      </c>
      <c r="AK11" s="31">
        <v>9</v>
      </c>
    </row>
    <row r="12" spans="1:37" x14ac:dyDescent="0.2">
      <c r="A12" s="22" t="s">
        <v>12</v>
      </c>
      <c r="B12" s="31">
        <v>0</v>
      </c>
      <c r="C12" s="31">
        <v>5</v>
      </c>
      <c r="D12" s="31">
        <v>24</v>
      </c>
      <c r="E12" s="31">
        <v>22</v>
      </c>
      <c r="F12" s="31">
        <v>15</v>
      </c>
      <c r="G12" s="31">
        <v>6.5</v>
      </c>
      <c r="H12" s="31">
        <v>4</v>
      </c>
      <c r="I12" s="31">
        <v>0</v>
      </c>
      <c r="J12" s="31">
        <v>0</v>
      </c>
      <c r="K12" s="31">
        <v>0</v>
      </c>
      <c r="L12" s="33">
        <v>17</v>
      </c>
      <c r="M12" s="31">
        <v>11</v>
      </c>
      <c r="N12" s="31">
        <v>5</v>
      </c>
      <c r="O12" s="31">
        <v>4</v>
      </c>
      <c r="P12" s="31">
        <v>4</v>
      </c>
      <c r="Q12" s="31">
        <v>3</v>
      </c>
      <c r="R12" s="31">
        <v>7</v>
      </c>
      <c r="S12" s="31">
        <v>8</v>
      </c>
      <c r="T12" s="32">
        <v>20</v>
      </c>
      <c r="U12" s="32">
        <v>9</v>
      </c>
      <c r="V12" s="31">
        <v>13</v>
      </c>
      <c r="W12" s="31">
        <v>10</v>
      </c>
      <c r="X12" s="31">
        <v>26</v>
      </c>
      <c r="Y12" s="31">
        <v>29</v>
      </c>
      <c r="Z12" s="31">
        <v>29</v>
      </c>
      <c r="AA12" s="31">
        <v>35</v>
      </c>
      <c r="AB12" s="31">
        <v>24.5</v>
      </c>
      <c r="AC12" s="31">
        <v>4.5</v>
      </c>
      <c r="AD12" s="31">
        <v>7</v>
      </c>
      <c r="AE12" s="31">
        <v>13</v>
      </c>
      <c r="AF12" s="31">
        <v>4</v>
      </c>
      <c r="AG12" s="31">
        <v>1.25</v>
      </c>
      <c r="AH12" s="31">
        <v>5</v>
      </c>
      <c r="AI12" s="31">
        <v>10</v>
      </c>
      <c r="AJ12" s="31">
        <v>6.5</v>
      </c>
      <c r="AK12" s="31">
        <v>17</v>
      </c>
    </row>
    <row r="13" spans="1:37" x14ac:dyDescent="0.2">
      <c r="A13" s="22" t="s">
        <v>13</v>
      </c>
      <c r="B13" s="31">
        <v>36</v>
      </c>
      <c r="C13" s="31">
        <v>37</v>
      </c>
      <c r="D13" s="31">
        <v>26</v>
      </c>
      <c r="E13" s="31">
        <v>20</v>
      </c>
      <c r="F13" s="31">
        <v>23</v>
      </c>
      <c r="G13" s="31">
        <v>23</v>
      </c>
      <c r="H13" s="31">
        <v>10</v>
      </c>
      <c r="I13" s="31">
        <v>14</v>
      </c>
      <c r="J13" s="31">
        <v>14</v>
      </c>
      <c r="K13" s="31">
        <v>19</v>
      </c>
      <c r="L13" s="33">
        <v>14</v>
      </c>
      <c r="M13" s="31">
        <v>16</v>
      </c>
      <c r="N13" s="31">
        <v>12</v>
      </c>
      <c r="O13" s="31">
        <v>12</v>
      </c>
      <c r="P13" s="31">
        <v>5</v>
      </c>
      <c r="Q13" s="31">
        <v>0</v>
      </c>
      <c r="R13" s="31">
        <v>0</v>
      </c>
      <c r="S13" s="31">
        <v>0</v>
      </c>
      <c r="T13" s="32">
        <v>14</v>
      </c>
      <c r="U13" s="32">
        <v>11</v>
      </c>
      <c r="V13" s="31">
        <v>13</v>
      </c>
      <c r="W13" s="31">
        <v>14</v>
      </c>
      <c r="X13" s="31">
        <v>43</v>
      </c>
      <c r="Y13" s="31">
        <v>27</v>
      </c>
      <c r="Z13" s="31">
        <v>24</v>
      </c>
      <c r="AA13" s="31">
        <v>44</v>
      </c>
      <c r="AB13" s="31">
        <v>17.5</v>
      </c>
      <c r="AC13" s="31">
        <v>23</v>
      </c>
      <c r="AD13" s="31">
        <v>20</v>
      </c>
      <c r="AE13" s="31">
        <v>6.5</v>
      </c>
      <c r="AF13" s="31">
        <v>0</v>
      </c>
      <c r="AG13" s="31">
        <v>1.25</v>
      </c>
      <c r="AH13" s="31">
        <v>3</v>
      </c>
      <c r="AI13" s="31">
        <v>9.5</v>
      </c>
      <c r="AJ13" s="31">
        <v>5</v>
      </c>
      <c r="AK13" s="31">
        <v>7.5</v>
      </c>
    </row>
    <row r="14" spans="1:37" x14ac:dyDescent="0.2">
      <c r="A14" s="22" t="s">
        <v>14</v>
      </c>
      <c r="B14" s="31">
        <v>28</v>
      </c>
      <c r="C14" s="31">
        <v>23</v>
      </c>
      <c r="D14" s="31">
        <v>42</v>
      </c>
      <c r="E14" s="31">
        <v>40</v>
      </c>
      <c r="F14" s="31">
        <v>36</v>
      </c>
      <c r="G14" s="31">
        <v>28</v>
      </c>
      <c r="H14" s="31">
        <v>24</v>
      </c>
      <c r="I14" s="31">
        <v>23</v>
      </c>
      <c r="J14" s="31">
        <v>22.5</v>
      </c>
      <c r="K14" s="31">
        <v>26</v>
      </c>
      <c r="L14" s="33">
        <v>10</v>
      </c>
      <c r="M14" s="31">
        <v>6</v>
      </c>
      <c r="N14" s="31">
        <v>2.5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2">
        <v>26</v>
      </c>
      <c r="U14" s="32">
        <v>17</v>
      </c>
      <c r="V14" s="31">
        <v>12.5</v>
      </c>
      <c r="W14" s="31">
        <v>9.5</v>
      </c>
      <c r="X14" s="31">
        <v>20</v>
      </c>
      <c r="Y14" s="31">
        <v>17</v>
      </c>
      <c r="Z14" s="31">
        <v>12</v>
      </c>
      <c r="AA14" s="31">
        <v>15</v>
      </c>
      <c r="AB14" s="31">
        <v>16</v>
      </c>
      <c r="AC14" s="31">
        <v>8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4</v>
      </c>
      <c r="AK14" s="31">
        <v>0</v>
      </c>
    </row>
    <row r="15" spans="1:37" x14ac:dyDescent="0.2">
      <c r="A15" s="22" t="s">
        <v>15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3">
        <v>0</v>
      </c>
      <c r="M15" s="31">
        <v>21</v>
      </c>
      <c r="N15" s="31">
        <v>8</v>
      </c>
      <c r="O15" s="31">
        <v>9</v>
      </c>
      <c r="P15" s="31">
        <v>3</v>
      </c>
      <c r="Q15" s="31">
        <v>0</v>
      </c>
      <c r="R15" s="31">
        <v>0</v>
      </c>
      <c r="S15" s="31">
        <v>0</v>
      </c>
      <c r="T15" s="32">
        <v>6</v>
      </c>
      <c r="U15" s="32">
        <v>11</v>
      </c>
      <c r="V15" s="31">
        <v>10.5</v>
      </c>
      <c r="W15" s="31">
        <v>12.5</v>
      </c>
      <c r="X15" s="31">
        <v>0</v>
      </c>
      <c r="Y15" s="31">
        <v>0</v>
      </c>
      <c r="Z15" s="31">
        <v>0</v>
      </c>
      <c r="AA15" s="31">
        <v>0</v>
      </c>
      <c r="AB15" s="31">
        <v>8</v>
      </c>
      <c r="AC15" s="31">
        <v>14</v>
      </c>
      <c r="AD15" s="31">
        <v>12</v>
      </c>
      <c r="AE15" s="31">
        <v>16</v>
      </c>
      <c r="AF15" s="31">
        <v>15</v>
      </c>
      <c r="AG15" s="31">
        <v>8</v>
      </c>
      <c r="AH15" s="31">
        <v>11</v>
      </c>
      <c r="AI15" s="31">
        <v>0.5</v>
      </c>
      <c r="AJ15" s="31">
        <v>10.5</v>
      </c>
      <c r="AK15" s="31">
        <v>9</v>
      </c>
    </row>
    <row r="16" spans="1:37" x14ac:dyDescent="0.2">
      <c r="A16" s="22" t="s">
        <v>16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3">
        <v>0</v>
      </c>
      <c r="M16" s="31">
        <v>20</v>
      </c>
      <c r="N16" s="31">
        <v>15</v>
      </c>
      <c r="O16" s="31">
        <v>5</v>
      </c>
      <c r="P16" s="31">
        <v>11</v>
      </c>
      <c r="Q16" s="31">
        <v>0</v>
      </c>
      <c r="R16" s="31">
        <v>0</v>
      </c>
      <c r="S16" s="31">
        <v>0</v>
      </c>
      <c r="T16" s="32">
        <v>15</v>
      </c>
      <c r="U16" s="32">
        <v>26</v>
      </c>
      <c r="V16" s="31">
        <v>6</v>
      </c>
      <c r="W16" s="31">
        <v>18</v>
      </c>
      <c r="X16" s="31">
        <v>0</v>
      </c>
      <c r="Y16" s="31">
        <v>0</v>
      </c>
      <c r="Z16" s="31">
        <v>0</v>
      </c>
      <c r="AA16" s="31">
        <v>0</v>
      </c>
      <c r="AB16" s="31">
        <v>6</v>
      </c>
      <c r="AC16" s="31">
        <v>10</v>
      </c>
      <c r="AD16" s="31">
        <v>8</v>
      </c>
      <c r="AE16" s="31">
        <v>10</v>
      </c>
      <c r="AF16" s="31">
        <v>10</v>
      </c>
      <c r="AG16" s="31">
        <v>8</v>
      </c>
      <c r="AH16" s="31">
        <v>11</v>
      </c>
      <c r="AI16" s="31">
        <v>11</v>
      </c>
      <c r="AJ16" s="31">
        <v>14</v>
      </c>
      <c r="AK16" s="31">
        <v>17</v>
      </c>
    </row>
    <row r="17" spans="1:37" x14ac:dyDescent="0.2">
      <c r="A17" s="22" t="s">
        <v>17</v>
      </c>
      <c r="B17" s="31">
        <v>23</v>
      </c>
      <c r="C17" s="31">
        <v>26</v>
      </c>
      <c r="D17" s="31">
        <v>26</v>
      </c>
      <c r="E17" s="31">
        <v>25</v>
      </c>
      <c r="F17" s="31">
        <v>25</v>
      </c>
      <c r="G17" s="31">
        <v>27</v>
      </c>
      <c r="H17" s="31">
        <v>31</v>
      </c>
      <c r="I17" s="31">
        <v>36</v>
      </c>
      <c r="J17" s="31">
        <v>38</v>
      </c>
      <c r="K17" s="31">
        <v>42</v>
      </c>
      <c r="L17" s="33">
        <v>41</v>
      </c>
      <c r="M17" s="31">
        <v>14</v>
      </c>
      <c r="N17" s="31">
        <v>10</v>
      </c>
      <c r="O17" s="31">
        <v>26</v>
      </c>
      <c r="P17" s="31">
        <v>2</v>
      </c>
      <c r="Q17" s="31">
        <v>26</v>
      </c>
      <c r="R17" s="31">
        <v>28</v>
      </c>
      <c r="S17" s="31">
        <v>0</v>
      </c>
      <c r="T17" s="32">
        <v>17</v>
      </c>
      <c r="U17" s="32">
        <v>9</v>
      </c>
      <c r="V17" s="31">
        <v>7.5</v>
      </c>
      <c r="W17" s="31">
        <v>12</v>
      </c>
      <c r="X17" s="31">
        <v>22</v>
      </c>
      <c r="Y17" s="31">
        <v>20</v>
      </c>
      <c r="Z17" s="31">
        <v>20</v>
      </c>
      <c r="AA17" s="31">
        <v>20</v>
      </c>
      <c r="AB17" s="31">
        <v>19</v>
      </c>
      <c r="AC17" s="31">
        <v>11.5</v>
      </c>
      <c r="AD17" s="31">
        <v>12.5</v>
      </c>
      <c r="AE17" s="31">
        <v>14</v>
      </c>
      <c r="AF17" s="31">
        <v>10</v>
      </c>
      <c r="AG17" s="31">
        <v>12.5</v>
      </c>
      <c r="AH17" s="31">
        <v>5</v>
      </c>
      <c r="AI17" s="31">
        <v>2.5</v>
      </c>
      <c r="AJ17" s="31">
        <v>15</v>
      </c>
      <c r="AK17" s="31">
        <v>12</v>
      </c>
    </row>
    <row r="18" spans="1:37" x14ac:dyDescent="0.2">
      <c r="A18" s="22" t="s">
        <v>18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3">
        <v>0</v>
      </c>
      <c r="M18" s="31">
        <v>15</v>
      </c>
      <c r="N18" s="31">
        <v>15</v>
      </c>
      <c r="O18" s="31">
        <v>20</v>
      </c>
      <c r="P18" s="31">
        <v>1</v>
      </c>
      <c r="Q18" s="31">
        <v>9</v>
      </c>
      <c r="R18" s="31">
        <v>5</v>
      </c>
      <c r="S18" s="31">
        <v>0</v>
      </c>
      <c r="T18" s="32">
        <v>20</v>
      </c>
      <c r="U18" s="32">
        <v>37.5</v>
      </c>
      <c r="V18" s="31">
        <v>15</v>
      </c>
      <c r="W18" s="31">
        <v>15</v>
      </c>
      <c r="X18" s="31">
        <v>0</v>
      </c>
      <c r="Y18" s="31">
        <v>0</v>
      </c>
      <c r="Z18" s="31">
        <v>0</v>
      </c>
      <c r="AA18" s="31">
        <v>0</v>
      </c>
      <c r="AB18" s="31">
        <v>3</v>
      </c>
      <c r="AC18" s="31">
        <v>20.5</v>
      </c>
      <c r="AD18" s="31">
        <v>18</v>
      </c>
      <c r="AE18" s="31">
        <v>10</v>
      </c>
      <c r="AF18" s="31">
        <v>23</v>
      </c>
      <c r="AG18" s="31">
        <v>12</v>
      </c>
      <c r="AH18" s="31">
        <v>14</v>
      </c>
      <c r="AI18" s="31">
        <v>1</v>
      </c>
      <c r="AJ18" s="31">
        <v>23</v>
      </c>
      <c r="AK18" s="31">
        <v>16</v>
      </c>
    </row>
    <row r="19" spans="1:37" x14ac:dyDescent="0.2">
      <c r="A19" s="22" t="s">
        <v>19</v>
      </c>
      <c r="B19" s="31">
        <v>21</v>
      </c>
      <c r="C19" s="31">
        <v>22</v>
      </c>
      <c r="D19" s="31">
        <v>22</v>
      </c>
      <c r="E19" s="31">
        <v>17</v>
      </c>
      <c r="F19" s="31">
        <v>13</v>
      </c>
      <c r="G19" s="31">
        <v>15</v>
      </c>
      <c r="H19" s="31">
        <v>19</v>
      </c>
      <c r="I19" s="31">
        <v>23</v>
      </c>
      <c r="J19" s="31">
        <v>25</v>
      </c>
      <c r="K19" s="31">
        <v>28</v>
      </c>
      <c r="L19" s="33">
        <v>30</v>
      </c>
      <c r="M19" s="31">
        <v>17</v>
      </c>
      <c r="N19" s="31">
        <v>14</v>
      </c>
      <c r="O19" s="31">
        <v>10</v>
      </c>
      <c r="P19" s="31">
        <v>19</v>
      </c>
      <c r="Q19" s="31">
        <v>17</v>
      </c>
      <c r="R19" s="31">
        <v>14</v>
      </c>
      <c r="S19" s="31">
        <v>10</v>
      </c>
      <c r="T19" s="32">
        <v>21</v>
      </c>
      <c r="U19" s="32">
        <v>16</v>
      </c>
      <c r="V19" s="31">
        <v>13</v>
      </c>
      <c r="W19" s="31">
        <v>11.5</v>
      </c>
      <c r="X19" s="31">
        <v>27</v>
      </c>
      <c r="Y19" s="31">
        <v>30</v>
      </c>
      <c r="Z19" s="31">
        <v>30</v>
      </c>
      <c r="AA19" s="31">
        <v>31</v>
      </c>
      <c r="AB19" s="31">
        <v>21</v>
      </c>
      <c r="AC19" s="31">
        <v>53</v>
      </c>
      <c r="AD19" s="31">
        <v>20</v>
      </c>
      <c r="AE19" s="31">
        <v>9</v>
      </c>
      <c r="AF19" s="31">
        <v>12.5</v>
      </c>
      <c r="AG19" s="31">
        <v>10</v>
      </c>
      <c r="AH19" s="31">
        <v>13</v>
      </c>
      <c r="AI19" s="31">
        <v>14.5</v>
      </c>
      <c r="AJ19" s="31">
        <v>20</v>
      </c>
      <c r="AK19" s="31">
        <v>37</v>
      </c>
    </row>
    <row r="20" spans="1:37" x14ac:dyDescent="0.2">
      <c r="A20" s="22" t="s">
        <v>20</v>
      </c>
      <c r="B20" s="31">
        <v>11</v>
      </c>
      <c r="C20" s="31">
        <v>10</v>
      </c>
      <c r="D20" s="31">
        <v>10</v>
      </c>
      <c r="E20" s="31">
        <v>13</v>
      </c>
      <c r="F20" s="31">
        <v>18</v>
      </c>
      <c r="G20" s="31">
        <v>18</v>
      </c>
      <c r="H20" s="31">
        <v>15</v>
      </c>
      <c r="I20" s="31">
        <v>14</v>
      </c>
      <c r="J20" s="31">
        <v>13</v>
      </c>
      <c r="K20" s="31">
        <v>12</v>
      </c>
      <c r="L20" s="33">
        <v>21</v>
      </c>
      <c r="M20" s="31">
        <v>15</v>
      </c>
      <c r="N20" s="31">
        <v>19</v>
      </c>
      <c r="O20" s="31">
        <v>21</v>
      </c>
      <c r="P20" s="31">
        <v>5</v>
      </c>
      <c r="Q20" s="31">
        <v>6</v>
      </c>
      <c r="R20" s="31">
        <v>10</v>
      </c>
      <c r="S20" s="31">
        <v>10</v>
      </c>
      <c r="T20" s="32">
        <v>36</v>
      </c>
      <c r="U20" s="32">
        <v>20</v>
      </c>
      <c r="V20" s="31">
        <v>12</v>
      </c>
      <c r="W20" s="31">
        <v>5</v>
      </c>
      <c r="X20" s="31">
        <v>13</v>
      </c>
      <c r="Y20" s="31">
        <v>50</v>
      </c>
      <c r="Z20" s="31">
        <v>45</v>
      </c>
      <c r="AA20" s="31">
        <v>39</v>
      </c>
      <c r="AB20" s="31">
        <v>44.5</v>
      </c>
      <c r="AC20" s="31">
        <v>32</v>
      </c>
      <c r="AD20" s="31">
        <v>12.5</v>
      </c>
      <c r="AE20" s="31">
        <v>40</v>
      </c>
      <c r="AF20" s="31">
        <v>34.5</v>
      </c>
      <c r="AG20" s="31">
        <v>21</v>
      </c>
      <c r="AH20" s="31">
        <v>44</v>
      </c>
      <c r="AI20" s="31">
        <v>8</v>
      </c>
      <c r="AJ20" s="31">
        <v>24</v>
      </c>
      <c r="AK20" s="31">
        <v>46</v>
      </c>
    </row>
    <row r="21" spans="1:37" x14ac:dyDescent="0.2">
      <c r="A21" s="22" t="s">
        <v>21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3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2">
        <v>0</v>
      </c>
      <c r="U21" s="32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</row>
    <row r="22" spans="1:37" x14ac:dyDescent="0.2">
      <c r="A22" s="22" t="s">
        <v>22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3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2">
        <v>0</v>
      </c>
      <c r="U22" s="32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</row>
    <row r="23" spans="1:37" x14ac:dyDescent="0.2">
      <c r="A23" s="22" t="s">
        <v>23</v>
      </c>
      <c r="B23" s="31">
        <v>38</v>
      </c>
      <c r="C23" s="31">
        <v>38</v>
      </c>
      <c r="D23" s="31">
        <v>39</v>
      </c>
      <c r="E23" s="31">
        <v>27</v>
      </c>
      <c r="F23" s="31">
        <v>19</v>
      </c>
      <c r="G23" s="31">
        <v>24</v>
      </c>
      <c r="H23" s="31">
        <v>30</v>
      </c>
      <c r="I23" s="31">
        <v>40</v>
      </c>
      <c r="J23" s="31">
        <v>45</v>
      </c>
      <c r="K23" s="31">
        <v>50</v>
      </c>
      <c r="L23" s="33">
        <v>41</v>
      </c>
      <c r="M23" s="31">
        <v>19</v>
      </c>
      <c r="N23" s="31">
        <v>15</v>
      </c>
      <c r="O23" s="31">
        <v>20</v>
      </c>
      <c r="P23" s="31">
        <v>16</v>
      </c>
      <c r="Q23" s="31">
        <v>10</v>
      </c>
      <c r="R23" s="31">
        <v>15</v>
      </c>
      <c r="S23" s="31">
        <v>24.5</v>
      </c>
      <c r="T23" s="32">
        <v>32</v>
      </c>
      <c r="U23" s="32">
        <v>52</v>
      </c>
      <c r="V23" s="31">
        <v>11</v>
      </c>
      <c r="W23" s="31">
        <v>13</v>
      </c>
      <c r="X23" s="31">
        <v>50</v>
      </c>
      <c r="Y23" s="31">
        <v>59</v>
      </c>
      <c r="Z23" s="31">
        <v>50</v>
      </c>
      <c r="AA23" s="31">
        <v>54</v>
      </c>
      <c r="AB23" s="31">
        <v>71</v>
      </c>
      <c r="AC23" s="31">
        <v>55</v>
      </c>
      <c r="AD23" s="31">
        <v>24</v>
      </c>
      <c r="AE23" s="31">
        <v>27.5</v>
      </c>
      <c r="AF23" s="31">
        <v>31</v>
      </c>
      <c r="AG23" s="31">
        <v>15.5</v>
      </c>
      <c r="AH23" s="31">
        <v>43</v>
      </c>
      <c r="AI23" s="31">
        <v>12</v>
      </c>
      <c r="AJ23" s="31">
        <v>30</v>
      </c>
      <c r="AK23" s="31">
        <v>25</v>
      </c>
    </row>
    <row r="24" spans="1:37" x14ac:dyDescent="0.2">
      <c r="A24" s="22" t="s">
        <v>24</v>
      </c>
      <c r="B24" s="31">
        <v>34</v>
      </c>
      <c r="C24" s="31">
        <v>26</v>
      </c>
      <c r="D24" s="31">
        <v>25</v>
      </c>
      <c r="E24" s="31">
        <v>31</v>
      </c>
      <c r="F24" s="31">
        <v>36</v>
      </c>
      <c r="G24" s="31">
        <v>40</v>
      </c>
      <c r="H24" s="31">
        <v>38</v>
      </c>
      <c r="I24" s="31">
        <v>37</v>
      </c>
      <c r="J24" s="31">
        <v>38</v>
      </c>
      <c r="K24" s="31">
        <v>35</v>
      </c>
      <c r="L24" s="33">
        <v>38</v>
      </c>
      <c r="M24" s="31">
        <v>42</v>
      </c>
      <c r="N24" s="31">
        <v>36</v>
      </c>
      <c r="O24" s="31">
        <v>36</v>
      </c>
      <c r="P24" s="31">
        <v>45</v>
      </c>
      <c r="Q24" s="31">
        <v>47</v>
      </c>
      <c r="R24" s="31">
        <v>42.5</v>
      </c>
      <c r="S24" s="31">
        <v>20</v>
      </c>
      <c r="T24" s="32">
        <v>40</v>
      </c>
      <c r="U24" s="32">
        <v>22</v>
      </c>
      <c r="V24" s="31">
        <v>23.5</v>
      </c>
      <c r="W24" s="31">
        <v>30</v>
      </c>
      <c r="X24" s="31">
        <v>23</v>
      </c>
      <c r="Y24" s="31">
        <v>51</v>
      </c>
      <c r="Z24" s="31">
        <v>18</v>
      </c>
      <c r="AA24" s="31">
        <v>34</v>
      </c>
      <c r="AB24" s="31">
        <v>28</v>
      </c>
      <c r="AC24" s="31">
        <v>15</v>
      </c>
      <c r="AD24" s="31">
        <v>36.5</v>
      </c>
      <c r="AE24" s="31">
        <v>35</v>
      </c>
      <c r="AF24" s="31">
        <v>30</v>
      </c>
      <c r="AG24" s="31">
        <v>59</v>
      </c>
      <c r="AH24" s="31">
        <v>42</v>
      </c>
      <c r="AI24" s="31">
        <v>45</v>
      </c>
      <c r="AJ24" s="31">
        <v>42</v>
      </c>
      <c r="AK24" s="31">
        <v>41</v>
      </c>
    </row>
    <row r="25" spans="1:37" ht="16" thickBot="1" x14ac:dyDescent="0.25">
      <c r="A25" s="27" t="s">
        <v>27</v>
      </c>
      <c r="B25" s="31">
        <v>64</v>
      </c>
      <c r="C25" s="31">
        <v>46</v>
      </c>
      <c r="D25" s="31">
        <v>41</v>
      </c>
      <c r="E25" s="31">
        <v>60</v>
      </c>
      <c r="F25" s="31">
        <v>72</v>
      </c>
      <c r="G25" s="31">
        <v>73</v>
      </c>
      <c r="H25" s="31">
        <v>74</v>
      </c>
      <c r="I25" s="31">
        <v>76</v>
      </c>
      <c r="J25" s="31">
        <v>77</v>
      </c>
      <c r="K25" s="31">
        <v>77</v>
      </c>
      <c r="L25" s="33">
        <v>75</v>
      </c>
      <c r="M25" s="31">
        <v>75</v>
      </c>
      <c r="N25" s="31">
        <v>65</v>
      </c>
      <c r="O25" s="31">
        <v>58</v>
      </c>
      <c r="P25" s="31">
        <v>78</v>
      </c>
      <c r="Q25" s="31">
        <v>75</v>
      </c>
      <c r="R25" s="31">
        <v>94</v>
      </c>
      <c r="S25" s="31">
        <v>43</v>
      </c>
      <c r="T25" s="32">
        <v>66</v>
      </c>
      <c r="U25" s="32">
        <v>58</v>
      </c>
      <c r="V25" s="31">
        <v>50</v>
      </c>
      <c r="W25" s="31">
        <v>80</v>
      </c>
      <c r="X25" s="31">
        <v>73</v>
      </c>
      <c r="Y25" s="31">
        <v>132</v>
      </c>
      <c r="Z25" s="31">
        <v>53</v>
      </c>
      <c r="AA25" s="31">
        <v>54</v>
      </c>
      <c r="AB25" s="31">
        <v>63</v>
      </c>
      <c r="AC25" s="31">
        <v>55</v>
      </c>
      <c r="AD25" s="31">
        <v>97</v>
      </c>
      <c r="AE25" s="31">
        <v>85.5</v>
      </c>
      <c r="AF25" s="31">
        <v>127</v>
      </c>
      <c r="AG25" s="31">
        <v>50</v>
      </c>
      <c r="AH25" s="31">
        <v>70</v>
      </c>
      <c r="AI25" s="31">
        <v>61</v>
      </c>
      <c r="AJ25" s="31">
        <v>61</v>
      </c>
      <c r="AK25" s="31">
        <v>95</v>
      </c>
    </row>
    <row r="26" spans="1:37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3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6" thickBot="1" x14ac:dyDescent="0.25">
      <c r="F27" s="2"/>
      <c r="L27" s="30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">
      <c r="A28" s="36" t="s">
        <v>41</v>
      </c>
      <c r="B28" s="5" t="s">
        <v>43</v>
      </c>
      <c r="C28" s="5" t="s">
        <v>0</v>
      </c>
      <c r="D28" s="5" t="s">
        <v>1</v>
      </c>
      <c r="E28" s="5" t="s">
        <v>2</v>
      </c>
      <c r="F28" s="6" t="s">
        <v>34</v>
      </c>
      <c r="G28" s="2"/>
      <c r="H28" s="2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6" thickBot="1" x14ac:dyDescent="0.25">
      <c r="A29" s="37" t="s">
        <v>42</v>
      </c>
      <c r="B29" s="7">
        <v>3</v>
      </c>
      <c r="C29" s="7">
        <v>2.5</v>
      </c>
      <c r="D29" s="7">
        <v>2</v>
      </c>
      <c r="E29" s="7">
        <v>1.5</v>
      </c>
      <c r="F29" s="8">
        <v>1.2</v>
      </c>
      <c r="G29" s="1"/>
      <c r="H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"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"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">
      <c r="A32" s="10" t="s">
        <v>44</v>
      </c>
      <c r="B32" s="23" t="str">
        <f>B2</f>
        <v>Bruniquel</v>
      </c>
      <c r="C32" s="23" t="str">
        <f t="shared" ref="C32:AK32" si="0">C2</f>
        <v>Caylus</v>
      </c>
      <c r="D32" s="23" t="str">
        <f t="shared" si="0"/>
        <v>Saint-Chels</v>
      </c>
      <c r="E32" s="23" t="str">
        <f t="shared" si="0"/>
        <v>Thémines</v>
      </c>
      <c r="F32" s="23" t="str">
        <f t="shared" si="0"/>
        <v>Gramat</v>
      </c>
      <c r="G32" s="23" t="str">
        <f t="shared" si="0"/>
        <v>Souillac</v>
      </c>
      <c r="H32" s="23" t="str">
        <f t="shared" si="0"/>
        <v>Nespouls</v>
      </c>
      <c r="I32" s="23" t="str">
        <f t="shared" si="0"/>
        <v>Saint-Cernin</v>
      </c>
      <c r="J32" s="23" t="str">
        <f t="shared" si="0"/>
        <v>Thenon</v>
      </c>
      <c r="K32" s="23" t="str">
        <f t="shared" si="0"/>
        <v>Coulaures</v>
      </c>
      <c r="L32" s="23" t="str">
        <f t="shared" si="0"/>
        <v>Tour-Blanche (LTB1)</v>
      </c>
      <c r="M32" s="23" t="str">
        <f t="shared" si="0"/>
        <v>St-Felix (SFX1)</v>
      </c>
      <c r="N32" s="23" t="str">
        <f t="shared" si="0"/>
        <v>Pouillac (PUC1)</v>
      </c>
      <c r="O32" s="23" t="str">
        <f t="shared" si="0"/>
        <v>La Clotte (LCT1)</v>
      </c>
      <c r="P32" s="23" t="str">
        <f t="shared" si="0"/>
        <v>Bouliac (BLC1)</v>
      </c>
      <c r="Q32" s="23" t="str">
        <f t="shared" si="0"/>
        <v>St-Jean-Illiac (SJI1)</v>
      </c>
      <c r="R32" s="23" t="str">
        <f t="shared" si="0"/>
        <v>Lenan (LEN1)</v>
      </c>
      <c r="S32" s="23" t="str">
        <f t="shared" si="0"/>
        <v>Hourquet (HOT1)</v>
      </c>
      <c r="T32" s="23" t="str">
        <f t="shared" si="0"/>
        <v>Saint-Géry (SG1)</v>
      </c>
      <c r="U32" s="23" t="str">
        <f t="shared" si="0"/>
        <v>Heulies (HES1)</v>
      </c>
      <c r="V32" s="23" t="str">
        <f t="shared" si="0"/>
        <v>Maillas (MAI1)</v>
      </c>
      <c r="W32" s="23" t="str">
        <f t="shared" si="0"/>
        <v>Losse (LOS1)</v>
      </c>
      <c r="X32" s="23" t="str">
        <f t="shared" si="0"/>
        <v>Sabadel (SBD1)</v>
      </c>
      <c r="Y32" s="23" t="str">
        <f t="shared" si="0"/>
        <v>Campagnac (CPG1)</v>
      </c>
      <c r="Z32" s="23" t="str">
        <f>Z2</f>
        <v>Sauveterre-la-Lémance (SLL1)</v>
      </c>
      <c r="AA32" s="23" t="str">
        <f t="shared" si="0"/>
        <v>Soubirous (SBS1)</v>
      </c>
      <c r="AB32" s="23" t="str">
        <f t="shared" si="0"/>
        <v>Bouglon-Ste-Marie (BSM1)</v>
      </c>
      <c r="AC32" s="23" t="str">
        <f t="shared" si="0"/>
        <v>Bazas (BZS1)</v>
      </c>
      <c r="AD32" s="23" t="str">
        <f t="shared" si="0"/>
        <v>Noaillan (NON1)</v>
      </c>
      <c r="AE32" s="23" t="str">
        <f t="shared" si="0"/>
        <v>Le Tuzan (LTN1)</v>
      </c>
      <c r="AF32" s="23" t="str">
        <f t="shared" si="0"/>
        <v>Mano (MO1)</v>
      </c>
      <c r="AG32" s="23" t="str">
        <f t="shared" si="0"/>
        <v>Mothes (MS101)</v>
      </c>
      <c r="AH32" s="23" t="str">
        <f t="shared" si="0"/>
        <v>St-Trosse (STE2)</v>
      </c>
      <c r="AI32" s="23" t="str">
        <f t="shared" si="0"/>
        <v>Saint-Martin-du-Bois (SMB1)</v>
      </c>
      <c r="AJ32" s="23" t="str">
        <f t="shared" si="0"/>
        <v>Cadillac (CDL1)</v>
      </c>
      <c r="AK32" s="25" t="str">
        <f t="shared" si="0"/>
        <v>Trensacq (TAQ1)</v>
      </c>
    </row>
    <row r="33" spans="1:37" x14ac:dyDescent="0.2">
      <c r="A33" s="11" t="str">
        <f>A3</f>
        <v xml:space="preserve"> MJI opalium</v>
      </c>
      <c r="B33" s="32">
        <v>5</v>
      </c>
      <c r="C33" s="32">
        <v>3</v>
      </c>
      <c r="D33" s="32">
        <v>1.5</v>
      </c>
      <c r="E33" s="32">
        <v>1.5</v>
      </c>
      <c r="F33" s="32">
        <v>6</v>
      </c>
      <c r="G33" s="32">
        <v>6</v>
      </c>
      <c r="H33" s="32">
        <v>3.75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12</v>
      </c>
      <c r="Q33" s="32">
        <v>37.5</v>
      </c>
      <c r="R33" s="32">
        <v>31.5</v>
      </c>
      <c r="S33" s="32">
        <v>16.5</v>
      </c>
      <c r="T33" s="32">
        <v>21</v>
      </c>
      <c r="U33" s="32">
        <v>60</v>
      </c>
      <c r="V33" s="32">
        <v>12</v>
      </c>
      <c r="W33" s="32">
        <v>12</v>
      </c>
      <c r="X33" s="32">
        <v>5</v>
      </c>
      <c r="Y33" s="32">
        <v>8</v>
      </c>
      <c r="Z33" s="32">
        <v>6</v>
      </c>
      <c r="AA33" s="32">
        <v>5</v>
      </c>
      <c r="AB33" s="32">
        <v>20</v>
      </c>
      <c r="AC33" s="32">
        <v>70.5</v>
      </c>
      <c r="AD33" s="32">
        <v>30</v>
      </c>
      <c r="AE33" s="32">
        <v>30</v>
      </c>
      <c r="AF33" s="32">
        <v>22</v>
      </c>
      <c r="AG33" s="32">
        <v>23</v>
      </c>
      <c r="AH33" s="32">
        <v>40</v>
      </c>
      <c r="AI33" s="32">
        <v>17.75</v>
      </c>
      <c r="AJ33" s="32">
        <v>21</v>
      </c>
      <c r="AK33" s="32">
        <v>21</v>
      </c>
    </row>
    <row r="34" spans="1:37" x14ac:dyDescent="0.2">
      <c r="A34" s="11" t="str">
        <f t="shared" ref="A34:A55" si="1">A4</f>
        <v>MJII murchisonae</v>
      </c>
      <c r="B34" s="32">
        <v>9.75</v>
      </c>
      <c r="C34" s="32">
        <v>7.5</v>
      </c>
      <c r="D34" s="32">
        <v>3</v>
      </c>
      <c r="E34" s="32">
        <v>6</v>
      </c>
      <c r="F34" s="32">
        <v>4.5</v>
      </c>
      <c r="G34" s="32">
        <v>4.2</v>
      </c>
      <c r="H34" s="32">
        <v>3.45</v>
      </c>
      <c r="I34" s="32">
        <v>0</v>
      </c>
      <c r="J34" s="32">
        <v>0</v>
      </c>
      <c r="K34" s="32">
        <v>0</v>
      </c>
      <c r="L34" s="32">
        <v>22</v>
      </c>
      <c r="M34" s="32">
        <v>12</v>
      </c>
      <c r="N34" s="32">
        <v>19.5</v>
      </c>
      <c r="O34" s="32">
        <v>0</v>
      </c>
      <c r="P34" s="32">
        <v>12</v>
      </c>
      <c r="Q34" s="32">
        <v>15</v>
      </c>
      <c r="R34" s="32">
        <v>83</v>
      </c>
      <c r="S34" s="32">
        <v>123.5</v>
      </c>
      <c r="T34" s="32">
        <v>30</v>
      </c>
      <c r="U34" s="32">
        <v>52</v>
      </c>
      <c r="V34" s="32">
        <v>28</v>
      </c>
      <c r="W34" s="32">
        <v>32</v>
      </c>
      <c r="X34" s="32">
        <v>2.25</v>
      </c>
      <c r="Y34" s="32">
        <v>3.6</v>
      </c>
      <c r="Z34" s="32">
        <v>6</v>
      </c>
      <c r="AA34" s="32">
        <v>6</v>
      </c>
      <c r="AB34" s="32">
        <v>28</v>
      </c>
      <c r="AC34" s="32">
        <v>54</v>
      </c>
      <c r="AD34" s="32">
        <v>39</v>
      </c>
      <c r="AE34" s="32">
        <v>132</v>
      </c>
      <c r="AF34" s="32">
        <v>97</v>
      </c>
      <c r="AG34" s="32">
        <v>74</v>
      </c>
      <c r="AH34" s="32">
        <v>123</v>
      </c>
      <c r="AI34" s="32">
        <v>30.5</v>
      </c>
      <c r="AJ34" s="32">
        <v>44.5</v>
      </c>
      <c r="AK34" s="32">
        <v>115.5</v>
      </c>
    </row>
    <row r="35" spans="1:37" x14ac:dyDescent="0.2">
      <c r="A35" s="11" t="str">
        <f t="shared" si="1"/>
        <v>MJIII concavum</v>
      </c>
      <c r="B35" s="32">
        <v>14.4</v>
      </c>
      <c r="C35" s="32">
        <v>12</v>
      </c>
      <c r="D35" s="32">
        <v>14</v>
      </c>
      <c r="E35" s="32">
        <v>4.8</v>
      </c>
      <c r="F35" s="32">
        <v>3.6</v>
      </c>
      <c r="G35" s="32">
        <v>4.7</v>
      </c>
      <c r="H35" s="32">
        <v>4.9000000000000004</v>
      </c>
      <c r="I35" s="32">
        <v>0</v>
      </c>
      <c r="J35" s="32">
        <v>0</v>
      </c>
      <c r="K35" s="32">
        <v>0</v>
      </c>
      <c r="L35" s="32">
        <v>41.25</v>
      </c>
      <c r="M35" s="32">
        <v>10</v>
      </c>
      <c r="N35" s="32">
        <v>25.5</v>
      </c>
      <c r="O35" s="32">
        <v>1.5</v>
      </c>
      <c r="P35" s="32">
        <v>7.5</v>
      </c>
      <c r="Q35" s="32">
        <v>10.5</v>
      </c>
      <c r="R35" s="32">
        <v>66</v>
      </c>
      <c r="S35" s="32">
        <v>27</v>
      </c>
      <c r="T35" s="32">
        <v>20</v>
      </c>
      <c r="U35" s="32">
        <v>54.5</v>
      </c>
      <c r="V35" s="32">
        <v>36</v>
      </c>
      <c r="W35" s="32">
        <v>45</v>
      </c>
      <c r="X35" s="32">
        <v>7.2</v>
      </c>
      <c r="Y35" s="32">
        <v>8</v>
      </c>
      <c r="Z35" s="32">
        <v>8</v>
      </c>
      <c r="AA35" s="32">
        <v>8</v>
      </c>
      <c r="AB35" s="32">
        <v>40</v>
      </c>
      <c r="AC35" s="32">
        <v>38.5</v>
      </c>
      <c r="AD35" s="32">
        <v>44</v>
      </c>
      <c r="AE35" s="32">
        <v>54</v>
      </c>
      <c r="AF35" s="32">
        <v>45</v>
      </c>
      <c r="AG35" s="32">
        <v>26.25</v>
      </c>
      <c r="AH35" s="32">
        <v>66</v>
      </c>
      <c r="AI35" s="32">
        <v>10</v>
      </c>
      <c r="AJ35" s="32">
        <v>34.5</v>
      </c>
      <c r="AK35" s="32">
        <v>40</v>
      </c>
    </row>
    <row r="36" spans="1:37" x14ac:dyDescent="0.2">
      <c r="A36" s="11" t="str">
        <f t="shared" si="1"/>
        <v>MJIV laeviuscula</v>
      </c>
      <c r="B36" s="32">
        <v>0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</row>
    <row r="37" spans="1:37" x14ac:dyDescent="0.2">
      <c r="A37" s="11" t="str">
        <f t="shared" si="1"/>
        <v>MJV humphriesianum</v>
      </c>
      <c r="B37" s="32">
        <v>24</v>
      </c>
      <c r="C37" s="32">
        <v>36</v>
      </c>
      <c r="D37" s="32">
        <v>54.6</v>
      </c>
      <c r="E37" s="32">
        <v>18.600000000000001</v>
      </c>
      <c r="F37" s="32">
        <v>42.6</v>
      </c>
      <c r="G37" s="32">
        <v>37.799999999999997</v>
      </c>
      <c r="H37" s="32">
        <v>42</v>
      </c>
      <c r="I37" s="32">
        <v>37.799999999999997</v>
      </c>
      <c r="J37" s="32">
        <v>52.8</v>
      </c>
      <c r="K37" s="32">
        <v>47.4</v>
      </c>
      <c r="L37" s="32">
        <v>9.9</v>
      </c>
      <c r="M37" s="32">
        <v>18</v>
      </c>
      <c r="N37" s="32">
        <v>4.5</v>
      </c>
      <c r="O37" s="32">
        <v>4.5</v>
      </c>
      <c r="P37" s="32">
        <v>16.5</v>
      </c>
      <c r="Q37" s="32">
        <v>6</v>
      </c>
      <c r="R37" s="32">
        <v>41.25</v>
      </c>
      <c r="S37" s="32">
        <v>46.5</v>
      </c>
      <c r="T37" s="32">
        <v>27</v>
      </c>
      <c r="U37" s="32">
        <v>88</v>
      </c>
      <c r="V37" s="32">
        <v>72.5</v>
      </c>
      <c r="W37" s="32">
        <v>32.5</v>
      </c>
      <c r="X37" s="32">
        <v>32.4</v>
      </c>
      <c r="Y37" s="32">
        <v>30</v>
      </c>
      <c r="Z37" s="32">
        <v>26.4</v>
      </c>
      <c r="AA37" s="32">
        <v>27.6</v>
      </c>
      <c r="AB37" s="32">
        <v>50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10.5</v>
      </c>
      <c r="AJ37" s="32">
        <v>6</v>
      </c>
      <c r="AK37" s="32">
        <v>48</v>
      </c>
    </row>
    <row r="38" spans="1:37" x14ac:dyDescent="0.2">
      <c r="A38" s="11" t="str">
        <f t="shared" si="1"/>
        <v>MJVI niortense</v>
      </c>
      <c r="B38" s="32">
        <v>24</v>
      </c>
      <c r="C38" s="32">
        <v>18</v>
      </c>
      <c r="D38" s="32">
        <v>24</v>
      </c>
      <c r="E38" s="32">
        <v>13.8</v>
      </c>
      <c r="F38" s="32">
        <v>18</v>
      </c>
      <c r="G38" s="32">
        <v>13.7</v>
      </c>
      <c r="H38" s="32">
        <v>24</v>
      </c>
      <c r="I38" s="32">
        <v>38.4</v>
      </c>
      <c r="J38" s="32">
        <v>67.8</v>
      </c>
      <c r="K38" s="32">
        <v>26.8</v>
      </c>
      <c r="L38" s="32">
        <v>19.5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48</v>
      </c>
      <c r="U38" s="32">
        <v>47.5</v>
      </c>
      <c r="V38" s="32">
        <v>57.5</v>
      </c>
      <c r="W38" s="32">
        <v>30</v>
      </c>
      <c r="X38" s="32">
        <v>31.2</v>
      </c>
      <c r="Y38" s="32">
        <v>44.4</v>
      </c>
      <c r="Z38" s="32">
        <v>24</v>
      </c>
      <c r="AA38" s="32">
        <v>32.4</v>
      </c>
      <c r="AB38" s="32">
        <v>70</v>
      </c>
      <c r="AC38" s="32">
        <v>9</v>
      </c>
      <c r="AD38" s="32">
        <v>27</v>
      </c>
      <c r="AE38" s="32">
        <v>28.5</v>
      </c>
      <c r="AF38" s="32">
        <v>20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</row>
    <row r="39" spans="1:37" x14ac:dyDescent="0.2">
      <c r="A39" s="11" t="str">
        <f t="shared" si="1"/>
        <v>MJVII parkinsoni</v>
      </c>
      <c r="B39" s="32">
        <v>42</v>
      </c>
      <c r="C39" s="32">
        <v>62.5</v>
      </c>
      <c r="D39" s="32">
        <v>52.4</v>
      </c>
      <c r="E39" s="32">
        <v>60</v>
      </c>
      <c r="F39" s="32">
        <v>315</v>
      </c>
      <c r="G39" s="32">
        <v>115</v>
      </c>
      <c r="H39" s="32">
        <v>95</v>
      </c>
      <c r="I39" s="32">
        <v>0</v>
      </c>
      <c r="J39" s="32">
        <v>21.8</v>
      </c>
      <c r="K39" s="32">
        <v>35.4</v>
      </c>
      <c r="L39" s="32">
        <v>25.2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30</v>
      </c>
      <c r="U39" s="32">
        <v>60</v>
      </c>
      <c r="V39" s="32">
        <v>28</v>
      </c>
      <c r="W39" s="32">
        <v>36</v>
      </c>
      <c r="X39" s="32">
        <v>110.7</v>
      </c>
      <c r="Y39" s="32">
        <v>121.5</v>
      </c>
      <c r="Z39" s="31">
        <v>50.4</v>
      </c>
      <c r="AA39" s="32">
        <v>52.2</v>
      </c>
      <c r="AB39" s="32">
        <v>33.75</v>
      </c>
      <c r="AC39" s="32">
        <v>25.5</v>
      </c>
      <c r="AD39" s="32">
        <v>12</v>
      </c>
      <c r="AE39" s="32">
        <v>18</v>
      </c>
      <c r="AF39" s="32">
        <v>14</v>
      </c>
      <c r="AG39" s="32">
        <v>3</v>
      </c>
      <c r="AH39" s="32">
        <v>16</v>
      </c>
      <c r="AI39" s="32">
        <v>0</v>
      </c>
      <c r="AJ39" s="32">
        <v>0</v>
      </c>
      <c r="AK39" s="32">
        <v>25.5</v>
      </c>
    </row>
    <row r="40" spans="1:37" x14ac:dyDescent="0.2">
      <c r="A40" s="11" t="str">
        <f t="shared" si="1"/>
        <v>MJVIIIa zigzag</v>
      </c>
      <c r="B40" s="32">
        <v>0</v>
      </c>
      <c r="C40" s="32">
        <v>32.5</v>
      </c>
      <c r="D40" s="32">
        <v>75</v>
      </c>
      <c r="E40" s="32">
        <v>108</v>
      </c>
      <c r="F40" s="32">
        <v>137.5</v>
      </c>
      <c r="G40" s="32">
        <v>97.5</v>
      </c>
      <c r="H40" s="32">
        <v>62.5</v>
      </c>
      <c r="I40" s="32">
        <v>0</v>
      </c>
      <c r="J40" s="32">
        <v>20.100000000000001</v>
      </c>
      <c r="K40" s="32">
        <v>38.1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89.5</v>
      </c>
      <c r="Y40" s="32">
        <v>75.5</v>
      </c>
      <c r="Z40" s="31">
        <v>38</v>
      </c>
      <c r="AA40" s="32">
        <v>70.5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</row>
    <row r="41" spans="1:37" x14ac:dyDescent="0.2">
      <c r="A41" s="11" t="str">
        <f t="shared" si="1"/>
        <v>MJVIIIb aurigerus</v>
      </c>
      <c r="B41" s="32">
        <v>11.25</v>
      </c>
      <c r="C41" s="32">
        <v>70</v>
      </c>
      <c r="D41" s="32">
        <v>101.5</v>
      </c>
      <c r="E41" s="32">
        <v>99.5</v>
      </c>
      <c r="F41" s="32">
        <v>112.5</v>
      </c>
      <c r="G41" s="32">
        <v>137.5</v>
      </c>
      <c r="H41" s="32">
        <v>155</v>
      </c>
      <c r="I41" s="32">
        <v>140</v>
      </c>
      <c r="J41" s="32">
        <v>143.5</v>
      </c>
      <c r="K41" s="32">
        <v>83.6</v>
      </c>
      <c r="L41" s="32">
        <v>28.5</v>
      </c>
      <c r="M41" s="32">
        <v>21</v>
      </c>
      <c r="N41" s="32">
        <v>15</v>
      </c>
      <c r="O41" s="32">
        <v>15</v>
      </c>
      <c r="P41" s="32">
        <v>15</v>
      </c>
      <c r="Q41" s="32">
        <v>3.75</v>
      </c>
      <c r="R41" s="32">
        <v>15</v>
      </c>
      <c r="S41" s="32">
        <v>13.5</v>
      </c>
      <c r="T41" s="32">
        <v>17</v>
      </c>
      <c r="U41" s="32">
        <v>53.75</v>
      </c>
      <c r="V41" s="32">
        <v>20</v>
      </c>
      <c r="W41" s="32">
        <v>42.5</v>
      </c>
      <c r="X41" s="32">
        <v>84</v>
      </c>
      <c r="Y41" s="32">
        <v>135.5</v>
      </c>
      <c r="Z41" s="31">
        <v>132</v>
      </c>
      <c r="AA41" s="32">
        <v>91.25</v>
      </c>
      <c r="AB41" s="32">
        <v>17.25</v>
      </c>
      <c r="AC41" s="32">
        <v>21.75</v>
      </c>
      <c r="AD41" s="32">
        <v>9</v>
      </c>
      <c r="AE41" s="32">
        <v>15</v>
      </c>
      <c r="AF41" s="32">
        <v>24</v>
      </c>
      <c r="AG41" s="32">
        <v>18</v>
      </c>
      <c r="AH41" s="32">
        <v>37.5</v>
      </c>
      <c r="AI41" s="32">
        <v>16.5</v>
      </c>
      <c r="AJ41" s="32">
        <v>30</v>
      </c>
      <c r="AK41" s="32">
        <v>20</v>
      </c>
    </row>
    <row r="42" spans="1:37" x14ac:dyDescent="0.2">
      <c r="A42" s="11" t="str">
        <f t="shared" si="1"/>
        <v>MJIX subcontractus</v>
      </c>
      <c r="B42" s="32">
        <v>0</v>
      </c>
      <c r="C42" s="32">
        <v>10</v>
      </c>
      <c r="D42" s="32">
        <v>56.1</v>
      </c>
      <c r="E42" s="32">
        <v>43.2</v>
      </c>
      <c r="F42" s="32">
        <v>37.5</v>
      </c>
      <c r="G42" s="32">
        <v>13</v>
      </c>
      <c r="H42" s="32">
        <v>10</v>
      </c>
      <c r="I42" s="32">
        <v>0</v>
      </c>
      <c r="J42" s="32">
        <v>0</v>
      </c>
      <c r="K42" s="32">
        <v>0</v>
      </c>
      <c r="L42" s="32">
        <v>23.1</v>
      </c>
      <c r="M42" s="32">
        <v>22</v>
      </c>
      <c r="N42" s="32">
        <v>7.5</v>
      </c>
      <c r="O42" s="32">
        <v>6</v>
      </c>
      <c r="P42" s="32">
        <v>6</v>
      </c>
      <c r="Q42" s="32">
        <v>4.5</v>
      </c>
      <c r="R42" s="32">
        <v>10.5</v>
      </c>
      <c r="S42" s="32">
        <v>12</v>
      </c>
      <c r="T42" s="32">
        <v>25.6</v>
      </c>
      <c r="U42" s="32">
        <v>22.5</v>
      </c>
      <c r="V42" s="32">
        <v>26</v>
      </c>
      <c r="W42" s="32">
        <v>20</v>
      </c>
      <c r="X42" s="32">
        <v>37.799999999999997</v>
      </c>
      <c r="Y42" s="32">
        <v>42</v>
      </c>
      <c r="Z42" s="31">
        <v>51.5</v>
      </c>
      <c r="AA42" s="32">
        <v>49.5</v>
      </c>
      <c r="AB42" s="32">
        <v>49</v>
      </c>
      <c r="AC42" s="32">
        <v>6.75</v>
      </c>
      <c r="AD42" s="32">
        <v>10.5</v>
      </c>
      <c r="AE42" s="32">
        <v>19.5</v>
      </c>
      <c r="AF42" s="32">
        <v>6</v>
      </c>
      <c r="AG42" s="32">
        <v>1.875</v>
      </c>
      <c r="AH42" s="32">
        <v>7.5</v>
      </c>
      <c r="AI42" s="32">
        <v>15</v>
      </c>
      <c r="AJ42" s="32">
        <v>13.5</v>
      </c>
      <c r="AK42" s="32">
        <v>30</v>
      </c>
    </row>
    <row r="43" spans="1:37" x14ac:dyDescent="0.2">
      <c r="A43" s="11" t="str">
        <f t="shared" si="1"/>
        <v>MJX hodsoni</v>
      </c>
      <c r="B43" s="32">
        <v>59.6</v>
      </c>
      <c r="C43" s="32">
        <v>84.7</v>
      </c>
      <c r="D43" s="32">
        <v>52</v>
      </c>
      <c r="E43" s="32">
        <v>40</v>
      </c>
      <c r="F43" s="32">
        <v>46</v>
      </c>
      <c r="G43" s="32">
        <v>46</v>
      </c>
      <c r="H43" s="32">
        <v>25</v>
      </c>
      <c r="I43" s="32">
        <v>28</v>
      </c>
      <c r="J43" s="32">
        <v>28</v>
      </c>
      <c r="K43" s="32">
        <v>33.200000000000003</v>
      </c>
      <c r="L43" s="32">
        <v>17.399999999999999</v>
      </c>
      <c r="M43" s="32">
        <v>32</v>
      </c>
      <c r="N43" s="32">
        <v>18</v>
      </c>
      <c r="O43" s="32">
        <v>18</v>
      </c>
      <c r="P43" s="32">
        <v>7.5</v>
      </c>
      <c r="Q43" s="32">
        <v>0</v>
      </c>
      <c r="R43" s="32">
        <v>0</v>
      </c>
      <c r="S43" s="32">
        <v>0</v>
      </c>
      <c r="T43" s="32">
        <v>16.8</v>
      </c>
      <c r="U43" s="32">
        <v>27.5</v>
      </c>
      <c r="V43" s="32">
        <v>26</v>
      </c>
      <c r="W43" s="32">
        <v>29.5</v>
      </c>
      <c r="X43" s="32">
        <v>83.6</v>
      </c>
      <c r="Y43" s="32">
        <v>39</v>
      </c>
      <c r="Z43" s="31">
        <v>44</v>
      </c>
      <c r="AA43" s="32">
        <v>52.8</v>
      </c>
      <c r="AB43" s="32">
        <v>35</v>
      </c>
      <c r="AC43" s="32">
        <v>46</v>
      </c>
      <c r="AD43" s="32">
        <v>30</v>
      </c>
      <c r="AE43" s="32">
        <v>9.75</v>
      </c>
      <c r="AF43" s="32">
        <v>0</v>
      </c>
      <c r="AG43" s="32">
        <v>1.875</v>
      </c>
      <c r="AH43" s="32">
        <v>4.5</v>
      </c>
      <c r="AI43" s="32">
        <v>14.25</v>
      </c>
      <c r="AJ43" s="32">
        <v>7.5</v>
      </c>
      <c r="AK43" s="32">
        <v>11.25</v>
      </c>
    </row>
    <row r="44" spans="1:37" x14ac:dyDescent="0.2">
      <c r="A44" s="11" t="str">
        <f t="shared" si="1"/>
        <v>MJXI hollandi</v>
      </c>
      <c r="B44" s="32">
        <v>56</v>
      </c>
      <c r="C44" s="32">
        <v>53.6</v>
      </c>
      <c r="D44" s="32">
        <v>84.2</v>
      </c>
      <c r="E44" s="32">
        <v>80</v>
      </c>
      <c r="F44" s="32">
        <v>62</v>
      </c>
      <c r="G44" s="32">
        <v>56</v>
      </c>
      <c r="H44" s="32">
        <v>48</v>
      </c>
      <c r="I44" s="32">
        <v>46</v>
      </c>
      <c r="J44" s="32">
        <v>45</v>
      </c>
      <c r="K44" s="32">
        <v>52</v>
      </c>
      <c r="L44" s="32">
        <v>15</v>
      </c>
      <c r="M44" s="32">
        <v>9</v>
      </c>
      <c r="N44" s="32">
        <v>5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31.2</v>
      </c>
      <c r="U44" s="32">
        <v>42.5</v>
      </c>
      <c r="V44" s="32">
        <v>25</v>
      </c>
      <c r="W44" s="32">
        <v>20.25</v>
      </c>
      <c r="X44" s="32">
        <v>40</v>
      </c>
      <c r="Y44" s="32">
        <v>34</v>
      </c>
      <c r="Z44" s="31">
        <v>14</v>
      </c>
      <c r="AA44" s="32">
        <v>18</v>
      </c>
      <c r="AB44" s="32">
        <v>32</v>
      </c>
      <c r="AC44" s="32">
        <v>16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6</v>
      </c>
      <c r="AK44" s="32">
        <v>0</v>
      </c>
    </row>
    <row r="45" spans="1:37" x14ac:dyDescent="0.2">
      <c r="A45" s="11" t="str">
        <f t="shared" si="1"/>
        <v>MJXII macrocephalus</v>
      </c>
      <c r="B45" s="32">
        <v>0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46.5</v>
      </c>
      <c r="N45" s="32">
        <v>22</v>
      </c>
      <c r="O45" s="32">
        <v>22.5</v>
      </c>
      <c r="P45" s="32">
        <v>7.5</v>
      </c>
      <c r="Q45" s="32">
        <v>0</v>
      </c>
      <c r="R45" s="32">
        <v>0</v>
      </c>
      <c r="S45" s="32">
        <v>0</v>
      </c>
      <c r="T45" s="32">
        <v>7.2</v>
      </c>
      <c r="U45" s="32">
        <v>27.5</v>
      </c>
      <c r="V45" s="32">
        <v>21</v>
      </c>
      <c r="W45" s="32">
        <v>31.25</v>
      </c>
      <c r="X45" s="32">
        <v>0</v>
      </c>
      <c r="Y45" s="32">
        <v>0</v>
      </c>
      <c r="Z45" s="31">
        <v>0</v>
      </c>
      <c r="AA45" s="32">
        <v>0</v>
      </c>
      <c r="AB45" s="32">
        <v>20</v>
      </c>
      <c r="AC45" s="32">
        <v>36.5</v>
      </c>
      <c r="AD45" s="32">
        <v>26</v>
      </c>
      <c r="AE45" s="32">
        <v>40</v>
      </c>
      <c r="AF45" s="32">
        <v>22.5</v>
      </c>
      <c r="AG45" s="32">
        <v>16.5</v>
      </c>
      <c r="AH45" s="32">
        <v>24</v>
      </c>
      <c r="AI45" s="32">
        <v>1.5</v>
      </c>
      <c r="AJ45" s="32">
        <v>23.5</v>
      </c>
      <c r="AK45" s="32">
        <v>15.5</v>
      </c>
    </row>
    <row r="46" spans="1:37" x14ac:dyDescent="0.2">
      <c r="A46" s="11" t="str">
        <f t="shared" si="1"/>
        <v>MJXIII calloviense</v>
      </c>
      <c r="B46" s="32">
        <v>0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30</v>
      </c>
      <c r="N46" s="32">
        <v>45</v>
      </c>
      <c r="O46" s="32">
        <v>13.75</v>
      </c>
      <c r="P46" s="32">
        <v>27.5</v>
      </c>
      <c r="Q46" s="32">
        <v>0</v>
      </c>
      <c r="R46" s="32">
        <v>0</v>
      </c>
      <c r="S46" s="32">
        <v>0</v>
      </c>
      <c r="T46" s="32">
        <v>18</v>
      </c>
      <c r="U46" s="32">
        <v>65</v>
      </c>
      <c r="V46" s="32">
        <v>12</v>
      </c>
      <c r="W46" s="32">
        <v>45</v>
      </c>
      <c r="X46" s="32">
        <v>0</v>
      </c>
      <c r="Y46" s="32">
        <v>0</v>
      </c>
      <c r="Z46" s="31">
        <v>0</v>
      </c>
      <c r="AA46" s="32">
        <v>0</v>
      </c>
      <c r="AB46" s="32">
        <v>15</v>
      </c>
      <c r="AC46" s="32">
        <v>25</v>
      </c>
      <c r="AD46" s="32">
        <v>16</v>
      </c>
      <c r="AE46" s="32">
        <v>25</v>
      </c>
      <c r="AF46" s="32">
        <v>15</v>
      </c>
      <c r="AG46" s="32">
        <v>12</v>
      </c>
      <c r="AH46" s="32">
        <v>16.5</v>
      </c>
      <c r="AI46" s="32">
        <v>30.5</v>
      </c>
      <c r="AJ46" s="32">
        <v>34</v>
      </c>
      <c r="AK46" s="32">
        <v>30.5</v>
      </c>
    </row>
    <row r="47" spans="1:37" x14ac:dyDescent="0.2">
      <c r="A47" s="11" t="str">
        <f t="shared" si="1"/>
        <v>MJXIV jason</v>
      </c>
      <c r="B47" s="32">
        <v>57.5</v>
      </c>
      <c r="C47" s="32">
        <v>65</v>
      </c>
      <c r="D47" s="32">
        <v>65</v>
      </c>
      <c r="E47" s="32">
        <v>62.5</v>
      </c>
      <c r="F47" s="32">
        <v>62.5</v>
      </c>
      <c r="G47" s="32">
        <v>67.5</v>
      </c>
      <c r="H47" s="32">
        <v>77.5</v>
      </c>
      <c r="I47" s="32">
        <v>72</v>
      </c>
      <c r="J47" s="32">
        <v>54</v>
      </c>
      <c r="K47" s="32">
        <v>54.9</v>
      </c>
      <c r="L47" s="32">
        <v>49.2</v>
      </c>
      <c r="M47" s="32">
        <v>35</v>
      </c>
      <c r="N47" s="32">
        <v>27.5</v>
      </c>
      <c r="O47" s="32">
        <v>46.5</v>
      </c>
      <c r="P47" s="32">
        <v>5</v>
      </c>
      <c r="Q47" s="32">
        <v>39</v>
      </c>
      <c r="R47" s="32">
        <v>42</v>
      </c>
      <c r="S47" s="32">
        <v>0</v>
      </c>
      <c r="T47" s="32">
        <v>20.399999999999999</v>
      </c>
      <c r="U47" s="32">
        <v>24.5</v>
      </c>
      <c r="V47" s="32">
        <v>15</v>
      </c>
      <c r="W47" s="32">
        <v>30</v>
      </c>
      <c r="X47" s="32">
        <v>44</v>
      </c>
      <c r="Y47" s="32">
        <v>40</v>
      </c>
      <c r="Z47" s="31">
        <v>50</v>
      </c>
      <c r="AA47" s="32">
        <v>24</v>
      </c>
      <c r="AB47" s="32">
        <v>47.5</v>
      </c>
      <c r="AC47" s="32">
        <v>28.75</v>
      </c>
      <c r="AD47" s="32">
        <v>25</v>
      </c>
      <c r="AE47" s="32">
        <v>35</v>
      </c>
      <c r="AF47" s="32">
        <v>15</v>
      </c>
      <c r="AG47" s="32">
        <v>18.75</v>
      </c>
      <c r="AH47" s="32">
        <v>10</v>
      </c>
      <c r="AI47" s="32">
        <v>6.25</v>
      </c>
      <c r="AJ47" s="32">
        <v>34.5</v>
      </c>
      <c r="AK47" s="32">
        <v>18</v>
      </c>
    </row>
    <row r="48" spans="1:37" x14ac:dyDescent="0.2">
      <c r="A48" s="11" t="str">
        <f t="shared" si="1"/>
        <v>MJXV athleta</v>
      </c>
      <c r="B48" s="32">
        <v>0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37.5</v>
      </c>
      <c r="N48" s="32">
        <v>45</v>
      </c>
      <c r="O48" s="32">
        <v>40.5</v>
      </c>
      <c r="P48" s="32">
        <v>2.5</v>
      </c>
      <c r="Q48" s="32">
        <v>26</v>
      </c>
      <c r="R48" s="32">
        <v>12.5</v>
      </c>
      <c r="S48" s="32">
        <v>0</v>
      </c>
      <c r="T48" s="32">
        <v>30.4</v>
      </c>
      <c r="U48" s="32">
        <v>86.25</v>
      </c>
      <c r="V48" s="32">
        <v>33</v>
      </c>
      <c r="W48" s="32">
        <v>37.5</v>
      </c>
      <c r="X48" s="32">
        <v>0</v>
      </c>
      <c r="Y48" s="32">
        <v>0</v>
      </c>
      <c r="Z48" s="31">
        <v>0</v>
      </c>
      <c r="AA48" s="32">
        <v>0</v>
      </c>
      <c r="AB48" s="32">
        <v>6</v>
      </c>
      <c r="AC48" s="32">
        <v>51.25</v>
      </c>
      <c r="AD48" s="32">
        <v>36</v>
      </c>
      <c r="AE48" s="32">
        <v>29</v>
      </c>
      <c r="AF48" s="32">
        <v>39.5</v>
      </c>
      <c r="AG48" s="32">
        <v>31</v>
      </c>
      <c r="AH48" s="32">
        <v>21</v>
      </c>
      <c r="AI48" s="32">
        <v>3</v>
      </c>
      <c r="AJ48" s="32">
        <v>48.5</v>
      </c>
      <c r="AK48" s="32">
        <v>37</v>
      </c>
    </row>
    <row r="49" spans="1:37" x14ac:dyDescent="0.2">
      <c r="A49" s="11" t="str">
        <f t="shared" si="1"/>
        <v>LJI mariae</v>
      </c>
      <c r="B49" s="32">
        <v>52.5</v>
      </c>
      <c r="C49" s="32">
        <v>55</v>
      </c>
      <c r="D49" s="32">
        <v>27.7</v>
      </c>
      <c r="E49" s="32">
        <v>23.4</v>
      </c>
      <c r="F49" s="32">
        <v>20</v>
      </c>
      <c r="G49" s="32">
        <v>26</v>
      </c>
      <c r="H49" s="32">
        <v>34</v>
      </c>
      <c r="I49" s="32">
        <v>40.4</v>
      </c>
      <c r="J49" s="32">
        <v>35.4</v>
      </c>
      <c r="K49" s="32">
        <v>40.200000000000003</v>
      </c>
      <c r="L49" s="32">
        <v>52.5</v>
      </c>
      <c r="M49" s="32">
        <v>42.5</v>
      </c>
      <c r="N49" s="32">
        <v>42</v>
      </c>
      <c r="O49" s="32">
        <v>29</v>
      </c>
      <c r="P49" s="32">
        <v>50</v>
      </c>
      <c r="Q49" s="32">
        <v>50.5</v>
      </c>
      <c r="R49" s="32">
        <v>35.5</v>
      </c>
      <c r="S49" s="32">
        <v>25</v>
      </c>
      <c r="T49" s="32">
        <v>33</v>
      </c>
      <c r="U49" s="32">
        <v>40</v>
      </c>
      <c r="V49" s="32">
        <v>30</v>
      </c>
      <c r="W49" s="32">
        <v>28.75</v>
      </c>
      <c r="X49" s="32">
        <v>35.1</v>
      </c>
      <c r="Y49" s="32">
        <v>38.4</v>
      </c>
      <c r="Z49" s="31">
        <v>36</v>
      </c>
      <c r="AA49" s="32">
        <v>37.200000000000003</v>
      </c>
      <c r="AB49" s="32">
        <v>52.5</v>
      </c>
      <c r="AC49" s="32">
        <v>132.5</v>
      </c>
      <c r="AD49" s="32">
        <v>40</v>
      </c>
      <c r="AE49" s="32">
        <v>27</v>
      </c>
      <c r="AF49" s="32">
        <v>35</v>
      </c>
      <c r="AG49" s="32">
        <v>25</v>
      </c>
      <c r="AH49" s="32">
        <v>34</v>
      </c>
      <c r="AI49" s="32">
        <v>40.75</v>
      </c>
      <c r="AJ49" s="32">
        <v>41</v>
      </c>
      <c r="AK49" s="32">
        <v>80.5</v>
      </c>
    </row>
    <row r="50" spans="1:37" x14ac:dyDescent="0.2">
      <c r="A50" s="11" t="str">
        <f t="shared" si="1"/>
        <v>LJII cordatum</v>
      </c>
      <c r="B50" s="32">
        <v>27.5</v>
      </c>
      <c r="C50" s="32">
        <v>15</v>
      </c>
      <c r="D50" s="32">
        <v>13.5</v>
      </c>
      <c r="E50" s="32">
        <v>18.3</v>
      </c>
      <c r="F50" s="32">
        <v>25.5</v>
      </c>
      <c r="G50" s="32">
        <v>25.5</v>
      </c>
      <c r="H50" s="32">
        <v>21.3</v>
      </c>
      <c r="I50" s="32">
        <v>19.8</v>
      </c>
      <c r="J50" s="32">
        <v>18</v>
      </c>
      <c r="K50" s="32">
        <v>16.2</v>
      </c>
      <c r="L50" s="32">
        <v>26.4</v>
      </c>
      <c r="M50" s="32">
        <v>35</v>
      </c>
      <c r="N50" s="32">
        <v>57</v>
      </c>
      <c r="O50" s="32">
        <v>60</v>
      </c>
      <c r="P50" s="32">
        <v>12</v>
      </c>
      <c r="Q50" s="32">
        <v>17</v>
      </c>
      <c r="R50" s="32">
        <v>22.5</v>
      </c>
      <c r="S50" s="32">
        <v>25.5</v>
      </c>
      <c r="T50" s="32">
        <v>56</v>
      </c>
      <c r="U50" s="32">
        <v>48</v>
      </c>
      <c r="V50" s="32">
        <v>24</v>
      </c>
      <c r="W50" s="32">
        <v>12.5</v>
      </c>
      <c r="X50" s="32">
        <v>18.600000000000001</v>
      </c>
      <c r="Y50" s="32">
        <v>66</v>
      </c>
      <c r="Z50" s="31">
        <v>57</v>
      </c>
      <c r="AA50" s="32">
        <v>46.8</v>
      </c>
      <c r="AB50" s="32">
        <v>111.25</v>
      </c>
      <c r="AC50" s="32">
        <v>73</v>
      </c>
      <c r="AD50" s="32">
        <v>31.25</v>
      </c>
      <c r="AE50" s="32">
        <v>94.5</v>
      </c>
      <c r="AF50" s="32">
        <v>100</v>
      </c>
      <c r="AG50" s="32">
        <v>52.5</v>
      </c>
      <c r="AH50" s="32">
        <v>131</v>
      </c>
      <c r="AI50" s="32">
        <v>22</v>
      </c>
      <c r="AJ50" s="32">
        <v>60</v>
      </c>
      <c r="AK50" s="32">
        <v>102</v>
      </c>
    </row>
    <row r="51" spans="1:37" x14ac:dyDescent="0.2">
      <c r="A51" s="11" t="str">
        <f t="shared" si="1"/>
        <v>LJIII densiplicatum</v>
      </c>
      <c r="B51" s="32">
        <v>0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1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</row>
    <row r="52" spans="1:37" x14ac:dyDescent="0.2">
      <c r="A52" s="11" t="str">
        <f t="shared" si="1"/>
        <v>LJIV densiplicatum</v>
      </c>
      <c r="B52" s="32">
        <v>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1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</row>
    <row r="53" spans="1:37" x14ac:dyDescent="0.2">
      <c r="A53" s="11" t="str">
        <f t="shared" si="1"/>
        <v>LJV tenuiserratum</v>
      </c>
      <c r="B53" s="32">
        <v>95</v>
      </c>
      <c r="C53" s="32">
        <v>80</v>
      </c>
      <c r="D53" s="32">
        <v>56.7</v>
      </c>
      <c r="E53" s="32">
        <v>39.299999999999997</v>
      </c>
      <c r="F53" s="32">
        <v>27.3</v>
      </c>
      <c r="G53" s="32">
        <v>34.5</v>
      </c>
      <c r="H53" s="32">
        <v>43.5</v>
      </c>
      <c r="I53" s="32">
        <v>58.5</v>
      </c>
      <c r="J53" s="32">
        <v>65.099999999999994</v>
      </c>
      <c r="K53" s="32">
        <v>67.8</v>
      </c>
      <c r="L53" s="32">
        <v>49.8</v>
      </c>
      <c r="M53" s="32">
        <v>47.5</v>
      </c>
      <c r="N53" s="32">
        <v>41</v>
      </c>
      <c r="O53" s="32">
        <v>54</v>
      </c>
      <c r="P53" s="32">
        <v>36.5</v>
      </c>
      <c r="Q53" s="32">
        <v>29.5</v>
      </c>
      <c r="R53" s="32">
        <v>27</v>
      </c>
      <c r="S53" s="32">
        <v>57.5</v>
      </c>
      <c r="T53" s="32">
        <v>44.8</v>
      </c>
      <c r="U53" s="32">
        <v>120</v>
      </c>
      <c r="V53" s="32">
        <v>22</v>
      </c>
      <c r="W53" s="32">
        <v>26</v>
      </c>
      <c r="X53" s="32">
        <v>73.5</v>
      </c>
      <c r="Y53" s="32">
        <v>84.6</v>
      </c>
      <c r="Z53" s="31">
        <v>51.6</v>
      </c>
      <c r="AA53" s="32">
        <v>64.8</v>
      </c>
      <c r="AB53" s="32">
        <v>106.5</v>
      </c>
      <c r="AC53" s="32">
        <v>82.5</v>
      </c>
      <c r="AD53" s="32">
        <v>60</v>
      </c>
      <c r="AE53" s="32">
        <v>43.75</v>
      </c>
      <c r="AF53" s="32">
        <v>77.5</v>
      </c>
      <c r="AG53" s="32">
        <v>31</v>
      </c>
      <c r="AH53" s="32">
        <v>114</v>
      </c>
      <c r="AI53" s="32">
        <v>33.5</v>
      </c>
      <c r="AJ53" s="32">
        <v>68</v>
      </c>
      <c r="AK53" s="32">
        <v>56</v>
      </c>
    </row>
    <row r="54" spans="1:37" x14ac:dyDescent="0.2">
      <c r="A54" s="11" t="str">
        <f t="shared" si="1"/>
        <v>LJVI glosense</v>
      </c>
      <c r="B54" s="32">
        <v>40.799999999999997</v>
      </c>
      <c r="C54" s="32">
        <v>31.2</v>
      </c>
      <c r="D54" s="32">
        <v>30</v>
      </c>
      <c r="E54" s="32">
        <v>37.200000000000003</v>
      </c>
      <c r="F54" s="32">
        <v>43.2</v>
      </c>
      <c r="G54" s="32">
        <v>48</v>
      </c>
      <c r="H54" s="32">
        <v>45.6</v>
      </c>
      <c r="I54" s="32">
        <v>44.4</v>
      </c>
      <c r="J54" s="32">
        <v>45.6</v>
      </c>
      <c r="K54" s="32">
        <v>42</v>
      </c>
      <c r="L54" s="32">
        <v>45.6</v>
      </c>
      <c r="M54" s="32">
        <v>122.5</v>
      </c>
      <c r="N54" s="32">
        <v>103</v>
      </c>
      <c r="O54" s="32">
        <v>108</v>
      </c>
      <c r="P54" s="32">
        <v>131</v>
      </c>
      <c r="Q54" s="32">
        <v>141</v>
      </c>
      <c r="R54" s="32">
        <v>125</v>
      </c>
      <c r="S54" s="32">
        <v>60</v>
      </c>
      <c r="T54" s="32">
        <v>87</v>
      </c>
      <c r="U54" s="32">
        <v>44</v>
      </c>
      <c r="V54" s="32">
        <v>70.5</v>
      </c>
      <c r="W54" s="32">
        <v>87</v>
      </c>
      <c r="X54" s="32">
        <v>27.6</v>
      </c>
      <c r="Y54" s="32">
        <v>61.2</v>
      </c>
      <c r="Z54" s="31">
        <v>21.6</v>
      </c>
      <c r="AA54" s="32">
        <v>40.799999999999997</v>
      </c>
      <c r="AB54" s="32">
        <v>74.5</v>
      </c>
      <c r="AC54" s="32">
        <v>41</v>
      </c>
      <c r="AD54" s="32">
        <v>104.5</v>
      </c>
      <c r="AE54" s="32">
        <v>105</v>
      </c>
      <c r="AF54" s="32">
        <v>90</v>
      </c>
      <c r="AG54" s="32">
        <v>174.5</v>
      </c>
      <c r="AH54" s="32">
        <v>124.5</v>
      </c>
      <c r="AI54" s="32">
        <v>135</v>
      </c>
      <c r="AJ54" s="32">
        <v>126</v>
      </c>
      <c r="AK54" s="32">
        <v>120.5</v>
      </c>
    </row>
    <row r="55" spans="1:37" x14ac:dyDescent="0.2">
      <c r="A55" s="11" t="str">
        <f t="shared" si="1"/>
        <v>LJVII hypselum</v>
      </c>
      <c r="B55" s="32">
        <v>97.6</v>
      </c>
      <c r="C55" s="32">
        <v>89</v>
      </c>
      <c r="D55" s="32">
        <v>79.099999999999994</v>
      </c>
      <c r="E55" s="32">
        <v>116.2</v>
      </c>
      <c r="F55" s="32">
        <v>135.80000000000001</v>
      </c>
      <c r="G55" s="32">
        <v>137</v>
      </c>
      <c r="H55" s="32">
        <v>142.1</v>
      </c>
      <c r="I55" s="32">
        <v>144.5</v>
      </c>
      <c r="J55" s="32">
        <v>148.30000000000001</v>
      </c>
      <c r="K55" s="32">
        <v>141.80000000000001</v>
      </c>
      <c r="L55" s="32">
        <v>98.8</v>
      </c>
      <c r="M55" s="32">
        <v>179.5</v>
      </c>
      <c r="N55" s="32">
        <v>183.5</v>
      </c>
      <c r="O55" s="32">
        <v>161</v>
      </c>
      <c r="P55" s="32">
        <v>228.5</v>
      </c>
      <c r="Q55" s="32">
        <v>221</v>
      </c>
      <c r="R55" s="32">
        <v>264</v>
      </c>
      <c r="S55" s="32">
        <v>122</v>
      </c>
      <c r="T55" s="32">
        <v>106</v>
      </c>
      <c r="U55" s="32">
        <v>154.5</v>
      </c>
      <c r="V55" s="32">
        <v>144</v>
      </c>
      <c r="W55" s="32">
        <v>232</v>
      </c>
      <c r="X55" s="32">
        <v>140.9</v>
      </c>
      <c r="Y55" s="32">
        <v>274.10000000000002</v>
      </c>
      <c r="Z55" s="31">
        <v>109.1</v>
      </c>
      <c r="AA55" s="32">
        <v>90.8</v>
      </c>
      <c r="AB55" s="32">
        <v>157.5</v>
      </c>
      <c r="AC55" s="32">
        <v>150</v>
      </c>
      <c r="AD55" s="32">
        <v>274</v>
      </c>
      <c r="AE55" s="32">
        <v>244</v>
      </c>
      <c r="AF55" s="32">
        <v>359</v>
      </c>
      <c r="AG55" s="32">
        <v>144</v>
      </c>
      <c r="AH55" s="32">
        <v>202</v>
      </c>
      <c r="AI55" s="32">
        <v>175.5</v>
      </c>
      <c r="AJ55" s="32">
        <v>175</v>
      </c>
      <c r="AK55" s="32">
        <v>273</v>
      </c>
    </row>
    <row r="56" spans="1:37" x14ac:dyDescent="0.2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6" x14ac:dyDescent="0.2">
      <c r="A57" s="53" t="s">
        <v>107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x14ac:dyDescent="0.2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2">
      <c r="A59" s="10" t="s">
        <v>44</v>
      </c>
      <c r="B59" s="23" t="str">
        <f>B2</f>
        <v>Bruniquel</v>
      </c>
      <c r="C59" s="23" t="str">
        <f t="shared" ref="C59:AK59" si="2">C2</f>
        <v>Caylus</v>
      </c>
      <c r="D59" s="23" t="str">
        <f t="shared" si="2"/>
        <v>Saint-Chels</v>
      </c>
      <c r="E59" s="23" t="str">
        <f t="shared" si="2"/>
        <v>Thémines</v>
      </c>
      <c r="F59" s="23" t="str">
        <f t="shared" si="2"/>
        <v>Gramat</v>
      </c>
      <c r="G59" s="23" t="str">
        <f t="shared" si="2"/>
        <v>Souillac</v>
      </c>
      <c r="H59" s="23" t="str">
        <f t="shared" si="2"/>
        <v>Nespouls</v>
      </c>
      <c r="I59" s="23" t="str">
        <f t="shared" si="2"/>
        <v>Saint-Cernin</v>
      </c>
      <c r="J59" s="23" t="str">
        <f t="shared" si="2"/>
        <v>Thenon</v>
      </c>
      <c r="K59" s="23" t="str">
        <f t="shared" si="2"/>
        <v>Coulaures</v>
      </c>
      <c r="L59" s="23" t="str">
        <f t="shared" si="2"/>
        <v>Tour-Blanche (LTB1)</v>
      </c>
      <c r="M59" s="23" t="str">
        <f t="shared" si="2"/>
        <v>St-Felix (SFX1)</v>
      </c>
      <c r="N59" s="23" t="str">
        <f t="shared" si="2"/>
        <v>Pouillac (PUC1)</v>
      </c>
      <c r="O59" s="23" t="str">
        <f t="shared" si="2"/>
        <v>La Clotte (LCT1)</v>
      </c>
      <c r="P59" s="23" t="str">
        <f t="shared" si="2"/>
        <v>Bouliac (BLC1)</v>
      </c>
      <c r="Q59" s="23" t="str">
        <f t="shared" si="2"/>
        <v>St-Jean-Illiac (SJI1)</v>
      </c>
      <c r="R59" s="23" t="str">
        <f t="shared" si="2"/>
        <v>Lenan (LEN1)</v>
      </c>
      <c r="S59" s="23" t="str">
        <f t="shared" si="2"/>
        <v>Hourquet (HOT1)</v>
      </c>
      <c r="T59" s="23" t="str">
        <f t="shared" si="2"/>
        <v>Saint-Géry (SG1)</v>
      </c>
      <c r="U59" s="23" t="str">
        <f t="shared" si="2"/>
        <v>Heulies (HES1)</v>
      </c>
      <c r="V59" s="23" t="str">
        <f t="shared" si="2"/>
        <v>Maillas (MAI1)</v>
      </c>
      <c r="W59" s="23" t="str">
        <f t="shared" si="2"/>
        <v>Losse (LOS1)</v>
      </c>
      <c r="X59" s="23" t="str">
        <f t="shared" si="2"/>
        <v>Sabadel (SBD1)</v>
      </c>
      <c r="Y59" s="23" t="str">
        <f t="shared" si="2"/>
        <v>Campagnac (CPG1)</v>
      </c>
      <c r="Z59" s="23" t="str">
        <f t="shared" si="2"/>
        <v>Sauveterre-la-Lémance (SLL1)</v>
      </c>
      <c r="AA59" s="23" t="str">
        <f t="shared" si="2"/>
        <v>Soubirous (SBS1)</v>
      </c>
      <c r="AB59" s="23" t="str">
        <f t="shared" si="2"/>
        <v>Bouglon-Ste-Marie (BSM1)</v>
      </c>
      <c r="AC59" s="23" t="str">
        <f t="shared" si="2"/>
        <v>Bazas (BZS1)</v>
      </c>
      <c r="AD59" s="23" t="str">
        <f t="shared" si="2"/>
        <v>Noaillan (NON1)</v>
      </c>
      <c r="AE59" s="23" t="str">
        <f t="shared" si="2"/>
        <v>Le Tuzan (LTN1)</v>
      </c>
      <c r="AF59" s="23" t="str">
        <f t="shared" si="2"/>
        <v>Mano (MO1)</v>
      </c>
      <c r="AG59" s="23" t="str">
        <f t="shared" si="2"/>
        <v>Mothes (MS101)</v>
      </c>
      <c r="AH59" s="23" t="str">
        <f t="shared" si="2"/>
        <v>St-Trosse (STE2)</v>
      </c>
      <c r="AI59" s="23" t="str">
        <f t="shared" si="2"/>
        <v>Saint-Martin-du-Bois (SMB1)</v>
      </c>
      <c r="AJ59" s="23" t="str">
        <f t="shared" si="2"/>
        <v>Cadillac (CDL1)</v>
      </c>
      <c r="AK59" s="23" t="str">
        <f t="shared" si="2"/>
        <v>Trensacq (TAQ1)</v>
      </c>
    </row>
    <row r="60" spans="1:37" x14ac:dyDescent="0.2">
      <c r="A60" s="2" t="str">
        <f t="shared" ref="A60:A82" si="3">A3</f>
        <v xml:space="preserve"> MJI opalium</v>
      </c>
      <c r="B60" s="32">
        <f>B33*0.8</f>
        <v>4</v>
      </c>
      <c r="C60" s="32">
        <f t="shared" ref="C60:AK67" si="4">C33*0.8</f>
        <v>2.4000000000000004</v>
      </c>
      <c r="D60" s="32">
        <f t="shared" si="4"/>
        <v>1.2000000000000002</v>
      </c>
      <c r="E60" s="32">
        <f t="shared" si="4"/>
        <v>1.2000000000000002</v>
      </c>
      <c r="F60" s="32">
        <f t="shared" si="4"/>
        <v>4.8000000000000007</v>
      </c>
      <c r="G60" s="32">
        <f t="shared" si="4"/>
        <v>4.8000000000000007</v>
      </c>
      <c r="H60" s="32">
        <f t="shared" si="4"/>
        <v>3</v>
      </c>
      <c r="I60" s="32">
        <f t="shared" si="4"/>
        <v>0</v>
      </c>
      <c r="J60" s="32">
        <f t="shared" si="4"/>
        <v>0</v>
      </c>
      <c r="K60" s="32">
        <f t="shared" si="4"/>
        <v>0</v>
      </c>
      <c r="L60" s="32">
        <f t="shared" si="4"/>
        <v>0</v>
      </c>
      <c r="M60" s="32">
        <f t="shared" si="4"/>
        <v>0</v>
      </c>
      <c r="N60" s="32">
        <f t="shared" si="4"/>
        <v>0</v>
      </c>
      <c r="O60" s="32">
        <f t="shared" si="4"/>
        <v>0</v>
      </c>
      <c r="P60" s="32">
        <f t="shared" si="4"/>
        <v>9.6000000000000014</v>
      </c>
      <c r="Q60" s="32">
        <f t="shared" si="4"/>
        <v>30</v>
      </c>
      <c r="R60" s="32">
        <f t="shared" si="4"/>
        <v>25.200000000000003</v>
      </c>
      <c r="S60" s="32">
        <f t="shared" si="4"/>
        <v>13.200000000000001</v>
      </c>
      <c r="T60" s="32">
        <f t="shared" si="4"/>
        <v>16.8</v>
      </c>
      <c r="U60" s="32">
        <f t="shared" si="4"/>
        <v>48</v>
      </c>
      <c r="V60" s="32">
        <f t="shared" si="4"/>
        <v>9.6000000000000014</v>
      </c>
      <c r="W60" s="32">
        <f t="shared" si="4"/>
        <v>9.6000000000000014</v>
      </c>
      <c r="X60" s="32">
        <f t="shared" si="4"/>
        <v>4</v>
      </c>
      <c r="Y60" s="32">
        <f t="shared" si="4"/>
        <v>6.4</v>
      </c>
      <c r="Z60" s="32">
        <f t="shared" si="4"/>
        <v>4.8000000000000007</v>
      </c>
      <c r="AA60" s="32">
        <f t="shared" si="4"/>
        <v>4</v>
      </c>
      <c r="AB60" s="32">
        <f t="shared" si="4"/>
        <v>16</v>
      </c>
      <c r="AC60" s="32">
        <f t="shared" si="4"/>
        <v>56.400000000000006</v>
      </c>
      <c r="AD60" s="32">
        <f t="shared" si="4"/>
        <v>24</v>
      </c>
      <c r="AE60" s="32">
        <f t="shared" si="4"/>
        <v>24</v>
      </c>
      <c r="AF60" s="32">
        <f t="shared" si="4"/>
        <v>17.600000000000001</v>
      </c>
      <c r="AG60" s="32">
        <f t="shared" si="4"/>
        <v>18.400000000000002</v>
      </c>
      <c r="AH60" s="32">
        <f t="shared" si="4"/>
        <v>32</v>
      </c>
      <c r="AI60" s="32">
        <f t="shared" si="4"/>
        <v>14.200000000000001</v>
      </c>
      <c r="AJ60" s="32">
        <f t="shared" si="4"/>
        <v>16.8</v>
      </c>
      <c r="AK60" s="32">
        <f t="shared" si="4"/>
        <v>16.8</v>
      </c>
    </row>
    <row r="61" spans="1:37" x14ac:dyDescent="0.2">
      <c r="A61" s="2" t="str">
        <f t="shared" si="3"/>
        <v>MJII murchisonae</v>
      </c>
      <c r="B61" s="32">
        <f t="shared" ref="B61:Q82" si="5">B34*0.8</f>
        <v>7.8000000000000007</v>
      </c>
      <c r="C61" s="32">
        <f t="shared" si="5"/>
        <v>6</v>
      </c>
      <c r="D61" s="32">
        <f t="shared" si="5"/>
        <v>2.4000000000000004</v>
      </c>
      <c r="E61" s="32">
        <f t="shared" si="5"/>
        <v>4.8000000000000007</v>
      </c>
      <c r="F61" s="32">
        <f t="shared" si="5"/>
        <v>3.6</v>
      </c>
      <c r="G61" s="32">
        <f t="shared" si="5"/>
        <v>3.3600000000000003</v>
      </c>
      <c r="H61" s="32">
        <f t="shared" si="5"/>
        <v>2.7600000000000002</v>
      </c>
      <c r="I61" s="32">
        <f t="shared" si="5"/>
        <v>0</v>
      </c>
      <c r="J61" s="32">
        <f t="shared" si="5"/>
        <v>0</v>
      </c>
      <c r="K61" s="32">
        <f t="shared" si="5"/>
        <v>0</v>
      </c>
      <c r="L61" s="32">
        <f t="shared" si="5"/>
        <v>17.600000000000001</v>
      </c>
      <c r="M61" s="32">
        <f t="shared" si="5"/>
        <v>9.6000000000000014</v>
      </c>
      <c r="N61" s="32">
        <f t="shared" si="5"/>
        <v>15.600000000000001</v>
      </c>
      <c r="O61" s="32">
        <f t="shared" si="5"/>
        <v>0</v>
      </c>
      <c r="P61" s="32">
        <f t="shared" si="5"/>
        <v>9.6000000000000014</v>
      </c>
      <c r="Q61" s="32">
        <f t="shared" si="5"/>
        <v>12</v>
      </c>
      <c r="R61" s="32">
        <f t="shared" si="4"/>
        <v>66.400000000000006</v>
      </c>
      <c r="S61" s="32">
        <f t="shared" si="4"/>
        <v>98.800000000000011</v>
      </c>
      <c r="T61" s="32">
        <f t="shared" si="4"/>
        <v>24</v>
      </c>
      <c r="U61" s="32">
        <f t="shared" si="4"/>
        <v>41.6</v>
      </c>
      <c r="V61" s="32">
        <f t="shared" si="4"/>
        <v>22.400000000000002</v>
      </c>
      <c r="W61" s="32">
        <f t="shared" si="4"/>
        <v>25.6</v>
      </c>
      <c r="X61" s="32">
        <f t="shared" si="4"/>
        <v>1.8</v>
      </c>
      <c r="Y61" s="32">
        <f t="shared" si="4"/>
        <v>2.8800000000000003</v>
      </c>
      <c r="Z61" s="32">
        <f t="shared" si="4"/>
        <v>4.8000000000000007</v>
      </c>
      <c r="AA61" s="32">
        <f t="shared" si="4"/>
        <v>4.8000000000000007</v>
      </c>
      <c r="AB61" s="32">
        <f t="shared" si="4"/>
        <v>22.400000000000002</v>
      </c>
      <c r="AC61" s="32">
        <f t="shared" si="4"/>
        <v>43.2</v>
      </c>
      <c r="AD61" s="32">
        <f t="shared" si="4"/>
        <v>31.200000000000003</v>
      </c>
      <c r="AE61" s="32">
        <f t="shared" si="4"/>
        <v>105.60000000000001</v>
      </c>
      <c r="AF61" s="32">
        <f t="shared" si="4"/>
        <v>77.600000000000009</v>
      </c>
      <c r="AG61" s="32">
        <f t="shared" si="4"/>
        <v>59.2</v>
      </c>
      <c r="AH61" s="32">
        <f t="shared" si="4"/>
        <v>98.4</v>
      </c>
      <c r="AI61" s="32">
        <f t="shared" si="4"/>
        <v>24.400000000000002</v>
      </c>
      <c r="AJ61" s="32">
        <f t="shared" si="4"/>
        <v>35.6</v>
      </c>
      <c r="AK61" s="32">
        <f t="shared" si="4"/>
        <v>92.4</v>
      </c>
    </row>
    <row r="62" spans="1:37" x14ac:dyDescent="0.2">
      <c r="A62" s="2" t="str">
        <f t="shared" si="3"/>
        <v>MJIII concavum</v>
      </c>
      <c r="B62" s="32">
        <f t="shared" si="5"/>
        <v>11.520000000000001</v>
      </c>
      <c r="C62" s="32">
        <f t="shared" si="4"/>
        <v>9.6000000000000014</v>
      </c>
      <c r="D62" s="32">
        <f t="shared" si="4"/>
        <v>11.200000000000001</v>
      </c>
      <c r="E62" s="32">
        <f t="shared" si="4"/>
        <v>3.84</v>
      </c>
      <c r="F62" s="32">
        <f t="shared" si="4"/>
        <v>2.8800000000000003</v>
      </c>
      <c r="G62" s="32">
        <f t="shared" si="4"/>
        <v>3.7600000000000002</v>
      </c>
      <c r="H62" s="32">
        <f t="shared" si="4"/>
        <v>3.9200000000000004</v>
      </c>
      <c r="I62" s="32">
        <f t="shared" si="4"/>
        <v>0</v>
      </c>
      <c r="J62" s="32">
        <f t="shared" si="4"/>
        <v>0</v>
      </c>
      <c r="K62" s="32">
        <f t="shared" si="4"/>
        <v>0</v>
      </c>
      <c r="L62" s="32">
        <f t="shared" si="4"/>
        <v>33</v>
      </c>
      <c r="M62" s="32">
        <f t="shared" si="4"/>
        <v>8</v>
      </c>
      <c r="N62" s="32">
        <f t="shared" si="4"/>
        <v>20.400000000000002</v>
      </c>
      <c r="O62" s="32">
        <f t="shared" si="4"/>
        <v>1.2000000000000002</v>
      </c>
      <c r="P62" s="32">
        <f t="shared" si="4"/>
        <v>6</v>
      </c>
      <c r="Q62" s="32">
        <f t="shared" si="4"/>
        <v>8.4</v>
      </c>
      <c r="R62" s="32">
        <f t="shared" si="4"/>
        <v>52.800000000000004</v>
      </c>
      <c r="S62" s="32">
        <f t="shared" si="4"/>
        <v>21.6</v>
      </c>
      <c r="T62" s="32">
        <f t="shared" si="4"/>
        <v>16</v>
      </c>
      <c r="U62" s="32">
        <f t="shared" si="4"/>
        <v>43.6</v>
      </c>
      <c r="V62" s="32">
        <f t="shared" si="4"/>
        <v>28.8</v>
      </c>
      <c r="W62" s="32">
        <f t="shared" si="4"/>
        <v>36</v>
      </c>
      <c r="X62" s="32">
        <f t="shared" si="4"/>
        <v>5.7600000000000007</v>
      </c>
      <c r="Y62" s="32">
        <f t="shared" si="4"/>
        <v>6.4</v>
      </c>
      <c r="Z62" s="32">
        <f t="shared" si="4"/>
        <v>6.4</v>
      </c>
      <c r="AA62" s="32">
        <f t="shared" si="4"/>
        <v>6.4</v>
      </c>
      <c r="AB62" s="32">
        <f t="shared" si="4"/>
        <v>32</v>
      </c>
      <c r="AC62" s="32">
        <f t="shared" si="4"/>
        <v>30.8</v>
      </c>
      <c r="AD62" s="32">
        <f t="shared" si="4"/>
        <v>35.200000000000003</v>
      </c>
      <c r="AE62" s="32">
        <f t="shared" si="4"/>
        <v>43.2</v>
      </c>
      <c r="AF62" s="32">
        <f t="shared" si="4"/>
        <v>36</v>
      </c>
      <c r="AG62" s="32">
        <f t="shared" si="4"/>
        <v>21</v>
      </c>
      <c r="AH62" s="32">
        <f t="shared" si="4"/>
        <v>52.800000000000004</v>
      </c>
      <c r="AI62" s="32">
        <f t="shared" si="4"/>
        <v>8</v>
      </c>
      <c r="AJ62" s="32">
        <f t="shared" si="4"/>
        <v>27.6</v>
      </c>
      <c r="AK62" s="32">
        <f t="shared" si="4"/>
        <v>32</v>
      </c>
    </row>
    <row r="63" spans="1:37" x14ac:dyDescent="0.2">
      <c r="A63" s="2" t="str">
        <f t="shared" si="3"/>
        <v>MJIV laeviuscula</v>
      </c>
      <c r="B63" s="32">
        <f t="shared" si="5"/>
        <v>0</v>
      </c>
      <c r="C63" s="32">
        <f t="shared" si="4"/>
        <v>0</v>
      </c>
      <c r="D63" s="32">
        <f t="shared" si="4"/>
        <v>0</v>
      </c>
      <c r="E63" s="32">
        <f t="shared" si="4"/>
        <v>0</v>
      </c>
      <c r="F63" s="32">
        <f t="shared" si="4"/>
        <v>0</v>
      </c>
      <c r="G63" s="32">
        <f t="shared" si="4"/>
        <v>0</v>
      </c>
      <c r="H63" s="32">
        <f t="shared" si="4"/>
        <v>0</v>
      </c>
      <c r="I63" s="32">
        <f t="shared" si="4"/>
        <v>0</v>
      </c>
      <c r="J63" s="32">
        <f t="shared" si="4"/>
        <v>0</v>
      </c>
      <c r="K63" s="32">
        <f t="shared" si="4"/>
        <v>0</v>
      </c>
      <c r="L63" s="32">
        <f t="shared" si="4"/>
        <v>0</v>
      </c>
      <c r="M63" s="32">
        <f t="shared" si="4"/>
        <v>0</v>
      </c>
      <c r="N63" s="32">
        <f t="shared" si="4"/>
        <v>0</v>
      </c>
      <c r="O63" s="32">
        <f t="shared" si="4"/>
        <v>0</v>
      </c>
      <c r="P63" s="32">
        <f t="shared" si="4"/>
        <v>0</v>
      </c>
      <c r="Q63" s="32">
        <f t="shared" si="4"/>
        <v>0</v>
      </c>
      <c r="R63" s="32">
        <f t="shared" si="4"/>
        <v>0</v>
      </c>
      <c r="S63" s="32">
        <f t="shared" si="4"/>
        <v>0</v>
      </c>
      <c r="T63" s="32">
        <f t="shared" si="4"/>
        <v>0</v>
      </c>
      <c r="U63" s="32">
        <f t="shared" si="4"/>
        <v>0</v>
      </c>
      <c r="V63" s="32">
        <f t="shared" si="4"/>
        <v>0</v>
      </c>
      <c r="W63" s="32">
        <f t="shared" si="4"/>
        <v>0</v>
      </c>
      <c r="X63" s="32">
        <f t="shared" si="4"/>
        <v>0</v>
      </c>
      <c r="Y63" s="32">
        <f t="shared" si="4"/>
        <v>0</v>
      </c>
      <c r="Z63" s="32">
        <f t="shared" si="4"/>
        <v>0</v>
      </c>
      <c r="AA63" s="32">
        <f t="shared" si="4"/>
        <v>0</v>
      </c>
      <c r="AB63" s="32">
        <f t="shared" si="4"/>
        <v>0</v>
      </c>
      <c r="AC63" s="32">
        <f t="shared" si="4"/>
        <v>0</v>
      </c>
      <c r="AD63" s="32">
        <f t="shared" si="4"/>
        <v>0</v>
      </c>
      <c r="AE63" s="32">
        <f t="shared" si="4"/>
        <v>0</v>
      </c>
      <c r="AF63" s="32">
        <f t="shared" si="4"/>
        <v>0</v>
      </c>
      <c r="AG63" s="32">
        <f t="shared" si="4"/>
        <v>0</v>
      </c>
      <c r="AH63" s="32">
        <f t="shared" si="4"/>
        <v>0</v>
      </c>
      <c r="AI63" s="32">
        <f t="shared" si="4"/>
        <v>0</v>
      </c>
      <c r="AJ63" s="32">
        <f t="shared" si="4"/>
        <v>0</v>
      </c>
      <c r="AK63" s="32">
        <f t="shared" si="4"/>
        <v>0</v>
      </c>
    </row>
    <row r="64" spans="1:37" x14ac:dyDescent="0.2">
      <c r="A64" s="2" t="str">
        <f t="shared" si="3"/>
        <v>MJV humphriesianum</v>
      </c>
      <c r="B64" s="32">
        <f t="shared" si="5"/>
        <v>19.200000000000003</v>
      </c>
      <c r="C64" s="32">
        <f t="shared" si="4"/>
        <v>28.8</v>
      </c>
      <c r="D64" s="32">
        <f t="shared" si="4"/>
        <v>43.680000000000007</v>
      </c>
      <c r="E64" s="32">
        <f t="shared" si="4"/>
        <v>14.880000000000003</v>
      </c>
      <c r="F64" s="32">
        <f t="shared" si="4"/>
        <v>34.080000000000005</v>
      </c>
      <c r="G64" s="32">
        <f t="shared" si="4"/>
        <v>30.24</v>
      </c>
      <c r="H64" s="32">
        <f t="shared" si="4"/>
        <v>33.6</v>
      </c>
      <c r="I64" s="32">
        <f t="shared" si="4"/>
        <v>30.24</v>
      </c>
      <c r="J64" s="32">
        <f t="shared" si="4"/>
        <v>42.24</v>
      </c>
      <c r="K64" s="32">
        <f t="shared" si="4"/>
        <v>37.92</v>
      </c>
      <c r="L64" s="32">
        <f t="shared" si="4"/>
        <v>7.9200000000000008</v>
      </c>
      <c r="M64" s="32">
        <f t="shared" si="4"/>
        <v>14.4</v>
      </c>
      <c r="N64" s="32">
        <f t="shared" si="4"/>
        <v>3.6</v>
      </c>
      <c r="O64" s="32">
        <f t="shared" si="4"/>
        <v>3.6</v>
      </c>
      <c r="P64" s="32">
        <f t="shared" si="4"/>
        <v>13.200000000000001</v>
      </c>
      <c r="Q64" s="32">
        <f t="shared" si="4"/>
        <v>4.8000000000000007</v>
      </c>
      <c r="R64" s="32">
        <f t="shared" si="4"/>
        <v>33</v>
      </c>
      <c r="S64" s="32">
        <f t="shared" si="4"/>
        <v>37.200000000000003</v>
      </c>
      <c r="T64" s="32">
        <f t="shared" si="4"/>
        <v>21.6</v>
      </c>
      <c r="U64" s="32">
        <f t="shared" si="4"/>
        <v>70.400000000000006</v>
      </c>
      <c r="V64" s="32">
        <f t="shared" si="4"/>
        <v>58</v>
      </c>
      <c r="W64" s="32">
        <f t="shared" si="4"/>
        <v>26</v>
      </c>
      <c r="X64" s="32">
        <f t="shared" si="4"/>
        <v>25.92</v>
      </c>
      <c r="Y64" s="32">
        <f t="shared" si="4"/>
        <v>24</v>
      </c>
      <c r="Z64" s="32">
        <f t="shared" si="4"/>
        <v>21.12</v>
      </c>
      <c r="AA64" s="32">
        <f t="shared" si="4"/>
        <v>22.080000000000002</v>
      </c>
      <c r="AB64" s="32">
        <f t="shared" si="4"/>
        <v>40</v>
      </c>
      <c r="AC64" s="32">
        <f t="shared" si="4"/>
        <v>0</v>
      </c>
      <c r="AD64" s="32">
        <f t="shared" si="4"/>
        <v>0</v>
      </c>
      <c r="AE64" s="32">
        <f t="shared" si="4"/>
        <v>0</v>
      </c>
      <c r="AF64" s="32">
        <f t="shared" si="4"/>
        <v>0</v>
      </c>
      <c r="AG64" s="32">
        <f t="shared" si="4"/>
        <v>0</v>
      </c>
      <c r="AH64" s="32">
        <f t="shared" si="4"/>
        <v>0</v>
      </c>
      <c r="AI64" s="32">
        <f t="shared" si="4"/>
        <v>8.4</v>
      </c>
      <c r="AJ64" s="32">
        <f t="shared" si="4"/>
        <v>4.8000000000000007</v>
      </c>
      <c r="AK64" s="32">
        <f t="shared" si="4"/>
        <v>38.400000000000006</v>
      </c>
    </row>
    <row r="65" spans="1:37" x14ac:dyDescent="0.2">
      <c r="A65" s="2" t="str">
        <f t="shared" si="3"/>
        <v>MJVI niortense</v>
      </c>
      <c r="B65" s="32">
        <f t="shared" si="5"/>
        <v>19.200000000000003</v>
      </c>
      <c r="C65" s="32">
        <f t="shared" si="4"/>
        <v>14.4</v>
      </c>
      <c r="D65" s="32">
        <f t="shared" si="4"/>
        <v>19.200000000000003</v>
      </c>
      <c r="E65" s="32">
        <f t="shared" si="4"/>
        <v>11.040000000000001</v>
      </c>
      <c r="F65" s="32">
        <f t="shared" si="4"/>
        <v>14.4</v>
      </c>
      <c r="G65" s="32">
        <f t="shared" si="4"/>
        <v>10.96</v>
      </c>
      <c r="H65" s="32">
        <f t="shared" si="4"/>
        <v>19.200000000000003</v>
      </c>
      <c r="I65" s="32">
        <f t="shared" si="4"/>
        <v>30.72</v>
      </c>
      <c r="J65" s="32">
        <f t="shared" si="4"/>
        <v>54.24</v>
      </c>
      <c r="K65" s="32">
        <f t="shared" si="4"/>
        <v>21.44</v>
      </c>
      <c r="L65" s="32">
        <f t="shared" si="4"/>
        <v>15.600000000000001</v>
      </c>
      <c r="M65" s="32">
        <f t="shared" si="4"/>
        <v>0</v>
      </c>
      <c r="N65" s="32">
        <f t="shared" si="4"/>
        <v>0</v>
      </c>
      <c r="O65" s="32">
        <f t="shared" si="4"/>
        <v>0</v>
      </c>
      <c r="P65" s="32">
        <f t="shared" si="4"/>
        <v>0</v>
      </c>
      <c r="Q65" s="32">
        <f t="shared" si="4"/>
        <v>0</v>
      </c>
      <c r="R65" s="32">
        <f t="shared" si="4"/>
        <v>0</v>
      </c>
      <c r="S65" s="32">
        <f t="shared" si="4"/>
        <v>0</v>
      </c>
      <c r="T65" s="32">
        <f t="shared" si="4"/>
        <v>38.400000000000006</v>
      </c>
      <c r="U65" s="32">
        <f t="shared" si="4"/>
        <v>38</v>
      </c>
      <c r="V65" s="32">
        <f t="shared" si="4"/>
        <v>46</v>
      </c>
      <c r="W65" s="32">
        <f t="shared" si="4"/>
        <v>24</v>
      </c>
      <c r="X65" s="32">
        <f t="shared" si="4"/>
        <v>24.96</v>
      </c>
      <c r="Y65" s="32">
        <f t="shared" si="4"/>
        <v>35.520000000000003</v>
      </c>
      <c r="Z65" s="32">
        <f t="shared" si="4"/>
        <v>19.200000000000003</v>
      </c>
      <c r="AA65" s="32">
        <f t="shared" si="4"/>
        <v>25.92</v>
      </c>
      <c r="AB65" s="32">
        <f t="shared" si="4"/>
        <v>56</v>
      </c>
      <c r="AC65" s="32">
        <f t="shared" si="4"/>
        <v>7.2</v>
      </c>
      <c r="AD65" s="32">
        <f t="shared" si="4"/>
        <v>21.6</v>
      </c>
      <c r="AE65" s="32">
        <f t="shared" si="4"/>
        <v>22.8</v>
      </c>
      <c r="AF65" s="32">
        <f t="shared" si="4"/>
        <v>16</v>
      </c>
      <c r="AG65" s="32">
        <f t="shared" si="4"/>
        <v>0</v>
      </c>
      <c r="AH65" s="32">
        <f t="shared" si="4"/>
        <v>0</v>
      </c>
      <c r="AI65" s="32">
        <f t="shared" si="4"/>
        <v>0</v>
      </c>
      <c r="AJ65" s="32">
        <f t="shared" si="4"/>
        <v>0</v>
      </c>
      <c r="AK65" s="32">
        <f t="shared" si="4"/>
        <v>0</v>
      </c>
    </row>
    <row r="66" spans="1:37" x14ac:dyDescent="0.2">
      <c r="A66" s="2" t="str">
        <f t="shared" si="3"/>
        <v>MJVII parkinsoni</v>
      </c>
      <c r="B66" s="32">
        <f t="shared" si="5"/>
        <v>33.6</v>
      </c>
      <c r="C66" s="32">
        <f t="shared" si="4"/>
        <v>50</v>
      </c>
      <c r="D66" s="32">
        <f t="shared" si="4"/>
        <v>41.92</v>
      </c>
      <c r="E66" s="32">
        <f t="shared" si="4"/>
        <v>48</v>
      </c>
      <c r="F66" s="32">
        <f t="shared" si="4"/>
        <v>252</v>
      </c>
      <c r="G66" s="32">
        <f t="shared" si="4"/>
        <v>92</v>
      </c>
      <c r="H66" s="32">
        <f t="shared" si="4"/>
        <v>76</v>
      </c>
      <c r="I66" s="32">
        <f t="shared" si="4"/>
        <v>0</v>
      </c>
      <c r="J66" s="32">
        <f t="shared" si="4"/>
        <v>17.440000000000001</v>
      </c>
      <c r="K66" s="32">
        <f t="shared" si="4"/>
        <v>28.32</v>
      </c>
      <c r="L66" s="32">
        <f t="shared" si="4"/>
        <v>20.16</v>
      </c>
      <c r="M66" s="32">
        <f t="shared" si="4"/>
        <v>0</v>
      </c>
      <c r="N66" s="32">
        <f t="shared" si="4"/>
        <v>0</v>
      </c>
      <c r="O66" s="32">
        <f t="shared" si="4"/>
        <v>0</v>
      </c>
      <c r="P66" s="32">
        <f t="shared" si="4"/>
        <v>0</v>
      </c>
      <c r="Q66" s="32">
        <f t="shared" si="4"/>
        <v>0</v>
      </c>
      <c r="R66" s="32">
        <f t="shared" si="4"/>
        <v>0</v>
      </c>
      <c r="S66" s="32">
        <f t="shared" si="4"/>
        <v>0</v>
      </c>
      <c r="T66" s="32">
        <f t="shared" si="4"/>
        <v>24</v>
      </c>
      <c r="U66" s="32">
        <f t="shared" si="4"/>
        <v>48</v>
      </c>
      <c r="V66" s="32">
        <f t="shared" si="4"/>
        <v>22.400000000000002</v>
      </c>
      <c r="W66" s="32">
        <f t="shared" si="4"/>
        <v>28.8</v>
      </c>
      <c r="X66" s="32">
        <f t="shared" si="4"/>
        <v>88.56</v>
      </c>
      <c r="Y66" s="32">
        <f t="shared" si="4"/>
        <v>97.2</v>
      </c>
      <c r="Z66" s="32">
        <f t="shared" si="4"/>
        <v>40.32</v>
      </c>
      <c r="AA66" s="32">
        <f t="shared" si="4"/>
        <v>41.760000000000005</v>
      </c>
      <c r="AB66" s="32">
        <f t="shared" si="4"/>
        <v>27</v>
      </c>
      <c r="AC66" s="32">
        <f t="shared" si="4"/>
        <v>20.400000000000002</v>
      </c>
      <c r="AD66" s="32">
        <f t="shared" si="4"/>
        <v>9.6000000000000014</v>
      </c>
      <c r="AE66" s="32">
        <f t="shared" si="4"/>
        <v>14.4</v>
      </c>
      <c r="AF66" s="32">
        <f t="shared" si="4"/>
        <v>11.200000000000001</v>
      </c>
      <c r="AG66" s="32">
        <f t="shared" si="4"/>
        <v>2.4000000000000004</v>
      </c>
      <c r="AH66" s="32">
        <f t="shared" si="4"/>
        <v>12.8</v>
      </c>
      <c r="AI66" s="32">
        <f t="shared" si="4"/>
        <v>0</v>
      </c>
      <c r="AJ66" s="32">
        <f t="shared" si="4"/>
        <v>0</v>
      </c>
      <c r="AK66" s="32">
        <f t="shared" si="4"/>
        <v>20.400000000000002</v>
      </c>
    </row>
    <row r="67" spans="1:37" x14ac:dyDescent="0.2">
      <c r="A67" s="2" t="str">
        <f t="shared" si="3"/>
        <v>MJVIIIa zigzag</v>
      </c>
      <c r="B67" s="32">
        <f t="shared" si="5"/>
        <v>0</v>
      </c>
      <c r="C67" s="32">
        <f t="shared" si="4"/>
        <v>26</v>
      </c>
      <c r="D67" s="32">
        <f t="shared" si="4"/>
        <v>60</v>
      </c>
      <c r="E67" s="32">
        <f t="shared" si="4"/>
        <v>86.4</v>
      </c>
      <c r="F67" s="32">
        <f t="shared" si="4"/>
        <v>110</v>
      </c>
      <c r="G67" s="32">
        <f t="shared" si="4"/>
        <v>78</v>
      </c>
      <c r="H67" s="32">
        <f t="shared" si="4"/>
        <v>50</v>
      </c>
      <c r="I67" s="32">
        <f t="shared" si="4"/>
        <v>0</v>
      </c>
      <c r="J67" s="32">
        <f t="shared" si="4"/>
        <v>16.080000000000002</v>
      </c>
      <c r="K67" s="32">
        <f t="shared" si="4"/>
        <v>30.480000000000004</v>
      </c>
      <c r="L67" s="32">
        <f t="shared" si="4"/>
        <v>0</v>
      </c>
      <c r="M67" s="32">
        <f t="shared" si="4"/>
        <v>0</v>
      </c>
      <c r="N67" s="32">
        <f t="shared" si="4"/>
        <v>0</v>
      </c>
      <c r="O67" s="32">
        <f t="shared" si="4"/>
        <v>0</v>
      </c>
      <c r="P67" s="32">
        <f t="shared" si="4"/>
        <v>0</v>
      </c>
      <c r="Q67" s="32">
        <f t="shared" si="4"/>
        <v>0</v>
      </c>
      <c r="R67" s="32">
        <f t="shared" si="4"/>
        <v>0</v>
      </c>
      <c r="S67" s="32">
        <f t="shared" si="4"/>
        <v>0</v>
      </c>
      <c r="T67" s="32">
        <f t="shared" si="4"/>
        <v>0</v>
      </c>
      <c r="U67" s="32">
        <f t="shared" si="4"/>
        <v>0</v>
      </c>
      <c r="V67" s="32">
        <f t="shared" si="4"/>
        <v>0</v>
      </c>
      <c r="W67" s="32">
        <f t="shared" si="4"/>
        <v>0</v>
      </c>
      <c r="X67" s="32">
        <f t="shared" si="4"/>
        <v>71.600000000000009</v>
      </c>
      <c r="Y67" s="32">
        <f t="shared" si="4"/>
        <v>60.400000000000006</v>
      </c>
      <c r="Z67" s="32">
        <f t="shared" si="4"/>
        <v>30.400000000000002</v>
      </c>
      <c r="AA67" s="32">
        <f t="shared" si="4"/>
        <v>56.400000000000006</v>
      </c>
      <c r="AB67" s="32">
        <f t="shared" ref="C67:AK74" si="6">AB40*0.8</f>
        <v>0</v>
      </c>
      <c r="AC67" s="32">
        <f t="shared" si="6"/>
        <v>0</v>
      </c>
      <c r="AD67" s="32">
        <f t="shared" si="6"/>
        <v>0</v>
      </c>
      <c r="AE67" s="32">
        <f t="shared" si="6"/>
        <v>0</v>
      </c>
      <c r="AF67" s="32">
        <f t="shared" si="6"/>
        <v>0</v>
      </c>
      <c r="AG67" s="32">
        <f t="shared" si="6"/>
        <v>0</v>
      </c>
      <c r="AH67" s="32">
        <f t="shared" si="6"/>
        <v>0</v>
      </c>
      <c r="AI67" s="32">
        <f t="shared" si="6"/>
        <v>0</v>
      </c>
      <c r="AJ67" s="32">
        <f t="shared" si="6"/>
        <v>0</v>
      </c>
      <c r="AK67" s="32">
        <f t="shared" si="6"/>
        <v>0</v>
      </c>
    </row>
    <row r="68" spans="1:37" x14ac:dyDescent="0.2">
      <c r="A68" s="2" t="str">
        <f t="shared" si="3"/>
        <v>MJVIIIb aurigerus</v>
      </c>
      <c r="B68" s="32">
        <f t="shared" si="5"/>
        <v>9</v>
      </c>
      <c r="C68" s="32">
        <f t="shared" si="6"/>
        <v>56</v>
      </c>
      <c r="D68" s="32">
        <f t="shared" si="6"/>
        <v>81.2</v>
      </c>
      <c r="E68" s="32">
        <f t="shared" si="6"/>
        <v>79.600000000000009</v>
      </c>
      <c r="F68" s="32">
        <f t="shared" si="6"/>
        <v>90</v>
      </c>
      <c r="G68" s="32">
        <f t="shared" si="6"/>
        <v>110</v>
      </c>
      <c r="H68" s="32">
        <f t="shared" si="6"/>
        <v>124</v>
      </c>
      <c r="I68" s="32">
        <f t="shared" si="6"/>
        <v>112</v>
      </c>
      <c r="J68" s="32">
        <f t="shared" si="6"/>
        <v>114.80000000000001</v>
      </c>
      <c r="K68" s="32">
        <f t="shared" si="6"/>
        <v>66.88</v>
      </c>
      <c r="L68" s="32">
        <f t="shared" si="6"/>
        <v>22.8</v>
      </c>
      <c r="M68" s="32">
        <f t="shared" si="6"/>
        <v>16.8</v>
      </c>
      <c r="N68" s="32">
        <f t="shared" si="6"/>
        <v>12</v>
      </c>
      <c r="O68" s="32">
        <f t="shared" si="6"/>
        <v>12</v>
      </c>
      <c r="P68" s="32">
        <f t="shared" si="6"/>
        <v>12</v>
      </c>
      <c r="Q68" s="32">
        <f t="shared" si="6"/>
        <v>3</v>
      </c>
      <c r="R68" s="32">
        <f t="shared" si="6"/>
        <v>12</v>
      </c>
      <c r="S68" s="32">
        <f t="shared" si="6"/>
        <v>10.8</v>
      </c>
      <c r="T68" s="32">
        <f t="shared" si="6"/>
        <v>13.600000000000001</v>
      </c>
      <c r="U68" s="32">
        <f t="shared" si="6"/>
        <v>43</v>
      </c>
      <c r="V68" s="32">
        <f t="shared" si="6"/>
        <v>16</v>
      </c>
      <c r="W68" s="32">
        <f t="shared" si="6"/>
        <v>34</v>
      </c>
      <c r="X68" s="32">
        <f t="shared" si="6"/>
        <v>67.2</v>
      </c>
      <c r="Y68" s="32">
        <f t="shared" si="6"/>
        <v>108.4</v>
      </c>
      <c r="Z68" s="32">
        <f t="shared" si="6"/>
        <v>105.60000000000001</v>
      </c>
      <c r="AA68" s="32">
        <f t="shared" si="6"/>
        <v>73</v>
      </c>
      <c r="AB68" s="32">
        <f t="shared" si="6"/>
        <v>13.8</v>
      </c>
      <c r="AC68" s="32">
        <f t="shared" si="6"/>
        <v>17.400000000000002</v>
      </c>
      <c r="AD68" s="32">
        <f t="shared" si="6"/>
        <v>7.2</v>
      </c>
      <c r="AE68" s="32">
        <f t="shared" si="6"/>
        <v>12</v>
      </c>
      <c r="AF68" s="32">
        <f t="shared" si="6"/>
        <v>19.200000000000003</v>
      </c>
      <c r="AG68" s="32">
        <f t="shared" si="6"/>
        <v>14.4</v>
      </c>
      <c r="AH68" s="32">
        <f t="shared" si="6"/>
        <v>30</v>
      </c>
      <c r="AI68" s="32">
        <f t="shared" si="6"/>
        <v>13.200000000000001</v>
      </c>
      <c r="AJ68" s="32">
        <f t="shared" si="6"/>
        <v>24</v>
      </c>
      <c r="AK68" s="32">
        <f t="shared" si="6"/>
        <v>16</v>
      </c>
    </row>
    <row r="69" spans="1:37" x14ac:dyDescent="0.2">
      <c r="A69" s="2" t="str">
        <f t="shared" si="3"/>
        <v>MJIX subcontractus</v>
      </c>
      <c r="B69" s="32">
        <f t="shared" si="5"/>
        <v>0</v>
      </c>
      <c r="C69" s="32">
        <f t="shared" si="6"/>
        <v>8</v>
      </c>
      <c r="D69" s="32">
        <f t="shared" si="6"/>
        <v>44.88</v>
      </c>
      <c r="E69" s="32">
        <f t="shared" si="6"/>
        <v>34.56</v>
      </c>
      <c r="F69" s="32">
        <f t="shared" si="6"/>
        <v>30</v>
      </c>
      <c r="G69" s="32">
        <f t="shared" si="6"/>
        <v>10.4</v>
      </c>
      <c r="H69" s="32">
        <f t="shared" si="6"/>
        <v>8</v>
      </c>
      <c r="I69" s="32">
        <f t="shared" si="6"/>
        <v>0</v>
      </c>
      <c r="J69" s="32">
        <f t="shared" si="6"/>
        <v>0</v>
      </c>
      <c r="K69" s="32">
        <f t="shared" si="6"/>
        <v>0</v>
      </c>
      <c r="L69" s="32">
        <f t="shared" si="6"/>
        <v>18.48</v>
      </c>
      <c r="M69" s="32">
        <f t="shared" si="6"/>
        <v>17.600000000000001</v>
      </c>
      <c r="N69" s="32">
        <f t="shared" si="6"/>
        <v>6</v>
      </c>
      <c r="O69" s="32">
        <f t="shared" si="6"/>
        <v>4.8000000000000007</v>
      </c>
      <c r="P69" s="32">
        <f t="shared" si="6"/>
        <v>4.8000000000000007</v>
      </c>
      <c r="Q69" s="32">
        <f t="shared" si="6"/>
        <v>3.6</v>
      </c>
      <c r="R69" s="32">
        <f t="shared" si="6"/>
        <v>8.4</v>
      </c>
      <c r="S69" s="32">
        <f t="shared" si="6"/>
        <v>9.6000000000000014</v>
      </c>
      <c r="T69" s="32">
        <f t="shared" si="6"/>
        <v>20.480000000000004</v>
      </c>
      <c r="U69" s="32">
        <f t="shared" si="6"/>
        <v>18</v>
      </c>
      <c r="V69" s="32">
        <f t="shared" si="6"/>
        <v>20.8</v>
      </c>
      <c r="W69" s="32">
        <f t="shared" si="6"/>
        <v>16</v>
      </c>
      <c r="X69" s="32">
        <f t="shared" si="6"/>
        <v>30.24</v>
      </c>
      <c r="Y69" s="32">
        <f t="shared" si="6"/>
        <v>33.6</v>
      </c>
      <c r="Z69" s="32">
        <f t="shared" si="6"/>
        <v>41.2</v>
      </c>
      <c r="AA69" s="32">
        <f t="shared" si="6"/>
        <v>39.6</v>
      </c>
      <c r="AB69" s="32">
        <f t="shared" si="6"/>
        <v>39.200000000000003</v>
      </c>
      <c r="AC69" s="32">
        <f t="shared" si="6"/>
        <v>5.4</v>
      </c>
      <c r="AD69" s="32">
        <f t="shared" si="6"/>
        <v>8.4</v>
      </c>
      <c r="AE69" s="32">
        <f t="shared" si="6"/>
        <v>15.600000000000001</v>
      </c>
      <c r="AF69" s="32">
        <f t="shared" si="6"/>
        <v>4.8000000000000007</v>
      </c>
      <c r="AG69" s="32">
        <f t="shared" si="6"/>
        <v>1.5</v>
      </c>
      <c r="AH69" s="32">
        <f t="shared" si="6"/>
        <v>6</v>
      </c>
      <c r="AI69" s="32">
        <f t="shared" si="6"/>
        <v>12</v>
      </c>
      <c r="AJ69" s="32">
        <f t="shared" si="6"/>
        <v>10.8</v>
      </c>
      <c r="AK69" s="32">
        <f t="shared" si="6"/>
        <v>24</v>
      </c>
    </row>
    <row r="70" spans="1:37" x14ac:dyDescent="0.2">
      <c r="A70" s="2" t="str">
        <f t="shared" si="3"/>
        <v>MJX hodsoni</v>
      </c>
      <c r="B70" s="32">
        <f t="shared" si="5"/>
        <v>47.680000000000007</v>
      </c>
      <c r="C70" s="32">
        <f t="shared" si="6"/>
        <v>67.760000000000005</v>
      </c>
      <c r="D70" s="32">
        <f t="shared" si="6"/>
        <v>41.6</v>
      </c>
      <c r="E70" s="32">
        <f t="shared" si="6"/>
        <v>32</v>
      </c>
      <c r="F70" s="32">
        <f t="shared" si="6"/>
        <v>36.800000000000004</v>
      </c>
      <c r="G70" s="32">
        <f t="shared" si="6"/>
        <v>36.800000000000004</v>
      </c>
      <c r="H70" s="32">
        <f t="shared" si="6"/>
        <v>20</v>
      </c>
      <c r="I70" s="32">
        <f t="shared" si="6"/>
        <v>22.400000000000002</v>
      </c>
      <c r="J70" s="32">
        <f t="shared" si="6"/>
        <v>22.400000000000002</v>
      </c>
      <c r="K70" s="32">
        <f t="shared" si="6"/>
        <v>26.560000000000002</v>
      </c>
      <c r="L70" s="32">
        <f t="shared" si="6"/>
        <v>13.92</v>
      </c>
      <c r="M70" s="32">
        <f t="shared" si="6"/>
        <v>25.6</v>
      </c>
      <c r="N70" s="32">
        <f t="shared" si="6"/>
        <v>14.4</v>
      </c>
      <c r="O70" s="32">
        <f t="shared" si="6"/>
        <v>14.4</v>
      </c>
      <c r="P70" s="32">
        <f t="shared" si="6"/>
        <v>6</v>
      </c>
      <c r="Q70" s="32">
        <f t="shared" si="6"/>
        <v>0</v>
      </c>
      <c r="R70" s="32">
        <f t="shared" si="6"/>
        <v>0</v>
      </c>
      <c r="S70" s="32">
        <f t="shared" si="6"/>
        <v>0</v>
      </c>
      <c r="T70" s="32">
        <f t="shared" si="6"/>
        <v>13.440000000000001</v>
      </c>
      <c r="U70" s="32">
        <f t="shared" si="6"/>
        <v>22</v>
      </c>
      <c r="V70" s="32">
        <f t="shared" si="6"/>
        <v>20.8</v>
      </c>
      <c r="W70" s="32">
        <f t="shared" si="6"/>
        <v>23.6</v>
      </c>
      <c r="X70" s="32">
        <f t="shared" si="6"/>
        <v>66.88</v>
      </c>
      <c r="Y70" s="32">
        <f t="shared" si="6"/>
        <v>31.200000000000003</v>
      </c>
      <c r="Z70" s="32">
        <f t="shared" si="6"/>
        <v>35.200000000000003</v>
      </c>
      <c r="AA70" s="32">
        <f t="shared" si="6"/>
        <v>42.24</v>
      </c>
      <c r="AB70" s="32">
        <f t="shared" si="6"/>
        <v>28</v>
      </c>
      <c r="AC70" s="32">
        <f t="shared" si="6"/>
        <v>36.800000000000004</v>
      </c>
      <c r="AD70" s="32">
        <f t="shared" si="6"/>
        <v>24</v>
      </c>
      <c r="AE70" s="32">
        <f t="shared" si="6"/>
        <v>7.8000000000000007</v>
      </c>
      <c r="AF70" s="32">
        <f t="shared" si="6"/>
        <v>0</v>
      </c>
      <c r="AG70" s="32">
        <f t="shared" si="6"/>
        <v>1.5</v>
      </c>
      <c r="AH70" s="32">
        <f t="shared" si="6"/>
        <v>3.6</v>
      </c>
      <c r="AI70" s="32">
        <f t="shared" si="6"/>
        <v>11.4</v>
      </c>
      <c r="AJ70" s="32">
        <f t="shared" si="6"/>
        <v>6</v>
      </c>
      <c r="AK70" s="32">
        <f t="shared" si="6"/>
        <v>9</v>
      </c>
    </row>
    <row r="71" spans="1:37" x14ac:dyDescent="0.2">
      <c r="A71" s="2" t="str">
        <f t="shared" si="3"/>
        <v>MJXI hollandi</v>
      </c>
      <c r="B71" s="32">
        <f t="shared" si="5"/>
        <v>44.800000000000004</v>
      </c>
      <c r="C71" s="32">
        <f t="shared" si="6"/>
        <v>42.88</v>
      </c>
      <c r="D71" s="32">
        <f t="shared" si="6"/>
        <v>67.36</v>
      </c>
      <c r="E71" s="32">
        <f t="shared" si="6"/>
        <v>64</v>
      </c>
      <c r="F71" s="32">
        <f t="shared" si="6"/>
        <v>49.6</v>
      </c>
      <c r="G71" s="32">
        <f t="shared" si="6"/>
        <v>44.800000000000004</v>
      </c>
      <c r="H71" s="32">
        <f t="shared" si="6"/>
        <v>38.400000000000006</v>
      </c>
      <c r="I71" s="32">
        <f t="shared" si="6"/>
        <v>36.800000000000004</v>
      </c>
      <c r="J71" s="32">
        <f t="shared" si="6"/>
        <v>36</v>
      </c>
      <c r="K71" s="32">
        <f t="shared" si="6"/>
        <v>41.6</v>
      </c>
      <c r="L71" s="32">
        <f t="shared" si="6"/>
        <v>12</v>
      </c>
      <c r="M71" s="32">
        <f t="shared" si="6"/>
        <v>7.2</v>
      </c>
      <c r="N71" s="32">
        <f t="shared" si="6"/>
        <v>4</v>
      </c>
      <c r="O71" s="32">
        <f t="shared" si="6"/>
        <v>0</v>
      </c>
      <c r="P71" s="32">
        <f t="shared" si="6"/>
        <v>0</v>
      </c>
      <c r="Q71" s="32">
        <f t="shared" si="6"/>
        <v>0</v>
      </c>
      <c r="R71" s="32">
        <f t="shared" si="6"/>
        <v>0</v>
      </c>
      <c r="S71" s="32">
        <f t="shared" si="6"/>
        <v>0</v>
      </c>
      <c r="T71" s="32">
        <f t="shared" si="6"/>
        <v>24.96</v>
      </c>
      <c r="U71" s="32">
        <f t="shared" si="6"/>
        <v>34</v>
      </c>
      <c r="V71" s="32">
        <f t="shared" si="6"/>
        <v>20</v>
      </c>
      <c r="W71" s="32">
        <f t="shared" si="6"/>
        <v>16.2</v>
      </c>
      <c r="X71" s="32">
        <f t="shared" si="6"/>
        <v>32</v>
      </c>
      <c r="Y71" s="32">
        <f t="shared" si="6"/>
        <v>27.200000000000003</v>
      </c>
      <c r="Z71" s="32">
        <f t="shared" si="6"/>
        <v>11.200000000000001</v>
      </c>
      <c r="AA71" s="32">
        <f t="shared" si="6"/>
        <v>14.4</v>
      </c>
      <c r="AB71" s="32">
        <f t="shared" si="6"/>
        <v>25.6</v>
      </c>
      <c r="AC71" s="32">
        <f t="shared" si="6"/>
        <v>12.8</v>
      </c>
      <c r="AD71" s="32">
        <f t="shared" si="6"/>
        <v>0</v>
      </c>
      <c r="AE71" s="32">
        <f t="shared" si="6"/>
        <v>0</v>
      </c>
      <c r="AF71" s="32">
        <f t="shared" si="6"/>
        <v>0</v>
      </c>
      <c r="AG71" s="32">
        <f t="shared" si="6"/>
        <v>0</v>
      </c>
      <c r="AH71" s="32">
        <f t="shared" si="6"/>
        <v>0</v>
      </c>
      <c r="AI71" s="32">
        <f t="shared" si="6"/>
        <v>0</v>
      </c>
      <c r="AJ71" s="32">
        <f t="shared" si="6"/>
        <v>4.8000000000000007</v>
      </c>
      <c r="AK71" s="32">
        <f t="shared" si="6"/>
        <v>0</v>
      </c>
    </row>
    <row r="72" spans="1:37" x14ac:dyDescent="0.2">
      <c r="A72" s="2" t="str">
        <f t="shared" si="3"/>
        <v>MJXII macrocephalus</v>
      </c>
      <c r="B72" s="32">
        <f t="shared" si="5"/>
        <v>0</v>
      </c>
      <c r="C72" s="32">
        <f t="shared" si="6"/>
        <v>0</v>
      </c>
      <c r="D72" s="32">
        <f t="shared" si="6"/>
        <v>0</v>
      </c>
      <c r="E72" s="32">
        <f t="shared" si="6"/>
        <v>0</v>
      </c>
      <c r="F72" s="32">
        <f t="shared" si="6"/>
        <v>0</v>
      </c>
      <c r="G72" s="32">
        <f t="shared" si="6"/>
        <v>0</v>
      </c>
      <c r="H72" s="32">
        <f t="shared" si="6"/>
        <v>0</v>
      </c>
      <c r="I72" s="32">
        <f t="shared" si="6"/>
        <v>0</v>
      </c>
      <c r="J72" s="32">
        <f t="shared" si="6"/>
        <v>0</v>
      </c>
      <c r="K72" s="32">
        <f t="shared" si="6"/>
        <v>0</v>
      </c>
      <c r="L72" s="32">
        <f t="shared" si="6"/>
        <v>0</v>
      </c>
      <c r="M72" s="32">
        <f t="shared" si="6"/>
        <v>37.200000000000003</v>
      </c>
      <c r="N72" s="32">
        <f t="shared" si="6"/>
        <v>17.600000000000001</v>
      </c>
      <c r="O72" s="32">
        <f t="shared" si="6"/>
        <v>18</v>
      </c>
      <c r="P72" s="32">
        <f t="shared" si="6"/>
        <v>6</v>
      </c>
      <c r="Q72" s="32">
        <f t="shared" si="6"/>
        <v>0</v>
      </c>
      <c r="R72" s="32">
        <f t="shared" si="6"/>
        <v>0</v>
      </c>
      <c r="S72" s="32">
        <f t="shared" si="6"/>
        <v>0</v>
      </c>
      <c r="T72" s="32">
        <f t="shared" si="6"/>
        <v>5.7600000000000007</v>
      </c>
      <c r="U72" s="32">
        <f t="shared" si="6"/>
        <v>22</v>
      </c>
      <c r="V72" s="32">
        <f t="shared" si="6"/>
        <v>16.8</v>
      </c>
      <c r="W72" s="32">
        <f t="shared" si="6"/>
        <v>25</v>
      </c>
      <c r="X72" s="32">
        <f t="shared" si="6"/>
        <v>0</v>
      </c>
      <c r="Y72" s="32">
        <f t="shared" si="6"/>
        <v>0</v>
      </c>
      <c r="Z72" s="32">
        <f t="shared" si="6"/>
        <v>0</v>
      </c>
      <c r="AA72" s="32">
        <f t="shared" si="6"/>
        <v>0</v>
      </c>
      <c r="AB72" s="32">
        <f t="shared" si="6"/>
        <v>16</v>
      </c>
      <c r="AC72" s="32">
        <f t="shared" si="6"/>
        <v>29.200000000000003</v>
      </c>
      <c r="AD72" s="32">
        <f t="shared" si="6"/>
        <v>20.8</v>
      </c>
      <c r="AE72" s="32">
        <f t="shared" si="6"/>
        <v>32</v>
      </c>
      <c r="AF72" s="32">
        <f t="shared" si="6"/>
        <v>18</v>
      </c>
      <c r="AG72" s="32">
        <f t="shared" si="6"/>
        <v>13.200000000000001</v>
      </c>
      <c r="AH72" s="32">
        <f t="shared" si="6"/>
        <v>19.200000000000003</v>
      </c>
      <c r="AI72" s="32">
        <f t="shared" si="6"/>
        <v>1.2000000000000002</v>
      </c>
      <c r="AJ72" s="32">
        <f t="shared" si="6"/>
        <v>18.8</v>
      </c>
      <c r="AK72" s="32">
        <f t="shared" si="6"/>
        <v>12.4</v>
      </c>
    </row>
    <row r="73" spans="1:37" x14ac:dyDescent="0.2">
      <c r="A73" s="2" t="str">
        <f t="shared" si="3"/>
        <v>MJXIII calloviense</v>
      </c>
      <c r="B73" s="32">
        <f t="shared" si="5"/>
        <v>0</v>
      </c>
      <c r="C73" s="32">
        <f t="shared" si="6"/>
        <v>0</v>
      </c>
      <c r="D73" s="32">
        <f t="shared" si="6"/>
        <v>0</v>
      </c>
      <c r="E73" s="32">
        <f t="shared" si="6"/>
        <v>0</v>
      </c>
      <c r="F73" s="32">
        <f t="shared" si="6"/>
        <v>0</v>
      </c>
      <c r="G73" s="32">
        <f t="shared" si="6"/>
        <v>0</v>
      </c>
      <c r="H73" s="32">
        <f t="shared" si="6"/>
        <v>0</v>
      </c>
      <c r="I73" s="32">
        <f t="shared" si="6"/>
        <v>0</v>
      </c>
      <c r="J73" s="32">
        <f t="shared" si="6"/>
        <v>0</v>
      </c>
      <c r="K73" s="32">
        <f t="shared" si="6"/>
        <v>0</v>
      </c>
      <c r="L73" s="32">
        <f t="shared" si="6"/>
        <v>0</v>
      </c>
      <c r="M73" s="32">
        <f t="shared" si="6"/>
        <v>24</v>
      </c>
      <c r="N73" s="32">
        <f t="shared" si="6"/>
        <v>36</v>
      </c>
      <c r="O73" s="32">
        <f t="shared" si="6"/>
        <v>11</v>
      </c>
      <c r="P73" s="32">
        <f t="shared" si="6"/>
        <v>22</v>
      </c>
      <c r="Q73" s="32">
        <f t="shared" si="6"/>
        <v>0</v>
      </c>
      <c r="R73" s="32">
        <f t="shared" si="6"/>
        <v>0</v>
      </c>
      <c r="S73" s="32">
        <f t="shared" si="6"/>
        <v>0</v>
      </c>
      <c r="T73" s="32">
        <f t="shared" si="6"/>
        <v>14.4</v>
      </c>
      <c r="U73" s="32">
        <f t="shared" si="6"/>
        <v>52</v>
      </c>
      <c r="V73" s="32">
        <f t="shared" si="6"/>
        <v>9.6000000000000014</v>
      </c>
      <c r="W73" s="32">
        <f t="shared" si="6"/>
        <v>36</v>
      </c>
      <c r="X73" s="32">
        <f t="shared" si="6"/>
        <v>0</v>
      </c>
      <c r="Y73" s="32">
        <f t="shared" si="6"/>
        <v>0</v>
      </c>
      <c r="Z73" s="32">
        <f t="shared" si="6"/>
        <v>0</v>
      </c>
      <c r="AA73" s="32">
        <f t="shared" si="6"/>
        <v>0</v>
      </c>
      <c r="AB73" s="32">
        <f t="shared" si="6"/>
        <v>12</v>
      </c>
      <c r="AC73" s="32">
        <f t="shared" si="6"/>
        <v>20</v>
      </c>
      <c r="AD73" s="32">
        <f t="shared" si="6"/>
        <v>12.8</v>
      </c>
      <c r="AE73" s="32">
        <f t="shared" si="6"/>
        <v>20</v>
      </c>
      <c r="AF73" s="32">
        <f t="shared" si="6"/>
        <v>12</v>
      </c>
      <c r="AG73" s="32">
        <f t="shared" si="6"/>
        <v>9.6000000000000014</v>
      </c>
      <c r="AH73" s="32">
        <f t="shared" si="6"/>
        <v>13.200000000000001</v>
      </c>
      <c r="AI73" s="32">
        <f t="shared" si="6"/>
        <v>24.400000000000002</v>
      </c>
      <c r="AJ73" s="32">
        <f t="shared" si="6"/>
        <v>27.200000000000003</v>
      </c>
      <c r="AK73" s="32">
        <f t="shared" si="6"/>
        <v>24.400000000000002</v>
      </c>
    </row>
    <row r="74" spans="1:37" x14ac:dyDescent="0.2">
      <c r="A74" s="2" t="str">
        <f t="shared" si="3"/>
        <v>MJXIV jason</v>
      </c>
      <c r="B74" s="32">
        <f t="shared" si="5"/>
        <v>46</v>
      </c>
      <c r="C74" s="32">
        <f t="shared" si="6"/>
        <v>52</v>
      </c>
      <c r="D74" s="32">
        <f t="shared" si="6"/>
        <v>52</v>
      </c>
      <c r="E74" s="32">
        <f t="shared" si="6"/>
        <v>50</v>
      </c>
      <c r="F74" s="32">
        <f t="shared" si="6"/>
        <v>50</v>
      </c>
      <c r="G74" s="32">
        <f t="shared" si="6"/>
        <v>54</v>
      </c>
      <c r="H74" s="32">
        <f t="shared" si="6"/>
        <v>62</v>
      </c>
      <c r="I74" s="32">
        <f t="shared" si="6"/>
        <v>57.6</v>
      </c>
      <c r="J74" s="32">
        <f t="shared" si="6"/>
        <v>43.2</v>
      </c>
      <c r="K74" s="32">
        <f t="shared" si="6"/>
        <v>43.92</v>
      </c>
      <c r="L74" s="32">
        <f t="shared" si="6"/>
        <v>39.360000000000007</v>
      </c>
      <c r="M74" s="32">
        <f t="shared" si="6"/>
        <v>28</v>
      </c>
      <c r="N74" s="32">
        <f t="shared" si="6"/>
        <v>22</v>
      </c>
      <c r="O74" s="32">
        <f t="shared" si="6"/>
        <v>37.200000000000003</v>
      </c>
      <c r="P74" s="32">
        <f t="shared" si="6"/>
        <v>4</v>
      </c>
      <c r="Q74" s="32">
        <f t="shared" si="6"/>
        <v>31.200000000000003</v>
      </c>
      <c r="R74" s="32">
        <f t="shared" si="6"/>
        <v>33.6</v>
      </c>
      <c r="S74" s="32">
        <f t="shared" si="6"/>
        <v>0</v>
      </c>
      <c r="T74" s="32">
        <f t="shared" si="6"/>
        <v>16.32</v>
      </c>
      <c r="U74" s="32">
        <f t="shared" si="6"/>
        <v>19.600000000000001</v>
      </c>
      <c r="V74" s="32">
        <f t="shared" si="6"/>
        <v>12</v>
      </c>
      <c r="W74" s="32">
        <f t="shared" si="6"/>
        <v>24</v>
      </c>
      <c r="X74" s="32">
        <f t="shared" si="6"/>
        <v>35.200000000000003</v>
      </c>
      <c r="Y74" s="32">
        <f t="shared" si="6"/>
        <v>32</v>
      </c>
      <c r="Z74" s="32">
        <f t="shared" si="6"/>
        <v>40</v>
      </c>
      <c r="AA74" s="32">
        <f t="shared" si="6"/>
        <v>19.200000000000003</v>
      </c>
      <c r="AB74" s="32">
        <f t="shared" si="6"/>
        <v>38</v>
      </c>
      <c r="AC74" s="32">
        <f t="shared" si="6"/>
        <v>23</v>
      </c>
      <c r="AD74" s="32">
        <f t="shared" si="6"/>
        <v>20</v>
      </c>
      <c r="AE74" s="32">
        <f t="shared" si="6"/>
        <v>28</v>
      </c>
      <c r="AF74" s="32">
        <f t="shared" si="6"/>
        <v>12</v>
      </c>
      <c r="AG74" s="32">
        <f t="shared" si="6"/>
        <v>15</v>
      </c>
      <c r="AH74" s="32">
        <f t="shared" si="6"/>
        <v>8</v>
      </c>
      <c r="AI74" s="32">
        <f t="shared" si="6"/>
        <v>5</v>
      </c>
      <c r="AJ74" s="32">
        <f t="shared" si="6"/>
        <v>27.6</v>
      </c>
      <c r="AK74" s="32">
        <f t="shared" si="6"/>
        <v>14.4</v>
      </c>
    </row>
    <row r="75" spans="1:37" x14ac:dyDescent="0.2">
      <c r="A75" s="2" t="str">
        <f t="shared" si="3"/>
        <v>MJXV athleta</v>
      </c>
      <c r="B75" s="32">
        <f t="shared" si="5"/>
        <v>0</v>
      </c>
      <c r="C75" s="32">
        <f t="shared" ref="C75:AK82" si="7">C48*0.8</f>
        <v>0</v>
      </c>
      <c r="D75" s="32">
        <f t="shared" si="7"/>
        <v>0</v>
      </c>
      <c r="E75" s="32">
        <f t="shared" si="7"/>
        <v>0</v>
      </c>
      <c r="F75" s="32">
        <f t="shared" si="7"/>
        <v>0</v>
      </c>
      <c r="G75" s="32">
        <f t="shared" si="7"/>
        <v>0</v>
      </c>
      <c r="H75" s="32">
        <f t="shared" si="7"/>
        <v>0</v>
      </c>
      <c r="I75" s="32">
        <f t="shared" si="7"/>
        <v>0</v>
      </c>
      <c r="J75" s="32">
        <f t="shared" si="7"/>
        <v>0</v>
      </c>
      <c r="K75" s="32">
        <f t="shared" si="7"/>
        <v>0</v>
      </c>
      <c r="L75" s="32">
        <f t="shared" si="7"/>
        <v>0</v>
      </c>
      <c r="M75" s="32">
        <f t="shared" si="7"/>
        <v>30</v>
      </c>
      <c r="N75" s="32">
        <f t="shared" si="7"/>
        <v>36</v>
      </c>
      <c r="O75" s="32">
        <f t="shared" si="7"/>
        <v>32.4</v>
      </c>
      <c r="P75" s="32">
        <f t="shared" si="7"/>
        <v>2</v>
      </c>
      <c r="Q75" s="32">
        <f t="shared" si="7"/>
        <v>20.8</v>
      </c>
      <c r="R75" s="32">
        <f t="shared" si="7"/>
        <v>10</v>
      </c>
      <c r="S75" s="32">
        <f t="shared" si="7"/>
        <v>0</v>
      </c>
      <c r="T75" s="32">
        <f t="shared" si="7"/>
        <v>24.32</v>
      </c>
      <c r="U75" s="32">
        <f t="shared" si="7"/>
        <v>69</v>
      </c>
      <c r="V75" s="32">
        <f t="shared" si="7"/>
        <v>26.400000000000002</v>
      </c>
      <c r="W75" s="32">
        <f t="shared" si="7"/>
        <v>30</v>
      </c>
      <c r="X75" s="32">
        <f t="shared" si="7"/>
        <v>0</v>
      </c>
      <c r="Y75" s="32">
        <f t="shared" si="7"/>
        <v>0</v>
      </c>
      <c r="Z75" s="32">
        <f t="shared" si="7"/>
        <v>0</v>
      </c>
      <c r="AA75" s="32">
        <f t="shared" si="7"/>
        <v>0</v>
      </c>
      <c r="AB75" s="32">
        <f t="shared" si="7"/>
        <v>4.8000000000000007</v>
      </c>
      <c r="AC75" s="32">
        <f t="shared" si="7"/>
        <v>41</v>
      </c>
      <c r="AD75" s="32">
        <f t="shared" si="7"/>
        <v>28.8</v>
      </c>
      <c r="AE75" s="32">
        <f t="shared" si="7"/>
        <v>23.200000000000003</v>
      </c>
      <c r="AF75" s="32">
        <f t="shared" si="7"/>
        <v>31.6</v>
      </c>
      <c r="AG75" s="32">
        <f t="shared" si="7"/>
        <v>24.8</v>
      </c>
      <c r="AH75" s="32">
        <f t="shared" si="7"/>
        <v>16.8</v>
      </c>
      <c r="AI75" s="32">
        <f t="shared" si="7"/>
        <v>2.4000000000000004</v>
      </c>
      <c r="AJ75" s="32">
        <f t="shared" si="7"/>
        <v>38.800000000000004</v>
      </c>
      <c r="AK75" s="32">
        <f t="shared" si="7"/>
        <v>29.6</v>
      </c>
    </row>
    <row r="76" spans="1:37" x14ac:dyDescent="0.2">
      <c r="A76" s="2" t="str">
        <f t="shared" si="3"/>
        <v>LJI mariae</v>
      </c>
      <c r="B76" s="32">
        <f t="shared" si="5"/>
        <v>42</v>
      </c>
      <c r="C76" s="32">
        <f t="shared" si="7"/>
        <v>44</v>
      </c>
      <c r="D76" s="32">
        <f t="shared" si="7"/>
        <v>22.16</v>
      </c>
      <c r="E76" s="32">
        <f t="shared" si="7"/>
        <v>18.72</v>
      </c>
      <c r="F76" s="32">
        <f t="shared" si="7"/>
        <v>16</v>
      </c>
      <c r="G76" s="32">
        <f t="shared" si="7"/>
        <v>20.8</v>
      </c>
      <c r="H76" s="32">
        <f t="shared" si="7"/>
        <v>27.200000000000003</v>
      </c>
      <c r="I76" s="32">
        <f t="shared" si="7"/>
        <v>32.32</v>
      </c>
      <c r="J76" s="32">
        <f t="shared" si="7"/>
        <v>28.32</v>
      </c>
      <c r="K76" s="32">
        <f t="shared" si="7"/>
        <v>32.160000000000004</v>
      </c>
      <c r="L76" s="32">
        <f t="shared" si="7"/>
        <v>42</v>
      </c>
      <c r="M76" s="32">
        <f t="shared" si="7"/>
        <v>34</v>
      </c>
      <c r="N76" s="32">
        <f t="shared" si="7"/>
        <v>33.6</v>
      </c>
      <c r="O76" s="32">
        <f t="shared" si="7"/>
        <v>23.200000000000003</v>
      </c>
      <c r="P76" s="32">
        <f t="shared" si="7"/>
        <v>40</v>
      </c>
      <c r="Q76" s="32">
        <f t="shared" si="7"/>
        <v>40.400000000000006</v>
      </c>
      <c r="R76" s="32">
        <f t="shared" si="7"/>
        <v>28.400000000000002</v>
      </c>
      <c r="S76" s="32">
        <f t="shared" si="7"/>
        <v>20</v>
      </c>
      <c r="T76" s="32">
        <f t="shared" si="7"/>
        <v>26.400000000000002</v>
      </c>
      <c r="U76" s="32">
        <f t="shared" si="7"/>
        <v>32</v>
      </c>
      <c r="V76" s="32">
        <f t="shared" si="7"/>
        <v>24</v>
      </c>
      <c r="W76" s="32">
        <f t="shared" si="7"/>
        <v>23</v>
      </c>
      <c r="X76" s="32">
        <f t="shared" si="7"/>
        <v>28.080000000000002</v>
      </c>
      <c r="Y76" s="32">
        <f t="shared" si="7"/>
        <v>30.72</v>
      </c>
      <c r="Z76" s="32">
        <f t="shared" si="7"/>
        <v>28.8</v>
      </c>
      <c r="AA76" s="32">
        <f t="shared" si="7"/>
        <v>29.760000000000005</v>
      </c>
      <c r="AB76" s="32">
        <f t="shared" si="7"/>
        <v>42</v>
      </c>
      <c r="AC76" s="32">
        <f t="shared" si="7"/>
        <v>106</v>
      </c>
      <c r="AD76" s="32">
        <f t="shared" si="7"/>
        <v>32</v>
      </c>
      <c r="AE76" s="32">
        <f t="shared" si="7"/>
        <v>21.6</v>
      </c>
      <c r="AF76" s="32">
        <f t="shared" si="7"/>
        <v>28</v>
      </c>
      <c r="AG76" s="32">
        <f t="shared" si="7"/>
        <v>20</v>
      </c>
      <c r="AH76" s="32">
        <f t="shared" si="7"/>
        <v>27.200000000000003</v>
      </c>
      <c r="AI76" s="32">
        <f t="shared" si="7"/>
        <v>32.6</v>
      </c>
      <c r="AJ76" s="32">
        <f t="shared" si="7"/>
        <v>32.800000000000004</v>
      </c>
      <c r="AK76" s="32">
        <f t="shared" si="7"/>
        <v>64.400000000000006</v>
      </c>
    </row>
    <row r="77" spans="1:37" x14ac:dyDescent="0.2">
      <c r="A77" s="2" t="str">
        <f t="shared" si="3"/>
        <v>LJII cordatum</v>
      </c>
      <c r="B77" s="32">
        <f t="shared" si="5"/>
        <v>22</v>
      </c>
      <c r="C77" s="32">
        <f t="shared" si="7"/>
        <v>12</v>
      </c>
      <c r="D77" s="32">
        <f t="shared" si="7"/>
        <v>10.8</v>
      </c>
      <c r="E77" s="32">
        <f t="shared" si="7"/>
        <v>14.64</v>
      </c>
      <c r="F77" s="32">
        <f t="shared" si="7"/>
        <v>20.400000000000002</v>
      </c>
      <c r="G77" s="32">
        <f t="shared" si="7"/>
        <v>20.400000000000002</v>
      </c>
      <c r="H77" s="32">
        <f t="shared" si="7"/>
        <v>17.040000000000003</v>
      </c>
      <c r="I77" s="32">
        <f t="shared" si="7"/>
        <v>15.840000000000002</v>
      </c>
      <c r="J77" s="32">
        <f t="shared" si="7"/>
        <v>14.4</v>
      </c>
      <c r="K77" s="32">
        <f t="shared" si="7"/>
        <v>12.96</v>
      </c>
      <c r="L77" s="32">
        <f t="shared" si="7"/>
        <v>21.12</v>
      </c>
      <c r="M77" s="32">
        <f t="shared" si="7"/>
        <v>28</v>
      </c>
      <c r="N77" s="32">
        <f t="shared" si="7"/>
        <v>45.6</v>
      </c>
      <c r="O77" s="32">
        <f t="shared" si="7"/>
        <v>48</v>
      </c>
      <c r="P77" s="32">
        <f t="shared" si="7"/>
        <v>9.6000000000000014</v>
      </c>
      <c r="Q77" s="32">
        <f t="shared" si="7"/>
        <v>13.600000000000001</v>
      </c>
      <c r="R77" s="32">
        <f t="shared" si="7"/>
        <v>18</v>
      </c>
      <c r="S77" s="32">
        <f t="shared" si="7"/>
        <v>20.400000000000002</v>
      </c>
      <c r="T77" s="32">
        <f t="shared" si="7"/>
        <v>44.800000000000004</v>
      </c>
      <c r="U77" s="32">
        <f t="shared" si="7"/>
        <v>38.400000000000006</v>
      </c>
      <c r="V77" s="32">
        <f t="shared" si="7"/>
        <v>19.200000000000003</v>
      </c>
      <c r="W77" s="32">
        <f t="shared" si="7"/>
        <v>10</v>
      </c>
      <c r="X77" s="32">
        <f t="shared" si="7"/>
        <v>14.880000000000003</v>
      </c>
      <c r="Y77" s="32">
        <f t="shared" si="7"/>
        <v>52.800000000000004</v>
      </c>
      <c r="Z77" s="32">
        <f t="shared" si="7"/>
        <v>45.6</v>
      </c>
      <c r="AA77" s="32">
        <f t="shared" si="7"/>
        <v>37.44</v>
      </c>
      <c r="AB77" s="32">
        <f t="shared" si="7"/>
        <v>89</v>
      </c>
      <c r="AC77" s="32">
        <f t="shared" si="7"/>
        <v>58.400000000000006</v>
      </c>
      <c r="AD77" s="32">
        <f t="shared" si="7"/>
        <v>25</v>
      </c>
      <c r="AE77" s="32">
        <f t="shared" si="7"/>
        <v>75.600000000000009</v>
      </c>
      <c r="AF77" s="32">
        <f t="shared" si="7"/>
        <v>80</v>
      </c>
      <c r="AG77" s="32">
        <f t="shared" si="7"/>
        <v>42</v>
      </c>
      <c r="AH77" s="32">
        <f t="shared" si="7"/>
        <v>104.80000000000001</v>
      </c>
      <c r="AI77" s="32">
        <f t="shared" si="7"/>
        <v>17.600000000000001</v>
      </c>
      <c r="AJ77" s="32">
        <f t="shared" si="7"/>
        <v>48</v>
      </c>
      <c r="AK77" s="32">
        <f t="shared" si="7"/>
        <v>81.600000000000009</v>
      </c>
    </row>
    <row r="78" spans="1:37" x14ac:dyDescent="0.2">
      <c r="A78" s="2" t="str">
        <f t="shared" si="3"/>
        <v>LJIII densiplicatum</v>
      </c>
      <c r="B78" s="32">
        <f t="shared" si="5"/>
        <v>0</v>
      </c>
      <c r="C78" s="32">
        <f t="shared" si="7"/>
        <v>0</v>
      </c>
      <c r="D78" s="32">
        <f t="shared" si="7"/>
        <v>0</v>
      </c>
      <c r="E78" s="32">
        <f t="shared" si="7"/>
        <v>0</v>
      </c>
      <c r="F78" s="32">
        <f t="shared" si="7"/>
        <v>0</v>
      </c>
      <c r="G78" s="32">
        <f t="shared" si="7"/>
        <v>0</v>
      </c>
      <c r="H78" s="32">
        <f t="shared" si="7"/>
        <v>0</v>
      </c>
      <c r="I78" s="32">
        <f t="shared" si="7"/>
        <v>0</v>
      </c>
      <c r="J78" s="32">
        <f t="shared" si="7"/>
        <v>0</v>
      </c>
      <c r="K78" s="32">
        <f t="shared" si="7"/>
        <v>0</v>
      </c>
      <c r="L78" s="32">
        <f t="shared" si="7"/>
        <v>0</v>
      </c>
      <c r="M78" s="32">
        <f t="shared" si="7"/>
        <v>0</v>
      </c>
      <c r="N78" s="32">
        <f t="shared" si="7"/>
        <v>0</v>
      </c>
      <c r="O78" s="32">
        <f t="shared" si="7"/>
        <v>0</v>
      </c>
      <c r="P78" s="32">
        <f t="shared" si="7"/>
        <v>0</v>
      </c>
      <c r="Q78" s="32">
        <f t="shared" si="7"/>
        <v>0</v>
      </c>
      <c r="R78" s="32">
        <f t="shared" si="7"/>
        <v>0</v>
      </c>
      <c r="S78" s="32">
        <f t="shared" si="7"/>
        <v>0</v>
      </c>
      <c r="T78" s="32">
        <f t="shared" si="7"/>
        <v>0</v>
      </c>
      <c r="U78" s="32">
        <f t="shared" si="7"/>
        <v>0</v>
      </c>
      <c r="V78" s="32">
        <f t="shared" si="7"/>
        <v>0</v>
      </c>
      <c r="W78" s="32">
        <f t="shared" si="7"/>
        <v>0</v>
      </c>
      <c r="X78" s="32">
        <f t="shared" si="7"/>
        <v>0</v>
      </c>
      <c r="Y78" s="32">
        <f t="shared" si="7"/>
        <v>0</v>
      </c>
      <c r="Z78" s="32">
        <f t="shared" si="7"/>
        <v>0</v>
      </c>
      <c r="AA78" s="32">
        <f t="shared" si="7"/>
        <v>0</v>
      </c>
      <c r="AB78" s="32">
        <f t="shared" si="7"/>
        <v>0</v>
      </c>
      <c r="AC78" s="32">
        <f t="shared" si="7"/>
        <v>0</v>
      </c>
      <c r="AD78" s="32">
        <f t="shared" si="7"/>
        <v>0</v>
      </c>
      <c r="AE78" s="32">
        <f t="shared" si="7"/>
        <v>0</v>
      </c>
      <c r="AF78" s="32">
        <f t="shared" si="7"/>
        <v>0</v>
      </c>
      <c r="AG78" s="32">
        <f t="shared" si="7"/>
        <v>0</v>
      </c>
      <c r="AH78" s="32">
        <f t="shared" si="7"/>
        <v>0</v>
      </c>
      <c r="AI78" s="32">
        <f t="shared" si="7"/>
        <v>0</v>
      </c>
      <c r="AJ78" s="32">
        <f t="shared" si="7"/>
        <v>0</v>
      </c>
      <c r="AK78" s="32">
        <f t="shared" si="7"/>
        <v>0</v>
      </c>
    </row>
    <row r="79" spans="1:37" x14ac:dyDescent="0.2">
      <c r="A79" s="2" t="str">
        <f t="shared" si="3"/>
        <v>LJIV densiplicatum</v>
      </c>
      <c r="B79" s="32">
        <f t="shared" si="5"/>
        <v>0</v>
      </c>
      <c r="C79" s="32">
        <f t="shared" si="7"/>
        <v>0</v>
      </c>
      <c r="D79" s="32">
        <f t="shared" si="7"/>
        <v>0</v>
      </c>
      <c r="E79" s="32">
        <f t="shared" si="7"/>
        <v>0</v>
      </c>
      <c r="F79" s="32">
        <f t="shared" si="7"/>
        <v>0</v>
      </c>
      <c r="G79" s="32">
        <f t="shared" si="7"/>
        <v>0</v>
      </c>
      <c r="H79" s="32">
        <f t="shared" si="7"/>
        <v>0</v>
      </c>
      <c r="I79" s="32">
        <f t="shared" si="7"/>
        <v>0</v>
      </c>
      <c r="J79" s="32">
        <f t="shared" si="7"/>
        <v>0</v>
      </c>
      <c r="K79" s="32">
        <f t="shared" si="7"/>
        <v>0</v>
      </c>
      <c r="L79" s="32">
        <f t="shared" si="7"/>
        <v>0</v>
      </c>
      <c r="M79" s="32">
        <f t="shared" si="7"/>
        <v>0</v>
      </c>
      <c r="N79" s="32">
        <f t="shared" si="7"/>
        <v>0</v>
      </c>
      <c r="O79" s="32">
        <f t="shared" si="7"/>
        <v>0</v>
      </c>
      <c r="P79" s="32">
        <f t="shared" si="7"/>
        <v>0</v>
      </c>
      <c r="Q79" s="32">
        <f t="shared" si="7"/>
        <v>0</v>
      </c>
      <c r="R79" s="32">
        <f t="shared" si="7"/>
        <v>0</v>
      </c>
      <c r="S79" s="32">
        <f t="shared" si="7"/>
        <v>0</v>
      </c>
      <c r="T79" s="32">
        <f t="shared" si="7"/>
        <v>0</v>
      </c>
      <c r="U79" s="32">
        <f t="shared" si="7"/>
        <v>0</v>
      </c>
      <c r="V79" s="32">
        <f t="shared" si="7"/>
        <v>0</v>
      </c>
      <c r="W79" s="32">
        <f t="shared" si="7"/>
        <v>0</v>
      </c>
      <c r="X79" s="32">
        <f t="shared" si="7"/>
        <v>0</v>
      </c>
      <c r="Y79" s="32">
        <f t="shared" si="7"/>
        <v>0</v>
      </c>
      <c r="Z79" s="32">
        <f t="shared" si="7"/>
        <v>0</v>
      </c>
      <c r="AA79" s="32">
        <f t="shared" si="7"/>
        <v>0</v>
      </c>
      <c r="AB79" s="32">
        <f t="shared" si="7"/>
        <v>0</v>
      </c>
      <c r="AC79" s="32">
        <f t="shared" si="7"/>
        <v>0</v>
      </c>
      <c r="AD79" s="32">
        <f t="shared" si="7"/>
        <v>0</v>
      </c>
      <c r="AE79" s="32">
        <f t="shared" si="7"/>
        <v>0</v>
      </c>
      <c r="AF79" s="32">
        <f t="shared" si="7"/>
        <v>0</v>
      </c>
      <c r="AG79" s="32">
        <f t="shared" si="7"/>
        <v>0</v>
      </c>
      <c r="AH79" s="32">
        <f t="shared" si="7"/>
        <v>0</v>
      </c>
      <c r="AI79" s="32">
        <f t="shared" si="7"/>
        <v>0</v>
      </c>
      <c r="AJ79" s="32">
        <f t="shared" si="7"/>
        <v>0</v>
      </c>
      <c r="AK79" s="32">
        <f t="shared" si="7"/>
        <v>0</v>
      </c>
    </row>
    <row r="80" spans="1:37" x14ac:dyDescent="0.2">
      <c r="A80" s="2" t="str">
        <f t="shared" si="3"/>
        <v>LJV tenuiserratum</v>
      </c>
      <c r="B80" s="32">
        <f t="shared" si="5"/>
        <v>76</v>
      </c>
      <c r="C80" s="32">
        <f t="shared" si="7"/>
        <v>64</v>
      </c>
      <c r="D80" s="32">
        <f t="shared" si="7"/>
        <v>45.360000000000007</v>
      </c>
      <c r="E80" s="32">
        <f t="shared" si="7"/>
        <v>31.439999999999998</v>
      </c>
      <c r="F80" s="32">
        <f t="shared" si="7"/>
        <v>21.840000000000003</v>
      </c>
      <c r="G80" s="32">
        <f t="shared" si="7"/>
        <v>27.6</v>
      </c>
      <c r="H80" s="32">
        <f t="shared" si="7"/>
        <v>34.800000000000004</v>
      </c>
      <c r="I80" s="32">
        <f t="shared" si="7"/>
        <v>46.800000000000004</v>
      </c>
      <c r="J80" s="32">
        <f t="shared" si="7"/>
        <v>52.08</v>
      </c>
      <c r="K80" s="32">
        <f t="shared" si="7"/>
        <v>54.24</v>
      </c>
      <c r="L80" s="32">
        <f t="shared" si="7"/>
        <v>39.840000000000003</v>
      </c>
      <c r="M80" s="32">
        <f t="shared" si="7"/>
        <v>38</v>
      </c>
      <c r="N80" s="32">
        <f t="shared" si="7"/>
        <v>32.800000000000004</v>
      </c>
      <c r="O80" s="32">
        <f t="shared" si="7"/>
        <v>43.2</v>
      </c>
      <c r="P80" s="32">
        <f t="shared" si="7"/>
        <v>29.200000000000003</v>
      </c>
      <c r="Q80" s="32">
        <f t="shared" si="7"/>
        <v>23.6</v>
      </c>
      <c r="R80" s="32">
        <f t="shared" si="7"/>
        <v>21.6</v>
      </c>
      <c r="S80" s="32">
        <f t="shared" si="7"/>
        <v>46</v>
      </c>
      <c r="T80" s="32">
        <f t="shared" si="7"/>
        <v>35.839999999999996</v>
      </c>
      <c r="U80" s="32">
        <f t="shared" si="7"/>
        <v>96</v>
      </c>
      <c r="V80" s="32">
        <f t="shared" si="7"/>
        <v>17.600000000000001</v>
      </c>
      <c r="W80" s="32">
        <f t="shared" si="7"/>
        <v>20.8</v>
      </c>
      <c r="X80" s="32">
        <f t="shared" si="7"/>
        <v>58.800000000000004</v>
      </c>
      <c r="Y80" s="32">
        <f t="shared" si="7"/>
        <v>67.679999999999993</v>
      </c>
      <c r="Z80" s="32">
        <f t="shared" si="7"/>
        <v>41.28</v>
      </c>
      <c r="AA80" s="32">
        <f t="shared" si="7"/>
        <v>51.84</v>
      </c>
      <c r="AB80" s="32">
        <f t="shared" si="7"/>
        <v>85.2</v>
      </c>
      <c r="AC80" s="32">
        <f t="shared" si="7"/>
        <v>66</v>
      </c>
      <c r="AD80" s="32">
        <f t="shared" si="7"/>
        <v>48</v>
      </c>
      <c r="AE80" s="32">
        <f t="shared" si="7"/>
        <v>35</v>
      </c>
      <c r="AF80" s="32">
        <f t="shared" si="7"/>
        <v>62</v>
      </c>
      <c r="AG80" s="32">
        <f t="shared" si="7"/>
        <v>24.8</v>
      </c>
      <c r="AH80" s="32">
        <f t="shared" si="7"/>
        <v>91.2</v>
      </c>
      <c r="AI80" s="32">
        <f t="shared" si="7"/>
        <v>26.8</v>
      </c>
      <c r="AJ80" s="32">
        <f t="shared" si="7"/>
        <v>54.400000000000006</v>
      </c>
      <c r="AK80" s="32">
        <f t="shared" si="7"/>
        <v>44.800000000000004</v>
      </c>
    </row>
    <row r="81" spans="1:37" x14ac:dyDescent="0.2">
      <c r="A81" s="2" t="str">
        <f t="shared" si="3"/>
        <v>LJVI glosense</v>
      </c>
      <c r="B81" s="32">
        <f t="shared" si="5"/>
        <v>32.64</v>
      </c>
      <c r="C81" s="32">
        <f t="shared" si="7"/>
        <v>24.96</v>
      </c>
      <c r="D81" s="32">
        <f t="shared" si="7"/>
        <v>24</v>
      </c>
      <c r="E81" s="32">
        <f t="shared" si="7"/>
        <v>29.760000000000005</v>
      </c>
      <c r="F81" s="32">
        <f t="shared" si="7"/>
        <v>34.56</v>
      </c>
      <c r="G81" s="32">
        <f t="shared" si="7"/>
        <v>38.400000000000006</v>
      </c>
      <c r="H81" s="32">
        <f t="shared" si="7"/>
        <v>36.480000000000004</v>
      </c>
      <c r="I81" s="32">
        <f t="shared" si="7"/>
        <v>35.520000000000003</v>
      </c>
      <c r="J81" s="32">
        <f t="shared" si="7"/>
        <v>36.480000000000004</v>
      </c>
      <c r="K81" s="32">
        <f t="shared" si="7"/>
        <v>33.6</v>
      </c>
      <c r="L81" s="32">
        <f t="shared" si="7"/>
        <v>36.480000000000004</v>
      </c>
      <c r="M81" s="32">
        <f t="shared" si="7"/>
        <v>98</v>
      </c>
      <c r="N81" s="32">
        <f t="shared" si="7"/>
        <v>82.4</v>
      </c>
      <c r="O81" s="32">
        <f t="shared" si="7"/>
        <v>86.4</v>
      </c>
      <c r="P81" s="32">
        <f t="shared" si="7"/>
        <v>104.80000000000001</v>
      </c>
      <c r="Q81" s="32">
        <f t="shared" si="7"/>
        <v>112.80000000000001</v>
      </c>
      <c r="R81" s="32">
        <f t="shared" si="7"/>
        <v>100</v>
      </c>
      <c r="S81" s="32">
        <f t="shared" si="7"/>
        <v>48</v>
      </c>
      <c r="T81" s="32">
        <f t="shared" si="7"/>
        <v>69.600000000000009</v>
      </c>
      <c r="U81" s="32">
        <f t="shared" si="7"/>
        <v>35.200000000000003</v>
      </c>
      <c r="V81" s="32">
        <f t="shared" si="7"/>
        <v>56.400000000000006</v>
      </c>
      <c r="W81" s="32">
        <f t="shared" si="7"/>
        <v>69.600000000000009</v>
      </c>
      <c r="X81" s="32">
        <f t="shared" si="7"/>
        <v>22.080000000000002</v>
      </c>
      <c r="Y81" s="32">
        <f t="shared" si="7"/>
        <v>48.960000000000008</v>
      </c>
      <c r="Z81" s="32">
        <f t="shared" si="7"/>
        <v>17.28</v>
      </c>
      <c r="AA81" s="32">
        <f t="shared" si="7"/>
        <v>32.64</v>
      </c>
      <c r="AB81" s="32">
        <f t="shared" si="7"/>
        <v>59.6</v>
      </c>
      <c r="AC81" s="32">
        <f t="shared" si="7"/>
        <v>32.800000000000004</v>
      </c>
      <c r="AD81" s="32">
        <f t="shared" si="7"/>
        <v>83.600000000000009</v>
      </c>
      <c r="AE81" s="32">
        <f t="shared" si="7"/>
        <v>84</v>
      </c>
      <c r="AF81" s="32">
        <f t="shared" si="7"/>
        <v>72</v>
      </c>
      <c r="AG81" s="32">
        <f t="shared" si="7"/>
        <v>139.6</v>
      </c>
      <c r="AH81" s="32">
        <f t="shared" si="7"/>
        <v>99.600000000000009</v>
      </c>
      <c r="AI81" s="32">
        <f t="shared" si="7"/>
        <v>108</v>
      </c>
      <c r="AJ81" s="32">
        <f t="shared" si="7"/>
        <v>100.80000000000001</v>
      </c>
      <c r="AK81" s="32">
        <f t="shared" si="7"/>
        <v>96.4</v>
      </c>
    </row>
    <row r="82" spans="1:37" x14ac:dyDescent="0.2">
      <c r="A82" s="2" t="str">
        <f t="shared" si="3"/>
        <v>LJVII hypselum</v>
      </c>
      <c r="B82" s="32">
        <f t="shared" si="5"/>
        <v>78.08</v>
      </c>
      <c r="C82" s="32">
        <f t="shared" si="7"/>
        <v>71.2</v>
      </c>
      <c r="D82" s="32">
        <f t="shared" si="7"/>
        <v>63.28</v>
      </c>
      <c r="E82" s="32">
        <f t="shared" si="7"/>
        <v>92.960000000000008</v>
      </c>
      <c r="F82" s="32">
        <f t="shared" si="7"/>
        <v>108.64000000000001</v>
      </c>
      <c r="G82" s="32">
        <f t="shared" si="7"/>
        <v>109.60000000000001</v>
      </c>
      <c r="H82" s="32">
        <f t="shared" si="7"/>
        <v>113.68</v>
      </c>
      <c r="I82" s="32">
        <f t="shared" si="7"/>
        <v>115.60000000000001</v>
      </c>
      <c r="J82" s="32">
        <f t="shared" si="7"/>
        <v>118.64000000000001</v>
      </c>
      <c r="K82" s="32">
        <f t="shared" si="7"/>
        <v>113.44000000000001</v>
      </c>
      <c r="L82" s="32">
        <f t="shared" si="7"/>
        <v>79.040000000000006</v>
      </c>
      <c r="M82" s="32">
        <f t="shared" ref="M82:AK82" si="8">M55*0.8</f>
        <v>143.6</v>
      </c>
      <c r="N82" s="32">
        <f t="shared" si="8"/>
        <v>146.80000000000001</v>
      </c>
      <c r="O82" s="32">
        <f t="shared" si="8"/>
        <v>128.80000000000001</v>
      </c>
      <c r="P82" s="32">
        <f t="shared" si="8"/>
        <v>182.8</v>
      </c>
      <c r="Q82" s="32">
        <f t="shared" si="8"/>
        <v>176.8</v>
      </c>
      <c r="R82" s="32">
        <f t="shared" si="8"/>
        <v>211.20000000000002</v>
      </c>
      <c r="S82" s="32">
        <f t="shared" si="8"/>
        <v>97.600000000000009</v>
      </c>
      <c r="T82" s="32">
        <f t="shared" si="8"/>
        <v>84.800000000000011</v>
      </c>
      <c r="U82" s="32">
        <f t="shared" si="8"/>
        <v>123.60000000000001</v>
      </c>
      <c r="V82" s="32">
        <f t="shared" si="8"/>
        <v>115.2</v>
      </c>
      <c r="W82" s="32">
        <f t="shared" si="8"/>
        <v>185.60000000000002</v>
      </c>
      <c r="X82" s="32">
        <f t="shared" si="8"/>
        <v>112.72000000000001</v>
      </c>
      <c r="Y82" s="32">
        <f t="shared" si="8"/>
        <v>219.28000000000003</v>
      </c>
      <c r="Z82" s="32">
        <f t="shared" si="8"/>
        <v>87.28</v>
      </c>
      <c r="AA82" s="32">
        <f t="shared" si="8"/>
        <v>72.64</v>
      </c>
      <c r="AB82" s="32">
        <f t="shared" si="8"/>
        <v>126</v>
      </c>
      <c r="AC82" s="32">
        <f t="shared" si="8"/>
        <v>120</v>
      </c>
      <c r="AD82" s="32">
        <f t="shared" si="8"/>
        <v>219.20000000000002</v>
      </c>
      <c r="AE82" s="32">
        <f t="shared" si="8"/>
        <v>195.20000000000002</v>
      </c>
      <c r="AF82" s="32">
        <f t="shared" si="8"/>
        <v>287.2</v>
      </c>
      <c r="AG82" s="32">
        <f t="shared" si="8"/>
        <v>115.2</v>
      </c>
      <c r="AH82" s="32">
        <f t="shared" si="8"/>
        <v>161.60000000000002</v>
      </c>
      <c r="AI82" s="32">
        <f t="shared" si="8"/>
        <v>140.4</v>
      </c>
      <c r="AJ82" s="32">
        <f t="shared" si="8"/>
        <v>140</v>
      </c>
      <c r="AK82" s="32">
        <f t="shared" si="8"/>
        <v>218.4</v>
      </c>
    </row>
    <row r="83" spans="1:37" x14ac:dyDescent="0.2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x14ac:dyDescent="0.2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x14ac:dyDescent="0.2">
      <c r="A85" s="10" t="s">
        <v>108</v>
      </c>
      <c r="B85" s="10" t="str">
        <f t="shared" ref="B85:AK85" si="9">B2</f>
        <v>Bruniquel</v>
      </c>
      <c r="C85" s="10" t="str">
        <f t="shared" si="9"/>
        <v>Caylus</v>
      </c>
      <c r="D85" s="10" t="str">
        <f t="shared" si="9"/>
        <v>Saint-Chels</v>
      </c>
      <c r="E85" s="10" t="str">
        <f t="shared" si="9"/>
        <v>Thémines</v>
      </c>
      <c r="F85" s="10" t="str">
        <f t="shared" si="9"/>
        <v>Gramat</v>
      </c>
      <c r="G85" s="10" t="str">
        <f t="shared" si="9"/>
        <v>Souillac</v>
      </c>
      <c r="H85" s="10" t="str">
        <f t="shared" si="9"/>
        <v>Nespouls</v>
      </c>
      <c r="I85" s="10" t="str">
        <f t="shared" si="9"/>
        <v>Saint-Cernin</v>
      </c>
      <c r="J85" s="10" t="str">
        <f t="shared" si="9"/>
        <v>Thenon</v>
      </c>
      <c r="K85" s="10" t="str">
        <f t="shared" si="9"/>
        <v>Coulaures</v>
      </c>
      <c r="L85" s="10" t="str">
        <f t="shared" si="9"/>
        <v>Tour-Blanche (LTB1)</v>
      </c>
      <c r="M85" s="10" t="str">
        <f t="shared" si="9"/>
        <v>St-Felix (SFX1)</v>
      </c>
      <c r="N85" s="10" t="str">
        <f t="shared" si="9"/>
        <v>Pouillac (PUC1)</v>
      </c>
      <c r="O85" s="10" t="str">
        <f t="shared" si="9"/>
        <v>La Clotte (LCT1)</v>
      </c>
      <c r="P85" s="10" t="str">
        <f t="shared" si="9"/>
        <v>Bouliac (BLC1)</v>
      </c>
      <c r="Q85" s="10" t="str">
        <f t="shared" si="9"/>
        <v>St-Jean-Illiac (SJI1)</v>
      </c>
      <c r="R85" s="10" t="str">
        <f t="shared" si="9"/>
        <v>Lenan (LEN1)</v>
      </c>
      <c r="S85" s="10" t="str">
        <f t="shared" si="9"/>
        <v>Hourquet (HOT1)</v>
      </c>
      <c r="T85" s="10" t="str">
        <f t="shared" si="9"/>
        <v>Saint-Géry (SG1)</v>
      </c>
      <c r="U85" s="10" t="str">
        <f t="shared" si="9"/>
        <v>Heulies (HES1)</v>
      </c>
      <c r="V85" s="10" t="str">
        <f t="shared" si="9"/>
        <v>Maillas (MAI1)</v>
      </c>
      <c r="W85" s="10" t="str">
        <f t="shared" si="9"/>
        <v>Losse (LOS1)</v>
      </c>
      <c r="X85" s="10" t="str">
        <f t="shared" si="9"/>
        <v>Sabadel (SBD1)</v>
      </c>
      <c r="Y85" s="10" t="str">
        <f t="shared" si="9"/>
        <v>Campagnac (CPG1)</v>
      </c>
      <c r="Z85" s="10" t="str">
        <f t="shared" si="9"/>
        <v>Sauveterre-la-Lémance (SLL1)</v>
      </c>
      <c r="AA85" s="10" t="str">
        <f t="shared" si="9"/>
        <v>Soubirous (SBS1)</v>
      </c>
      <c r="AB85" s="10" t="str">
        <f t="shared" si="9"/>
        <v>Bouglon-Ste-Marie (BSM1)</v>
      </c>
      <c r="AC85" s="10" t="str">
        <f t="shared" si="9"/>
        <v>Bazas (BZS1)</v>
      </c>
      <c r="AD85" s="10" t="str">
        <f t="shared" si="9"/>
        <v>Noaillan (NON1)</v>
      </c>
      <c r="AE85" s="10" t="str">
        <f t="shared" si="9"/>
        <v>Le Tuzan (LTN1)</v>
      </c>
      <c r="AF85" s="10" t="str">
        <f t="shared" si="9"/>
        <v>Mano (MO1)</v>
      </c>
      <c r="AG85" s="10" t="str">
        <f t="shared" si="9"/>
        <v>Mothes (MS101)</v>
      </c>
      <c r="AH85" s="10" t="str">
        <f t="shared" si="9"/>
        <v>St-Trosse (STE2)</v>
      </c>
      <c r="AI85" s="10" t="str">
        <f t="shared" si="9"/>
        <v>Saint-Martin-du-Bois (SMB1)</v>
      </c>
      <c r="AJ85" s="10" t="str">
        <f t="shared" si="9"/>
        <v>Cadillac (CDL1)</v>
      </c>
      <c r="AK85" s="10" t="str">
        <f t="shared" si="9"/>
        <v>Trensacq (TAQ1)</v>
      </c>
    </row>
    <row r="86" spans="1:37" x14ac:dyDescent="0.2">
      <c r="A86" s="11" t="str">
        <f t="shared" ref="A86:A108" si="10">A3</f>
        <v xml:space="preserve"> MJI opalium</v>
      </c>
      <c r="B86" s="3">
        <f>B60</f>
        <v>4</v>
      </c>
      <c r="C86" s="3">
        <f t="shared" ref="C86:AK86" si="11">C60</f>
        <v>2.4000000000000004</v>
      </c>
      <c r="D86" s="3">
        <f t="shared" si="11"/>
        <v>1.2000000000000002</v>
      </c>
      <c r="E86" s="3">
        <f t="shared" si="11"/>
        <v>1.2000000000000002</v>
      </c>
      <c r="F86" s="3">
        <f t="shared" si="11"/>
        <v>4.8000000000000007</v>
      </c>
      <c r="G86" s="3">
        <f t="shared" si="11"/>
        <v>4.8000000000000007</v>
      </c>
      <c r="H86" s="3">
        <f t="shared" si="11"/>
        <v>3</v>
      </c>
      <c r="I86" s="3">
        <f t="shared" si="11"/>
        <v>0</v>
      </c>
      <c r="J86" s="3">
        <f t="shared" si="11"/>
        <v>0</v>
      </c>
      <c r="K86" s="3">
        <f t="shared" si="11"/>
        <v>0</v>
      </c>
      <c r="L86" s="3">
        <f t="shared" si="11"/>
        <v>0</v>
      </c>
      <c r="M86" s="3">
        <f t="shared" si="11"/>
        <v>0</v>
      </c>
      <c r="N86" s="3">
        <f t="shared" si="11"/>
        <v>0</v>
      </c>
      <c r="O86" s="3">
        <f t="shared" si="11"/>
        <v>0</v>
      </c>
      <c r="P86" s="3">
        <f t="shared" si="11"/>
        <v>9.6000000000000014</v>
      </c>
      <c r="Q86" s="3">
        <f t="shared" si="11"/>
        <v>30</v>
      </c>
      <c r="R86" s="3">
        <f t="shared" si="11"/>
        <v>25.200000000000003</v>
      </c>
      <c r="S86" s="3">
        <f t="shared" si="11"/>
        <v>13.200000000000001</v>
      </c>
      <c r="T86" s="3">
        <f t="shared" si="11"/>
        <v>16.8</v>
      </c>
      <c r="U86" s="3">
        <f t="shared" si="11"/>
        <v>48</v>
      </c>
      <c r="V86" s="3">
        <f t="shared" si="11"/>
        <v>9.6000000000000014</v>
      </c>
      <c r="W86" s="3">
        <f t="shared" si="11"/>
        <v>9.6000000000000014</v>
      </c>
      <c r="X86" s="3">
        <f t="shared" si="11"/>
        <v>4</v>
      </c>
      <c r="Y86" s="3">
        <f t="shared" si="11"/>
        <v>6.4</v>
      </c>
      <c r="Z86" s="3">
        <f t="shared" si="11"/>
        <v>4.8000000000000007</v>
      </c>
      <c r="AA86" s="3">
        <f t="shared" si="11"/>
        <v>4</v>
      </c>
      <c r="AB86" s="3">
        <f t="shared" si="11"/>
        <v>16</v>
      </c>
      <c r="AC86" s="3">
        <f t="shared" si="11"/>
        <v>56.400000000000006</v>
      </c>
      <c r="AD86" s="3">
        <f t="shared" si="11"/>
        <v>24</v>
      </c>
      <c r="AE86" s="3">
        <f t="shared" si="11"/>
        <v>24</v>
      </c>
      <c r="AF86" s="3">
        <f t="shared" si="11"/>
        <v>17.600000000000001</v>
      </c>
      <c r="AG86" s="3">
        <f t="shared" si="11"/>
        <v>18.400000000000002</v>
      </c>
      <c r="AH86" s="3">
        <f t="shared" si="11"/>
        <v>32</v>
      </c>
      <c r="AI86" s="3">
        <f t="shared" si="11"/>
        <v>14.200000000000001</v>
      </c>
      <c r="AJ86" s="3">
        <f t="shared" si="11"/>
        <v>16.8</v>
      </c>
      <c r="AK86" s="3">
        <f t="shared" si="11"/>
        <v>16.8</v>
      </c>
    </row>
    <row r="87" spans="1:37" x14ac:dyDescent="0.2">
      <c r="A87" s="11" t="str">
        <f t="shared" si="10"/>
        <v>MJII murchisonae</v>
      </c>
      <c r="B87" s="3">
        <f>B86+B61</f>
        <v>11.8</v>
      </c>
      <c r="C87" s="3">
        <f>C86+C61</f>
        <v>8.4</v>
      </c>
      <c r="D87" s="3">
        <f t="shared" ref="D87:AK94" si="12">D86+D61</f>
        <v>3.6000000000000005</v>
      </c>
      <c r="E87" s="3">
        <f t="shared" si="12"/>
        <v>6.0000000000000009</v>
      </c>
      <c r="F87" s="3">
        <f t="shared" si="12"/>
        <v>8.4</v>
      </c>
      <c r="G87" s="3">
        <f t="shared" si="12"/>
        <v>8.16</v>
      </c>
      <c r="H87" s="3">
        <f t="shared" si="12"/>
        <v>5.76</v>
      </c>
      <c r="I87" s="3">
        <f t="shared" si="12"/>
        <v>0</v>
      </c>
      <c r="J87" s="3">
        <f t="shared" si="12"/>
        <v>0</v>
      </c>
      <c r="K87" s="3">
        <f t="shared" si="12"/>
        <v>0</v>
      </c>
      <c r="L87" s="3">
        <f t="shared" si="12"/>
        <v>17.600000000000001</v>
      </c>
      <c r="M87" s="3">
        <f t="shared" si="12"/>
        <v>9.6000000000000014</v>
      </c>
      <c r="N87" s="3">
        <f t="shared" si="12"/>
        <v>15.600000000000001</v>
      </c>
      <c r="O87" s="3">
        <f t="shared" si="12"/>
        <v>0</v>
      </c>
      <c r="P87" s="3">
        <f t="shared" si="12"/>
        <v>19.200000000000003</v>
      </c>
      <c r="Q87" s="3">
        <f t="shared" si="12"/>
        <v>42</v>
      </c>
      <c r="R87" s="3">
        <f t="shared" si="12"/>
        <v>91.600000000000009</v>
      </c>
      <c r="S87" s="3">
        <f t="shared" si="12"/>
        <v>112.00000000000001</v>
      </c>
      <c r="T87" s="3">
        <f t="shared" si="12"/>
        <v>40.799999999999997</v>
      </c>
      <c r="U87" s="3">
        <f t="shared" si="12"/>
        <v>89.6</v>
      </c>
      <c r="V87" s="3">
        <f t="shared" si="12"/>
        <v>32</v>
      </c>
      <c r="W87" s="3">
        <f t="shared" si="12"/>
        <v>35.200000000000003</v>
      </c>
      <c r="X87" s="3">
        <f t="shared" si="12"/>
        <v>5.8</v>
      </c>
      <c r="Y87" s="3">
        <f t="shared" si="12"/>
        <v>9.2800000000000011</v>
      </c>
      <c r="Z87" s="3">
        <f t="shared" si="12"/>
        <v>9.6000000000000014</v>
      </c>
      <c r="AA87" s="3">
        <f t="shared" si="12"/>
        <v>8.8000000000000007</v>
      </c>
      <c r="AB87" s="3">
        <f t="shared" si="12"/>
        <v>38.400000000000006</v>
      </c>
      <c r="AC87" s="3">
        <f t="shared" si="12"/>
        <v>99.600000000000009</v>
      </c>
      <c r="AD87" s="3">
        <f t="shared" si="12"/>
        <v>55.2</v>
      </c>
      <c r="AE87" s="3">
        <f t="shared" si="12"/>
        <v>129.60000000000002</v>
      </c>
      <c r="AF87" s="3">
        <f t="shared" si="12"/>
        <v>95.200000000000017</v>
      </c>
      <c r="AG87" s="3">
        <f t="shared" si="12"/>
        <v>77.600000000000009</v>
      </c>
      <c r="AH87" s="3">
        <f t="shared" si="12"/>
        <v>130.4</v>
      </c>
      <c r="AI87" s="3">
        <f t="shared" si="12"/>
        <v>38.6</v>
      </c>
      <c r="AJ87" s="3">
        <f t="shared" si="12"/>
        <v>52.400000000000006</v>
      </c>
      <c r="AK87" s="3">
        <f t="shared" si="12"/>
        <v>109.2</v>
      </c>
    </row>
    <row r="88" spans="1:37" x14ac:dyDescent="0.2">
      <c r="A88" s="11" t="str">
        <f t="shared" si="10"/>
        <v>MJIII concavum</v>
      </c>
      <c r="B88" s="3">
        <f t="shared" ref="B88:Q103" si="13">B87+B62</f>
        <v>23.32</v>
      </c>
      <c r="C88" s="3">
        <f t="shared" si="13"/>
        <v>18</v>
      </c>
      <c r="D88" s="3">
        <f t="shared" si="12"/>
        <v>14.8</v>
      </c>
      <c r="E88" s="3">
        <f t="shared" si="12"/>
        <v>9.84</v>
      </c>
      <c r="F88" s="3">
        <f t="shared" si="12"/>
        <v>11.280000000000001</v>
      </c>
      <c r="G88" s="3">
        <f t="shared" si="12"/>
        <v>11.92</v>
      </c>
      <c r="H88" s="3">
        <f t="shared" si="12"/>
        <v>9.68</v>
      </c>
      <c r="I88" s="3">
        <f t="shared" si="12"/>
        <v>0</v>
      </c>
      <c r="J88" s="3">
        <f t="shared" si="12"/>
        <v>0</v>
      </c>
      <c r="K88" s="3">
        <f t="shared" si="12"/>
        <v>0</v>
      </c>
      <c r="L88" s="3">
        <f t="shared" si="12"/>
        <v>50.6</v>
      </c>
      <c r="M88" s="3">
        <f t="shared" si="12"/>
        <v>17.600000000000001</v>
      </c>
      <c r="N88" s="3">
        <f t="shared" si="12"/>
        <v>36</v>
      </c>
      <c r="O88" s="3">
        <f t="shared" si="12"/>
        <v>1.2000000000000002</v>
      </c>
      <c r="P88" s="3">
        <f t="shared" si="12"/>
        <v>25.200000000000003</v>
      </c>
      <c r="Q88" s="3">
        <f t="shared" si="12"/>
        <v>50.4</v>
      </c>
      <c r="R88" s="3">
        <f t="shared" si="12"/>
        <v>144.4</v>
      </c>
      <c r="S88" s="3">
        <f t="shared" si="12"/>
        <v>133.60000000000002</v>
      </c>
      <c r="T88" s="3">
        <f t="shared" si="12"/>
        <v>56.8</v>
      </c>
      <c r="U88" s="3">
        <f t="shared" si="12"/>
        <v>133.19999999999999</v>
      </c>
      <c r="V88" s="3">
        <f t="shared" si="12"/>
        <v>60.8</v>
      </c>
      <c r="W88" s="3">
        <f t="shared" si="12"/>
        <v>71.2</v>
      </c>
      <c r="X88" s="3">
        <f t="shared" si="12"/>
        <v>11.56</v>
      </c>
      <c r="Y88" s="3">
        <f t="shared" si="12"/>
        <v>15.680000000000001</v>
      </c>
      <c r="Z88" s="3">
        <f t="shared" si="12"/>
        <v>16</v>
      </c>
      <c r="AA88" s="3">
        <f t="shared" si="12"/>
        <v>15.200000000000001</v>
      </c>
      <c r="AB88" s="3">
        <f t="shared" si="12"/>
        <v>70.400000000000006</v>
      </c>
      <c r="AC88" s="3">
        <f t="shared" si="12"/>
        <v>130.4</v>
      </c>
      <c r="AD88" s="3">
        <f t="shared" si="12"/>
        <v>90.4</v>
      </c>
      <c r="AE88" s="3">
        <f t="shared" si="12"/>
        <v>172.8</v>
      </c>
      <c r="AF88" s="3">
        <f t="shared" si="12"/>
        <v>131.20000000000002</v>
      </c>
      <c r="AG88" s="3">
        <f t="shared" si="12"/>
        <v>98.600000000000009</v>
      </c>
      <c r="AH88" s="3">
        <f t="shared" si="12"/>
        <v>183.20000000000002</v>
      </c>
      <c r="AI88" s="3">
        <f t="shared" si="12"/>
        <v>46.6</v>
      </c>
      <c r="AJ88" s="3">
        <f t="shared" si="12"/>
        <v>80</v>
      </c>
      <c r="AK88" s="3">
        <f t="shared" si="12"/>
        <v>141.19999999999999</v>
      </c>
    </row>
    <row r="89" spans="1:37" x14ac:dyDescent="0.2">
      <c r="A89" s="11" t="str">
        <f t="shared" si="10"/>
        <v>MJIV laeviuscula</v>
      </c>
      <c r="B89" s="3">
        <f t="shared" si="13"/>
        <v>23.32</v>
      </c>
      <c r="C89" s="3">
        <f t="shared" si="13"/>
        <v>18</v>
      </c>
      <c r="D89" s="3">
        <f t="shared" si="12"/>
        <v>14.8</v>
      </c>
      <c r="E89" s="3">
        <f t="shared" si="12"/>
        <v>9.84</v>
      </c>
      <c r="F89" s="3">
        <f t="shared" si="12"/>
        <v>11.280000000000001</v>
      </c>
      <c r="G89" s="3">
        <f t="shared" si="12"/>
        <v>11.92</v>
      </c>
      <c r="H89" s="3">
        <f t="shared" si="12"/>
        <v>9.68</v>
      </c>
      <c r="I89" s="3">
        <f t="shared" si="12"/>
        <v>0</v>
      </c>
      <c r="J89" s="3">
        <f t="shared" si="12"/>
        <v>0</v>
      </c>
      <c r="K89" s="3">
        <f t="shared" si="12"/>
        <v>0</v>
      </c>
      <c r="L89" s="3">
        <f t="shared" si="12"/>
        <v>50.6</v>
      </c>
      <c r="M89" s="3">
        <f t="shared" si="12"/>
        <v>17.600000000000001</v>
      </c>
      <c r="N89" s="3">
        <f t="shared" si="12"/>
        <v>36</v>
      </c>
      <c r="O89" s="3">
        <f t="shared" si="12"/>
        <v>1.2000000000000002</v>
      </c>
      <c r="P89" s="3">
        <f t="shared" si="12"/>
        <v>25.200000000000003</v>
      </c>
      <c r="Q89" s="3">
        <f t="shared" si="12"/>
        <v>50.4</v>
      </c>
      <c r="R89" s="3">
        <f t="shared" si="12"/>
        <v>144.4</v>
      </c>
      <c r="S89" s="3">
        <f t="shared" si="12"/>
        <v>133.60000000000002</v>
      </c>
      <c r="T89" s="3">
        <f t="shared" si="12"/>
        <v>56.8</v>
      </c>
      <c r="U89" s="3">
        <f t="shared" si="12"/>
        <v>133.19999999999999</v>
      </c>
      <c r="V89" s="3">
        <f t="shared" si="12"/>
        <v>60.8</v>
      </c>
      <c r="W89" s="3">
        <f t="shared" si="12"/>
        <v>71.2</v>
      </c>
      <c r="X89" s="3">
        <f t="shared" si="12"/>
        <v>11.56</v>
      </c>
      <c r="Y89" s="3">
        <f t="shared" si="12"/>
        <v>15.680000000000001</v>
      </c>
      <c r="Z89" s="3">
        <f t="shared" si="12"/>
        <v>16</v>
      </c>
      <c r="AA89" s="3">
        <f t="shared" si="12"/>
        <v>15.200000000000001</v>
      </c>
      <c r="AB89" s="3">
        <f t="shared" si="12"/>
        <v>70.400000000000006</v>
      </c>
      <c r="AC89" s="3">
        <f t="shared" si="12"/>
        <v>130.4</v>
      </c>
      <c r="AD89" s="3">
        <f t="shared" si="12"/>
        <v>90.4</v>
      </c>
      <c r="AE89" s="3">
        <f t="shared" si="12"/>
        <v>172.8</v>
      </c>
      <c r="AF89" s="3">
        <f t="shared" si="12"/>
        <v>131.20000000000002</v>
      </c>
      <c r="AG89" s="3">
        <f t="shared" si="12"/>
        <v>98.600000000000009</v>
      </c>
      <c r="AH89" s="3">
        <f t="shared" si="12"/>
        <v>183.20000000000002</v>
      </c>
      <c r="AI89" s="3">
        <f t="shared" si="12"/>
        <v>46.6</v>
      </c>
      <c r="AJ89" s="3">
        <f t="shared" si="12"/>
        <v>80</v>
      </c>
      <c r="AK89" s="3">
        <f t="shared" si="12"/>
        <v>141.19999999999999</v>
      </c>
    </row>
    <row r="90" spans="1:37" x14ac:dyDescent="0.2">
      <c r="A90" s="11" t="str">
        <f t="shared" si="10"/>
        <v>MJV humphriesianum</v>
      </c>
      <c r="B90" s="3">
        <f t="shared" si="13"/>
        <v>42.52</v>
      </c>
      <c r="C90" s="3">
        <f t="shared" si="13"/>
        <v>46.8</v>
      </c>
      <c r="D90" s="3">
        <f t="shared" si="12"/>
        <v>58.480000000000004</v>
      </c>
      <c r="E90" s="3">
        <f t="shared" si="12"/>
        <v>24.720000000000002</v>
      </c>
      <c r="F90" s="3">
        <f t="shared" si="12"/>
        <v>45.360000000000007</v>
      </c>
      <c r="G90" s="3">
        <f t="shared" si="12"/>
        <v>42.16</v>
      </c>
      <c r="H90" s="3">
        <f t="shared" si="12"/>
        <v>43.28</v>
      </c>
      <c r="I90" s="3">
        <f t="shared" si="12"/>
        <v>30.24</v>
      </c>
      <c r="J90" s="3">
        <f t="shared" si="12"/>
        <v>42.24</v>
      </c>
      <c r="K90" s="3">
        <f t="shared" si="12"/>
        <v>37.92</v>
      </c>
      <c r="L90" s="3">
        <f t="shared" si="12"/>
        <v>58.52</v>
      </c>
      <c r="M90" s="3">
        <f t="shared" si="12"/>
        <v>32</v>
      </c>
      <c r="N90" s="3">
        <f t="shared" si="12"/>
        <v>39.6</v>
      </c>
      <c r="O90" s="3">
        <f t="shared" si="12"/>
        <v>4.8000000000000007</v>
      </c>
      <c r="P90" s="3">
        <f t="shared" si="12"/>
        <v>38.400000000000006</v>
      </c>
      <c r="Q90" s="3">
        <f t="shared" si="12"/>
        <v>55.2</v>
      </c>
      <c r="R90" s="3">
        <f t="shared" si="12"/>
        <v>177.4</v>
      </c>
      <c r="S90" s="3">
        <f t="shared" si="12"/>
        <v>170.8</v>
      </c>
      <c r="T90" s="3">
        <f t="shared" si="12"/>
        <v>78.400000000000006</v>
      </c>
      <c r="U90" s="3">
        <f t="shared" si="12"/>
        <v>203.6</v>
      </c>
      <c r="V90" s="3">
        <f t="shared" si="12"/>
        <v>118.8</v>
      </c>
      <c r="W90" s="3">
        <f t="shared" si="12"/>
        <v>97.2</v>
      </c>
      <c r="X90" s="3">
        <f t="shared" si="12"/>
        <v>37.480000000000004</v>
      </c>
      <c r="Y90" s="3">
        <f t="shared" si="12"/>
        <v>39.68</v>
      </c>
      <c r="Z90" s="3">
        <f t="shared" si="12"/>
        <v>37.120000000000005</v>
      </c>
      <c r="AA90" s="3">
        <f t="shared" si="12"/>
        <v>37.28</v>
      </c>
      <c r="AB90" s="3">
        <f t="shared" si="12"/>
        <v>110.4</v>
      </c>
      <c r="AC90" s="3">
        <f t="shared" si="12"/>
        <v>130.4</v>
      </c>
      <c r="AD90" s="3">
        <f t="shared" si="12"/>
        <v>90.4</v>
      </c>
      <c r="AE90" s="3">
        <f t="shared" si="12"/>
        <v>172.8</v>
      </c>
      <c r="AF90" s="3">
        <f t="shared" si="12"/>
        <v>131.20000000000002</v>
      </c>
      <c r="AG90" s="3">
        <f t="shared" si="12"/>
        <v>98.600000000000009</v>
      </c>
      <c r="AH90" s="3">
        <f t="shared" si="12"/>
        <v>183.20000000000002</v>
      </c>
      <c r="AI90" s="3">
        <f t="shared" si="12"/>
        <v>55</v>
      </c>
      <c r="AJ90" s="3">
        <f t="shared" si="12"/>
        <v>84.8</v>
      </c>
      <c r="AK90" s="3">
        <f t="shared" si="12"/>
        <v>179.6</v>
      </c>
    </row>
    <row r="91" spans="1:37" x14ac:dyDescent="0.2">
      <c r="A91" s="11" t="str">
        <f t="shared" si="10"/>
        <v>MJVI niortense</v>
      </c>
      <c r="B91" s="3">
        <f t="shared" si="13"/>
        <v>61.720000000000006</v>
      </c>
      <c r="C91" s="3">
        <f t="shared" si="13"/>
        <v>61.199999999999996</v>
      </c>
      <c r="D91" s="3">
        <f t="shared" si="12"/>
        <v>77.680000000000007</v>
      </c>
      <c r="E91" s="3">
        <f t="shared" si="12"/>
        <v>35.760000000000005</v>
      </c>
      <c r="F91" s="3">
        <f t="shared" si="12"/>
        <v>59.760000000000005</v>
      </c>
      <c r="G91" s="3">
        <f t="shared" si="12"/>
        <v>53.12</v>
      </c>
      <c r="H91" s="3">
        <f t="shared" si="12"/>
        <v>62.480000000000004</v>
      </c>
      <c r="I91" s="3">
        <f t="shared" si="12"/>
        <v>60.959999999999994</v>
      </c>
      <c r="J91" s="3">
        <f t="shared" si="12"/>
        <v>96.48</v>
      </c>
      <c r="K91" s="3">
        <f t="shared" si="12"/>
        <v>59.36</v>
      </c>
      <c r="L91" s="3">
        <f t="shared" si="12"/>
        <v>74.12</v>
      </c>
      <c r="M91" s="3">
        <f t="shared" si="12"/>
        <v>32</v>
      </c>
      <c r="N91" s="3">
        <f t="shared" si="12"/>
        <v>39.6</v>
      </c>
      <c r="O91" s="3">
        <f t="shared" si="12"/>
        <v>4.8000000000000007</v>
      </c>
      <c r="P91" s="3">
        <f t="shared" si="12"/>
        <v>38.400000000000006</v>
      </c>
      <c r="Q91" s="3">
        <f t="shared" si="12"/>
        <v>55.2</v>
      </c>
      <c r="R91" s="3">
        <f t="shared" si="12"/>
        <v>177.4</v>
      </c>
      <c r="S91" s="3">
        <f t="shared" si="12"/>
        <v>170.8</v>
      </c>
      <c r="T91" s="3">
        <f t="shared" si="12"/>
        <v>116.80000000000001</v>
      </c>
      <c r="U91" s="3">
        <f t="shared" si="12"/>
        <v>241.6</v>
      </c>
      <c r="V91" s="3">
        <f t="shared" si="12"/>
        <v>164.8</v>
      </c>
      <c r="W91" s="3">
        <f t="shared" si="12"/>
        <v>121.2</v>
      </c>
      <c r="X91" s="3">
        <f t="shared" si="12"/>
        <v>62.440000000000005</v>
      </c>
      <c r="Y91" s="3">
        <f t="shared" si="12"/>
        <v>75.2</v>
      </c>
      <c r="Z91" s="3">
        <f t="shared" si="12"/>
        <v>56.320000000000007</v>
      </c>
      <c r="AA91" s="3">
        <f t="shared" si="12"/>
        <v>63.2</v>
      </c>
      <c r="AB91" s="3">
        <f t="shared" si="12"/>
        <v>166.4</v>
      </c>
      <c r="AC91" s="3">
        <f t="shared" si="12"/>
        <v>137.6</v>
      </c>
      <c r="AD91" s="3">
        <f t="shared" si="12"/>
        <v>112</v>
      </c>
      <c r="AE91" s="3">
        <f t="shared" si="12"/>
        <v>195.60000000000002</v>
      </c>
      <c r="AF91" s="3">
        <f t="shared" si="12"/>
        <v>147.20000000000002</v>
      </c>
      <c r="AG91" s="3">
        <f t="shared" si="12"/>
        <v>98.600000000000009</v>
      </c>
      <c r="AH91" s="3">
        <f t="shared" si="12"/>
        <v>183.20000000000002</v>
      </c>
      <c r="AI91" s="3">
        <f t="shared" si="12"/>
        <v>55</v>
      </c>
      <c r="AJ91" s="3">
        <f t="shared" si="12"/>
        <v>84.8</v>
      </c>
      <c r="AK91" s="3">
        <f t="shared" si="12"/>
        <v>179.6</v>
      </c>
    </row>
    <row r="92" spans="1:37" x14ac:dyDescent="0.2">
      <c r="A92" s="11" t="str">
        <f t="shared" si="10"/>
        <v>MJVII parkinsoni</v>
      </c>
      <c r="B92" s="3">
        <f t="shared" si="13"/>
        <v>95.320000000000007</v>
      </c>
      <c r="C92" s="3">
        <f t="shared" si="13"/>
        <v>111.19999999999999</v>
      </c>
      <c r="D92" s="3">
        <f t="shared" si="12"/>
        <v>119.60000000000001</v>
      </c>
      <c r="E92" s="3">
        <f t="shared" si="12"/>
        <v>83.76</v>
      </c>
      <c r="F92" s="3">
        <f t="shared" si="12"/>
        <v>311.76</v>
      </c>
      <c r="G92" s="3">
        <f t="shared" si="12"/>
        <v>145.12</v>
      </c>
      <c r="H92" s="3">
        <f t="shared" si="12"/>
        <v>138.48000000000002</v>
      </c>
      <c r="I92" s="3">
        <f t="shared" si="12"/>
        <v>60.959999999999994</v>
      </c>
      <c r="J92" s="3">
        <f t="shared" si="12"/>
        <v>113.92</v>
      </c>
      <c r="K92" s="3">
        <f t="shared" si="12"/>
        <v>87.68</v>
      </c>
      <c r="L92" s="3">
        <f t="shared" si="12"/>
        <v>94.28</v>
      </c>
      <c r="M92" s="3">
        <f t="shared" si="12"/>
        <v>32</v>
      </c>
      <c r="N92" s="3">
        <f t="shared" si="12"/>
        <v>39.6</v>
      </c>
      <c r="O92" s="3">
        <f t="shared" si="12"/>
        <v>4.8000000000000007</v>
      </c>
      <c r="P92" s="3">
        <f t="shared" si="12"/>
        <v>38.400000000000006</v>
      </c>
      <c r="Q92" s="3">
        <f t="shared" si="12"/>
        <v>55.2</v>
      </c>
      <c r="R92" s="3">
        <f t="shared" si="12"/>
        <v>177.4</v>
      </c>
      <c r="S92" s="3">
        <f t="shared" si="12"/>
        <v>170.8</v>
      </c>
      <c r="T92" s="3">
        <f t="shared" si="12"/>
        <v>140.80000000000001</v>
      </c>
      <c r="U92" s="3">
        <f t="shared" si="12"/>
        <v>289.60000000000002</v>
      </c>
      <c r="V92" s="3">
        <f t="shared" si="12"/>
        <v>187.20000000000002</v>
      </c>
      <c r="W92" s="3">
        <f t="shared" si="12"/>
        <v>150</v>
      </c>
      <c r="X92" s="3">
        <f t="shared" si="12"/>
        <v>151</v>
      </c>
      <c r="Y92" s="3">
        <f t="shared" si="12"/>
        <v>172.4</v>
      </c>
      <c r="Z92" s="3">
        <f t="shared" si="12"/>
        <v>96.640000000000015</v>
      </c>
      <c r="AA92" s="3">
        <f t="shared" si="12"/>
        <v>104.96000000000001</v>
      </c>
      <c r="AB92" s="3">
        <f t="shared" si="12"/>
        <v>193.4</v>
      </c>
      <c r="AC92" s="3">
        <f t="shared" si="12"/>
        <v>158</v>
      </c>
      <c r="AD92" s="3">
        <f t="shared" si="12"/>
        <v>121.6</v>
      </c>
      <c r="AE92" s="3">
        <f t="shared" si="12"/>
        <v>210.00000000000003</v>
      </c>
      <c r="AF92" s="3">
        <f t="shared" si="12"/>
        <v>158.4</v>
      </c>
      <c r="AG92" s="3">
        <f t="shared" si="12"/>
        <v>101.00000000000001</v>
      </c>
      <c r="AH92" s="3">
        <f t="shared" si="12"/>
        <v>196.00000000000003</v>
      </c>
      <c r="AI92" s="3">
        <f t="shared" si="12"/>
        <v>55</v>
      </c>
      <c r="AJ92" s="3">
        <f t="shared" si="12"/>
        <v>84.8</v>
      </c>
      <c r="AK92" s="3">
        <f t="shared" si="12"/>
        <v>200</v>
      </c>
    </row>
    <row r="93" spans="1:37" x14ac:dyDescent="0.2">
      <c r="A93" s="11" t="str">
        <f t="shared" si="10"/>
        <v>MJVIIIa zigzag</v>
      </c>
      <c r="B93" s="3">
        <f t="shared" si="13"/>
        <v>95.320000000000007</v>
      </c>
      <c r="C93" s="3">
        <f t="shared" si="13"/>
        <v>137.19999999999999</v>
      </c>
      <c r="D93" s="3">
        <f t="shared" si="12"/>
        <v>179.60000000000002</v>
      </c>
      <c r="E93" s="3">
        <f t="shared" si="12"/>
        <v>170.16000000000003</v>
      </c>
      <c r="F93" s="3">
        <f t="shared" si="12"/>
        <v>421.76</v>
      </c>
      <c r="G93" s="3">
        <f t="shared" si="12"/>
        <v>223.12</v>
      </c>
      <c r="H93" s="3">
        <f t="shared" si="12"/>
        <v>188.48000000000002</v>
      </c>
      <c r="I93" s="3">
        <f t="shared" si="12"/>
        <v>60.959999999999994</v>
      </c>
      <c r="J93" s="3">
        <f t="shared" si="12"/>
        <v>130</v>
      </c>
      <c r="K93" s="3">
        <f t="shared" si="12"/>
        <v>118.16000000000001</v>
      </c>
      <c r="L93" s="3">
        <f t="shared" si="12"/>
        <v>94.28</v>
      </c>
      <c r="M93" s="3">
        <f t="shared" si="12"/>
        <v>32</v>
      </c>
      <c r="N93" s="3">
        <f t="shared" si="12"/>
        <v>39.6</v>
      </c>
      <c r="O93" s="3">
        <f t="shared" si="12"/>
        <v>4.8000000000000007</v>
      </c>
      <c r="P93" s="3">
        <f t="shared" si="12"/>
        <v>38.400000000000006</v>
      </c>
      <c r="Q93" s="3">
        <f t="shared" si="12"/>
        <v>55.2</v>
      </c>
      <c r="R93" s="3">
        <f t="shared" si="12"/>
        <v>177.4</v>
      </c>
      <c r="S93" s="3">
        <f t="shared" si="12"/>
        <v>170.8</v>
      </c>
      <c r="T93" s="3">
        <f t="shared" si="12"/>
        <v>140.80000000000001</v>
      </c>
      <c r="U93" s="3">
        <f t="shared" si="12"/>
        <v>289.60000000000002</v>
      </c>
      <c r="V93" s="3">
        <f t="shared" si="12"/>
        <v>187.20000000000002</v>
      </c>
      <c r="W93" s="3">
        <f t="shared" si="12"/>
        <v>150</v>
      </c>
      <c r="X93" s="3">
        <f t="shared" si="12"/>
        <v>222.60000000000002</v>
      </c>
      <c r="Y93" s="3">
        <f t="shared" si="12"/>
        <v>232.8</v>
      </c>
      <c r="Z93" s="3">
        <f t="shared" si="12"/>
        <v>127.04000000000002</v>
      </c>
      <c r="AA93" s="3">
        <f t="shared" si="12"/>
        <v>161.36000000000001</v>
      </c>
      <c r="AB93" s="3">
        <f t="shared" si="12"/>
        <v>193.4</v>
      </c>
      <c r="AC93" s="3">
        <f t="shared" si="12"/>
        <v>158</v>
      </c>
      <c r="AD93" s="3">
        <f t="shared" si="12"/>
        <v>121.6</v>
      </c>
      <c r="AE93" s="3">
        <f t="shared" si="12"/>
        <v>210.00000000000003</v>
      </c>
      <c r="AF93" s="3">
        <f t="shared" si="12"/>
        <v>158.4</v>
      </c>
      <c r="AG93" s="3">
        <f t="shared" si="12"/>
        <v>101.00000000000001</v>
      </c>
      <c r="AH93" s="3">
        <f t="shared" si="12"/>
        <v>196.00000000000003</v>
      </c>
      <c r="AI93" s="3">
        <f t="shared" si="12"/>
        <v>55</v>
      </c>
      <c r="AJ93" s="3">
        <f t="shared" si="12"/>
        <v>84.8</v>
      </c>
      <c r="AK93" s="3">
        <f t="shared" si="12"/>
        <v>200</v>
      </c>
    </row>
    <row r="94" spans="1:37" x14ac:dyDescent="0.2">
      <c r="A94" s="11" t="str">
        <f t="shared" si="10"/>
        <v>MJVIIIb aurigerus</v>
      </c>
      <c r="B94" s="3">
        <f t="shared" si="13"/>
        <v>104.32000000000001</v>
      </c>
      <c r="C94" s="3">
        <f t="shared" si="13"/>
        <v>193.2</v>
      </c>
      <c r="D94" s="3">
        <f t="shared" si="12"/>
        <v>260.8</v>
      </c>
      <c r="E94" s="3">
        <f t="shared" si="12"/>
        <v>249.76000000000005</v>
      </c>
      <c r="F94" s="3">
        <f t="shared" si="12"/>
        <v>511.76</v>
      </c>
      <c r="G94" s="3">
        <f t="shared" si="12"/>
        <v>333.12</v>
      </c>
      <c r="H94" s="3">
        <f t="shared" si="12"/>
        <v>312.48</v>
      </c>
      <c r="I94" s="3">
        <f t="shared" si="12"/>
        <v>172.95999999999998</v>
      </c>
      <c r="J94" s="3">
        <f t="shared" si="12"/>
        <v>244.8</v>
      </c>
      <c r="K94" s="3">
        <f t="shared" si="12"/>
        <v>185.04000000000002</v>
      </c>
      <c r="L94" s="3">
        <f t="shared" si="12"/>
        <v>117.08</v>
      </c>
      <c r="M94" s="3">
        <f t="shared" si="12"/>
        <v>48.8</v>
      </c>
      <c r="N94" s="3">
        <f t="shared" si="12"/>
        <v>51.6</v>
      </c>
      <c r="O94" s="3">
        <f t="shared" si="12"/>
        <v>16.8</v>
      </c>
      <c r="P94" s="3">
        <f t="shared" si="12"/>
        <v>50.400000000000006</v>
      </c>
      <c r="Q94" s="3">
        <f t="shared" si="12"/>
        <v>58.2</v>
      </c>
      <c r="R94" s="3">
        <f t="shared" si="12"/>
        <v>189.4</v>
      </c>
      <c r="S94" s="3">
        <f t="shared" si="12"/>
        <v>181.60000000000002</v>
      </c>
      <c r="T94" s="3">
        <f t="shared" si="12"/>
        <v>154.4</v>
      </c>
      <c r="U94" s="3">
        <f t="shared" ref="U94:AK108" si="14">U93+U68</f>
        <v>332.6</v>
      </c>
      <c r="V94" s="3">
        <f t="shared" si="14"/>
        <v>203.20000000000002</v>
      </c>
      <c r="W94" s="3">
        <f t="shared" si="14"/>
        <v>184</v>
      </c>
      <c r="X94" s="3">
        <f t="shared" si="14"/>
        <v>289.8</v>
      </c>
      <c r="Y94" s="3">
        <f t="shared" si="14"/>
        <v>341.20000000000005</v>
      </c>
      <c r="Z94" s="3">
        <f t="shared" si="14"/>
        <v>232.64000000000004</v>
      </c>
      <c r="AA94" s="3">
        <f t="shared" si="14"/>
        <v>234.36</v>
      </c>
      <c r="AB94" s="3">
        <f t="shared" si="14"/>
        <v>207.20000000000002</v>
      </c>
      <c r="AC94" s="3">
        <f t="shared" si="14"/>
        <v>175.4</v>
      </c>
      <c r="AD94" s="3">
        <f t="shared" si="14"/>
        <v>128.79999999999998</v>
      </c>
      <c r="AE94" s="3">
        <f t="shared" si="14"/>
        <v>222.00000000000003</v>
      </c>
      <c r="AF94" s="3">
        <f t="shared" si="14"/>
        <v>177.60000000000002</v>
      </c>
      <c r="AG94" s="3">
        <f t="shared" si="14"/>
        <v>115.40000000000002</v>
      </c>
      <c r="AH94" s="3">
        <f t="shared" si="14"/>
        <v>226.00000000000003</v>
      </c>
      <c r="AI94" s="3">
        <f t="shared" si="14"/>
        <v>68.2</v>
      </c>
      <c r="AJ94" s="3">
        <f t="shared" si="14"/>
        <v>108.8</v>
      </c>
      <c r="AK94" s="3">
        <f t="shared" si="14"/>
        <v>216</v>
      </c>
    </row>
    <row r="95" spans="1:37" x14ac:dyDescent="0.2">
      <c r="A95" s="11" t="str">
        <f t="shared" si="10"/>
        <v>MJIX subcontractus</v>
      </c>
      <c r="B95" s="3">
        <f t="shared" si="13"/>
        <v>104.32000000000001</v>
      </c>
      <c r="C95" s="3">
        <f t="shared" si="13"/>
        <v>201.2</v>
      </c>
      <c r="D95" s="3">
        <f t="shared" si="13"/>
        <v>305.68</v>
      </c>
      <c r="E95" s="3">
        <f t="shared" si="13"/>
        <v>284.32000000000005</v>
      </c>
      <c r="F95" s="3">
        <f t="shared" si="13"/>
        <v>541.76</v>
      </c>
      <c r="G95" s="3">
        <f t="shared" si="13"/>
        <v>343.52</v>
      </c>
      <c r="H95" s="3">
        <f t="shared" si="13"/>
        <v>320.48</v>
      </c>
      <c r="I95" s="3">
        <f t="shared" si="13"/>
        <v>172.95999999999998</v>
      </c>
      <c r="J95" s="3">
        <f t="shared" si="13"/>
        <v>244.8</v>
      </c>
      <c r="K95" s="3">
        <f t="shared" si="13"/>
        <v>185.04000000000002</v>
      </c>
      <c r="L95" s="3">
        <f t="shared" si="13"/>
        <v>135.56</v>
      </c>
      <c r="M95" s="3">
        <f t="shared" si="13"/>
        <v>66.400000000000006</v>
      </c>
      <c r="N95" s="3">
        <f t="shared" si="13"/>
        <v>57.6</v>
      </c>
      <c r="O95" s="3">
        <f t="shared" si="13"/>
        <v>21.6</v>
      </c>
      <c r="P95" s="3">
        <f t="shared" si="13"/>
        <v>55.2</v>
      </c>
      <c r="Q95" s="3">
        <f t="shared" si="13"/>
        <v>61.800000000000004</v>
      </c>
      <c r="R95" s="3">
        <f t="shared" ref="R95:T108" si="15">R94+R69</f>
        <v>197.8</v>
      </c>
      <c r="S95" s="3">
        <f t="shared" si="15"/>
        <v>191.20000000000002</v>
      </c>
      <c r="T95" s="3">
        <f t="shared" si="15"/>
        <v>174.88</v>
      </c>
      <c r="U95" s="3">
        <f t="shared" si="14"/>
        <v>350.6</v>
      </c>
      <c r="V95" s="3">
        <f t="shared" si="14"/>
        <v>224.00000000000003</v>
      </c>
      <c r="W95" s="3">
        <f t="shared" si="14"/>
        <v>200</v>
      </c>
      <c r="X95" s="3">
        <f t="shared" si="14"/>
        <v>320.04000000000002</v>
      </c>
      <c r="Y95" s="3">
        <f t="shared" si="14"/>
        <v>374.80000000000007</v>
      </c>
      <c r="Z95" s="3">
        <f t="shared" si="14"/>
        <v>273.84000000000003</v>
      </c>
      <c r="AA95" s="3">
        <f t="shared" si="14"/>
        <v>273.96000000000004</v>
      </c>
      <c r="AB95" s="3">
        <f t="shared" si="14"/>
        <v>246.40000000000003</v>
      </c>
      <c r="AC95" s="3">
        <f t="shared" si="14"/>
        <v>180.8</v>
      </c>
      <c r="AD95" s="3">
        <f t="shared" si="14"/>
        <v>137.19999999999999</v>
      </c>
      <c r="AE95" s="3">
        <f t="shared" si="14"/>
        <v>237.60000000000002</v>
      </c>
      <c r="AF95" s="3">
        <f t="shared" si="14"/>
        <v>182.40000000000003</v>
      </c>
      <c r="AG95" s="3">
        <f t="shared" si="14"/>
        <v>116.90000000000002</v>
      </c>
      <c r="AH95" s="3">
        <f t="shared" si="14"/>
        <v>232.00000000000003</v>
      </c>
      <c r="AI95" s="3">
        <f t="shared" si="14"/>
        <v>80.2</v>
      </c>
      <c r="AJ95" s="3">
        <f t="shared" si="14"/>
        <v>119.6</v>
      </c>
      <c r="AK95" s="3">
        <f t="shared" si="14"/>
        <v>240</v>
      </c>
    </row>
    <row r="96" spans="1:37" x14ac:dyDescent="0.2">
      <c r="A96" s="11" t="str">
        <f t="shared" si="10"/>
        <v>MJX hodsoni</v>
      </c>
      <c r="B96" s="3">
        <f t="shared" si="13"/>
        <v>152</v>
      </c>
      <c r="C96" s="3">
        <f t="shared" si="13"/>
        <v>268.95999999999998</v>
      </c>
      <c r="D96" s="3">
        <f t="shared" si="13"/>
        <v>347.28000000000003</v>
      </c>
      <c r="E96" s="3">
        <f t="shared" si="13"/>
        <v>316.32000000000005</v>
      </c>
      <c r="F96" s="3">
        <f t="shared" si="13"/>
        <v>578.55999999999995</v>
      </c>
      <c r="G96" s="3">
        <f t="shared" si="13"/>
        <v>380.32</v>
      </c>
      <c r="H96" s="3">
        <f t="shared" si="13"/>
        <v>340.48</v>
      </c>
      <c r="I96" s="3">
        <f t="shared" si="13"/>
        <v>195.35999999999999</v>
      </c>
      <c r="J96" s="3">
        <f t="shared" si="13"/>
        <v>267.2</v>
      </c>
      <c r="K96" s="3">
        <f t="shared" si="13"/>
        <v>211.60000000000002</v>
      </c>
      <c r="L96" s="3">
        <f t="shared" si="13"/>
        <v>149.47999999999999</v>
      </c>
      <c r="M96" s="3">
        <f t="shared" si="13"/>
        <v>92</v>
      </c>
      <c r="N96" s="3">
        <f t="shared" si="13"/>
        <v>72</v>
      </c>
      <c r="O96" s="3">
        <f t="shared" si="13"/>
        <v>36</v>
      </c>
      <c r="P96" s="3">
        <f t="shared" si="13"/>
        <v>61.2</v>
      </c>
      <c r="Q96" s="3">
        <f t="shared" si="13"/>
        <v>61.800000000000004</v>
      </c>
      <c r="R96" s="3">
        <f t="shared" si="15"/>
        <v>197.8</v>
      </c>
      <c r="S96" s="3">
        <f t="shared" si="15"/>
        <v>191.20000000000002</v>
      </c>
      <c r="T96" s="3">
        <f t="shared" si="15"/>
        <v>188.32</v>
      </c>
      <c r="U96" s="3">
        <f t="shared" si="14"/>
        <v>372.6</v>
      </c>
      <c r="V96" s="3">
        <f t="shared" si="14"/>
        <v>244.80000000000004</v>
      </c>
      <c r="W96" s="3">
        <f t="shared" si="14"/>
        <v>223.6</v>
      </c>
      <c r="X96" s="3">
        <f t="shared" si="14"/>
        <v>386.92</v>
      </c>
      <c r="Y96" s="3">
        <f t="shared" si="14"/>
        <v>406.00000000000006</v>
      </c>
      <c r="Z96" s="3">
        <f t="shared" si="14"/>
        <v>309.04000000000002</v>
      </c>
      <c r="AA96" s="3">
        <f t="shared" si="14"/>
        <v>316.20000000000005</v>
      </c>
      <c r="AB96" s="3">
        <f t="shared" si="14"/>
        <v>274.40000000000003</v>
      </c>
      <c r="AC96" s="3">
        <f t="shared" si="14"/>
        <v>217.60000000000002</v>
      </c>
      <c r="AD96" s="3">
        <f t="shared" si="14"/>
        <v>161.19999999999999</v>
      </c>
      <c r="AE96" s="3">
        <f t="shared" si="14"/>
        <v>245.40000000000003</v>
      </c>
      <c r="AF96" s="3">
        <f t="shared" si="14"/>
        <v>182.40000000000003</v>
      </c>
      <c r="AG96" s="3">
        <f t="shared" si="14"/>
        <v>118.40000000000002</v>
      </c>
      <c r="AH96" s="3">
        <f t="shared" si="14"/>
        <v>235.60000000000002</v>
      </c>
      <c r="AI96" s="3">
        <f t="shared" si="14"/>
        <v>91.600000000000009</v>
      </c>
      <c r="AJ96" s="3">
        <f t="shared" si="14"/>
        <v>125.6</v>
      </c>
      <c r="AK96" s="3">
        <f t="shared" si="14"/>
        <v>249</v>
      </c>
    </row>
    <row r="97" spans="1:37" x14ac:dyDescent="0.2">
      <c r="A97" s="11" t="str">
        <f t="shared" si="10"/>
        <v>MJXI hollandi</v>
      </c>
      <c r="B97" s="3">
        <f t="shared" si="13"/>
        <v>196.8</v>
      </c>
      <c r="C97" s="3">
        <f t="shared" si="13"/>
        <v>311.83999999999997</v>
      </c>
      <c r="D97" s="3">
        <f t="shared" si="13"/>
        <v>414.64000000000004</v>
      </c>
      <c r="E97" s="3">
        <f t="shared" si="13"/>
        <v>380.32000000000005</v>
      </c>
      <c r="F97" s="3">
        <f t="shared" si="13"/>
        <v>628.16</v>
      </c>
      <c r="G97" s="3">
        <f t="shared" si="13"/>
        <v>425.12</v>
      </c>
      <c r="H97" s="3">
        <f t="shared" si="13"/>
        <v>378.88</v>
      </c>
      <c r="I97" s="3">
        <f t="shared" si="13"/>
        <v>232.16</v>
      </c>
      <c r="J97" s="3">
        <f t="shared" si="13"/>
        <v>303.2</v>
      </c>
      <c r="K97" s="3">
        <f t="shared" si="13"/>
        <v>253.20000000000002</v>
      </c>
      <c r="L97" s="3">
        <f t="shared" si="13"/>
        <v>161.47999999999999</v>
      </c>
      <c r="M97" s="3">
        <f t="shared" si="13"/>
        <v>99.2</v>
      </c>
      <c r="N97" s="3">
        <f t="shared" si="13"/>
        <v>76</v>
      </c>
      <c r="O97" s="3">
        <f t="shared" si="13"/>
        <v>36</v>
      </c>
      <c r="P97" s="3">
        <f t="shared" si="13"/>
        <v>61.2</v>
      </c>
      <c r="Q97" s="3">
        <f t="shared" si="13"/>
        <v>61.800000000000004</v>
      </c>
      <c r="R97" s="3">
        <f t="shared" si="15"/>
        <v>197.8</v>
      </c>
      <c r="S97" s="3">
        <f t="shared" si="15"/>
        <v>191.20000000000002</v>
      </c>
      <c r="T97" s="3">
        <f t="shared" si="15"/>
        <v>213.28</v>
      </c>
      <c r="U97" s="3">
        <f t="shared" si="14"/>
        <v>406.6</v>
      </c>
      <c r="V97" s="3">
        <f t="shared" si="14"/>
        <v>264.80000000000007</v>
      </c>
      <c r="W97" s="3">
        <f t="shared" si="14"/>
        <v>239.79999999999998</v>
      </c>
      <c r="X97" s="3">
        <f t="shared" si="14"/>
        <v>418.92</v>
      </c>
      <c r="Y97" s="3">
        <f t="shared" si="14"/>
        <v>433.20000000000005</v>
      </c>
      <c r="Z97" s="3">
        <f t="shared" si="14"/>
        <v>320.24</v>
      </c>
      <c r="AA97" s="3">
        <f t="shared" si="14"/>
        <v>330.6</v>
      </c>
      <c r="AB97" s="3">
        <f t="shared" si="14"/>
        <v>300.00000000000006</v>
      </c>
      <c r="AC97" s="3">
        <f t="shared" si="14"/>
        <v>230.40000000000003</v>
      </c>
      <c r="AD97" s="3">
        <f t="shared" si="14"/>
        <v>161.19999999999999</v>
      </c>
      <c r="AE97" s="3">
        <f t="shared" si="14"/>
        <v>245.40000000000003</v>
      </c>
      <c r="AF97" s="3">
        <f t="shared" si="14"/>
        <v>182.40000000000003</v>
      </c>
      <c r="AG97" s="3">
        <f t="shared" si="14"/>
        <v>118.40000000000002</v>
      </c>
      <c r="AH97" s="3">
        <f t="shared" si="14"/>
        <v>235.60000000000002</v>
      </c>
      <c r="AI97" s="3">
        <f t="shared" si="14"/>
        <v>91.600000000000009</v>
      </c>
      <c r="AJ97" s="3">
        <f t="shared" si="14"/>
        <v>130.4</v>
      </c>
      <c r="AK97" s="3">
        <f t="shared" si="14"/>
        <v>249</v>
      </c>
    </row>
    <row r="98" spans="1:37" x14ac:dyDescent="0.2">
      <c r="A98" s="11" t="str">
        <f t="shared" si="10"/>
        <v>MJXII macrocephalus</v>
      </c>
      <c r="B98" s="3">
        <f t="shared" si="13"/>
        <v>196.8</v>
      </c>
      <c r="C98" s="3">
        <f t="shared" si="13"/>
        <v>311.83999999999997</v>
      </c>
      <c r="D98" s="3">
        <f t="shared" si="13"/>
        <v>414.64000000000004</v>
      </c>
      <c r="E98" s="3">
        <f t="shared" si="13"/>
        <v>380.32000000000005</v>
      </c>
      <c r="F98" s="3">
        <f t="shared" si="13"/>
        <v>628.16</v>
      </c>
      <c r="G98" s="3">
        <f t="shared" si="13"/>
        <v>425.12</v>
      </c>
      <c r="H98" s="3">
        <f t="shared" si="13"/>
        <v>378.88</v>
      </c>
      <c r="I98" s="3">
        <f t="shared" si="13"/>
        <v>232.16</v>
      </c>
      <c r="J98" s="3">
        <f t="shared" si="13"/>
        <v>303.2</v>
      </c>
      <c r="K98" s="3">
        <f t="shared" si="13"/>
        <v>253.20000000000002</v>
      </c>
      <c r="L98" s="3">
        <f t="shared" si="13"/>
        <v>161.47999999999999</v>
      </c>
      <c r="M98" s="3">
        <f t="shared" si="13"/>
        <v>136.4</v>
      </c>
      <c r="N98" s="3">
        <f t="shared" si="13"/>
        <v>93.6</v>
      </c>
      <c r="O98" s="3">
        <f t="shared" si="13"/>
        <v>54</v>
      </c>
      <c r="P98" s="3">
        <f t="shared" si="13"/>
        <v>67.2</v>
      </c>
      <c r="Q98" s="3">
        <f t="shared" si="13"/>
        <v>61.800000000000004</v>
      </c>
      <c r="R98" s="3">
        <f t="shared" si="15"/>
        <v>197.8</v>
      </c>
      <c r="S98" s="3">
        <f t="shared" si="15"/>
        <v>191.20000000000002</v>
      </c>
      <c r="T98" s="3">
        <f t="shared" si="15"/>
        <v>219.04</v>
      </c>
      <c r="U98" s="3">
        <f t="shared" si="14"/>
        <v>428.6</v>
      </c>
      <c r="V98" s="3">
        <f t="shared" si="14"/>
        <v>281.60000000000008</v>
      </c>
      <c r="W98" s="3">
        <f t="shared" si="14"/>
        <v>264.79999999999995</v>
      </c>
      <c r="X98" s="3">
        <f t="shared" si="14"/>
        <v>418.92</v>
      </c>
      <c r="Y98" s="3">
        <f t="shared" si="14"/>
        <v>433.20000000000005</v>
      </c>
      <c r="Z98" s="3">
        <f t="shared" si="14"/>
        <v>320.24</v>
      </c>
      <c r="AA98" s="3">
        <f t="shared" si="14"/>
        <v>330.6</v>
      </c>
      <c r="AB98" s="3">
        <f t="shared" si="14"/>
        <v>316.00000000000006</v>
      </c>
      <c r="AC98" s="3">
        <f t="shared" si="14"/>
        <v>259.60000000000002</v>
      </c>
      <c r="AD98" s="3">
        <f t="shared" si="14"/>
        <v>182</v>
      </c>
      <c r="AE98" s="3">
        <f t="shared" si="14"/>
        <v>277.40000000000003</v>
      </c>
      <c r="AF98" s="3">
        <f t="shared" si="14"/>
        <v>200.40000000000003</v>
      </c>
      <c r="AG98" s="3">
        <f t="shared" si="14"/>
        <v>131.60000000000002</v>
      </c>
      <c r="AH98" s="3">
        <f t="shared" si="14"/>
        <v>254.8</v>
      </c>
      <c r="AI98" s="3">
        <f t="shared" si="14"/>
        <v>92.800000000000011</v>
      </c>
      <c r="AJ98" s="3">
        <f t="shared" si="14"/>
        <v>149.20000000000002</v>
      </c>
      <c r="AK98" s="3">
        <f t="shared" si="14"/>
        <v>261.39999999999998</v>
      </c>
    </row>
    <row r="99" spans="1:37" x14ac:dyDescent="0.2">
      <c r="A99" s="11" t="str">
        <f t="shared" si="10"/>
        <v>MJXIII calloviense</v>
      </c>
      <c r="B99" s="3">
        <f t="shared" si="13"/>
        <v>196.8</v>
      </c>
      <c r="C99" s="3">
        <f t="shared" si="13"/>
        <v>311.83999999999997</v>
      </c>
      <c r="D99" s="3">
        <f t="shared" si="13"/>
        <v>414.64000000000004</v>
      </c>
      <c r="E99" s="3">
        <f t="shared" si="13"/>
        <v>380.32000000000005</v>
      </c>
      <c r="F99" s="3">
        <f t="shared" si="13"/>
        <v>628.16</v>
      </c>
      <c r="G99" s="3">
        <f t="shared" si="13"/>
        <v>425.12</v>
      </c>
      <c r="H99" s="3">
        <f t="shared" si="13"/>
        <v>378.88</v>
      </c>
      <c r="I99" s="3">
        <f t="shared" si="13"/>
        <v>232.16</v>
      </c>
      <c r="J99" s="3">
        <f t="shared" si="13"/>
        <v>303.2</v>
      </c>
      <c r="K99" s="3">
        <f t="shared" si="13"/>
        <v>253.20000000000002</v>
      </c>
      <c r="L99" s="3">
        <f t="shared" si="13"/>
        <v>161.47999999999999</v>
      </c>
      <c r="M99" s="3">
        <f t="shared" si="13"/>
        <v>160.4</v>
      </c>
      <c r="N99" s="3">
        <f t="shared" si="13"/>
        <v>129.6</v>
      </c>
      <c r="O99" s="3">
        <f t="shared" si="13"/>
        <v>65</v>
      </c>
      <c r="P99" s="3">
        <f t="shared" si="13"/>
        <v>89.2</v>
      </c>
      <c r="Q99" s="3">
        <f t="shared" si="13"/>
        <v>61.800000000000004</v>
      </c>
      <c r="R99" s="3">
        <f t="shared" si="15"/>
        <v>197.8</v>
      </c>
      <c r="S99" s="3">
        <f t="shared" si="15"/>
        <v>191.20000000000002</v>
      </c>
      <c r="T99" s="3">
        <f t="shared" si="15"/>
        <v>233.44</v>
      </c>
      <c r="U99" s="3">
        <f t="shared" si="14"/>
        <v>480.6</v>
      </c>
      <c r="V99" s="3">
        <f t="shared" si="14"/>
        <v>291.2000000000001</v>
      </c>
      <c r="W99" s="3">
        <f t="shared" si="14"/>
        <v>300.79999999999995</v>
      </c>
      <c r="X99" s="3">
        <f t="shared" si="14"/>
        <v>418.92</v>
      </c>
      <c r="Y99" s="3">
        <f t="shared" si="14"/>
        <v>433.20000000000005</v>
      </c>
      <c r="Z99" s="3">
        <f t="shared" si="14"/>
        <v>320.24</v>
      </c>
      <c r="AA99" s="3">
        <f t="shared" si="14"/>
        <v>330.6</v>
      </c>
      <c r="AB99" s="3">
        <f t="shared" si="14"/>
        <v>328.00000000000006</v>
      </c>
      <c r="AC99" s="3">
        <f t="shared" si="14"/>
        <v>279.60000000000002</v>
      </c>
      <c r="AD99" s="3">
        <f t="shared" si="14"/>
        <v>194.8</v>
      </c>
      <c r="AE99" s="3">
        <f t="shared" si="14"/>
        <v>297.40000000000003</v>
      </c>
      <c r="AF99" s="3">
        <f t="shared" si="14"/>
        <v>212.40000000000003</v>
      </c>
      <c r="AG99" s="3">
        <f t="shared" si="14"/>
        <v>141.20000000000002</v>
      </c>
      <c r="AH99" s="3">
        <f t="shared" si="14"/>
        <v>268</v>
      </c>
      <c r="AI99" s="3">
        <f t="shared" si="14"/>
        <v>117.20000000000002</v>
      </c>
      <c r="AJ99" s="3">
        <f t="shared" si="14"/>
        <v>176.40000000000003</v>
      </c>
      <c r="AK99" s="3">
        <f t="shared" si="14"/>
        <v>285.79999999999995</v>
      </c>
    </row>
    <row r="100" spans="1:37" x14ac:dyDescent="0.2">
      <c r="A100" s="11" t="str">
        <f t="shared" si="10"/>
        <v>MJXIV jason</v>
      </c>
      <c r="B100" s="3">
        <f>B99+B74</f>
        <v>242.8</v>
      </c>
      <c r="C100" s="3">
        <f t="shared" si="13"/>
        <v>363.84</v>
      </c>
      <c r="D100" s="3">
        <f t="shared" si="13"/>
        <v>466.64000000000004</v>
      </c>
      <c r="E100" s="3">
        <f t="shared" si="13"/>
        <v>430.32000000000005</v>
      </c>
      <c r="F100" s="3">
        <f t="shared" si="13"/>
        <v>678.16</v>
      </c>
      <c r="G100" s="3">
        <f t="shared" si="13"/>
        <v>479.12</v>
      </c>
      <c r="H100" s="3">
        <f t="shared" si="13"/>
        <v>440.88</v>
      </c>
      <c r="I100" s="3">
        <f t="shared" si="13"/>
        <v>289.76</v>
      </c>
      <c r="J100" s="3">
        <f t="shared" si="13"/>
        <v>346.4</v>
      </c>
      <c r="K100" s="3">
        <f t="shared" si="13"/>
        <v>297.12</v>
      </c>
      <c r="L100" s="3">
        <f t="shared" si="13"/>
        <v>200.84</v>
      </c>
      <c r="M100" s="3">
        <f t="shared" si="13"/>
        <v>188.4</v>
      </c>
      <c r="N100" s="3">
        <f t="shared" si="13"/>
        <v>151.6</v>
      </c>
      <c r="O100" s="3">
        <f t="shared" si="13"/>
        <v>102.2</v>
      </c>
      <c r="P100" s="3">
        <f t="shared" si="13"/>
        <v>93.2</v>
      </c>
      <c r="Q100" s="3">
        <f t="shared" si="13"/>
        <v>93</v>
      </c>
      <c r="R100" s="3">
        <f t="shared" si="15"/>
        <v>231.4</v>
      </c>
      <c r="S100" s="3">
        <f t="shared" si="15"/>
        <v>191.20000000000002</v>
      </c>
      <c r="T100" s="3">
        <f t="shared" si="15"/>
        <v>249.76</v>
      </c>
      <c r="U100" s="3">
        <f t="shared" si="14"/>
        <v>500.20000000000005</v>
      </c>
      <c r="V100" s="3">
        <f t="shared" si="14"/>
        <v>303.2000000000001</v>
      </c>
      <c r="W100" s="3">
        <f t="shared" si="14"/>
        <v>324.79999999999995</v>
      </c>
      <c r="X100" s="3">
        <f t="shared" si="14"/>
        <v>454.12</v>
      </c>
      <c r="Y100" s="3">
        <f t="shared" si="14"/>
        <v>465.20000000000005</v>
      </c>
      <c r="Z100" s="3">
        <f t="shared" si="14"/>
        <v>360.24</v>
      </c>
      <c r="AA100" s="3">
        <f t="shared" si="14"/>
        <v>349.8</v>
      </c>
      <c r="AB100" s="3">
        <f t="shared" si="14"/>
        <v>366.00000000000006</v>
      </c>
      <c r="AC100" s="3">
        <f t="shared" si="14"/>
        <v>302.60000000000002</v>
      </c>
      <c r="AD100" s="3">
        <f t="shared" si="14"/>
        <v>214.8</v>
      </c>
      <c r="AE100" s="3">
        <f t="shared" si="14"/>
        <v>325.40000000000003</v>
      </c>
      <c r="AF100" s="3">
        <f t="shared" si="14"/>
        <v>224.40000000000003</v>
      </c>
      <c r="AG100" s="3">
        <f t="shared" si="14"/>
        <v>156.20000000000002</v>
      </c>
      <c r="AH100" s="3">
        <f t="shared" si="14"/>
        <v>276</v>
      </c>
      <c r="AI100" s="3">
        <f t="shared" si="14"/>
        <v>122.20000000000002</v>
      </c>
      <c r="AJ100" s="3">
        <f t="shared" si="14"/>
        <v>204.00000000000003</v>
      </c>
      <c r="AK100" s="3">
        <f t="shared" si="14"/>
        <v>300.19999999999993</v>
      </c>
    </row>
    <row r="101" spans="1:37" x14ac:dyDescent="0.2">
      <c r="A101" s="11" t="str">
        <f t="shared" si="10"/>
        <v>MJXV athleta</v>
      </c>
      <c r="B101" s="3">
        <f t="shared" si="13"/>
        <v>242.8</v>
      </c>
      <c r="C101" s="3">
        <f t="shared" si="13"/>
        <v>363.84</v>
      </c>
      <c r="D101" s="3">
        <f t="shared" si="13"/>
        <v>466.64000000000004</v>
      </c>
      <c r="E101" s="3">
        <f t="shared" si="13"/>
        <v>430.32000000000005</v>
      </c>
      <c r="F101" s="3">
        <f t="shared" si="13"/>
        <v>678.16</v>
      </c>
      <c r="G101" s="3">
        <f t="shared" si="13"/>
        <v>479.12</v>
      </c>
      <c r="H101" s="3">
        <f t="shared" si="13"/>
        <v>440.88</v>
      </c>
      <c r="I101" s="3">
        <f t="shared" si="13"/>
        <v>289.76</v>
      </c>
      <c r="J101" s="3">
        <f t="shared" si="13"/>
        <v>346.4</v>
      </c>
      <c r="K101" s="3">
        <f t="shared" si="13"/>
        <v>297.12</v>
      </c>
      <c r="L101" s="3">
        <f t="shared" si="13"/>
        <v>200.84</v>
      </c>
      <c r="M101" s="3">
        <f t="shared" si="13"/>
        <v>218.4</v>
      </c>
      <c r="N101" s="3">
        <f t="shared" si="13"/>
        <v>187.6</v>
      </c>
      <c r="O101" s="3">
        <f t="shared" si="13"/>
        <v>134.6</v>
      </c>
      <c r="P101" s="3">
        <f t="shared" si="13"/>
        <v>95.2</v>
      </c>
      <c r="Q101" s="3">
        <f t="shared" si="13"/>
        <v>113.8</v>
      </c>
      <c r="R101" s="3">
        <f t="shared" si="15"/>
        <v>241.4</v>
      </c>
      <c r="S101" s="3">
        <f t="shared" si="15"/>
        <v>191.20000000000002</v>
      </c>
      <c r="T101" s="3">
        <f t="shared" si="15"/>
        <v>274.08</v>
      </c>
      <c r="U101" s="3">
        <f t="shared" si="14"/>
        <v>569.20000000000005</v>
      </c>
      <c r="V101" s="3">
        <f t="shared" si="14"/>
        <v>329.60000000000008</v>
      </c>
      <c r="W101" s="3">
        <f t="shared" si="14"/>
        <v>354.79999999999995</v>
      </c>
      <c r="X101" s="3">
        <f t="shared" si="14"/>
        <v>454.12</v>
      </c>
      <c r="Y101" s="3">
        <f t="shared" si="14"/>
        <v>465.20000000000005</v>
      </c>
      <c r="Z101" s="3">
        <f t="shared" si="14"/>
        <v>360.24</v>
      </c>
      <c r="AA101" s="3">
        <f t="shared" si="14"/>
        <v>349.8</v>
      </c>
      <c r="AB101" s="3">
        <f t="shared" si="14"/>
        <v>370.80000000000007</v>
      </c>
      <c r="AC101" s="3">
        <f t="shared" si="14"/>
        <v>343.6</v>
      </c>
      <c r="AD101" s="3">
        <f t="shared" si="14"/>
        <v>243.60000000000002</v>
      </c>
      <c r="AE101" s="3">
        <f t="shared" si="14"/>
        <v>348.6</v>
      </c>
      <c r="AF101" s="3">
        <f t="shared" si="14"/>
        <v>256.00000000000006</v>
      </c>
      <c r="AG101" s="3">
        <f t="shared" si="14"/>
        <v>181.00000000000003</v>
      </c>
      <c r="AH101" s="3">
        <f t="shared" si="14"/>
        <v>292.8</v>
      </c>
      <c r="AI101" s="3">
        <f t="shared" si="14"/>
        <v>124.60000000000002</v>
      </c>
      <c r="AJ101" s="3">
        <f t="shared" si="14"/>
        <v>242.80000000000004</v>
      </c>
      <c r="AK101" s="3">
        <f t="shared" si="14"/>
        <v>329.79999999999995</v>
      </c>
    </row>
    <row r="102" spans="1:37" x14ac:dyDescent="0.2">
      <c r="A102" s="11" t="str">
        <f t="shared" si="10"/>
        <v>LJI mariae</v>
      </c>
      <c r="B102" s="3">
        <f t="shared" si="13"/>
        <v>284.8</v>
      </c>
      <c r="C102" s="3">
        <f t="shared" si="13"/>
        <v>407.84</v>
      </c>
      <c r="D102" s="3">
        <f t="shared" si="13"/>
        <v>488.80000000000007</v>
      </c>
      <c r="E102" s="3">
        <f t="shared" si="13"/>
        <v>449.04000000000008</v>
      </c>
      <c r="F102" s="3">
        <f t="shared" si="13"/>
        <v>694.16</v>
      </c>
      <c r="G102" s="3">
        <f t="shared" si="13"/>
        <v>499.92</v>
      </c>
      <c r="H102" s="3">
        <f t="shared" si="13"/>
        <v>468.08</v>
      </c>
      <c r="I102" s="3">
        <f t="shared" si="13"/>
        <v>322.08</v>
      </c>
      <c r="J102" s="3">
        <f t="shared" si="13"/>
        <v>374.71999999999997</v>
      </c>
      <c r="K102" s="3">
        <f t="shared" si="13"/>
        <v>329.28000000000003</v>
      </c>
      <c r="L102" s="3">
        <f t="shared" si="13"/>
        <v>242.84</v>
      </c>
      <c r="M102" s="3">
        <f t="shared" si="13"/>
        <v>252.4</v>
      </c>
      <c r="N102" s="3">
        <f t="shared" si="13"/>
        <v>221.2</v>
      </c>
      <c r="O102" s="3">
        <f t="shared" si="13"/>
        <v>157.80000000000001</v>
      </c>
      <c r="P102" s="3">
        <f t="shared" si="13"/>
        <v>135.19999999999999</v>
      </c>
      <c r="Q102" s="3">
        <f t="shared" si="13"/>
        <v>154.19999999999999</v>
      </c>
      <c r="R102" s="3">
        <f t="shared" si="15"/>
        <v>269.8</v>
      </c>
      <c r="S102" s="3">
        <f t="shared" si="15"/>
        <v>211.20000000000002</v>
      </c>
      <c r="T102" s="3">
        <f t="shared" si="15"/>
        <v>300.47999999999996</v>
      </c>
      <c r="U102" s="3">
        <f t="shared" si="14"/>
        <v>601.20000000000005</v>
      </c>
      <c r="V102" s="3">
        <f t="shared" si="14"/>
        <v>353.60000000000008</v>
      </c>
      <c r="W102" s="3">
        <f t="shared" si="14"/>
        <v>377.79999999999995</v>
      </c>
      <c r="X102" s="3">
        <f t="shared" si="14"/>
        <v>482.2</v>
      </c>
      <c r="Y102" s="3">
        <f t="shared" si="14"/>
        <v>495.92000000000007</v>
      </c>
      <c r="Z102" s="3">
        <f t="shared" si="14"/>
        <v>389.04</v>
      </c>
      <c r="AA102" s="3">
        <f t="shared" si="14"/>
        <v>379.56</v>
      </c>
      <c r="AB102" s="3">
        <f t="shared" si="14"/>
        <v>412.80000000000007</v>
      </c>
      <c r="AC102" s="3">
        <f t="shared" si="14"/>
        <v>449.6</v>
      </c>
      <c r="AD102" s="3">
        <f t="shared" si="14"/>
        <v>275.60000000000002</v>
      </c>
      <c r="AE102" s="3">
        <f t="shared" si="14"/>
        <v>370.20000000000005</v>
      </c>
      <c r="AF102" s="3">
        <f t="shared" si="14"/>
        <v>284.00000000000006</v>
      </c>
      <c r="AG102" s="3">
        <f t="shared" si="14"/>
        <v>201.00000000000003</v>
      </c>
      <c r="AH102" s="3">
        <f t="shared" si="14"/>
        <v>320</v>
      </c>
      <c r="AI102" s="3">
        <f t="shared" si="14"/>
        <v>157.20000000000002</v>
      </c>
      <c r="AJ102" s="3">
        <f t="shared" si="14"/>
        <v>275.60000000000002</v>
      </c>
      <c r="AK102" s="3">
        <f t="shared" si="14"/>
        <v>394.19999999999993</v>
      </c>
    </row>
    <row r="103" spans="1:37" x14ac:dyDescent="0.2">
      <c r="A103" s="11" t="str">
        <f t="shared" si="10"/>
        <v>LJII cordatum</v>
      </c>
      <c r="B103" s="3">
        <f t="shared" si="13"/>
        <v>306.8</v>
      </c>
      <c r="C103" s="3">
        <f t="shared" si="13"/>
        <v>419.84</v>
      </c>
      <c r="D103" s="3">
        <f t="shared" si="13"/>
        <v>499.60000000000008</v>
      </c>
      <c r="E103" s="3">
        <f t="shared" si="13"/>
        <v>463.68000000000006</v>
      </c>
      <c r="F103" s="3">
        <f t="shared" si="13"/>
        <v>714.56</v>
      </c>
      <c r="G103" s="3">
        <f t="shared" si="13"/>
        <v>520.32000000000005</v>
      </c>
      <c r="H103" s="3">
        <f t="shared" si="13"/>
        <v>485.12</v>
      </c>
      <c r="I103" s="3">
        <f t="shared" si="13"/>
        <v>337.91999999999996</v>
      </c>
      <c r="J103" s="3">
        <f t="shared" si="13"/>
        <v>389.11999999999995</v>
      </c>
      <c r="K103" s="3">
        <f t="shared" si="13"/>
        <v>342.24</v>
      </c>
      <c r="L103" s="3">
        <f t="shared" si="13"/>
        <v>263.95999999999998</v>
      </c>
      <c r="M103" s="3">
        <f t="shared" si="13"/>
        <v>280.39999999999998</v>
      </c>
      <c r="N103" s="3">
        <f t="shared" si="13"/>
        <v>266.8</v>
      </c>
      <c r="O103" s="3">
        <f t="shared" si="13"/>
        <v>205.8</v>
      </c>
      <c r="P103" s="3">
        <f t="shared" si="13"/>
        <v>144.79999999999998</v>
      </c>
      <c r="Q103" s="3">
        <f t="shared" si="13"/>
        <v>167.79999999999998</v>
      </c>
      <c r="R103" s="3">
        <f t="shared" si="15"/>
        <v>287.8</v>
      </c>
      <c r="S103" s="3">
        <f t="shared" si="15"/>
        <v>231.60000000000002</v>
      </c>
      <c r="T103" s="3">
        <f t="shared" si="15"/>
        <v>345.28</v>
      </c>
      <c r="U103" s="3">
        <f t="shared" si="14"/>
        <v>639.6</v>
      </c>
      <c r="V103" s="3">
        <f t="shared" si="14"/>
        <v>372.80000000000007</v>
      </c>
      <c r="W103" s="3">
        <f t="shared" si="14"/>
        <v>387.79999999999995</v>
      </c>
      <c r="X103" s="3">
        <f t="shared" si="14"/>
        <v>497.08</v>
      </c>
      <c r="Y103" s="3">
        <f t="shared" si="14"/>
        <v>548.72</v>
      </c>
      <c r="Z103" s="3">
        <f t="shared" si="14"/>
        <v>434.64000000000004</v>
      </c>
      <c r="AA103" s="3">
        <f t="shared" si="14"/>
        <v>417</v>
      </c>
      <c r="AB103" s="3">
        <f t="shared" si="14"/>
        <v>501.80000000000007</v>
      </c>
      <c r="AC103" s="3">
        <f t="shared" si="14"/>
        <v>508</v>
      </c>
      <c r="AD103" s="3">
        <f t="shared" si="14"/>
        <v>300.60000000000002</v>
      </c>
      <c r="AE103" s="3">
        <f t="shared" si="14"/>
        <v>445.80000000000007</v>
      </c>
      <c r="AF103" s="3">
        <f t="shared" si="14"/>
        <v>364.00000000000006</v>
      </c>
      <c r="AG103" s="3">
        <f t="shared" si="14"/>
        <v>243.00000000000003</v>
      </c>
      <c r="AH103" s="3">
        <f t="shared" si="14"/>
        <v>424.8</v>
      </c>
      <c r="AI103" s="3">
        <f t="shared" si="14"/>
        <v>174.8</v>
      </c>
      <c r="AJ103" s="3">
        <f t="shared" si="14"/>
        <v>323.60000000000002</v>
      </c>
      <c r="AK103" s="3">
        <f t="shared" si="14"/>
        <v>475.79999999999995</v>
      </c>
    </row>
    <row r="104" spans="1:37" x14ac:dyDescent="0.2">
      <c r="A104" s="11" t="str">
        <f t="shared" si="10"/>
        <v>LJIII densiplicatum</v>
      </c>
      <c r="B104" s="3">
        <f t="shared" ref="B104:Q108" si="16">B103+B78</f>
        <v>306.8</v>
      </c>
      <c r="C104" s="3">
        <f t="shared" si="16"/>
        <v>419.84</v>
      </c>
      <c r="D104" s="3">
        <f t="shared" si="16"/>
        <v>499.60000000000008</v>
      </c>
      <c r="E104" s="3">
        <f t="shared" si="16"/>
        <v>463.68000000000006</v>
      </c>
      <c r="F104" s="3">
        <f t="shared" si="16"/>
        <v>714.56</v>
      </c>
      <c r="G104" s="3">
        <f t="shared" si="16"/>
        <v>520.32000000000005</v>
      </c>
      <c r="H104" s="3">
        <f t="shared" si="16"/>
        <v>485.12</v>
      </c>
      <c r="I104" s="3">
        <f t="shared" si="16"/>
        <v>337.91999999999996</v>
      </c>
      <c r="J104" s="3">
        <f t="shared" si="16"/>
        <v>389.11999999999995</v>
      </c>
      <c r="K104" s="3">
        <f t="shared" si="16"/>
        <v>342.24</v>
      </c>
      <c r="L104" s="3">
        <f t="shared" si="16"/>
        <v>263.95999999999998</v>
      </c>
      <c r="M104" s="3">
        <f t="shared" si="16"/>
        <v>280.39999999999998</v>
      </c>
      <c r="N104" s="3">
        <f t="shared" si="16"/>
        <v>266.8</v>
      </c>
      <c r="O104" s="3">
        <f t="shared" si="16"/>
        <v>205.8</v>
      </c>
      <c r="P104" s="3">
        <f t="shared" si="16"/>
        <v>144.79999999999998</v>
      </c>
      <c r="Q104" s="3">
        <f t="shared" si="16"/>
        <v>167.79999999999998</v>
      </c>
      <c r="R104" s="3">
        <f t="shared" si="15"/>
        <v>287.8</v>
      </c>
      <c r="S104" s="3">
        <f t="shared" si="15"/>
        <v>231.60000000000002</v>
      </c>
      <c r="T104" s="3">
        <f t="shared" si="15"/>
        <v>345.28</v>
      </c>
      <c r="U104" s="3">
        <f t="shared" si="14"/>
        <v>639.6</v>
      </c>
      <c r="V104" s="3">
        <f t="shared" si="14"/>
        <v>372.80000000000007</v>
      </c>
      <c r="W104" s="3">
        <f t="shared" si="14"/>
        <v>387.79999999999995</v>
      </c>
      <c r="X104" s="3">
        <f t="shared" si="14"/>
        <v>497.08</v>
      </c>
      <c r="Y104" s="3">
        <f t="shared" si="14"/>
        <v>548.72</v>
      </c>
      <c r="Z104" s="3">
        <f t="shared" si="14"/>
        <v>434.64000000000004</v>
      </c>
      <c r="AA104" s="3">
        <f t="shared" si="14"/>
        <v>417</v>
      </c>
      <c r="AB104" s="3">
        <f t="shared" si="14"/>
        <v>501.80000000000007</v>
      </c>
      <c r="AC104" s="3">
        <f t="shared" si="14"/>
        <v>508</v>
      </c>
      <c r="AD104" s="3">
        <f t="shared" si="14"/>
        <v>300.60000000000002</v>
      </c>
      <c r="AE104" s="3">
        <f t="shared" si="14"/>
        <v>445.80000000000007</v>
      </c>
      <c r="AF104" s="3">
        <f t="shared" si="14"/>
        <v>364.00000000000006</v>
      </c>
      <c r="AG104" s="3">
        <f t="shared" si="14"/>
        <v>243.00000000000003</v>
      </c>
      <c r="AH104" s="3">
        <f t="shared" si="14"/>
        <v>424.8</v>
      </c>
      <c r="AI104" s="3">
        <f t="shared" si="14"/>
        <v>174.8</v>
      </c>
      <c r="AJ104" s="3">
        <f t="shared" si="14"/>
        <v>323.60000000000002</v>
      </c>
      <c r="AK104" s="3">
        <f t="shared" si="14"/>
        <v>475.79999999999995</v>
      </c>
    </row>
    <row r="105" spans="1:37" x14ac:dyDescent="0.2">
      <c r="A105" s="11" t="str">
        <f t="shared" si="10"/>
        <v>LJIV densiplicatum</v>
      </c>
      <c r="B105" s="3">
        <f t="shared" si="16"/>
        <v>306.8</v>
      </c>
      <c r="C105" s="3">
        <f t="shared" si="16"/>
        <v>419.84</v>
      </c>
      <c r="D105" s="3">
        <f t="shared" si="16"/>
        <v>499.60000000000008</v>
      </c>
      <c r="E105" s="3">
        <f t="shared" si="16"/>
        <v>463.68000000000006</v>
      </c>
      <c r="F105" s="3">
        <f t="shared" si="16"/>
        <v>714.56</v>
      </c>
      <c r="G105" s="3">
        <f t="shared" si="16"/>
        <v>520.32000000000005</v>
      </c>
      <c r="H105" s="3">
        <f t="shared" si="16"/>
        <v>485.12</v>
      </c>
      <c r="I105" s="3">
        <f t="shared" si="16"/>
        <v>337.91999999999996</v>
      </c>
      <c r="J105" s="3">
        <f t="shared" si="16"/>
        <v>389.11999999999995</v>
      </c>
      <c r="K105" s="3">
        <f t="shared" si="16"/>
        <v>342.24</v>
      </c>
      <c r="L105" s="3">
        <f t="shared" si="16"/>
        <v>263.95999999999998</v>
      </c>
      <c r="M105" s="3">
        <f t="shared" si="16"/>
        <v>280.39999999999998</v>
      </c>
      <c r="N105" s="3">
        <f t="shared" si="16"/>
        <v>266.8</v>
      </c>
      <c r="O105" s="3">
        <f t="shared" si="16"/>
        <v>205.8</v>
      </c>
      <c r="P105" s="3">
        <f t="shared" si="16"/>
        <v>144.79999999999998</v>
      </c>
      <c r="Q105" s="3">
        <f t="shared" si="16"/>
        <v>167.79999999999998</v>
      </c>
      <c r="R105" s="3">
        <f t="shared" si="15"/>
        <v>287.8</v>
      </c>
      <c r="S105" s="3">
        <f t="shared" si="15"/>
        <v>231.60000000000002</v>
      </c>
      <c r="T105" s="3">
        <f t="shared" si="15"/>
        <v>345.28</v>
      </c>
      <c r="U105" s="3">
        <f t="shared" si="14"/>
        <v>639.6</v>
      </c>
      <c r="V105" s="3">
        <f t="shared" si="14"/>
        <v>372.80000000000007</v>
      </c>
      <c r="W105" s="3">
        <f t="shared" si="14"/>
        <v>387.79999999999995</v>
      </c>
      <c r="X105" s="3">
        <f t="shared" si="14"/>
        <v>497.08</v>
      </c>
      <c r="Y105" s="3">
        <f t="shared" si="14"/>
        <v>548.72</v>
      </c>
      <c r="Z105" s="3">
        <f t="shared" si="14"/>
        <v>434.64000000000004</v>
      </c>
      <c r="AA105" s="3">
        <f t="shared" si="14"/>
        <v>417</v>
      </c>
      <c r="AB105" s="3">
        <f t="shared" si="14"/>
        <v>501.80000000000007</v>
      </c>
      <c r="AC105" s="3">
        <f t="shared" si="14"/>
        <v>508</v>
      </c>
      <c r="AD105" s="3">
        <f t="shared" si="14"/>
        <v>300.60000000000002</v>
      </c>
      <c r="AE105" s="3">
        <f t="shared" si="14"/>
        <v>445.80000000000007</v>
      </c>
      <c r="AF105" s="3">
        <f t="shared" si="14"/>
        <v>364.00000000000006</v>
      </c>
      <c r="AG105" s="3">
        <f t="shared" si="14"/>
        <v>243.00000000000003</v>
      </c>
      <c r="AH105" s="3">
        <f t="shared" si="14"/>
        <v>424.8</v>
      </c>
      <c r="AI105" s="3">
        <f t="shared" si="14"/>
        <v>174.8</v>
      </c>
      <c r="AJ105" s="3">
        <f t="shared" si="14"/>
        <v>323.60000000000002</v>
      </c>
      <c r="AK105" s="3">
        <f t="shared" si="14"/>
        <v>475.79999999999995</v>
      </c>
    </row>
    <row r="106" spans="1:37" x14ac:dyDescent="0.2">
      <c r="A106" s="11" t="str">
        <f t="shared" si="10"/>
        <v>LJV tenuiserratum</v>
      </c>
      <c r="B106" s="3">
        <f t="shared" si="16"/>
        <v>382.8</v>
      </c>
      <c r="C106" s="3">
        <f t="shared" si="16"/>
        <v>483.84</v>
      </c>
      <c r="D106" s="3">
        <f t="shared" si="16"/>
        <v>544.96</v>
      </c>
      <c r="E106" s="3">
        <f t="shared" si="16"/>
        <v>495.12000000000006</v>
      </c>
      <c r="F106" s="3">
        <f t="shared" si="16"/>
        <v>736.4</v>
      </c>
      <c r="G106" s="3">
        <f t="shared" si="16"/>
        <v>547.92000000000007</v>
      </c>
      <c r="H106" s="3">
        <f t="shared" si="16"/>
        <v>519.91999999999996</v>
      </c>
      <c r="I106" s="3">
        <f t="shared" si="16"/>
        <v>384.71999999999997</v>
      </c>
      <c r="J106" s="3">
        <f t="shared" si="16"/>
        <v>441.19999999999993</v>
      </c>
      <c r="K106" s="3">
        <f t="shared" si="16"/>
        <v>396.48</v>
      </c>
      <c r="L106" s="3">
        <f t="shared" si="16"/>
        <v>303.79999999999995</v>
      </c>
      <c r="M106" s="3">
        <f t="shared" si="16"/>
        <v>318.39999999999998</v>
      </c>
      <c r="N106" s="3">
        <f t="shared" si="16"/>
        <v>299.60000000000002</v>
      </c>
      <c r="O106" s="3">
        <f t="shared" si="16"/>
        <v>249</v>
      </c>
      <c r="P106" s="3">
        <f t="shared" si="16"/>
        <v>174</v>
      </c>
      <c r="Q106" s="3">
        <f t="shared" si="16"/>
        <v>191.39999999999998</v>
      </c>
      <c r="R106" s="3">
        <f t="shared" si="15"/>
        <v>309.40000000000003</v>
      </c>
      <c r="S106" s="3">
        <f t="shared" si="15"/>
        <v>277.60000000000002</v>
      </c>
      <c r="T106" s="3">
        <f t="shared" si="15"/>
        <v>381.11999999999995</v>
      </c>
      <c r="U106" s="3">
        <f t="shared" si="14"/>
        <v>735.6</v>
      </c>
      <c r="V106" s="3">
        <f t="shared" si="14"/>
        <v>390.40000000000009</v>
      </c>
      <c r="W106" s="3">
        <f t="shared" si="14"/>
        <v>408.59999999999997</v>
      </c>
      <c r="X106" s="3">
        <f t="shared" si="14"/>
        <v>555.88</v>
      </c>
      <c r="Y106" s="3">
        <f t="shared" si="14"/>
        <v>616.4</v>
      </c>
      <c r="Z106" s="3">
        <f t="shared" si="14"/>
        <v>475.92000000000007</v>
      </c>
      <c r="AA106" s="3">
        <f t="shared" si="14"/>
        <v>468.84000000000003</v>
      </c>
      <c r="AB106" s="3">
        <f t="shared" si="14"/>
        <v>587.00000000000011</v>
      </c>
      <c r="AC106" s="3">
        <f t="shared" si="14"/>
        <v>574</v>
      </c>
      <c r="AD106" s="3">
        <f t="shared" si="14"/>
        <v>348.6</v>
      </c>
      <c r="AE106" s="3">
        <f t="shared" si="14"/>
        <v>480.80000000000007</v>
      </c>
      <c r="AF106" s="3">
        <f t="shared" si="14"/>
        <v>426.00000000000006</v>
      </c>
      <c r="AG106" s="3">
        <f t="shared" si="14"/>
        <v>267.8</v>
      </c>
      <c r="AH106" s="3">
        <f t="shared" si="14"/>
        <v>516</v>
      </c>
      <c r="AI106" s="3">
        <f t="shared" si="14"/>
        <v>201.60000000000002</v>
      </c>
      <c r="AJ106" s="3">
        <f t="shared" si="14"/>
        <v>378</v>
      </c>
      <c r="AK106" s="3">
        <f t="shared" si="14"/>
        <v>520.59999999999991</v>
      </c>
    </row>
    <row r="107" spans="1:37" x14ac:dyDescent="0.2">
      <c r="A107" s="11" t="str">
        <f t="shared" si="10"/>
        <v>LJVI glosense</v>
      </c>
      <c r="B107" s="3">
        <f t="shared" si="16"/>
        <v>415.44</v>
      </c>
      <c r="C107" s="3">
        <f t="shared" si="16"/>
        <v>508.79999999999995</v>
      </c>
      <c r="D107" s="3">
        <f t="shared" si="16"/>
        <v>568.96</v>
      </c>
      <c r="E107" s="3">
        <f t="shared" si="16"/>
        <v>524.88000000000011</v>
      </c>
      <c r="F107" s="3">
        <f t="shared" si="16"/>
        <v>770.96</v>
      </c>
      <c r="G107" s="3">
        <f t="shared" si="16"/>
        <v>586.32000000000005</v>
      </c>
      <c r="H107" s="3">
        <f t="shared" si="16"/>
        <v>556.4</v>
      </c>
      <c r="I107" s="3">
        <f t="shared" si="16"/>
        <v>420.23999999999995</v>
      </c>
      <c r="J107" s="3">
        <f t="shared" si="16"/>
        <v>477.67999999999995</v>
      </c>
      <c r="K107" s="3">
        <f t="shared" si="16"/>
        <v>430.08000000000004</v>
      </c>
      <c r="L107" s="3">
        <f t="shared" si="16"/>
        <v>340.28</v>
      </c>
      <c r="M107" s="3">
        <f t="shared" si="16"/>
        <v>416.4</v>
      </c>
      <c r="N107" s="3">
        <f t="shared" si="16"/>
        <v>382</v>
      </c>
      <c r="O107" s="3">
        <f t="shared" si="16"/>
        <v>335.4</v>
      </c>
      <c r="P107" s="3">
        <f t="shared" si="16"/>
        <v>278.8</v>
      </c>
      <c r="Q107" s="3">
        <f t="shared" si="16"/>
        <v>304.2</v>
      </c>
      <c r="R107" s="3">
        <f t="shared" si="15"/>
        <v>409.40000000000003</v>
      </c>
      <c r="S107" s="3">
        <f t="shared" si="15"/>
        <v>325.60000000000002</v>
      </c>
      <c r="T107" s="3">
        <f t="shared" si="15"/>
        <v>450.71999999999997</v>
      </c>
      <c r="U107" s="3">
        <f t="shared" si="14"/>
        <v>770.80000000000007</v>
      </c>
      <c r="V107" s="3">
        <f t="shared" si="14"/>
        <v>446.80000000000007</v>
      </c>
      <c r="W107" s="3">
        <f t="shared" si="14"/>
        <v>478.2</v>
      </c>
      <c r="X107" s="3">
        <f t="shared" si="14"/>
        <v>577.96</v>
      </c>
      <c r="Y107" s="3">
        <f t="shared" si="14"/>
        <v>665.36</v>
      </c>
      <c r="Z107" s="3">
        <f t="shared" si="14"/>
        <v>493.20000000000005</v>
      </c>
      <c r="AA107" s="3">
        <f t="shared" si="14"/>
        <v>501.48</v>
      </c>
      <c r="AB107" s="3">
        <f t="shared" si="14"/>
        <v>646.60000000000014</v>
      </c>
      <c r="AC107" s="3">
        <f t="shared" si="14"/>
        <v>606.79999999999995</v>
      </c>
      <c r="AD107" s="3">
        <f t="shared" si="14"/>
        <v>432.20000000000005</v>
      </c>
      <c r="AE107" s="3">
        <f t="shared" si="14"/>
        <v>564.80000000000007</v>
      </c>
      <c r="AF107" s="3">
        <f t="shared" si="14"/>
        <v>498.00000000000006</v>
      </c>
      <c r="AG107" s="3">
        <f t="shared" si="14"/>
        <v>407.4</v>
      </c>
      <c r="AH107" s="3">
        <f t="shared" si="14"/>
        <v>615.6</v>
      </c>
      <c r="AI107" s="3">
        <f t="shared" si="14"/>
        <v>309.60000000000002</v>
      </c>
      <c r="AJ107" s="3">
        <f t="shared" si="14"/>
        <v>478.8</v>
      </c>
      <c r="AK107" s="3">
        <f t="shared" si="14"/>
        <v>616.99999999999989</v>
      </c>
    </row>
    <row r="108" spans="1:37" x14ac:dyDescent="0.2">
      <c r="A108" s="11" t="str">
        <f t="shared" si="10"/>
        <v>LJVII hypselum</v>
      </c>
      <c r="B108" s="3">
        <f t="shared" si="16"/>
        <v>493.52</v>
      </c>
      <c r="C108" s="3">
        <f t="shared" si="16"/>
        <v>580</v>
      </c>
      <c r="D108" s="3">
        <f t="shared" si="16"/>
        <v>632.24</v>
      </c>
      <c r="E108" s="3">
        <f t="shared" si="16"/>
        <v>617.84000000000015</v>
      </c>
      <c r="F108" s="3">
        <f t="shared" si="16"/>
        <v>879.6</v>
      </c>
      <c r="G108" s="3">
        <f t="shared" si="16"/>
        <v>695.92000000000007</v>
      </c>
      <c r="H108" s="3">
        <f t="shared" si="16"/>
        <v>670.07999999999993</v>
      </c>
      <c r="I108" s="3">
        <f t="shared" si="16"/>
        <v>535.83999999999992</v>
      </c>
      <c r="J108" s="3">
        <f t="shared" si="16"/>
        <v>596.31999999999994</v>
      </c>
      <c r="K108" s="3">
        <f t="shared" si="16"/>
        <v>543.5200000000001</v>
      </c>
      <c r="L108" s="3">
        <f t="shared" si="16"/>
        <v>419.32</v>
      </c>
      <c r="M108" s="3">
        <f t="shared" si="16"/>
        <v>560</v>
      </c>
      <c r="N108" s="3">
        <f t="shared" si="16"/>
        <v>528.79999999999995</v>
      </c>
      <c r="O108" s="3">
        <f t="shared" si="16"/>
        <v>464.2</v>
      </c>
      <c r="P108" s="3">
        <f t="shared" si="16"/>
        <v>461.6</v>
      </c>
      <c r="Q108" s="3">
        <f t="shared" si="16"/>
        <v>481</v>
      </c>
      <c r="R108" s="3">
        <f t="shared" si="15"/>
        <v>620.6</v>
      </c>
      <c r="S108" s="3">
        <f t="shared" si="15"/>
        <v>423.20000000000005</v>
      </c>
      <c r="T108" s="3">
        <f t="shared" si="15"/>
        <v>535.52</v>
      </c>
      <c r="U108" s="3">
        <f t="shared" si="14"/>
        <v>894.40000000000009</v>
      </c>
      <c r="V108" s="3">
        <f t="shared" si="14"/>
        <v>562.00000000000011</v>
      </c>
      <c r="W108" s="3">
        <f t="shared" si="14"/>
        <v>663.8</v>
      </c>
      <c r="X108" s="3">
        <f t="shared" si="14"/>
        <v>690.68000000000006</v>
      </c>
      <c r="Y108" s="3">
        <f t="shared" si="14"/>
        <v>884.6400000000001</v>
      </c>
      <c r="Z108" s="3">
        <f t="shared" si="14"/>
        <v>580.48</v>
      </c>
      <c r="AA108" s="3">
        <f t="shared" si="14"/>
        <v>574.12</v>
      </c>
      <c r="AB108" s="3">
        <f t="shared" si="14"/>
        <v>772.60000000000014</v>
      </c>
      <c r="AC108" s="3">
        <f t="shared" si="14"/>
        <v>726.8</v>
      </c>
      <c r="AD108" s="3">
        <f t="shared" si="14"/>
        <v>651.40000000000009</v>
      </c>
      <c r="AE108" s="3">
        <f t="shared" si="14"/>
        <v>760.00000000000011</v>
      </c>
      <c r="AF108" s="3">
        <f t="shared" si="14"/>
        <v>785.2</v>
      </c>
      <c r="AG108" s="3">
        <f t="shared" si="14"/>
        <v>522.6</v>
      </c>
      <c r="AH108" s="3">
        <f t="shared" si="14"/>
        <v>777.2</v>
      </c>
      <c r="AI108" s="3">
        <f t="shared" si="14"/>
        <v>450</v>
      </c>
      <c r="AJ108" s="3">
        <f t="shared" si="14"/>
        <v>618.79999999999995</v>
      </c>
      <c r="AK108" s="3">
        <f t="shared" si="14"/>
        <v>835.39999999999986</v>
      </c>
    </row>
    <row r="109" spans="1:37" x14ac:dyDescent="0.2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6" thickBot="1" x14ac:dyDescent="0.2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x14ac:dyDescent="0.2">
      <c r="A111" s="4" t="s">
        <v>47</v>
      </c>
      <c r="B111" s="5" t="s">
        <v>126</v>
      </c>
      <c r="C111" s="5" t="s">
        <v>81</v>
      </c>
      <c r="D111" s="5" t="s">
        <v>25</v>
      </c>
      <c r="E111" s="5" t="s">
        <v>91</v>
      </c>
      <c r="F111" s="5" t="s">
        <v>92</v>
      </c>
      <c r="G111" s="5" t="s">
        <v>93</v>
      </c>
      <c r="H111" s="6" t="s">
        <v>100</v>
      </c>
      <c r="I111" s="2"/>
      <c r="J111" s="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x14ac:dyDescent="0.2">
      <c r="A112" s="48" t="s">
        <v>99</v>
      </c>
      <c r="B112" s="1" t="s">
        <v>82</v>
      </c>
      <c r="C112" s="1" t="s">
        <v>83</v>
      </c>
      <c r="D112" s="1" t="s">
        <v>84</v>
      </c>
      <c r="E112" s="1" t="s">
        <v>83</v>
      </c>
      <c r="F112" s="1" t="s">
        <v>84</v>
      </c>
      <c r="G112" s="1" t="s">
        <v>85</v>
      </c>
      <c r="H112" s="52" t="s">
        <v>104</v>
      </c>
      <c r="I112" s="2"/>
      <c r="J112" s="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6" thickBot="1" x14ac:dyDescent="0.25">
      <c r="A113" s="12" t="s">
        <v>101</v>
      </c>
      <c r="B113" s="7" t="s">
        <v>102</v>
      </c>
      <c r="C113" s="7" t="s">
        <v>103</v>
      </c>
      <c r="D113" s="7" t="s">
        <v>97</v>
      </c>
      <c r="E113" s="7" t="s">
        <v>103</v>
      </c>
      <c r="F113" s="7" t="s">
        <v>97</v>
      </c>
      <c r="G113" s="7" t="str">
        <f>"-5m"</f>
        <v>-5m</v>
      </c>
      <c r="H113" s="8" t="str">
        <f>"-5m"</f>
        <v>-5m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x14ac:dyDescent="0.2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x14ac:dyDescent="0.2"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x14ac:dyDescent="0.2">
      <c r="A116" s="10" t="s">
        <v>109</v>
      </c>
      <c r="B116" s="23" t="str">
        <f t="shared" ref="B116:AK116" si="17">B2</f>
        <v>Bruniquel</v>
      </c>
      <c r="C116" s="23" t="str">
        <f t="shared" si="17"/>
        <v>Caylus</v>
      </c>
      <c r="D116" s="23" t="str">
        <f t="shared" si="17"/>
        <v>Saint-Chels</v>
      </c>
      <c r="E116" s="23" t="str">
        <f t="shared" si="17"/>
        <v>Thémines</v>
      </c>
      <c r="F116" s="23" t="str">
        <f t="shared" si="17"/>
        <v>Gramat</v>
      </c>
      <c r="G116" s="23" t="str">
        <f t="shared" si="17"/>
        <v>Souillac</v>
      </c>
      <c r="H116" s="23" t="str">
        <f t="shared" si="17"/>
        <v>Nespouls</v>
      </c>
      <c r="I116" s="23" t="str">
        <f t="shared" si="17"/>
        <v>Saint-Cernin</v>
      </c>
      <c r="J116" s="23" t="str">
        <f t="shared" si="17"/>
        <v>Thenon</v>
      </c>
      <c r="K116" s="23" t="str">
        <f t="shared" si="17"/>
        <v>Coulaures</v>
      </c>
      <c r="L116" s="23" t="str">
        <f t="shared" si="17"/>
        <v>Tour-Blanche (LTB1)</v>
      </c>
      <c r="M116" s="23" t="str">
        <f t="shared" si="17"/>
        <v>St-Felix (SFX1)</v>
      </c>
      <c r="N116" s="23" t="str">
        <f t="shared" si="17"/>
        <v>Pouillac (PUC1)</v>
      </c>
      <c r="O116" s="23" t="str">
        <f t="shared" si="17"/>
        <v>La Clotte (LCT1)</v>
      </c>
      <c r="P116" s="23" t="str">
        <f t="shared" si="17"/>
        <v>Bouliac (BLC1)</v>
      </c>
      <c r="Q116" s="23" t="str">
        <f t="shared" si="17"/>
        <v>St-Jean-Illiac (SJI1)</v>
      </c>
      <c r="R116" s="23" t="str">
        <f t="shared" si="17"/>
        <v>Lenan (LEN1)</v>
      </c>
      <c r="S116" s="23" t="str">
        <f t="shared" si="17"/>
        <v>Hourquet (HOT1)</v>
      </c>
      <c r="T116" s="23" t="str">
        <f t="shared" si="17"/>
        <v>Saint-Géry (SG1)</v>
      </c>
      <c r="U116" s="23" t="str">
        <f t="shared" si="17"/>
        <v>Heulies (HES1)</v>
      </c>
      <c r="V116" s="23" t="str">
        <f t="shared" si="17"/>
        <v>Maillas (MAI1)</v>
      </c>
      <c r="W116" s="23" t="str">
        <f t="shared" si="17"/>
        <v>Losse (LOS1)</v>
      </c>
      <c r="X116" s="23" t="str">
        <f t="shared" si="17"/>
        <v>Sabadel (SBD1)</v>
      </c>
      <c r="Y116" s="23" t="str">
        <f t="shared" si="17"/>
        <v>Campagnac (CPG1)</v>
      </c>
      <c r="Z116" s="23" t="str">
        <f t="shared" si="17"/>
        <v>Sauveterre-la-Lémance (SLL1)</v>
      </c>
      <c r="AA116" s="23" t="str">
        <f t="shared" si="17"/>
        <v>Soubirous (SBS1)</v>
      </c>
      <c r="AB116" s="23" t="str">
        <f t="shared" si="17"/>
        <v>Bouglon-Ste-Marie (BSM1)</v>
      </c>
      <c r="AC116" s="23" t="str">
        <f t="shared" si="17"/>
        <v>Bazas (BZS1)</v>
      </c>
      <c r="AD116" s="23" t="str">
        <f t="shared" si="17"/>
        <v>Noaillan (NON1)</v>
      </c>
      <c r="AE116" s="23" t="str">
        <f t="shared" si="17"/>
        <v>Le Tuzan (LTN1)</v>
      </c>
      <c r="AF116" s="23" t="str">
        <f t="shared" si="17"/>
        <v>Mano (MO1)</v>
      </c>
      <c r="AG116" s="23" t="str">
        <f t="shared" si="17"/>
        <v>Mothes (MS101)</v>
      </c>
      <c r="AH116" s="23" t="str">
        <f t="shared" si="17"/>
        <v>St-Trosse (STE2)</v>
      </c>
      <c r="AI116" s="23" t="str">
        <f t="shared" si="17"/>
        <v>Saint-Martin-du-Bois (SMB1)</v>
      </c>
      <c r="AJ116" s="23" t="str">
        <f t="shared" si="17"/>
        <v>Cadillac (CDL1)</v>
      </c>
      <c r="AK116" s="25" t="str">
        <f t="shared" si="17"/>
        <v>Trensacq (TAQ1)</v>
      </c>
    </row>
    <row r="117" spans="1:37" x14ac:dyDescent="0.2">
      <c r="A117" s="11" t="str">
        <f t="shared" ref="A117:A139" si="18">A3</f>
        <v xml:space="preserve"> MJI opalium</v>
      </c>
      <c r="B117" s="33">
        <v>30</v>
      </c>
      <c r="C117" s="33">
        <v>30</v>
      </c>
      <c r="D117" s="33">
        <v>30</v>
      </c>
      <c r="E117" s="33">
        <v>30</v>
      </c>
      <c r="F117" s="33">
        <v>30</v>
      </c>
      <c r="G117" s="33">
        <v>30</v>
      </c>
      <c r="H117" s="33">
        <v>30</v>
      </c>
      <c r="I117" s="33">
        <v>60</v>
      </c>
      <c r="J117" s="33">
        <v>60</v>
      </c>
      <c r="K117" s="33">
        <v>60</v>
      </c>
      <c r="L117" s="33">
        <v>60</v>
      </c>
      <c r="M117" s="33">
        <v>60</v>
      </c>
      <c r="N117" s="33">
        <v>60</v>
      </c>
      <c r="O117" s="33">
        <v>60</v>
      </c>
      <c r="P117" s="33">
        <v>30</v>
      </c>
      <c r="Q117" s="33">
        <v>60</v>
      </c>
      <c r="R117" s="33">
        <v>30</v>
      </c>
      <c r="S117" s="33">
        <v>30</v>
      </c>
      <c r="T117" s="33">
        <v>30</v>
      </c>
      <c r="U117" s="33">
        <v>60</v>
      </c>
      <c r="V117" s="33">
        <v>60</v>
      </c>
      <c r="W117" s="33">
        <v>30</v>
      </c>
      <c r="X117" s="33">
        <v>30</v>
      </c>
      <c r="Y117" s="33">
        <v>30</v>
      </c>
      <c r="Z117" s="33">
        <v>30</v>
      </c>
      <c r="AA117" s="33">
        <v>30</v>
      </c>
      <c r="AB117" s="33">
        <v>30</v>
      </c>
      <c r="AC117" s="33">
        <v>30</v>
      </c>
      <c r="AD117" s="33">
        <v>30</v>
      </c>
      <c r="AE117" s="33">
        <v>30</v>
      </c>
      <c r="AF117" s="33">
        <v>30</v>
      </c>
      <c r="AG117" s="33">
        <v>30</v>
      </c>
      <c r="AH117" s="33">
        <v>30</v>
      </c>
      <c r="AI117" s="33">
        <v>60</v>
      </c>
      <c r="AJ117" s="33">
        <v>30</v>
      </c>
      <c r="AK117" s="33">
        <v>30</v>
      </c>
    </row>
    <row r="118" spans="1:37" x14ac:dyDescent="0.2">
      <c r="A118" s="11" t="str">
        <f t="shared" si="18"/>
        <v>MJII murchisonae</v>
      </c>
      <c r="B118" s="33">
        <v>10</v>
      </c>
      <c r="C118" s="33">
        <v>10</v>
      </c>
      <c r="D118" s="33">
        <v>10</v>
      </c>
      <c r="E118" s="33">
        <v>10</v>
      </c>
      <c r="F118" s="33">
        <v>10</v>
      </c>
      <c r="G118" s="33">
        <v>10</v>
      </c>
      <c r="H118" s="33">
        <v>10</v>
      </c>
      <c r="I118" s="33">
        <v>60</v>
      </c>
      <c r="J118" s="33">
        <v>60</v>
      </c>
      <c r="K118" s="33">
        <v>60</v>
      </c>
      <c r="L118" s="33">
        <v>30</v>
      </c>
      <c r="M118" s="33">
        <v>30</v>
      </c>
      <c r="N118" s="33">
        <v>60</v>
      </c>
      <c r="O118" s="33">
        <v>60</v>
      </c>
      <c r="P118" s="33">
        <v>30</v>
      </c>
      <c r="Q118" s="33">
        <v>30</v>
      </c>
      <c r="R118" s="33">
        <v>60</v>
      </c>
      <c r="S118" s="33">
        <v>60</v>
      </c>
      <c r="T118" s="33">
        <v>30</v>
      </c>
      <c r="U118" s="33">
        <v>60</v>
      </c>
      <c r="V118" s="33">
        <v>60</v>
      </c>
      <c r="W118" s="33">
        <v>30</v>
      </c>
      <c r="X118" s="33">
        <v>10</v>
      </c>
      <c r="Y118" s="33">
        <v>10</v>
      </c>
      <c r="Z118" s="33">
        <v>30</v>
      </c>
      <c r="AA118" s="33">
        <v>30</v>
      </c>
      <c r="AB118" s="33">
        <v>30</v>
      </c>
      <c r="AC118" s="33">
        <v>30</v>
      </c>
      <c r="AD118" s="33">
        <v>30</v>
      </c>
      <c r="AE118" s="33">
        <v>30</v>
      </c>
      <c r="AF118" s="33">
        <v>30</v>
      </c>
      <c r="AG118" s="33">
        <v>60</v>
      </c>
      <c r="AH118" s="33">
        <v>60</v>
      </c>
      <c r="AI118" s="33">
        <v>60</v>
      </c>
      <c r="AJ118" s="33">
        <v>30</v>
      </c>
      <c r="AK118" s="33">
        <v>30</v>
      </c>
    </row>
    <row r="119" spans="1:37" x14ac:dyDescent="0.2">
      <c r="A119" s="11" t="str">
        <f t="shared" si="18"/>
        <v>MJIII concavum</v>
      </c>
      <c r="B119" s="33">
        <v>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60</v>
      </c>
      <c r="J119" s="33">
        <v>60</v>
      </c>
      <c r="K119" s="33">
        <v>60</v>
      </c>
      <c r="L119" s="33">
        <v>30</v>
      </c>
      <c r="M119" s="33">
        <v>30</v>
      </c>
      <c r="N119" s="33">
        <v>30</v>
      </c>
      <c r="O119" s="33">
        <v>60</v>
      </c>
      <c r="P119" s="33">
        <v>30</v>
      </c>
      <c r="Q119" s="33">
        <v>30</v>
      </c>
      <c r="R119" s="33">
        <v>30</v>
      </c>
      <c r="S119" s="33">
        <v>30</v>
      </c>
      <c r="T119" s="33">
        <v>30</v>
      </c>
      <c r="U119" s="33">
        <v>30</v>
      </c>
      <c r="V119" s="33">
        <v>30</v>
      </c>
      <c r="W119" s="33">
        <v>30</v>
      </c>
      <c r="X119" s="33">
        <v>0</v>
      </c>
      <c r="Y119" s="33">
        <v>10</v>
      </c>
      <c r="Z119" s="33">
        <v>30</v>
      </c>
      <c r="AA119" s="33">
        <v>30</v>
      </c>
      <c r="AB119" s="33">
        <v>30</v>
      </c>
      <c r="AC119" s="33">
        <v>30</v>
      </c>
      <c r="AD119" s="33">
        <v>30</v>
      </c>
      <c r="AE119" s="33">
        <v>30</v>
      </c>
      <c r="AF119" s="33">
        <v>30</v>
      </c>
      <c r="AG119" s="33">
        <v>30</v>
      </c>
      <c r="AH119" s="33">
        <v>30</v>
      </c>
      <c r="AI119" s="33">
        <v>30</v>
      </c>
      <c r="AJ119" s="33">
        <v>30</v>
      </c>
      <c r="AK119" s="33">
        <v>30</v>
      </c>
    </row>
    <row r="120" spans="1:37" x14ac:dyDescent="0.2">
      <c r="A120" s="11" t="str">
        <f t="shared" si="18"/>
        <v>MJIV laeviuscula</v>
      </c>
      <c r="B120" s="33">
        <v>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60</v>
      </c>
      <c r="J120" s="33">
        <v>60</v>
      </c>
      <c r="K120" s="33">
        <v>60</v>
      </c>
      <c r="L120" s="33">
        <v>30</v>
      </c>
      <c r="M120" s="33">
        <v>30</v>
      </c>
      <c r="N120" s="33">
        <v>30</v>
      </c>
      <c r="O120" s="33">
        <v>60</v>
      </c>
      <c r="P120" s="33">
        <v>30</v>
      </c>
      <c r="Q120" s="33">
        <v>30</v>
      </c>
      <c r="R120" s="33">
        <v>30</v>
      </c>
      <c r="S120" s="33">
        <v>30</v>
      </c>
      <c r="T120" s="33">
        <v>30</v>
      </c>
      <c r="U120" s="33">
        <v>30</v>
      </c>
      <c r="V120" s="33">
        <v>30</v>
      </c>
      <c r="W120" s="33">
        <v>30</v>
      </c>
      <c r="X120" s="33">
        <v>0</v>
      </c>
      <c r="Y120" s="33">
        <v>10</v>
      </c>
      <c r="Z120" s="33">
        <v>30</v>
      </c>
      <c r="AA120" s="33">
        <v>30</v>
      </c>
      <c r="AB120" s="33">
        <v>30</v>
      </c>
      <c r="AC120" s="33">
        <v>30</v>
      </c>
      <c r="AD120" s="33">
        <v>30</v>
      </c>
      <c r="AE120" s="33">
        <v>30</v>
      </c>
      <c r="AF120" s="33">
        <v>30</v>
      </c>
      <c r="AG120" s="33">
        <v>30</v>
      </c>
      <c r="AH120" s="33">
        <v>30</v>
      </c>
      <c r="AI120" s="33">
        <v>30</v>
      </c>
      <c r="AJ120" s="33">
        <v>30</v>
      </c>
      <c r="AK120" s="33">
        <v>30</v>
      </c>
    </row>
    <row r="121" spans="1:37" x14ac:dyDescent="0.2">
      <c r="A121" s="11" t="str">
        <f t="shared" si="18"/>
        <v>MJV humphriesianum</v>
      </c>
      <c r="B121" s="33">
        <v>10</v>
      </c>
      <c r="C121" s="33">
        <v>10</v>
      </c>
      <c r="D121" s="33">
        <v>10</v>
      </c>
      <c r="E121" s="33">
        <v>0</v>
      </c>
      <c r="F121" s="33">
        <v>10</v>
      </c>
      <c r="G121" s="33">
        <v>10</v>
      </c>
      <c r="H121" s="33">
        <v>10</v>
      </c>
      <c r="I121" s="33">
        <v>10</v>
      </c>
      <c r="J121" s="33">
        <v>10</v>
      </c>
      <c r="K121" s="33">
        <v>10</v>
      </c>
      <c r="L121" s="33">
        <v>10</v>
      </c>
      <c r="M121" s="33">
        <v>30</v>
      </c>
      <c r="N121" s="33">
        <v>30</v>
      </c>
      <c r="O121" s="33">
        <v>30</v>
      </c>
      <c r="P121" s="33">
        <v>30</v>
      </c>
      <c r="Q121" s="33">
        <v>30</v>
      </c>
      <c r="R121" s="33">
        <v>30</v>
      </c>
      <c r="S121" s="33">
        <v>30</v>
      </c>
      <c r="T121" s="33">
        <v>30</v>
      </c>
      <c r="U121" s="33">
        <v>30</v>
      </c>
      <c r="V121" s="33">
        <v>30</v>
      </c>
      <c r="W121" s="33">
        <v>30</v>
      </c>
      <c r="X121" s="33">
        <v>10</v>
      </c>
      <c r="Y121" s="33">
        <v>10</v>
      </c>
      <c r="Z121" s="33">
        <v>10</v>
      </c>
      <c r="AA121" s="33">
        <v>10</v>
      </c>
      <c r="AB121" s="33">
        <v>30</v>
      </c>
      <c r="AC121" s="33">
        <v>30</v>
      </c>
      <c r="AD121" s="33">
        <v>30</v>
      </c>
      <c r="AE121" s="33">
        <v>30</v>
      </c>
      <c r="AF121" s="33">
        <v>30</v>
      </c>
      <c r="AG121" s="33">
        <v>30</v>
      </c>
      <c r="AH121" s="33">
        <v>30</v>
      </c>
      <c r="AI121" s="33">
        <v>30</v>
      </c>
      <c r="AJ121" s="33">
        <v>30</v>
      </c>
      <c r="AK121" s="33">
        <v>30</v>
      </c>
    </row>
    <row r="122" spans="1:37" x14ac:dyDescent="0.2">
      <c r="A122" s="11" t="str">
        <f t="shared" si="18"/>
        <v>MJVI niortense</v>
      </c>
      <c r="B122" s="33">
        <v>10</v>
      </c>
      <c r="C122" s="33">
        <v>10</v>
      </c>
      <c r="D122" s="33">
        <v>10</v>
      </c>
      <c r="E122" s="33">
        <v>10</v>
      </c>
      <c r="F122" s="33">
        <v>10</v>
      </c>
      <c r="G122" s="33">
        <v>10</v>
      </c>
      <c r="H122" s="33">
        <v>10</v>
      </c>
      <c r="I122" s="33">
        <v>10</v>
      </c>
      <c r="J122" s="33">
        <v>10</v>
      </c>
      <c r="K122" s="33">
        <v>10</v>
      </c>
      <c r="L122" s="33">
        <v>10</v>
      </c>
      <c r="M122" s="33">
        <v>30</v>
      </c>
      <c r="N122" s="33">
        <v>30</v>
      </c>
      <c r="O122" s="33">
        <v>30</v>
      </c>
      <c r="P122" s="33">
        <v>30</v>
      </c>
      <c r="Q122" s="33">
        <v>30</v>
      </c>
      <c r="R122" s="33">
        <v>30</v>
      </c>
      <c r="S122" s="33">
        <v>30</v>
      </c>
      <c r="T122" s="33">
        <v>30</v>
      </c>
      <c r="U122" s="33">
        <v>30</v>
      </c>
      <c r="V122" s="33">
        <v>30</v>
      </c>
      <c r="W122" s="33">
        <v>30</v>
      </c>
      <c r="X122" s="33">
        <v>10</v>
      </c>
      <c r="Y122" s="33">
        <v>10</v>
      </c>
      <c r="Z122" s="33">
        <v>10</v>
      </c>
      <c r="AA122" s="33">
        <v>10</v>
      </c>
      <c r="AB122" s="33">
        <v>30</v>
      </c>
      <c r="AC122" s="33">
        <v>30</v>
      </c>
      <c r="AD122" s="33">
        <v>30</v>
      </c>
      <c r="AE122" s="33">
        <v>30</v>
      </c>
      <c r="AF122" s="33">
        <v>30</v>
      </c>
      <c r="AG122" s="33">
        <v>30</v>
      </c>
      <c r="AH122" s="33">
        <v>30</v>
      </c>
      <c r="AI122" s="33">
        <v>30</v>
      </c>
      <c r="AJ122" s="33">
        <v>30</v>
      </c>
      <c r="AK122" s="33">
        <v>30</v>
      </c>
    </row>
    <row r="123" spans="1:37" x14ac:dyDescent="0.2">
      <c r="A123" s="11" t="str">
        <f t="shared" si="18"/>
        <v>MJVII parkinsoni</v>
      </c>
      <c r="B123" s="33">
        <v>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10</v>
      </c>
      <c r="K123" s="33">
        <v>10</v>
      </c>
      <c r="L123" s="33">
        <v>10</v>
      </c>
      <c r="M123" s="33">
        <v>30</v>
      </c>
      <c r="N123" s="33">
        <v>30</v>
      </c>
      <c r="O123" s="33">
        <v>30</v>
      </c>
      <c r="P123" s="33">
        <v>30</v>
      </c>
      <c r="Q123" s="33">
        <v>30</v>
      </c>
      <c r="R123" s="33">
        <v>30</v>
      </c>
      <c r="S123" s="33">
        <v>30</v>
      </c>
      <c r="T123" s="33">
        <v>30</v>
      </c>
      <c r="U123" s="33">
        <v>30</v>
      </c>
      <c r="V123" s="33">
        <v>30</v>
      </c>
      <c r="W123" s="33">
        <v>30</v>
      </c>
      <c r="X123" s="33">
        <v>0</v>
      </c>
      <c r="Y123" s="33">
        <v>0</v>
      </c>
      <c r="Z123" s="33">
        <v>0</v>
      </c>
      <c r="AA123" s="33">
        <v>0</v>
      </c>
      <c r="AB123" s="33">
        <v>30</v>
      </c>
      <c r="AC123" s="33">
        <v>30</v>
      </c>
      <c r="AD123" s="33">
        <v>30</v>
      </c>
      <c r="AE123" s="33">
        <v>30</v>
      </c>
      <c r="AF123" s="33">
        <v>30</v>
      </c>
      <c r="AG123" s="33">
        <v>30</v>
      </c>
      <c r="AH123" s="33">
        <v>30</v>
      </c>
      <c r="AI123" s="33">
        <v>30</v>
      </c>
      <c r="AJ123" s="33">
        <v>30</v>
      </c>
      <c r="AK123" s="33">
        <v>30</v>
      </c>
    </row>
    <row r="124" spans="1:37" x14ac:dyDescent="0.2">
      <c r="A124" s="11" t="str">
        <f t="shared" si="18"/>
        <v>MJVIIIa zigzag</v>
      </c>
      <c r="B124" s="33">
        <v>0</v>
      </c>
      <c r="C124" s="33">
        <v>30</v>
      </c>
      <c r="D124" s="33">
        <v>30</v>
      </c>
      <c r="E124" s="33">
        <v>30</v>
      </c>
      <c r="F124" s="33">
        <v>30</v>
      </c>
      <c r="G124" s="33">
        <v>30</v>
      </c>
      <c r="H124" s="33">
        <v>30</v>
      </c>
      <c r="I124" s="33">
        <v>0</v>
      </c>
      <c r="J124" s="33">
        <v>10</v>
      </c>
      <c r="K124" s="33">
        <v>10</v>
      </c>
      <c r="L124" s="33">
        <v>10</v>
      </c>
      <c r="M124" s="33">
        <v>30</v>
      </c>
      <c r="N124" s="33">
        <v>30</v>
      </c>
      <c r="O124" s="33">
        <v>30</v>
      </c>
      <c r="P124" s="33">
        <v>30</v>
      </c>
      <c r="Q124" s="33">
        <v>30</v>
      </c>
      <c r="R124" s="33">
        <v>30</v>
      </c>
      <c r="S124" s="33">
        <v>30</v>
      </c>
      <c r="T124" s="33">
        <v>30</v>
      </c>
      <c r="U124" s="33">
        <v>30</v>
      </c>
      <c r="V124" s="33">
        <v>30</v>
      </c>
      <c r="W124" s="33">
        <v>30</v>
      </c>
      <c r="X124" s="33">
        <v>30</v>
      </c>
      <c r="Y124" s="33">
        <v>30</v>
      </c>
      <c r="Z124" s="33">
        <v>30</v>
      </c>
      <c r="AA124" s="33">
        <v>10</v>
      </c>
      <c r="AB124" s="33">
        <v>30</v>
      </c>
      <c r="AC124" s="33">
        <v>30</v>
      </c>
      <c r="AD124" s="33">
        <v>30</v>
      </c>
      <c r="AE124" s="33">
        <v>30</v>
      </c>
      <c r="AF124" s="33">
        <v>30</v>
      </c>
      <c r="AG124" s="33">
        <v>30</v>
      </c>
      <c r="AH124" s="33">
        <v>30</v>
      </c>
      <c r="AI124" s="33">
        <v>30</v>
      </c>
      <c r="AJ124" s="33">
        <v>30</v>
      </c>
      <c r="AK124" s="33">
        <v>30</v>
      </c>
    </row>
    <row r="125" spans="1:37" x14ac:dyDescent="0.2">
      <c r="A125" s="11" t="str">
        <f t="shared" si="18"/>
        <v>MJVIIIb aurigerus</v>
      </c>
      <c r="B125" s="33">
        <v>10</v>
      </c>
      <c r="C125" s="33">
        <v>30</v>
      </c>
      <c r="D125" s="33">
        <v>30</v>
      </c>
      <c r="E125" s="33">
        <v>30</v>
      </c>
      <c r="F125" s="33">
        <v>30</v>
      </c>
      <c r="G125" s="33">
        <v>30</v>
      </c>
      <c r="H125" s="33">
        <v>30</v>
      </c>
      <c r="I125" s="33">
        <v>30</v>
      </c>
      <c r="J125" s="33">
        <v>30</v>
      </c>
      <c r="K125" s="33">
        <v>30</v>
      </c>
      <c r="L125" s="33">
        <v>10</v>
      </c>
      <c r="M125" s="33">
        <v>60</v>
      </c>
      <c r="N125" s="33">
        <v>30</v>
      </c>
      <c r="O125" s="33">
        <v>30</v>
      </c>
      <c r="P125" s="33">
        <v>30</v>
      </c>
      <c r="Q125" s="33">
        <v>30</v>
      </c>
      <c r="R125" s="33">
        <v>30</v>
      </c>
      <c r="S125" s="33">
        <v>30</v>
      </c>
      <c r="T125" s="33">
        <v>10</v>
      </c>
      <c r="U125" s="33">
        <v>30</v>
      </c>
      <c r="V125" s="33">
        <v>30</v>
      </c>
      <c r="W125" s="33">
        <v>30</v>
      </c>
      <c r="X125" s="33">
        <v>30</v>
      </c>
      <c r="Y125" s="33">
        <v>30</v>
      </c>
      <c r="Z125" s="33">
        <v>30</v>
      </c>
      <c r="AA125" s="33">
        <v>10</v>
      </c>
      <c r="AB125" s="33">
        <v>30</v>
      </c>
      <c r="AC125" s="33">
        <v>30</v>
      </c>
      <c r="AD125" s="33">
        <v>30</v>
      </c>
      <c r="AE125" s="33">
        <v>30</v>
      </c>
      <c r="AF125" s="33">
        <v>30</v>
      </c>
      <c r="AG125" s="33">
        <v>30</v>
      </c>
      <c r="AH125" s="33">
        <v>30</v>
      </c>
      <c r="AI125" s="33">
        <v>30</v>
      </c>
      <c r="AJ125" s="33">
        <v>30</v>
      </c>
      <c r="AK125" s="33">
        <v>30</v>
      </c>
    </row>
    <row r="126" spans="1:37" x14ac:dyDescent="0.2">
      <c r="A126" s="11" t="str">
        <f t="shared" si="18"/>
        <v>MJIX subcontractus</v>
      </c>
      <c r="B126" s="33">
        <v>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10</v>
      </c>
      <c r="M126" s="33">
        <v>30</v>
      </c>
      <c r="N126" s="33">
        <v>30</v>
      </c>
      <c r="O126" s="33">
        <v>30</v>
      </c>
      <c r="P126" s="33">
        <v>30</v>
      </c>
      <c r="Q126" s="33">
        <v>30</v>
      </c>
      <c r="R126" s="33">
        <v>30</v>
      </c>
      <c r="S126" s="33">
        <v>30</v>
      </c>
      <c r="T126" s="33">
        <v>10</v>
      </c>
      <c r="U126" s="33">
        <v>30</v>
      </c>
      <c r="V126" s="33">
        <v>30</v>
      </c>
      <c r="W126" s="33">
        <v>30</v>
      </c>
      <c r="X126" s="33">
        <v>0</v>
      </c>
      <c r="Y126" s="33">
        <v>0</v>
      </c>
      <c r="Z126" s="33">
        <v>10</v>
      </c>
      <c r="AA126" s="33">
        <v>10</v>
      </c>
      <c r="AB126" s="33">
        <v>30</v>
      </c>
      <c r="AC126" s="33">
        <v>30</v>
      </c>
      <c r="AD126" s="33">
        <v>30</v>
      </c>
      <c r="AE126" s="33">
        <v>30</v>
      </c>
      <c r="AF126" s="33">
        <v>30</v>
      </c>
      <c r="AG126" s="33">
        <v>30</v>
      </c>
      <c r="AH126" s="33">
        <v>30</v>
      </c>
      <c r="AI126" s="33">
        <v>30</v>
      </c>
      <c r="AJ126" s="33">
        <v>30</v>
      </c>
      <c r="AK126" s="33">
        <v>30</v>
      </c>
    </row>
    <row r="127" spans="1:37" x14ac:dyDescent="0.2">
      <c r="A127" s="11" t="str">
        <f t="shared" si="18"/>
        <v>MJX hodsoni</v>
      </c>
      <c r="B127" s="33">
        <v>0</v>
      </c>
      <c r="C127" s="33">
        <v>0</v>
      </c>
      <c r="D127" s="33">
        <v>0</v>
      </c>
      <c r="E127" s="33">
        <v>0</v>
      </c>
      <c r="F127" s="33">
        <v>10</v>
      </c>
      <c r="G127" s="33">
        <v>10</v>
      </c>
      <c r="H127" s="33">
        <v>10</v>
      </c>
      <c r="I127" s="33">
        <v>10</v>
      </c>
      <c r="J127" s="33">
        <v>10</v>
      </c>
      <c r="K127" s="33">
        <v>10</v>
      </c>
      <c r="L127" s="33">
        <v>10</v>
      </c>
      <c r="M127" s="33">
        <v>30</v>
      </c>
      <c r="N127" s="33">
        <v>30</v>
      </c>
      <c r="O127" s="33">
        <v>30</v>
      </c>
      <c r="P127" s="33">
        <v>30</v>
      </c>
      <c r="Q127" s="33">
        <v>30</v>
      </c>
      <c r="R127" s="33">
        <v>30</v>
      </c>
      <c r="S127" s="33">
        <v>30</v>
      </c>
      <c r="T127" s="33">
        <v>10</v>
      </c>
      <c r="U127" s="33">
        <v>30</v>
      </c>
      <c r="V127" s="33">
        <v>30</v>
      </c>
      <c r="W127" s="33">
        <v>30</v>
      </c>
      <c r="X127" s="33">
        <v>10</v>
      </c>
      <c r="Y127" s="33">
        <v>10</v>
      </c>
      <c r="Z127" s="33">
        <v>10</v>
      </c>
      <c r="AA127" s="33">
        <v>10</v>
      </c>
      <c r="AB127" s="33">
        <v>30</v>
      </c>
      <c r="AC127" s="33">
        <v>30</v>
      </c>
      <c r="AD127" s="33">
        <v>30</v>
      </c>
      <c r="AE127" s="33">
        <v>30</v>
      </c>
      <c r="AF127" s="33">
        <v>30</v>
      </c>
      <c r="AG127" s="33">
        <v>30</v>
      </c>
      <c r="AH127" s="33">
        <v>30</v>
      </c>
      <c r="AI127" s="33">
        <v>30</v>
      </c>
      <c r="AJ127" s="33">
        <v>30</v>
      </c>
      <c r="AK127" s="33">
        <v>30</v>
      </c>
    </row>
    <row r="128" spans="1:37" x14ac:dyDescent="0.2">
      <c r="A128" s="11" t="str">
        <f t="shared" si="18"/>
        <v>MJXI hollandi</v>
      </c>
      <c r="B128" s="33">
        <v>10</v>
      </c>
      <c r="C128" s="33">
        <v>10</v>
      </c>
      <c r="D128" s="33">
        <v>10</v>
      </c>
      <c r="E128" s="33">
        <v>10</v>
      </c>
      <c r="F128" s="33">
        <v>10</v>
      </c>
      <c r="G128" s="33">
        <v>10</v>
      </c>
      <c r="H128" s="33">
        <v>10</v>
      </c>
      <c r="I128" s="33">
        <v>10</v>
      </c>
      <c r="J128" s="33">
        <v>10</v>
      </c>
      <c r="K128" s="33">
        <v>0</v>
      </c>
      <c r="L128" s="33">
        <v>10</v>
      </c>
      <c r="M128" s="33">
        <v>30</v>
      </c>
      <c r="N128" s="33">
        <v>30</v>
      </c>
      <c r="O128" s="33">
        <v>30</v>
      </c>
      <c r="P128" s="33">
        <v>30</v>
      </c>
      <c r="Q128" s="33">
        <v>30</v>
      </c>
      <c r="R128" s="33">
        <v>30</v>
      </c>
      <c r="S128" s="33">
        <v>30</v>
      </c>
      <c r="T128" s="33">
        <v>10</v>
      </c>
      <c r="U128" s="33">
        <v>30</v>
      </c>
      <c r="V128" s="33">
        <v>30</v>
      </c>
      <c r="W128" s="33">
        <v>30</v>
      </c>
      <c r="X128" s="33">
        <v>10</v>
      </c>
      <c r="Y128" s="33">
        <v>10</v>
      </c>
      <c r="Z128" s="33">
        <v>10</v>
      </c>
      <c r="AA128" s="33">
        <v>10</v>
      </c>
      <c r="AB128" s="33">
        <v>30</v>
      </c>
      <c r="AC128" s="33">
        <v>30</v>
      </c>
      <c r="AD128" s="33">
        <v>30</v>
      </c>
      <c r="AE128" s="33">
        <v>30</v>
      </c>
      <c r="AF128" s="33">
        <v>30</v>
      </c>
      <c r="AG128" s="33">
        <v>30</v>
      </c>
      <c r="AH128" s="33">
        <v>30</v>
      </c>
      <c r="AI128" s="33">
        <v>30</v>
      </c>
      <c r="AJ128" s="33">
        <v>30</v>
      </c>
      <c r="AK128" s="33">
        <v>30</v>
      </c>
    </row>
    <row r="129" spans="1:37" x14ac:dyDescent="0.2">
      <c r="A129" s="11" t="str">
        <f t="shared" si="18"/>
        <v>MJXII macrocephalus</v>
      </c>
      <c r="B129" s="33">
        <v>10</v>
      </c>
      <c r="C129" s="33">
        <v>10</v>
      </c>
      <c r="D129" s="33">
        <v>10</v>
      </c>
      <c r="E129" s="33">
        <v>10</v>
      </c>
      <c r="F129" s="33">
        <v>10</v>
      </c>
      <c r="G129" s="33">
        <v>10</v>
      </c>
      <c r="H129" s="33">
        <v>10</v>
      </c>
      <c r="I129" s="33">
        <v>10</v>
      </c>
      <c r="J129" s="33">
        <v>10</v>
      </c>
      <c r="K129" s="33">
        <v>0</v>
      </c>
      <c r="L129" s="33">
        <v>10</v>
      </c>
      <c r="M129" s="33">
        <v>30</v>
      </c>
      <c r="N129" s="33">
        <v>60</v>
      </c>
      <c r="O129" s="33">
        <v>60</v>
      </c>
      <c r="P129" s="33">
        <v>60</v>
      </c>
      <c r="Q129" s="33">
        <v>30</v>
      </c>
      <c r="R129" s="33">
        <v>30</v>
      </c>
      <c r="S129" s="33">
        <v>30</v>
      </c>
      <c r="T129" s="33">
        <v>10</v>
      </c>
      <c r="U129" s="33">
        <v>30</v>
      </c>
      <c r="V129" s="33">
        <v>30</v>
      </c>
      <c r="W129" s="33">
        <v>30</v>
      </c>
      <c r="X129" s="33">
        <v>10</v>
      </c>
      <c r="Y129" s="33">
        <v>10</v>
      </c>
      <c r="Z129" s="33">
        <v>10</v>
      </c>
      <c r="AA129" s="33">
        <v>10</v>
      </c>
      <c r="AB129" s="33">
        <v>60</v>
      </c>
      <c r="AC129" s="33">
        <v>30</v>
      </c>
      <c r="AD129" s="33">
        <v>30</v>
      </c>
      <c r="AE129" s="33">
        <v>30</v>
      </c>
      <c r="AF129" s="33">
        <v>30</v>
      </c>
      <c r="AG129" s="33">
        <v>30</v>
      </c>
      <c r="AH129" s="33">
        <v>30</v>
      </c>
      <c r="AI129" s="33">
        <v>60</v>
      </c>
      <c r="AJ129" s="33">
        <v>30</v>
      </c>
      <c r="AK129" s="33">
        <v>30</v>
      </c>
    </row>
    <row r="130" spans="1:37" x14ac:dyDescent="0.2">
      <c r="A130" s="11" t="str">
        <f t="shared" si="18"/>
        <v>MJXIII calloviense</v>
      </c>
      <c r="B130" s="33">
        <v>10</v>
      </c>
      <c r="C130" s="33">
        <v>10</v>
      </c>
      <c r="D130" s="33">
        <v>10</v>
      </c>
      <c r="E130" s="33">
        <v>10</v>
      </c>
      <c r="F130" s="33">
        <v>10</v>
      </c>
      <c r="G130" s="33">
        <v>10</v>
      </c>
      <c r="H130" s="33">
        <v>10</v>
      </c>
      <c r="I130" s="33">
        <v>10</v>
      </c>
      <c r="J130" s="33">
        <v>10</v>
      </c>
      <c r="K130" s="33">
        <v>0</v>
      </c>
      <c r="L130" s="33">
        <v>10</v>
      </c>
      <c r="M130" s="33">
        <v>30</v>
      </c>
      <c r="N130" s="33">
        <v>60</v>
      </c>
      <c r="O130" s="33">
        <v>60</v>
      </c>
      <c r="P130" s="33">
        <v>60</v>
      </c>
      <c r="Q130" s="33">
        <v>30</v>
      </c>
      <c r="R130" s="33">
        <v>30</v>
      </c>
      <c r="S130" s="33">
        <v>30</v>
      </c>
      <c r="T130" s="33">
        <v>10</v>
      </c>
      <c r="U130" s="33">
        <v>30</v>
      </c>
      <c r="V130" s="33">
        <v>30</v>
      </c>
      <c r="W130" s="33">
        <v>30</v>
      </c>
      <c r="X130" s="33">
        <v>10</v>
      </c>
      <c r="Y130" s="33">
        <v>10</v>
      </c>
      <c r="Z130" s="33">
        <v>10</v>
      </c>
      <c r="AA130" s="33">
        <v>10</v>
      </c>
      <c r="AB130" s="33">
        <v>30</v>
      </c>
      <c r="AC130" s="33">
        <v>30</v>
      </c>
      <c r="AD130" s="33">
        <v>30</v>
      </c>
      <c r="AE130" s="33">
        <v>30</v>
      </c>
      <c r="AF130" s="33">
        <v>30</v>
      </c>
      <c r="AG130" s="33">
        <v>30</v>
      </c>
      <c r="AH130" s="33">
        <v>30</v>
      </c>
      <c r="AI130" s="33">
        <v>60</v>
      </c>
      <c r="AJ130" s="33">
        <v>30</v>
      </c>
      <c r="AK130" s="33">
        <v>30</v>
      </c>
    </row>
    <row r="131" spans="1:37" x14ac:dyDescent="0.2">
      <c r="A131" s="11" t="str">
        <f t="shared" si="18"/>
        <v>MJXIV jason</v>
      </c>
      <c r="B131" s="33">
        <v>10</v>
      </c>
      <c r="C131" s="33">
        <v>10</v>
      </c>
      <c r="D131" s="33">
        <v>10</v>
      </c>
      <c r="E131" s="33">
        <v>10</v>
      </c>
      <c r="F131" s="33">
        <v>10</v>
      </c>
      <c r="G131" s="33">
        <v>10</v>
      </c>
      <c r="H131" s="33">
        <v>10</v>
      </c>
      <c r="I131" s="33">
        <v>10</v>
      </c>
      <c r="J131" s="33">
        <v>10</v>
      </c>
      <c r="K131" s="33">
        <v>10</v>
      </c>
      <c r="L131" s="33">
        <v>10</v>
      </c>
      <c r="M131" s="33">
        <v>60</v>
      </c>
      <c r="N131" s="33">
        <v>60</v>
      </c>
      <c r="O131" s="33">
        <v>30</v>
      </c>
      <c r="P131" s="33">
        <v>60</v>
      </c>
      <c r="Q131" s="33">
        <v>30</v>
      </c>
      <c r="R131" s="33">
        <v>30</v>
      </c>
      <c r="S131" s="33">
        <v>30</v>
      </c>
      <c r="T131" s="33">
        <v>10</v>
      </c>
      <c r="U131" s="33">
        <v>30</v>
      </c>
      <c r="V131" s="33">
        <v>30</v>
      </c>
      <c r="W131" s="33">
        <v>30</v>
      </c>
      <c r="X131" s="33">
        <v>10</v>
      </c>
      <c r="Y131" s="33">
        <v>10</v>
      </c>
      <c r="Z131" s="33">
        <v>10</v>
      </c>
      <c r="AA131" s="33">
        <v>10</v>
      </c>
      <c r="AB131" s="33">
        <v>30</v>
      </c>
      <c r="AC131" s="33">
        <v>30</v>
      </c>
      <c r="AD131" s="33">
        <v>30</v>
      </c>
      <c r="AE131" s="33">
        <v>30</v>
      </c>
      <c r="AF131" s="33">
        <v>30</v>
      </c>
      <c r="AG131" s="33">
        <v>30</v>
      </c>
      <c r="AH131" s="33">
        <v>30</v>
      </c>
      <c r="AI131" s="33">
        <v>60</v>
      </c>
      <c r="AJ131" s="33">
        <v>30</v>
      </c>
      <c r="AK131" s="33">
        <v>30</v>
      </c>
    </row>
    <row r="132" spans="1:37" x14ac:dyDescent="0.2">
      <c r="A132" s="11" t="str">
        <f t="shared" si="18"/>
        <v>MJXV athleta</v>
      </c>
      <c r="B132" s="33">
        <v>10</v>
      </c>
      <c r="C132" s="33">
        <v>10</v>
      </c>
      <c r="D132" s="33">
        <v>10</v>
      </c>
      <c r="E132" s="33">
        <v>10</v>
      </c>
      <c r="F132" s="33">
        <v>10</v>
      </c>
      <c r="G132" s="33">
        <v>10</v>
      </c>
      <c r="H132" s="33">
        <v>10</v>
      </c>
      <c r="I132" s="33">
        <v>10</v>
      </c>
      <c r="J132" s="33">
        <v>10</v>
      </c>
      <c r="K132" s="33">
        <v>10</v>
      </c>
      <c r="L132" s="33">
        <v>10</v>
      </c>
      <c r="M132" s="33">
        <v>60</v>
      </c>
      <c r="N132" s="33">
        <v>60</v>
      </c>
      <c r="O132" s="33">
        <v>30</v>
      </c>
      <c r="P132" s="33">
        <v>60</v>
      </c>
      <c r="Q132" s="33">
        <v>60</v>
      </c>
      <c r="R132" s="33">
        <v>60</v>
      </c>
      <c r="S132" s="33">
        <v>60</v>
      </c>
      <c r="T132" s="33">
        <v>10</v>
      </c>
      <c r="U132" s="33">
        <v>30</v>
      </c>
      <c r="V132" s="33">
        <v>30</v>
      </c>
      <c r="W132" s="33">
        <v>30</v>
      </c>
      <c r="X132" s="33">
        <v>10</v>
      </c>
      <c r="Y132" s="33">
        <v>10</v>
      </c>
      <c r="Z132" s="33">
        <v>10</v>
      </c>
      <c r="AA132" s="33">
        <v>10</v>
      </c>
      <c r="AB132" s="33">
        <v>30</v>
      </c>
      <c r="AC132" s="33">
        <v>30</v>
      </c>
      <c r="AD132" s="33">
        <v>30</v>
      </c>
      <c r="AE132" s="33">
        <v>60</v>
      </c>
      <c r="AF132" s="33">
        <v>30</v>
      </c>
      <c r="AG132" s="33">
        <v>60</v>
      </c>
      <c r="AH132" s="33">
        <v>30</v>
      </c>
      <c r="AI132" s="33">
        <v>60</v>
      </c>
      <c r="AJ132" s="33">
        <v>30</v>
      </c>
      <c r="AK132" s="33">
        <v>30</v>
      </c>
    </row>
    <row r="133" spans="1:37" x14ac:dyDescent="0.2">
      <c r="A133" s="11" t="str">
        <f t="shared" si="18"/>
        <v>LJI mariae</v>
      </c>
      <c r="B133" s="33">
        <v>10</v>
      </c>
      <c r="C133" s="33">
        <v>10</v>
      </c>
      <c r="D133" s="33">
        <v>10</v>
      </c>
      <c r="E133" s="33">
        <v>10</v>
      </c>
      <c r="F133" s="33">
        <v>10</v>
      </c>
      <c r="G133" s="33">
        <v>10</v>
      </c>
      <c r="H133" s="33">
        <v>10</v>
      </c>
      <c r="I133" s="33">
        <v>10</v>
      </c>
      <c r="J133" s="33">
        <v>10</v>
      </c>
      <c r="K133" s="33">
        <v>10</v>
      </c>
      <c r="L133" s="33">
        <v>10</v>
      </c>
      <c r="M133" s="33">
        <v>60</v>
      </c>
      <c r="N133" s="33">
        <v>60</v>
      </c>
      <c r="O133" s="33">
        <v>60</v>
      </c>
      <c r="P133" s="33">
        <v>60</v>
      </c>
      <c r="Q133" s="33">
        <v>60</v>
      </c>
      <c r="R133" s="33">
        <v>60</v>
      </c>
      <c r="S133" s="33">
        <v>60</v>
      </c>
      <c r="T133" s="33">
        <v>10</v>
      </c>
      <c r="U133" s="33">
        <v>60</v>
      </c>
      <c r="V133" s="33">
        <v>30</v>
      </c>
      <c r="W133" s="33">
        <v>30</v>
      </c>
      <c r="X133" s="33">
        <v>10</v>
      </c>
      <c r="Y133" s="33">
        <v>10</v>
      </c>
      <c r="Z133" s="33">
        <v>10</v>
      </c>
      <c r="AA133" s="33">
        <v>10</v>
      </c>
      <c r="AB133" s="33">
        <v>30</v>
      </c>
      <c r="AC133" s="33">
        <v>30</v>
      </c>
      <c r="AD133" s="33">
        <v>30</v>
      </c>
      <c r="AE133" s="33">
        <v>60</v>
      </c>
      <c r="AF133" s="33">
        <v>60</v>
      </c>
      <c r="AG133" s="33">
        <v>60</v>
      </c>
      <c r="AH133" s="33">
        <v>60</v>
      </c>
      <c r="AI133" s="33">
        <v>60</v>
      </c>
      <c r="AJ133" s="33">
        <v>30</v>
      </c>
      <c r="AK133" s="33">
        <v>30</v>
      </c>
    </row>
    <row r="134" spans="1:37" x14ac:dyDescent="0.2">
      <c r="A134" s="11" t="str">
        <f t="shared" si="18"/>
        <v>LJII cordatum</v>
      </c>
      <c r="B134" s="33">
        <v>10</v>
      </c>
      <c r="C134" s="33">
        <v>10</v>
      </c>
      <c r="D134" s="33">
        <v>10</v>
      </c>
      <c r="E134" s="33">
        <v>10</v>
      </c>
      <c r="F134" s="33">
        <v>10</v>
      </c>
      <c r="G134" s="33">
        <v>10</v>
      </c>
      <c r="H134" s="33">
        <v>10</v>
      </c>
      <c r="I134" s="33">
        <v>10</v>
      </c>
      <c r="J134" s="33">
        <v>10</v>
      </c>
      <c r="K134" s="33">
        <v>10</v>
      </c>
      <c r="L134" s="33">
        <v>10</v>
      </c>
      <c r="M134" s="33">
        <v>30</v>
      </c>
      <c r="N134" s="33">
        <v>60</v>
      </c>
      <c r="O134" s="33">
        <v>60</v>
      </c>
      <c r="P134" s="33">
        <v>30</v>
      </c>
      <c r="Q134" s="33">
        <v>60</v>
      </c>
      <c r="R134" s="33">
        <v>30</v>
      </c>
      <c r="S134" s="33">
        <v>60</v>
      </c>
      <c r="T134" s="33">
        <v>10</v>
      </c>
      <c r="U134" s="33">
        <v>30</v>
      </c>
      <c r="V134" s="33">
        <v>30</v>
      </c>
      <c r="W134" s="33">
        <v>30</v>
      </c>
      <c r="X134" s="33">
        <v>10</v>
      </c>
      <c r="Y134" s="33">
        <v>10</v>
      </c>
      <c r="Z134" s="33">
        <v>10</v>
      </c>
      <c r="AA134" s="33">
        <v>10</v>
      </c>
      <c r="AB134" s="33">
        <v>30</v>
      </c>
      <c r="AC134" s="33">
        <v>30</v>
      </c>
      <c r="AD134" s="33">
        <v>30</v>
      </c>
      <c r="AE134" s="33">
        <v>30</v>
      </c>
      <c r="AF134" s="33">
        <v>60</v>
      </c>
      <c r="AG134" s="33">
        <v>60</v>
      </c>
      <c r="AH134" s="33">
        <v>60</v>
      </c>
      <c r="AI134" s="33">
        <v>60</v>
      </c>
      <c r="AJ134" s="33">
        <v>60</v>
      </c>
      <c r="AK134" s="33">
        <v>30</v>
      </c>
    </row>
    <row r="135" spans="1:37" x14ac:dyDescent="0.2">
      <c r="A135" s="11" t="str">
        <f t="shared" si="18"/>
        <v>LJIII densiplicatum</v>
      </c>
      <c r="B135" s="33">
        <v>10</v>
      </c>
      <c r="C135" s="33">
        <v>10</v>
      </c>
      <c r="D135" s="33">
        <v>10</v>
      </c>
      <c r="E135" s="33">
        <v>10</v>
      </c>
      <c r="F135" s="33">
        <v>10</v>
      </c>
      <c r="G135" s="33">
        <v>10</v>
      </c>
      <c r="H135" s="33">
        <v>10</v>
      </c>
      <c r="I135" s="33">
        <v>10</v>
      </c>
      <c r="J135" s="33">
        <v>10</v>
      </c>
      <c r="K135" s="33">
        <v>10</v>
      </c>
      <c r="L135" s="33">
        <v>10</v>
      </c>
      <c r="M135" s="33">
        <v>30</v>
      </c>
      <c r="N135" s="33">
        <v>60</v>
      </c>
      <c r="O135" s="33">
        <v>60</v>
      </c>
      <c r="P135" s="33">
        <v>30</v>
      </c>
      <c r="Q135" s="33">
        <v>60</v>
      </c>
      <c r="R135" s="33">
        <v>30</v>
      </c>
      <c r="S135" s="33">
        <v>60</v>
      </c>
      <c r="T135" s="33">
        <v>10</v>
      </c>
      <c r="U135" s="33">
        <v>30</v>
      </c>
      <c r="V135" s="33">
        <v>30</v>
      </c>
      <c r="W135" s="33">
        <v>30</v>
      </c>
      <c r="X135" s="33">
        <v>10</v>
      </c>
      <c r="Y135" s="33">
        <v>10</v>
      </c>
      <c r="Z135" s="33">
        <v>10</v>
      </c>
      <c r="AA135" s="33">
        <v>10</v>
      </c>
      <c r="AB135" s="33">
        <v>30</v>
      </c>
      <c r="AC135" s="33">
        <v>30</v>
      </c>
      <c r="AD135" s="33">
        <v>30</v>
      </c>
      <c r="AE135" s="33">
        <v>30</v>
      </c>
      <c r="AF135" s="33">
        <v>60</v>
      </c>
      <c r="AG135" s="33">
        <v>60</v>
      </c>
      <c r="AH135" s="33">
        <v>60</v>
      </c>
      <c r="AI135" s="33">
        <v>60</v>
      </c>
      <c r="AJ135" s="33">
        <v>60</v>
      </c>
      <c r="AK135" s="33">
        <v>30</v>
      </c>
    </row>
    <row r="136" spans="1:37" x14ac:dyDescent="0.2">
      <c r="A136" s="11" t="str">
        <f t="shared" si="18"/>
        <v>LJIV densiplicatum</v>
      </c>
      <c r="B136" s="33">
        <v>10</v>
      </c>
      <c r="C136" s="33">
        <v>10</v>
      </c>
      <c r="D136" s="33">
        <v>10</v>
      </c>
      <c r="E136" s="33">
        <v>10</v>
      </c>
      <c r="F136" s="33">
        <v>10</v>
      </c>
      <c r="G136" s="33">
        <v>10</v>
      </c>
      <c r="H136" s="33">
        <v>10</v>
      </c>
      <c r="I136" s="33">
        <v>10</v>
      </c>
      <c r="J136" s="33">
        <v>10</v>
      </c>
      <c r="K136" s="33">
        <v>10</v>
      </c>
      <c r="L136" s="33">
        <v>10</v>
      </c>
      <c r="M136" s="33">
        <v>30</v>
      </c>
      <c r="N136" s="33">
        <v>60</v>
      </c>
      <c r="O136" s="33">
        <v>60</v>
      </c>
      <c r="P136" s="33">
        <v>30</v>
      </c>
      <c r="Q136" s="33">
        <v>60</v>
      </c>
      <c r="R136" s="33">
        <v>30</v>
      </c>
      <c r="S136" s="33">
        <v>60</v>
      </c>
      <c r="T136" s="33">
        <v>10</v>
      </c>
      <c r="U136" s="33">
        <v>30</v>
      </c>
      <c r="V136" s="33">
        <v>30</v>
      </c>
      <c r="W136" s="33">
        <v>30</v>
      </c>
      <c r="X136" s="33">
        <v>10</v>
      </c>
      <c r="Y136" s="33">
        <v>10</v>
      </c>
      <c r="Z136" s="33">
        <v>10</v>
      </c>
      <c r="AA136" s="33">
        <v>10</v>
      </c>
      <c r="AB136" s="33">
        <v>30</v>
      </c>
      <c r="AC136" s="33">
        <v>30</v>
      </c>
      <c r="AD136" s="33">
        <v>30</v>
      </c>
      <c r="AE136" s="33">
        <v>30</v>
      </c>
      <c r="AF136" s="33">
        <v>60</v>
      </c>
      <c r="AG136" s="33">
        <v>60</v>
      </c>
      <c r="AH136" s="33">
        <v>60</v>
      </c>
      <c r="AI136" s="33">
        <v>60</v>
      </c>
      <c r="AJ136" s="33">
        <v>60</v>
      </c>
      <c r="AK136" s="33">
        <v>30</v>
      </c>
    </row>
    <row r="137" spans="1:37" x14ac:dyDescent="0.2">
      <c r="A137" s="11" t="str">
        <f t="shared" si="18"/>
        <v>LJV tenuiserratum</v>
      </c>
      <c r="B137" s="33">
        <v>10</v>
      </c>
      <c r="C137" s="33">
        <v>10</v>
      </c>
      <c r="D137" s="33">
        <v>10</v>
      </c>
      <c r="E137" s="33">
        <v>10</v>
      </c>
      <c r="F137" s="33">
        <v>10</v>
      </c>
      <c r="G137" s="33">
        <v>10</v>
      </c>
      <c r="H137" s="33">
        <v>10</v>
      </c>
      <c r="I137" s="33">
        <v>10</v>
      </c>
      <c r="J137" s="33">
        <v>10</v>
      </c>
      <c r="K137" s="33">
        <v>10</v>
      </c>
      <c r="L137" s="33">
        <v>10</v>
      </c>
      <c r="M137" s="33">
        <v>60</v>
      </c>
      <c r="N137" s="33">
        <v>60</v>
      </c>
      <c r="O137" s="33">
        <v>60</v>
      </c>
      <c r="P137" s="33">
        <v>30</v>
      </c>
      <c r="Q137" s="33">
        <v>60</v>
      </c>
      <c r="R137" s="33">
        <v>30</v>
      </c>
      <c r="S137" s="33">
        <v>30</v>
      </c>
      <c r="T137" s="33">
        <v>10</v>
      </c>
      <c r="U137" s="33">
        <v>30</v>
      </c>
      <c r="V137" s="33">
        <v>30</v>
      </c>
      <c r="W137" s="33">
        <v>30</v>
      </c>
      <c r="X137" s="33">
        <v>10</v>
      </c>
      <c r="Y137" s="33">
        <v>10</v>
      </c>
      <c r="Z137" s="33">
        <v>10</v>
      </c>
      <c r="AA137" s="33">
        <v>10</v>
      </c>
      <c r="AB137" s="33">
        <v>30</v>
      </c>
      <c r="AC137" s="33">
        <v>30</v>
      </c>
      <c r="AD137" s="33">
        <v>30</v>
      </c>
      <c r="AE137" s="33">
        <v>30</v>
      </c>
      <c r="AF137" s="33">
        <v>60</v>
      </c>
      <c r="AG137" s="33">
        <v>60</v>
      </c>
      <c r="AH137" s="33">
        <v>60</v>
      </c>
      <c r="AI137" s="33">
        <v>60</v>
      </c>
      <c r="AJ137" s="33">
        <v>30</v>
      </c>
      <c r="AK137" s="33">
        <v>30</v>
      </c>
    </row>
    <row r="138" spans="1:37" x14ac:dyDescent="0.2">
      <c r="A138" s="11" t="str">
        <f t="shared" si="18"/>
        <v>LJVI glosense</v>
      </c>
      <c r="B138" s="33">
        <v>10</v>
      </c>
      <c r="C138" s="33">
        <v>10</v>
      </c>
      <c r="D138" s="33">
        <v>10</v>
      </c>
      <c r="E138" s="33">
        <v>10</v>
      </c>
      <c r="F138" s="33">
        <v>10</v>
      </c>
      <c r="G138" s="33">
        <v>10</v>
      </c>
      <c r="H138" s="33">
        <v>10</v>
      </c>
      <c r="I138" s="33">
        <v>10</v>
      </c>
      <c r="J138" s="33">
        <v>10</v>
      </c>
      <c r="K138" s="33">
        <v>10</v>
      </c>
      <c r="L138" s="33">
        <v>10</v>
      </c>
      <c r="M138" s="33">
        <v>60</v>
      </c>
      <c r="N138" s="33">
        <v>60</v>
      </c>
      <c r="O138" s="33">
        <v>60</v>
      </c>
      <c r="P138" s="33">
        <v>60</v>
      </c>
      <c r="Q138" s="33">
        <v>60</v>
      </c>
      <c r="R138" s="33">
        <v>60</v>
      </c>
      <c r="S138" s="33">
        <v>60</v>
      </c>
      <c r="T138" s="33">
        <v>30</v>
      </c>
      <c r="U138" s="33">
        <v>60</v>
      </c>
      <c r="V138" s="33">
        <v>60</v>
      </c>
      <c r="W138" s="33">
        <v>60</v>
      </c>
      <c r="X138" s="33">
        <v>10</v>
      </c>
      <c r="Y138" s="33">
        <v>10</v>
      </c>
      <c r="Z138" s="33">
        <v>10</v>
      </c>
      <c r="AA138" s="33">
        <v>10</v>
      </c>
      <c r="AB138" s="33">
        <v>30</v>
      </c>
      <c r="AC138" s="33">
        <v>60</v>
      </c>
      <c r="AD138" s="33">
        <v>60</v>
      </c>
      <c r="AE138" s="33">
        <v>60</v>
      </c>
      <c r="AF138" s="33">
        <v>60</v>
      </c>
      <c r="AG138" s="33">
        <v>60</v>
      </c>
      <c r="AH138" s="33">
        <v>60</v>
      </c>
      <c r="AI138" s="33">
        <v>60</v>
      </c>
      <c r="AJ138" s="33">
        <v>60</v>
      </c>
      <c r="AK138" s="33">
        <v>60</v>
      </c>
    </row>
    <row r="139" spans="1:37" x14ac:dyDescent="0.2">
      <c r="A139" s="11" t="str">
        <f t="shared" si="18"/>
        <v>LJVII hypselum</v>
      </c>
      <c r="B139" s="33">
        <v>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10</v>
      </c>
      <c r="M139" s="33">
        <v>60</v>
      </c>
      <c r="N139" s="33">
        <v>60</v>
      </c>
      <c r="O139" s="33">
        <v>60</v>
      </c>
      <c r="P139" s="33">
        <v>60</v>
      </c>
      <c r="Q139" s="33">
        <v>60</v>
      </c>
      <c r="R139" s="33">
        <v>60</v>
      </c>
      <c r="S139" s="33">
        <v>60</v>
      </c>
      <c r="T139" s="33">
        <v>10</v>
      </c>
      <c r="U139" s="33">
        <v>60</v>
      </c>
      <c r="V139" s="33">
        <v>60</v>
      </c>
      <c r="W139" s="33">
        <v>60</v>
      </c>
      <c r="X139" s="33">
        <v>0</v>
      </c>
      <c r="Y139" s="33">
        <v>0</v>
      </c>
      <c r="Z139" s="33">
        <v>0</v>
      </c>
      <c r="AA139" s="33">
        <v>0</v>
      </c>
      <c r="AB139" s="33">
        <v>30</v>
      </c>
      <c r="AC139" s="33">
        <v>60</v>
      </c>
      <c r="AD139" s="33">
        <v>60</v>
      </c>
      <c r="AE139" s="33">
        <v>60</v>
      </c>
      <c r="AF139" s="33">
        <v>60</v>
      </c>
      <c r="AG139" s="33">
        <v>60</v>
      </c>
      <c r="AH139" s="33">
        <v>60</v>
      </c>
      <c r="AI139" s="33">
        <v>60</v>
      </c>
      <c r="AJ139" s="33">
        <v>60</v>
      </c>
      <c r="AK139" s="33">
        <v>60</v>
      </c>
    </row>
    <row r="140" spans="1:37" x14ac:dyDescent="0.2">
      <c r="A140" s="11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</row>
    <row r="141" spans="1:37" x14ac:dyDescent="0.2">
      <c r="A141" s="11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</row>
    <row r="142" spans="1:37" x14ac:dyDescent="0.2">
      <c r="A142" s="10" t="s">
        <v>109</v>
      </c>
      <c r="B142" s="23" t="str">
        <f>B2</f>
        <v>Bruniquel</v>
      </c>
      <c r="C142" s="23" t="str">
        <f t="shared" ref="C142:AK142" si="19">C2</f>
        <v>Caylus</v>
      </c>
      <c r="D142" s="23" t="str">
        <f t="shared" si="19"/>
        <v>Saint-Chels</v>
      </c>
      <c r="E142" s="23" t="str">
        <f t="shared" si="19"/>
        <v>Thémines</v>
      </c>
      <c r="F142" s="23" t="str">
        <f t="shared" si="19"/>
        <v>Gramat</v>
      </c>
      <c r="G142" s="23" t="str">
        <f t="shared" si="19"/>
        <v>Souillac</v>
      </c>
      <c r="H142" s="23" t="str">
        <f t="shared" si="19"/>
        <v>Nespouls</v>
      </c>
      <c r="I142" s="23" t="str">
        <f t="shared" si="19"/>
        <v>Saint-Cernin</v>
      </c>
      <c r="J142" s="23" t="str">
        <f t="shared" si="19"/>
        <v>Thenon</v>
      </c>
      <c r="K142" s="23" t="str">
        <f t="shared" si="19"/>
        <v>Coulaures</v>
      </c>
      <c r="L142" s="23" t="str">
        <f t="shared" si="19"/>
        <v>Tour-Blanche (LTB1)</v>
      </c>
      <c r="M142" s="23" t="str">
        <f t="shared" si="19"/>
        <v>St-Felix (SFX1)</v>
      </c>
      <c r="N142" s="23" t="str">
        <f t="shared" si="19"/>
        <v>Pouillac (PUC1)</v>
      </c>
      <c r="O142" s="23" t="str">
        <f t="shared" si="19"/>
        <v>La Clotte (LCT1)</v>
      </c>
      <c r="P142" s="23" t="str">
        <f t="shared" si="19"/>
        <v>Bouliac (BLC1)</v>
      </c>
      <c r="Q142" s="23" t="str">
        <f t="shared" si="19"/>
        <v>St-Jean-Illiac (SJI1)</v>
      </c>
      <c r="R142" s="23" t="str">
        <f t="shared" si="19"/>
        <v>Lenan (LEN1)</v>
      </c>
      <c r="S142" s="23" t="str">
        <f t="shared" si="19"/>
        <v>Hourquet (HOT1)</v>
      </c>
      <c r="T142" s="23" t="str">
        <f t="shared" si="19"/>
        <v>Saint-Géry (SG1)</v>
      </c>
      <c r="U142" s="23" t="str">
        <f t="shared" si="19"/>
        <v>Heulies (HES1)</v>
      </c>
      <c r="V142" s="23" t="str">
        <f t="shared" si="19"/>
        <v>Maillas (MAI1)</v>
      </c>
      <c r="W142" s="23" t="str">
        <f t="shared" si="19"/>
        <v>Losse (LOS1)</v>
      </c>
      <c r="X142" s="23" t="str">
        <f t="shared" si="19"/>
        <v>Sabadel (SBD1)</v>
      </c>
      <c r="Y142" s="23" t="str">
        <f t="shared" si="19"/>
        <v>Campagnac (CPG1)</v>
      </c>
      <c r="Z142" s="23" t="str">
        <f t="shared" si="19"/>
        <v>Sauveterre-la-Lémance (SLL1)</v>
      </c>
      <c r="AA142" s="23" t="str">
        <f t="shared" si="19"/>
        <v>Soubirous (SBS1)</v>
      </c>
      <c r="AB142" s="23" t="str">
        <f t="shared" si="19"/>
        <v>Bouglon-Ste-Marie (BSM1)</v>
      </c>
      <c r="AC142" s="23" t="str">
        <f t="shared" si="19"/>
        <v>Bazas (BZS1)</v>
      </c>
      <c r="AD142" s="23" t="str">
        <f t="shared" si="19"/>
        <v>Noaillan (NON1)</v>
      </c>
      <c r="AE142" s="23" t="str">
        <f t="shared" si="19"/>
        <v>Le Tuzan (LTN1)</v>
      </c>
      <c r="AF142" s="23" t="str">
        <f t="shared" si="19"/>
        <v>Mano (MO1)</v>
      </c>
      <c r="AG142" s="23" t="str">
        <f t="shared" si="19"/>
        <v>Mothes (MS101)</v>
      </c>
      <c r="AH142" s="23" t="str">
        <f t="shared" si="19"/>
        <v>St-Trosse (STE2)</v>
      </c>
      <c r="AI142" s="23" t="str">
        <f t="shared" si="19"/>
        <v>Saint-Martin-du-Bois (SMB1)</v>
      </c>
      <c r="AJ142" s="23" t="str">
        <f t="shared" si="19"/>
        <v>Cadillac (CDL1)</v>
      </c>
      <c r="AK142" s="23" t="str">
        <f t="shared" si="19"/>
        <v>Trensacq (TAQ1)</v>
      </c>
    </row>
    <row r="143" spans="1:37" x14ac:dyDescent="0.2">
      <c r="A143" s="11" t="str">
        <f>A3</f>
        <v xml:space="preserve"> MJI opalium</v>
      </c>
      <c r="B143" s="33">
        <f>IF(B117=60,45, IF(B117=30,20, IF(B117=10,5, IF(B117=0,-5,1))))</f>
        <v>20</v>
      </c>
      <c r="C143" s="33">
        <f>IF(C117=60,45, IF(C117=30,20, IF(C117=10,5, IF(C117=0,-5,1))))</f>
        <v>20</v>
      </c>
      <c r="D143" s="33">
        <f t="shared" ref="D143:AK143" si="20">IF(D117=60,45, IF(D117=30,20, IF(D117=10,5, IF(D117=0,-5,1))))</f>
        <v>20</v>
      </c>
      <c r="E143" s="33">
        <f t="shared" si="20"/>
        <v>20</v>
      </c>
      <c r="F143" s="33">
        <f t="shared" si="20"/>
        <v>20</v>
      </c>
      <c r="G143" s="33">
        <f t="shared" si="20"/>
        <v>20</v>
      </c>
      <c r="H143" s="33">
        <f t="shared" si="20"/>
        <v>20</v>
      </c>
      <c r="I143" s="33">
        <f t="shared" si="20"/>
        <v>45</v>
      </c>
      <c r="J143" s="33">
        <f t="shared" si="20"/>
        <v>45</v>
      </c>
      <c r="K143" s="33">
        <f t="shared" si="20"/>
        <v>45</v>
      </c>
      <c r="L143" s="33">
        <f t="shared" si="20"/>
        <v>45</v>
      </c>
      <c r="M143" s="33">
        <f t="shared" si="20"/>
        <v>45</v>
      </c>
      <c r="N143" s="33">
        <f t="shared" si="20"/>
        <v>45</v>
      </c>
      <c r="O143" s="33">
        <f t="shared" si="20"/>
        <v>45</v>
      </c>
      <c r="P143" s="33">
        <f t="shared" si="20"/>
        <v>20</v>
      </c>
      <c r="Q143" s="33">
        <f t="shared" si="20"/>
        <v>45</v>
      </c>
      <c r="R143" s="33">
        <f t="shared" si="20"/>
        <v>20</v>
      </c>
      <c r="S143" s="33">
        <f t="shared" si="20"/>
        <v>20</v>
      </c>
      <c r="T143" s="33">
        <f t="shared" si="20"/>
        <v>20</v>
      </c>
      <c r="U143" s="33">
        <f t="shared" si="20"/>
        <v>45</v>
      </c>
      <c r="V143" s="33">
        <f t="shared" si="20"/>
        <v>45</v>
      </c>
      <c r="W143" s="33">
        <f t="shared" si="20"/>
        <v>20</v>
      </c>
      <c r="X143" s="33">
        <f t="shared" si="20"/>
        <v>20</v>
      </c>
      <c r="Y143" s="33">
        <f t="shared" si="20"/>
        <v>20</v>
      </c>
      <c r="Z143" s="33">
        <f t="shared" si="20"/>
        <v>20</v>
      </c>
      <c r="AA143" s="33">
        <f t="shared" si="20"/>
        <v>20</v>
      </c>
      <c r="AB143" s="33">
        <f t="shared" si="20"/>
        <v>20</v>
      </c>
      <c r="AC143" s="33">
        <f t="shared" si="20"/>
        <v>20</v>
      </c>
      <c r="AD143" s="33">
        <f t="shared" si="20"/>
        <v>20</v>
      </c>
      <c r="AE143" s="33">
        <f t="shared" si="20"/>
        <v>20</v>
      </c>
      <c r="AF143" s="33">
        <f t="shared" si="20"/>
        <v>20</v>
      </c>
      <c r="AG143" s="33">
        <f t="shared" si="20"/>
        <v>20</v>
      </c>
      <c r="AH143" s="33">
        <f t="shared" si="20"/>
        <v>20</v>
      </c>
      <c r="AI143" s="33">
        <f t="shared" si="20"/>
        <v>45</v>
      </c>
      <c r="AJ143" s="33">
        <f t="shared" si="20"/>
        <v>20</v>
      </c>
      <c r="AK143" s="33">
        <f t="shared" si="20"/>
        <v>20</v>
      </c>
    </row>
    <row r="144" spans="1:37" x14ac:dyDescent="0.2">
      <c r="A144" s="11" t="str">
        <f t="shared" ref="A144:A165" si="21">A4</f>
        <v>MJII murchisonae</v>
      </c>
      <c r="B144" s="33">
        <f t="shared" ref="B144:C165" si="22">IF(B118=60,45, IF(B118=30,20, IF(B118=10,5, IF(B118=0,-5,1))))</f>
        <v>5</v>
      </c>
      <c r="C144" s="33">
        <f t="shared" si="22"/>
        <v>5</v>
      </c>
      <c r="D144" s="33">
        <f t="shared" ref="D144:AK144" si="23">IF(D118=60,45, IF(D118=30,20, IF(D118=10,5, IF(D118=0,-5,1))))</f>
        <v>5</v>
      </c>
      <c r="E144" s="33">
        <f t="shared" si="23"/>
        <v>5</v>
      </c>
      <c r="F144" s="33">
        <f t="shared" si="23"/>
        <v>5</v>
      </c>
      <c r="G144" s="33">
        <f t="shared" si="23"/>
        <v>5</v>
      </c>
      <c r="H144" s="33">
        <f t="shared" si="23"/>
        <v>5</v>
      </c>
      <c r="I144" s="33">
        <f t="shared" si="23"/>
        <v>45</v>
      </c>
      <c r="J144" s="33">
        <f t="shared" si="23"/>
        <v>45</v>
      </c>
      <c r="K144" s="33">
        <f t="shared" si="23"/>
        <v>45</v>
      </c>
      <c r="L144" s="33">
        <f t="shared" si="23"/>
        <v>20</v>
      </c>
      <c r="M144" s="33">
        <f t="shared" si="23"/>
        <v>20</v>
      </c>
      <c r="N144" s="33">
        <f t="shared" si="23"/>
        <v>45</v>
      </c>
      <c r="O144" s="33">
        <f t="shared" si="23"/>
        <v>45</v>
      </c>
      <c r="P144" s="33">
        <f t="shared" si="23"/>
        <v>20</v>
      </c>
      <c r="Q144" s="33">
        <f t="shared" si="23"/>
        <v>20</v>
      </c>
      <c r="R144" s="33">
        <f t="shared" si="23"/>
        <v>45</v>
      </c>
      <c r="S144" s="33">
        <f t="shared" si="23"/>
        <v>45</v>
      </c>
      <c r="T144" s="33">
        <f t="shared" si="23"/>
        <v>20</v>
      </c>
      <c r="U144" s="33">
        <f t="shared" si="23"/>
        <v>45</v>
      </c>
      <c r="V144" s="33">
        <f t="shared" si="23"/>
        <v>45</v>
      </c>
      <c r="W144" s="33">
        <f t="shared" si="23"/>
        <v>20</v>
      </c>
      <c r="X144" s="33">
        <f t="shared" si="23"/>
        <v>5</v>
      </c>
      <c r="Y144" s="33">
        <f t="shared" si="23"/>
        <v>5</v>
      </c>
      <c r="Z144" s="33">
        <f t="shared" si="23"/>
        <v>20</v>
      </c>
      <c r="AA144" s="33">
        <f t="shared" si="23"/>
        <v>20</v>
      </c>
      <c r="AB144" s="33">
        <f t="shared" si="23"/>
        <v>20</v>
      </c>
      <c r="AC144" s="33">
        <f t="shared" si="23"/>
        <v>20</v>
      </c>
      <c r="AD144" s="33">
        <f t="shared" si="23"/>
        <v>20</v>
      </c>
      <c r="AE144" s="33">
        <f t="shared" si="23"/>
        <v>20</v>
      </c>
      <c r="AF144" s="33">
        <f t="shared" si="23"/>
        <v>20</v>
      </c>
      <c r="AG144" s="33">
        <f t="shared" si="23"/>
        <v>45</v>
      </c>
      <c r="AH144" s="33">
        <f t="shared" si="23"/>
        <v>45</v>
      </c>
      <c r="AI144" s="33">
        <f t="shared" si="23"/>
        <v>45</v>
      </c>
      <c r="AJ144" s="33">
        <f t="shared" si="23"/>
        <v>20</v>
      </c>
      <c r="AK144" s="33">
        <f t="shared" si="23"/>
        <v>20</v>
      </c>
    </row>
    <row r="145" spans="1:37" x14ac:dyDescent="0.2">
      <c r="A145" s="11" t="str">
        <f t="shared" si="21"/>
        <v>MJIII concavum</v>
      </c>
      <c r="B145" s="33">
        <f t="shared" si="22"/>
        <v>-5</v>
      </c>
      <c r="C145" s="33">
        <f t="shared" si="22"/>
        <v>-5</v>
      </c>
      <c r="D145" s="33">
        <f t="shared" ref="D145:AK145" si="24">IF(D119=60,45, IF(D119=30,20, IF(D119=10,5, IF(D119=0,-5,1))))</f>
        <v>-5</v>
      </c>
      <c r="E145" s="33">
        <f t="shared" si="24"/>
        <v>-5</v>
      </c>
      <c r="F145" s="33">
        <f t="shared" si="24"/>
        <v>-5</v>
      </c>
      <c r="G145" s="33">
        <f t="shared" si="24"/>
        <v>-5</v>
      </c>
      <c r="H145" s="33">
        <f t="shared" si="24"/>
        <v>-5</v>
      </c>
      <c r="I145" s="33">
        <f t="shared" si="24"/>
        <v>45</v>
      </c>
      <c r="J145" s="33">
        <f t="shared" si="24"/>
        <v>45</v>
      </c>
      <c r="K145" s="33">
        <f t="shared" si="24"/>
        <v>45</v>
      </c>
      <c r="L145" s="33">
        <f t="shared" si="24"/>
        <v>20</v>
      </c>
      <c r="M145" s="33">
        <f t="shared" si="24"/>
        <v>20</v>
      </c>
      <c r="N145" s="33">
        <f t="shared" si="24"/>
        <v>20</v>
      </c>
      <c r="O145" s="33">
        <f t="shared" si="24"/>
        <v>45</v>
      </c>
      <c r="P145" s="33">
        <f t="shared" si="24"/>
        <v>20</v>
      </c>
      <c r="Q145" s="33">
        <f t="shared" si="24"/>
        <v>20</v>
      </c>
      <c r="R145" s="33">
        <f t="shared" si="24"/>
        <v>20</v>
      </c>
      <c r="S145" s="33">
        <f t="shared" si="24"/>
        <v>20</v>
      </c>
      <c r="T145" s="33">
        <f t="shared" si="24"/>
        <v>20</v>
      </c>
      <c r="U145" s="33">
        <f t="shared" si="24"/>
        <v>20</v>
      </c>
      <c r="V145" s="33">
        <f t="shared" si="24"/>
        <v>20</v>
      </c>
      <c r="W145" s="33">
        <f t="shared" si="24"/>
        <v>20</v>
      </c>
      <c r="X145" s="33">
        <f t="shared" si="24"/>
        <v>-5</v>
      </c>
      <c r="Y145" s="33">
        <f t="shared" si="24"/>
        <v>5</v>
      </c>
      <c r="Z145" s="33">
        <f t="shared" si="24"/>
        <v>20</v>
      </c>
      <c r="AA145" s="33">
        <f t="shared" si="24"/>
        <v>20</v>
      </c>
      <c r="AB145" s="33">
        <f t="shared" si="24"/>
        <v>20</v>
      </c>
      <c r="AC145" s="33">
        <f t="shared" si="24"/>
        <v>20</v>
      </c>
      <c r="AD145" s="33">
        <f t="shared" si="24"/>
        <v>20</v>
      </c>
      <c r="AE145" s="33">
        <f t="shared" si="24"/>
        <v>20</v>
      </c>
      <c r="AF145" s="33">
        <f t="shared" si="24"/>
        <v>20</v>
      </c>
      <c r="AG145" s="33">
        <f t="shared" si="24"/>
        <v>20</v>
      </c>
      <c r="AH145" s="33">
        <f t="shared" si="24"/>
        <v>20</v>
      </c>
      <c r="AI145" s="33">
        <f t="shared" si="24"/>
        <v>20</v>
      </c>
      <c r="AJ145" s="33">
        <f t="shared" si="24"/>
        <v>20</v>
      </c>
      <c r="AK145" s="33">
        <f t="shared" si="24"/>
        <v>20</v>
      </c>
    </row>
    <row r="146" spans="1:37" x14ac:dyDescent="0.2">
      <c r="A146" s="11" t="str">
        <f t="shared" si="21"/>
        <v>MJIV laeviuscula</v>
      </c>
      <c r="B146" s="33">
        <f t="shared" si="22"/>
        <v>-5</v>
      </c>
      <c r="C146" s="33">
        <f t="shared" si="22"/>
        <v>-5</v>
      </c>
      <c r="D146" s="33">
        <f t="shared" ref="D146:AK146" si="25">IF(D120=60,45, IF(D120=30,20, IF(D120=10,5, IF(D120=0,-5,1))))</f>
        <v>-5</v>
      </c>
      <c r="E146" s="33">
        <f t="shared" si="25"/>
        <v>-5</v>
      </c>
      <c r="F146" s="33">
        <f t="shared" si="25"/>
        <v>-5</v>
      </c>
      <c r="G146" s="33">
        <f t="shared" si="25"/>
        <v>-5</v>
      </c>
      <c r="H146" s="33">
        <f t="shared" si="25"/>
        <v>-5</v>
      </c>
      <c r="I146" s="33">
        <f t="shared" si="25"/>
        <v>45</v>
      </c>
      <c r="J146" s="33">
        <f t="shared" si="25"/>
        <v>45</v>
      </c>
      <c r="K146" s="33">
        <f t="shared" si="25"/>
        <v>45</v>
      </c>
      <c r="L146" s="33">
        <f t="shared" si="25"/>
        <v>20</v>
      </c>
      <c r="M146" s="33">
        <f t="shared" si="25"/>
        <v>20</v>
      </c>
      <c r="N146" s="33">
        <f t="shared" si="25"/>
        <v>20</v>
      </c>
      <c r="O146" s="33">
        <f t="shared" si="25"/>
        <v>45</v>
      </c>
      <c r="P146" s="33">
        <f t="shared" si="25"/>
        <v>20</v>
      </c>
      <c r="Q146" s="33">
        <f t="shared" si="25"/>
        <v>20</v>
      </c>
      <c r="R146" s="33">
        <f t="shared" si="25"/>
        <v>20</v>
      </c>
      <c r="S146" s="33">
        <f t="shared" si="25"/>
        <v>20</v>
      </c>
      <c r="T146" s="33">
        <f t="shared" si="25"/>
        <v>20</v>
      </c>
      <c r="U146" s="33">
        <f t="shared" si="25"/>
        <v>20</v>
      </c>
      <c r="V146" s="33">
        <f t="shared" si="25"/>
        <v>20</v>
      </c>
      <c r="W146" s="33">
        <f t="shared" si="25"/>
        <v>20</v>
      </c>
      <c r="X146" s="33">
        <f t="shared" si="25"/>
        <v>-5</v>
      </c>
      <c r="Y146" s="33">
        <f t="shared" si="25"/>
        <v>5</v>
      </c>
      <c r="Z146" s="33">
        <f t="shared" si="25"/>
        <v>20</v>
      </c>
      <c r="AA146" s="33">
        <f t="shared" si="25"/>
        <v>20</v>
      </c>
      <c r="AB146" s="33">
        <f t="shared" si="25"/>
        <v>20</v>
      </c>
      <c r="AC146" s="33">
        <f t="shared" si="25"/>
        <v>20</v>
      </c>
      <c r="AD146" s="33">
        <f t="shared" si="25"/>
        <v>20</v>
      </c>
      <c r="AE146" s="33">
        <f t="shared" si="25"/>
        <v>20</v>
      </c>
      <c r="AF146" s="33">
        <f t="shared" si="25"/>
        <v>20</v>
      </c>
      <c r="AG146" s="33">
        <f t="shared" si="25"/>
        <v>20</v>
      </c>
      <c r="AH146" s="33">
        <f t="shared" si="25"/>
        <v>20</v>
      </c>
      <c r="AI146" s="33">
        <f t="shared" si="25"/>
        <v>20</v>
      </c>
      <c r="AJ146" s="33">
        <f t="shared" si="25"/>
        <v>20</v>
      </c>
      <c r="AK146" s="33">
        <f t="shared" si="25"/>
        <v>20</v>
      </c>
    </row>
    <row r="147" spans="1:37" x14ac:dyDescent="0.2">
      <c r="A147" s="11" t="str">
        <f t="shared" si="21"/>
        <v>MJV humphriesianum</v>
      </c>
      <c r="B147" s="33">
        <f t="shared" si="22"/>
        <v>5</v>
      </c>
      <c r="C147" s="33">
        <f t="shared" si="22"/>
        <v>5</v>
      </c>
      <c r="D147" s="33">
        <f t="shared" ref="D147:AK147" si="26">IF(D121=60,45, IF(D121=30,20, IF(D121=10,5, IF(D121=0,-5,1))))</f>
        <v>5</v>
      </c>
      <c r="E147" s="33">
        <f t="shared" si="26"/>
        <v>-5</v>
      </c>
      <c r="F147" s="33">
        <f t="shared" si="26"/>
        <v>5</v>
      </c>
      <c r="G147" s="33">
        <f t="shared" si="26"/>
        <v>5</v>
      </c>
      <c r="H147" s="33">
        <f t="shared" si="26"/>
        <v>5</v>
      </c>
      <c r="I147" s="33">
        <f t="shared" si="26"/>
        <v>5</v>
      </c>
      <c r="J147" s="33">
        <f t="shared" si="26"/>
        <v>5</v>
      </c>
      <c r="K147" s="33">
        <f t="shared" si="26"/>
        <v>5</v>
      </c>
      <c r="L147" s="33">
        <f t="shared" si="26"/>
        <v>5</v>
      </c>
      <c r="M147" s="33">
        <f t="shared" si="26"/>
        <v>20</v>
      </c>
      <c r="N147" s="33">
        <f t="shared" si="26"/>
        <v>20</v>
      </c>
      <c r="O147" s="33">
        <f t="shared" si="26"/>
        <v>20</v>
      </c>
      <c r="P147" s="33">
        <f t="shared" si="26"/>
        <v>20</v>
      </c>
      <c r="Q147" s="33">
        <f t="shared" si="26"/>
        <v>20</v>
      </c>
      <c r="R147" s="33">
        <f t="shared" si="26"/>
        <v>20</v>
      </c>
      <c r="S147" s="33">
        <f t="shared" si="26"/>
        <v>20</v>
      </c>
      <c r="T147" s="33">
        <f t="shared" si="26"/>
        <v>20</v>
      </c>
      <c r="U147" s="33">
        <f t="shared" si="26"/>
        <v>20</v>
      </c>
      <c r="V147" s="33">
        <f t="shared" si="26"/>
        <v>20</v>
      </c>
      <c r="W147" s="33">
        <f t="shared" si="26"/>
        <v>20</v>
      </c>
      <c r="X147" s="33">
        <f t="shared" si="26"/>
        <v>5</v>
      </c>
      <c r="Y147" s="33">
        <f t="shared" si="26"/>
        <v>5</v>
      </c>
      <c r="Z147" s="33">
        <f t="shared" si="26"/>
        <v>5</v>
      </c>
      <c r="AA147" s="33">
        <f t="shared" si="26"/>
        <v>5</v>
      </c>
      <c r="AB147" s="33">
        <f t="shared" si="26"/>
        <v>20</v>
      </c>
      <c r="AC147" s="33">
        <f t="shared" si="26"/>
        <v>20</v>
      </c>
      <c r="AD147" s="33">
        <f t="shared" si="26"/>
        <v>20</v>
      </c>
      <c r="AE147" s="33">
        <f t="shared" si="26"/>
        <v>20</v>
      </c>
      <c r="AF147" s="33">
        <f t="shared" si="26"/>
        <v>20</v>
      </c>
      <c r="AG147" s="33">
        <f t="shared" si="26"/>
        <v>20</v>
      </c>
      <c r="AH147" s="33">
        <f t="shared" si="26"/>
        <v>20</v>
      </c>
      <c r="AI147" s="33">
        <f t="shared" si="26"/>
        <v>20</v>
      </c>
      <c r="AJ147" s="33">
        <f t="shared" si="26"/>
        <v>20</v>
      </c>
      <c r="AK147" s="33">
        <f t="shared" si="26"/>
        <v>20</v>
      </c>
    </row>
    <row r="148" spans="1:37" x14ac:dyDescent="0.2">
      <c r="A148" s="11" t="str">
        <f t="shared" si="21"/>
        <v>MJVI niortense</v>
      </c>
      <c r="B148" s="33">
        <f t="shared" si="22"/>
        <v>5</v>
      </c>
      <c r="C148" s="33">
        <f t="shared" si="22"/>
        <v>5</v>
      </c>
      <c r="D148" s="33">
        <f t="shared" ref="D148:AK148" si="27">IF(D122=60,45, IF(D122=30,20, IF(D122=10,5, IF(D122=0,-5,1))))</f>
        <v>5</v>
      </c>
      <c r="E148" s="33">
        <f t="shared" si="27"/>
        <v>5</v>
      </c>
      <c r="F148" s="33">
        <f t="shared" si="27"/>
        <v>5</v>
      </c>
      <c r="G148" s="33">
        <f t="shared" si="27"/>
        <v>5</v>
      </c>
      <c r="H148" s="33">
        <f t="shared" si="27"/>
        <v>5</v>
      </c>
      <c r="I148" s="33">
        <f t="shared" si="27"/>
        <v>5</v>
      </c>
      <c r="J148" s="33">
        <f t="shared" si="27"/>
        <v>5</v>
      </c>
      <c r="K148" s="33">
        <f t="shared" si="27"/>
        <v>5</v>
      </c>
      <c r="L148" s="33">
        <f t="shared" si="27"/>
        <v>5</v>
      </c>
      <c r="M148" s="33">
        <f t="shared" si="27"/>
        <v>20</v>
      </c>
      <c r="N148" s="33">
        <f t="shared" si="27"/>
        <v>20</v>
      </c>
      <c r="O148" s="33">
        <f t="shared" si="27"/>
        <v>20</v>
      </c>
      <c r="P148" s="33">
        <f t="shared" si="27"/>
        <v>20</v>
      </c>
      <c r="Q148" s="33">
        <f t="shared" si="27"/>
        <v>20</v>
      </c>
      <c r="R148" s="33">
        <f t="shared" si="27"/>
        <v>20</v>
      </c>
      <c r="S148" s="33">
        <f t="shared" si="27"/>
        <v>20</v>
      </c>
      <c r="T148" s="33">
        <f t="shared" si="27"/>
        <v>20</v>
      </c>
      <c r="U148" s="33">
        <f t="shared" si="27"/>
        <v>20</v>
      </c>
      <c r="V148" s="33">
        <f t="shared" si="27"/>
        <v>20</v>
      </c>
      <c r="W148" s="33">
        <f t="shared" si="27"/>
        <v>20</v>
      </c>
      <c r="X148" s="33">
        <f t="shared" si="27"/>
        <v>5</v>
      </c>
      <c r="Y148" s="33">
        <f t="shared" si="27"/>
        <v>5</v>
      </c>
      <c r="Z148" s="33">
        <f t="shared" si="27"/>
        <v>5</v>
      </c>
      <c r="AA148" s="33">
        <f t="shared" si="27"/>
        <v>5</v>
      </c>
      <c r="AB148" s="33">
        <f t="shared" si="27"/>
        <v>20</v>
      </c>
      <c r="AC148" s="33">
        <f t="shared" si="27"/>
        <v>20</v>
      </c>
      <c r="AD148" s="33">
        <f t="shared" si="27"/>
        <v>20</v>
      </c>
      <c r="AE148" s="33">
        <f t="shared" si="27"/>
        <v>20</v>
      </c>
      <c r="AF148" s="33">
        <f t="shared" si="27"/>
        <v>20</v>
      </c>
      <c r="AG148" s="33">
        <f t="shared" si="27"/>
        <v>20</v>
      </c>
      <c r="AH148" s="33">
        <f t="shared" si="27"/>
        <v>20</v>
      </c>
      <c r="AI148" s="33">
        <f t="shared" si="27"/>
        <v>20</v>
      </c>
      <c r="AJ148" s="33">
        <f t="shared" si="27"/>
        <v>20</v>
      </c>
      <c r="AK148" s="33">
        <f t="shared" si="27"/>
        <v>20</v>
      </c>
    </row>
    <row r="149" spans="1:37" x14ac:dyDescent="0.2">
      <c r="A149" s="11" t="str">
        <f t="shared" si="21"/>
        <v>MJVII parkinsoni</v>
      </c>
      <c r="B149" s="33">
        <f t="shared" si="22"/>
        <v>-5</v>
      </c>
      <c r="C149" s="33">
        <f t="shared" si="22"/>
        <v>-5</v>
      </c>
      <c r="D149" s="33">
        <f t="shared" ref="D149:AK149" si="28">IF(D123=60,45, IF(D123=30,20, IF(D123=10,5, IF(D123=0,-5,1))))</f>
        <v>-5</v>
      </c>
      <c r="E149" s="33">
        <f t="shared" si="28"/>
        <v>-5</v>
      </c>
      <c r="F149" s="33">
        <f t="shared" si="28"/>
        <v>-5</v>
      </c>
      <c r="G149" s="33">
        <f t="shared" si="28"/>
        <v>-5</v>
      </c>
      <c r="H149" s="33">
        <f t="shared" si="28"/>
        <v>-5</v>
      </c>
      <c r="I149" s="33">
        <f t="shared" si="28"/>
        <v>-5</v>
      </c>
      <c r="J149" s="33">
        <f t="shared" si="28"/>
        <v>5</v>
      </c>
      <c r="K149" s="33">
        <f t="shared" si="28"/>
        <v>5</v>
      </c>
      <c r="L149" s="33">
        <f t="shared" si="28"/>
        <v>5</v>
      </c>
      <c r="M149" s="33">
        <f t="shared" si="28"/>
        <v>20</v>
      </c>
      <c r="N149" s="33">
        <f t="shared" si="28"/>
        <v>20</v>
      </c>
      <c r="O149" s="33">
        <f t="shared" si="28"/>
        <v>20</v>
      </c>
      <c r="P149" s="33">
        <f t="shared" si="28"/>
        <v>20</v>
      </c>
      <c r="Q149" s="33">
        <f t="shared" si="28"/>
        <v>20</v>
      </c>
      <c r="R149" s="33">
        <f t="shared" si="28"/>
        <v>20</v>
      </c>
      <c r="S149" s="33">
        <f t="shared" si="28"/>
        <v>20</v>
      </c>
      <c r="T149" s="33">
        <f t="shared" si="28"/>
        <v>20</v>
      </c>
      <c r="U149" s="33">
        <f t="shared" si="28"/>
        <v>20</v>
      </c>
      <c r="V149" s="33">
        <f t="shared" si="28"/>
        <v>20</v>
      </c>
      <c r="W149" s="33">
        <f t="shared" si="28"/>
        <v>20</v>
      </c>
      <c r="X149" s="33">
        <f t="shared" si="28"/>
        <v>-5</v>
      </c>
      <c r="Y149" s="33">
        <f t="shared" si="28"/>
        <v>-5</v>
      </c>
      <c r="Z149" s="33">
        <f t="shared" si="28"/>
        <v>-5</v>
      </c>
      <c r="AA149" s="33">
        <f t="shared" si="28"/>
        <v>-5</v>
      </c>
      <c r="AB149" s="33">
        <f t="shared" si="28"/>
        <v>20</v>
      </c>
      <c r="AC149" s="33">
        <f t="shared" si="28"/>
        <v>20</v>
      </c>
      <c r="AD149" s="33">
        <f t="shared" si="28"/>
        <v>20</v>
      </c>
      <c r="AE149" s="33">
        <f t="shared" si="28"/>
        <v>20</v>
      </c>
      <c r="AF149" s="33">
        <f t="shared" si="28"/>
        <v>20</v>
      </c>
      <c r="AG149" s="33">
        <f t="shared" si="28"/>
        <v>20</v>
      </c>
      <c r="AH149" s="33">
        <f t="shared" si="28"/>
        <v>20</v>
      </c>
      <c r="AI149" s="33">
        <f t="shared" si="28"/>
        <v>20</v>
      </c>
      <c r="AJ149" s="33">
        <f t="shared" si="28"/>
        <v>20</v>
      </c>
      <c r="AK149" s="33">
        <f t="shared" si="28"/>
        <v>20</v>
      </c>
    </row>
    <row r="150" spans="1:37" x14ac:dyDescent="0.2">
      <c r="A150" s="11" t="str">
        <f t="shared" si="21"/>
        <v>MJVIIIa zigzag</v>
      </c>
      <c r="B150" s="33">
        <f t="shared" si="22"/>
        <v>-5</v>
      </c>
      <c r="C150" s="33">
        <f t="shared" si="22"/>
        <v>20</v>
      </c>
      <c r="D150" s="33">
        <f t="shared" ref="D150:AK150" si="29">IF(D124=60,45, IF(D124=30,20, IF(D124=10,5, IF(D124=0,-5,1))))</f>
        <v>20</v>
      </c>
      <c r="E150" s="33">
        <f t="shared" si="29"/>
        <v>20</v>
      </c>
      <c r="F150" s="33">
        <f t="shared" si="29"/>
        <v>20</v>
      </c>
      <c r="G150" s="33">
        <f t="shared" si="29"/>
        <v>20</v>
      </c>
      <c r="H150" s="33">
        <f t="shared" si="29"/>
        <v>20</v>
      </c>
      <c r="I150" s="33">
        <f t="shared" si="29"/>
        <v>-5</v>
      </c>
      <c r="J150" s="33">
        <f t="shared" si="29"/>
        <v>5</v>
      </c>
      <c r="K150" s="33">
        <f t="shared" si="29"/>
        <v>5</v>
      </c>
      <c r="L150" s="33">
        <f t="shared" si="29"/>
        <v>5</v>
      </c>
      <c r="M150" s="33">
        <f t="shared" si="29"/>
        <v>20</v>
      </c>
      <c r="N150" s="33">
        <f t="shared" si="29"/>
        <v>20</v>
      </c>
      <c r="O150" s="33">
        <f t="shared" si="29"/>
        <v>20</v>
      </c>
      <c r="P150" s="33">
        <f t="shared" si="29"/>
        <v>20</v>
      </c>
      <c r="Q150" s="33">
        <f t="shared" si="29"/>
        <v>20</v>
      </c>
      <c r="R150" s="33">
        <f t="shared" si="29"/>
        <v>20</v>
      </c>
      <c r="S150" s="33">
        <f t="shared" si="29"/>
        <v>20</v>
      </c>
      <c r="T150" s="33">
        <f t="shared" si="29"/>
        <v>20</v>
      </c>
      <c r="U150" s="33">
        <f t="shared" si="29"/>
        <v>20</v>
      </c>
      <c r="V150" s="33">
        <f t="shared" si="29"/>
        <v>20</v>
      </c>
      <c r="W150" s="33">
        <f t="shared" si="29"/>
        <v>20</v>
      </c>
      <c r="X150" s="33">
        <f t="shared" si="29"/>
        <v>20</v>
      </c>
      <c r="Y150" s="33">
        <f t="shared" si="29"/>
        <v>20</v>
      </c>
      <c r="Z150" s="33">
        <f t="shared" si="29"/>
        <v>20</v>
      </c>
      <c r="AA150" s="33">
        <f t="shared" si="29"/>
        <v>5</v>
      </c>
      <c r="AB150" s="33">
        <f t="shared" si="29"/>
        <v>20</v>
      </c>
      <c r="AC150" s="33">
        <f t="shared" si="29"/>
        <v>20</v>
      </c>
      <c r="AD150" s="33">
        <f t="shared" si="29"/>
        <v>20</v>
      </c>
      <c r="AE150" s="33">
        <f t="shared" si="29"/>
        <v>20</v>
      </c>
      <c r="AF150" s="33">
        <f t="shared" si="29"/>
        <v>20</v>
      </c>
      <c r="AG150" s="33">
        <f t="shared" si="29"/>
        <v>20</v>
      </c>
      <c r="AH150" s="33">
        <f t="shared" si="29"/>
        <v>20</v>
      </c>
      <c r="AI150" s="33">
        <f t="shared" si="29"/>
        <v>20</v>
      </c>
      <c r="AJ150" s="33">
        <f t="shared" si="29"/>
        <v>20</v>
      </c>
      <c r="AK150" s="33">
        <f t="shared" si="29"/>
        <v>20</v>
      </c>
    </row>
    <row r="151" spans="1:37" x14ac:dyDescent="0.2">
      <c r="A151" s="11" t="str">
        <f t="shared" si="21"/>
        <v>MJVIIIb aurigerus</v>
      </c>
      <c r="B151" s="33">
        <f t="shared" si="22"/>
        <v>5</v>
      </c>
      <c r="C151" s="33">
        <f t="shared" si="22"/>
        <v>20</v>
      </c>
      <c r="D151" s="33">
        <f t="shared" ref="D151:AK151" si="30">IF(D125=60,45, IF(D125=30,20, IF(D125=10,5, IF(D125=0,-5,1))))</f>
        <v>20</v>
      </c>
      <c r="E151" s="33">
        <f t="shared" si="30"/>
        <v>20</v>
      </c>
      <c r="F151" s="33">
        <f t="shared" si="30"/>
        <v>20</v>
      </c>
      <c r="G151" s="33">
        <f t="shared" si="30"/>
        <v>20</v>
      </c>
      <c r="H151" s="33">
        <f t="shared" si="30"/>
        <v>20</v>
      </c>
      <c r="I151" s="33">
        <f t="shared" si="30"/>
        <v>20</v>
      </c>
      <c r="J151" s="33">
        <f t="shared" si="30"/>
        <v>20</v>
      </c>
      <c r="K151" s="33">
        <f t="shared" si="30"/>
        <v>20</v>
      </c>
      <c r="L151" s="33">
        <f t="shared" si="30"/>
        <v>5</v>
      </c>
      <c r="M151" s="33">
        <f t="shared" si="30"/>
        <v>45</v>
      </c>
      <c r="N151" s="33">
        <f t="shared" si="30"/>
        <v>20</v>
      </c>
      <c r="O151" s="33">
        <f t="shared" si="30"/>
        <v>20</v>
      </c>
      <c r="P151" s="33">
        <f t="shared" si="30"/>
        <v>20</v>
      </c>
      <c r="Q151" s="33">
        <f t="shared" si="30"/>
        <v>20</v>
      </c>
      <c r="R151" s="33">
        <f t="shared" si="30"/>
        <v>20</v>
      </c>
      <c r="S151" s="33">
        <f t="shared" si="30"/>
        <v>20</v>
      </c>
      <c r="T151" s="33">
        <f t="shared" si="30"/>
        <v>5</v>
      </c>
      <c r="U151" s="33">
        <f t="shared" si="30"/>
        <v>20</v>
      </c>
      <c r="V151" s="33">
        <f t="shared" si="30"/>
        <v>20</v>
      </c>
      <c r="W151" s="33">
        <f t="shared" si="30"/>
        <v>20</v>
      </c>
      <c r="X151" s="33">
        <f t="shared" si="30"/>
        <v>20</v>
      </c>
      <c r="Y151" s="33">
        <f t="shared" si="30"/>
        <v>20</v>
      </c>
      <c r="Z151" s="33">
        <f t="shared" si="30"/>
        <v>20</v>
      </c>
      <c r="AA151" s="33">
        <f t="shared" si="30"/>
        <v>5</v>
      </c>
      <c r="AB151" s="33">
        <f t="shared" si="30"/>
        <v>20</v>
      </c>
      <c r="AC151" s="33">
        <f t="shared" si="30"/>
        <v>20</v>
      </c>
      <c r="AD151" s="33">
        <f t="shared" si="30"/>
        <v>20</v>
      </c>
      <c r="AE151" s="33">
        <f t="shared" si="30"/>
        <v>20</v>
      </c>
      <c r="AF151" s="33">
        <f t="shared" si="30"/>
        <v>20</v>
      </c>
      <c r="AG151" s="33">
        <f t="shared" si="30"/>
        <v>20</v>
      </c>
      <c r="AH151" s="33">
        <f t="shared" si="30"/>
        <v>20</v>
      </c>
      <c r="AI151" s="33">
        <f t="shared" si="30"/>
        <v>20</v>
      </c>
      <c r="AJ151" s="33">
        <f t="shared" si="30"/>
        <v>20</v>
      </c>
      <c r="AK151" s="33">
        <f t="shared" si="30"/>
        <v>20</v>
      </c>
    </row>
    <row r="152" spans="1:37" x14ac:dyDescent="0.2">
      <c r="A152" s="11" t="str">
        <f t="shared" si="21"/>
        <v>MJIX subcontractus</v>
      </c>
      <c r="B152" s="33">
        <f t="shared" si="22"/>
        <v>-5</v>
      </c>
      <c r="C152" s="33">
        <f t="shared" si="22"/>
        <v>-5</v>
      </c>
      <c r="D152" s="33">
        <f t="shared" ref="D152:AK152" si="31">IF(D126=60,45, IF(D126=30,20, IF(D126=10,5, IF(D126=0,-5,1))))</f>
        <v>-5</v>
      </c>
      <c r="E152" s="33">
        <f t="shared" si="31"/>
        <v>-5</v>
      </c>
      <c r="F152" s="33">
        <f t="shared" si="31"/>
        <v>-5</v>
      </c>
      <c r="G152" s="33">
        <f t="shared" si="31"/>
        <v>-5</v>
      </c>
      <c r="H152" s="33">
        <f t="shared" si="31"/>
        <v>-5</v>
      </c>
      <c r="I152" s="33">
        <f t="shared" si="31"/>
        <v>-5</v>
      </c>
      <c r="J152" s="33">
        <f t="shared" si="31"/>
        <v>-5</v>
      </c>
      <c r="K152" s="33">
        <f t="shared" si="31"/>
        <v>-5</v>
      </c>
      <c r="L152" s="33">
        <f t="shared" si="31"/>
        <v>5</v>
      </c>
      <c r="M152" s="33">
        <f t="shared" si="31"/>
        <v>20</v>
      </c>
      <c r="N152" s="33">
        <f t="shared" si="31"/>
        <v>20</v>
      </c>
      <c r="O152" s="33">
        <f t="shared" si="31"/>
        <v>20</v>
      </c>
      <c r="P152" s="33">
        <f t="shared" si="31"/>
        <v>20</v>
      </c>
      <c r="Q152" s="33">
        <f t="shared" si="31"/>
        <v>20</v>
      </c>
      <c r="R152" s="33">
        <f t="shared" si="31"/>
        <v>20</v>
      </c>
      <c r="S152" s="33">
        <f t="shared" si="31"/>
        <v>20</v>
      </c>
      <c r="T152" s="33">
        <f t="shared" si="31"/>
        <v>5</v>
      </c>
      <c r="U152" s="33">
        <f t="shared" si="31"/>
        <v>20</v>
      </c>
      <c r="V152" s="33">
        <f t="shared" si="31"/>
        <v>20</v>
      </c>
      <c r="W152" s="33">
        <f t="shared" si="31"/>
        <v>20</v>
      </c>
      <c r="X152" s="33">
        <f t="shared" si="31"/>
        <v>-5</v>
      </c>
      <c r="Y152" s="33">
        <f t="shared" si="31"/>
        <v>-5</v>
      </c>
      <c r="Z152" s="33">
        <f t="shared" si="31"/>
        <v>5</v>
      </c>
      <c r="AA152" s="33">
        <f t="shared" si="31"/>
        <v>5</v>
      </c>
      <c r="AB152" s="33">
        <f t="shared" si="31"/>
        <v>20</v>
      </c>
      <c r="AC152" s="33">
        <f t="shared" si="31"/>
        <v>20</v>
      </c>
      <c r="AD152" s="33">
        <f t="shared" si="31"/>
        <v>20</v>
      </c>
      <c r="AE152" s="33">
        <f t="shared" si="31"/>
        <v>20</v>
      </c>
      <c r="AF152" s="33">
        <f t="shared" si="31"/>
        <v>20</v>
      </c>
      <c r="AG152" s="33">
        <f t="shared" si="31"/>
        <v>20</v>
      </c>
      <c r="AH152" s="33">
        <f t="shared" si="31"/>
        <v>20</v>
      </c>
      <c r="AI152" s="33">
        <f t="shared" si="31"/>
        <v>20</v>
      </c>
      <c r="AJ152" s="33">
        <f t="shared" si="31"/>
        <v>20</v>
      </c>
      <c r="AK152" s="33">
        <f t="shared" si="31"/>
        <v>20</v>
      </c>
    </row>
    <row r="153" spans="1:37" x14ac:dyDescent="0.2">
      <c r="A153" s="11" t="str">
        <f t="shared" si="21"/>
        <v>MJX hodsoni</v>
      </c>
      <c r="B153" s="33">
        <f t="shared" si="22"/>
        <v>-5</v>
      </c>
      <c r="C153" s="33">
        <f t="shared" si="22"/>
        <v>-5</v>
      </c>
      <c r="D153" s="33">
        <f t="shared" ref="D153:AK153" si="32">IF(D127=60,45, IF(D127=30,20, IF(D127=10,5, IF(D127=0,-5,1))))</f>
        <v>-5</v>
      </c>
      <c r="E153" s="33">
        <f t="shared" si="32"/>
        <v>-5</v>
      </c>
      <c r="F153" s="33">
        <f t="shared" si="32"/>
        <v>5</v>
      </c>
      <c r="G153" s="33">
        <f t="shared" si="32"/>
        <v>5</v>
      </c>
      <c r="H153" s="33">
        <f t="shared" si="32"/>
        <v>5</v>
      </c>
      <c r="I153" s="33">
        <f t="shared" si="32"/>
        <v>5</v>
      </c>
      <c r="J153" s="33">
        <f t="shared" si="32"/>
        <v>5</v>
      </c>
      <c r="K153" s="33">
        <f t="shared" si="32"/>
        <v>5</v>
      </c>
      <c r="L153" s="33">
        <f t="shared" si="32"/>
        <v>5</v>
      </c>
      <c r="M153" s="33">
        <f t="shared" si="32"/>
        <v>20</v>
      </c>
      <c r="N153" s="33">
        <f t="shared" si="32"/>
        <v>20</v>
      </c>
      <c r="O153" s="33">
        <f t="shared" si="32"/>
        <v>20</v>
      </c>
      <c r="P153" s="33">
        <f t="shared" si="32"/>
        <v>20</v>
      </c>
      <c r="Q153" s="33">
        <f t="shared" si="32"/>
        <v>20</v>
      </c>
      <c r="R153" s="33">
        <f t="shared" si="32"/>
        <v>20</v>
      </c>
      <c r="S153" s="33">
        <f t="shared" si="32"/>
        <v>20</v>
      </c>
      <c r="T153" s="33">
        <f t="shared" si="32"/>
        <v>5</v>
      </c>
      <c r="U153" s="33">
        <f t="shared" si="32"/>
        <v>20</v>
      </c>
      <c r="V153" s="33">
        <f t="shared" si="32"/>
        <v>20</v>
      </c>
      <c r="W153" s="33">
        <f t="shared" si="32"/>
        <v>20</v>
      </c>
      <c r="X153" s="33">
        <f t="shared" si="32"/>
        <v>5</v>
      </c>
      <c r="Y153" s="33">
        <f t="shared" si="32"/>
        <v>5</v>
      </c>
      <c r="Z153" s="33">
        <f t="shared" si="32"/>
        <v>5</v>
      </c>
      <c r="AA153" s="33">
        <f t="shared" si="32"/>
        <v>5</v>
      </c>
      <c r="AB153" s="33">
        <f t="shared" si="32"/>
        <v>20</v>
      </c>
      <c r="AC153" s="33">
        <f t="shared" si="32"/>
        <v>20</v>
      </c>
      <c r="AD153" s="33">
        <f t="shared" si="32"/>
        <v>20</v>
      </c>
      <c r="AE153" s="33">
        <f t="shared" si="32"/>
        <v>20</v>
      </c>
      <c r="AF153" s="33">
        <f t="shared" si="32"/>
        <v>20</v>
      </c>
      <c r="AG153" s="33">
        <f t="shared" si="32"/>
        <v>20</v>
      </c>
      <c r="AH153" s="33">
        <f t="shared" si="32"/>
        <v>20</v>
      </c>
      <c r="AI153" s="33">
        <f t="shared" si="32"/>
        <v>20</v>
      </c>
      <c r="AJ153" s="33">
        <f t="shared" si="32"/>
        <v>20</v>
      </c>
      <c r="AK153" s="33">
        <f t="shared" si="32"/>
        <v>20</v>
      </c>
    </row>
    <row r="154" spans="1:37" x14ac:dyDescent="0.2">
      <c r="A154" s="11" t="str">
        <f t="shared" si="21"/>
        <v>MJXI hollandi</v>
      </c>
      <c r="B154" s="33">
        <f t="shared" si="22"/>
        <v>5</v>
      </c>
      <c r="C154" s="33">
        <f t="shared" si="22"/>
        <v>5</v>
      </c>
      <c r="D154" s="33">
        <f t="shared" ref="D154:AK154" si="33">IF(D128=60,45, IF(D128=30,20, IF(D128=10,5, IF(D128=0,-5,1))))</f>
        <v>5</v>
      </c>
      <c r="E154" s="33">
        <f t="shared" si="33"/>
        <v>5</v>
      </c>
      <c r="F154" s="33">
        <f t="shared" si="33"/>
        <v>5</v>
      </c>
      <c r="G154" s="33">
        <f t="shared" si="33"/>
        <v>5</v>
      </c>
      <c r="H154" s="33">
        <f t="shared" si="33"/>
        <v>5</v>
      </c>
      <c r="I154" s="33">
        <f t="shared" si="33"/>
        <v>5</v>
      </c>
      <c r="J154" s="33">
        <f t="shared" si="33"/>
        <v>5</v>
      </c>
      <c r="K154" s="33">
        <f t="shared" si="33"/>
        <v>-5</v>
      </c>
      <c r="L154" s="33">
        <f t="shared" si="33"/>
        <v>5</v>
      </c>
      <c r="M154" s="33">
        <f t="shared" si="33"/>
        <v>20</v>
      </c>
      <c r="N154" s="33">
        <f t="shared" si="33"/>
        <v>20</v>
      </c>
      <c r="O154" s="33">
        <f t="shared" si="33"/>
        <v>20</v>
      </c>
      <c r="P154" s="33">
        <f t="shared" si="33"/>
        <v>20</v>
      </c>
      <c r="Q154" s="33">
        <f t="shared" si="33"/>
        <v>20</v>
      </c>
      <c r="R154" s="33">
        <f t="shared" si="33"/>
        <v>20</v>
      </c>
      <c r="S154" s="33">
        <f t="shared" si="33"/>
        <v>20</v>
      </c>
      <c r="T154" s="33">
        <f t="shared" si="33"/>
        <v>5</v>
      </c>
      <c r="U154" s="33">
        <f t="shared" si="33"/>
        <v>20</v>
      </c>
      <c r="V154" s="33">
        <f t="shared" si="33"/>
        <v>20</v>
      </c>
      <c r="W154" s="33">
        <f t="shared" si="33"/>
        <v>20</v>
      </c>
      <c r="X154" s="33">
        <f t="shared" si="33"/>
        <v>5</v>
      </c>
      <c r="Y154" s="33">
        <f t="shared" si="33"/>
        <v>5</v>
      </c>
      <c r="Z154" s="33">
        <f t="shared" si="33"/>
        <v>5</v>
      </c>
      <c r="AA154" s="33">
        <f t="shared" si="33"/>
        <v>5</v>
      </c>
      <c r="AB154" s="33">
        <f t="shared" si="33"/>
        <v>20</v>
      </c>
      <c r="AC154" s="33">
        <f t="shared" si="33"/>
        <v>20</v>
      </c>
      <c r="AD154" s="33">
        <f t="shared" si="33"/>
        <v>20</v>
      </c>
      <c r="AE154" s="33">
        <f t="shared" si="33"/>
        <v>20</v>
      </c>
      <c r="AF154" s="33">
        <f t="shared" si="33"/>
        <v>20</v>
      </c>
      <c r="AG154" s="33">
        <f t="shared" si="33"/>
        <v>20</v>
      </c>
      <c r="AH154" s="33">
        <f t="shared" si="33"/>
        <v>20</v>
      </c>
      <c r="AI154" s="33">
        <f t="shared" si="33"/>
        <v>20</v>
      </c>
      <c r="AJ154" s="33">
        <f t="shared" si="33"/>
        <v>20</v>
      </c>
      <c r="AK154" s="33">
        <f t="shared" si="33"/>
        <v>20</v>
      </c>
    </row>
    <row r="155" spans="1:37" x14ac:dyDescent="0.2">
      <c r="A155" s="11" t="str">
        <f t="shared" si="21"/>
        <v>MJXII macrocephalus</v>
      </c>
      <c r="B155" s="33">
        <f t="shared" si="22"/>
        <v>5</v>
      </c>
      <c r="C155" s="33">
        <f t="shared" si="22"/>
        <v>5</v>
      </c>
      <c r="D155" s="33">
        <f t="shared" ref="D155:AK155" si="34">IF(D129=60,45, IF(D129=30,20, IF(D129=10,5, IF(D129=0,-5,1))))</f>
        <v>5</v>
      </c>
      <c r="E155" s="33">
        <f t="shared" si="34"/>
        <v>5</v>
      </c>
      <c r="F155" s="33">
        <f t="shared" si="34"/>
        <v>5</v>
      </c>
      <c r="G155" s="33">
        <f t="shared" si="34"/>
        <v>5</v>
      </c>
      <c r="H155" s="33">
        <f t="shared" si="34"/>
        <v>5</v>
      </c>
      <c r="I155" s="33">
        <f t="shared" si="34"/>
        <v>5</v>
      </c>
      <c r="J155" s="33">
        <f t="shared" si="34"/>
        <v>5</v>
      </c>
      <c r="K155" s="33">
        <f t="shared" si="34"/>
        <v>-5</v>
      </c>
      <c r="L155" s="33">
        <f t="shared" si="34"/>
        <v>5</v>
      </c>
      <c r="M155" s="33">
        <f t="shared" si="34"/>
        <v>20</v>
      </c>
      <c r="N155" s="33">
        <f t="shared" si="34"/>
        <v>45</v>
      </c>
      <c r="O155" s="33">
        <f t="shared" si="34"/>
        <v>45</v>
      </c>
      <c r="P155" s="33">
        <f t="shared" si="34"/>
        <v>45</v>
      </c>
      <c r="Q155" s="33">
        <f t="shared" si="34"/>
        <v>20</v>
      </c>
      <c r="R155" s="33">
        <f t="shared" si="34"/>
        <v>20</v>
      </c>
      <c r="S155" s="33">
        <f t="shared" si="34"/>
        <v>20</v>
      </c>
      <c r="T155" s="33">
        <f t="shared" si="34"/>
        <v>5</v>
      </c>
      <c r="U155" s="33">
        <f t="shared" si="34"/>
        <v>20</v>
      </c>
      <c r="V155" s="33">
        <f t="shared" si="34"/>
        <v>20</v>
      </c>
      <c r="W155" s="33">
        <f t="shared" si="34"/>
        <v>20</v>
      </c>
      <c r="X155" s="33">
        <f t="shared" si="34"/>
        <v>5</v>
      </c>
      <c r="Y155" s="33">
        <f t="shared" si="34"/>
        <v>5</v>
      </c>
      <c r="Z155" s="33">
        <f t="shared" si="34"/>
        <v>5</v>
      </c>
      <c r="AA155" s="33">
        <f t="shared" si="34"/>
        <v>5</v>
      </c>
      <c r="AB155" s="33">
        <f t="shared" si="34"/>
        <v>45</v>
      </c>
      <c r="AC155" s="33">
        <f t="shared" si="34"/>
        <v>20</v>
      </c>
      <c r="AD155" s="33">
        <f t="shared" si="34"/>
        <v>20</v>
      </c>
      <c r="AE155" s="33">
        <f t="shared" si="34"/>
        <v>20</v>
      </c>
      <c r="AF155" s="33">
        <f t="shared" si="34"/>
        <v>20</v>
      </c>
      <c r="AG155" s="33">
        <f t="shared" si="34"/>
        <v>20</v>
      </c>
      <c r="AH155" s="33">
        <f t="shared" si="34"/>
        <v>20</v>
      </c>
      <c r="AI155" s="33">
        <f t="shared" si="34"/>
        <v>45</v>
      </c>
      <c r="AJ155" s="33">
        <f t="shared" si="34"/>
        <v>20</v>
      </c>
      <c r="AK155" s="33">
        <f t="shared" si="34"/>
        <v>20</v>
      </c>
    </row>
    <row r="156" spans="1:37" x14ac:dyDescent="0.2">
      <c r="A156" s="11" t="str">
        <f t="shared" si="21"/>
        <v>MJXIII calloviense</v>
      </c>
      <c r="B156" s="33">
        <f t="shared" si="22"/>
        <v>5</v>
      </c>
      <c r="C156" s="33">
        <f t="shared" si="22"/>
        <v>5</v>
      </c>
      <c r="D156" s="33">
        <f t="shared" ref="D156:AK156" si="35">IF(D130=60,45, IF(D130=30,20, IF(D130=10,5, IF(D130=0,-5,1))))</f>
        <v>5</v>
      </c>
      <c r="E156" s="33">
        <f t="shared" si="35"/>
        <v>5</v>
      </c>
      <c r="F156" s="33">
        <f t="shared" si="35"/>
        <v>5</v>
      </c>
      <c r="G156" s="33">
        <f t="shared" si="35"/>
        <v>5</v>
      </c>
      <c r="H156" s="33">
        <f t="shared" si="35"/>
        <v>5</v>
      </c>
      <c r="I156" s="33">
        <f t="shared" si="35"/>
        <v>5</v>
      </c>
      <c r="J156" s="33">
        <f t="shared" si="35"/>
        <v>5</v>
      </c>
      <c r="K156" s="33">
        <f t="shared" si="35"/>
        <v>-5</v>
      </c>
      <c r="L156" s="33">
        <f t="shared" si="35"/>
        <v>5</v>
      </c>
      <c r="M156" s="33">
        <f t="shared" si="35"/>
        <v>20</v>
      </c>
      <c r="N156" s="33">
        <f t="shared" si="35"/>
        <v>45</v>
      </c>
      <c r="O156" s="33">
        <f t="shared" si="35"/>
        <v>45</v>
      </c>
      <c r="P156" s="33">
        <f t="shared" si="35"/>
        <v>45</v>
      </c>
      <c r="Q156" s="33">
        <f t="shared" si="35"/>
        <v>20</v>
      </c>
      <c r="R156" s="33">
        <f t="shared" si="35"/>
        <v>20</v>
      </c>
      <c r="S156" s="33">
        <f t="shared" si="35"/>
        <v>20</v>
      </c>
      <c r="T156" s="33">
        <f t="shared" si="35"/>
        <v>5</v>
      </c>
      <c r="U156" s="33">
        <f t="shared" si="35"/>
        <v>20</v>
      </c>
      <c r="V156" s="33">
        <f t="shared" si="35"/>
        <v>20</v>
      </c>
      <c r="W156" s="33">
        <f t="shared" si="35"/>
        <v>20</v>
      </c>
      <c r="X156" s="33">
        <f t="shared" si="35"/>
        <v>5</v>
      </c>
      <c r="Y156" s="33">
        <f t="shared" si="35"/>
        <v>5</v>
      </c>
      <c r="Z156" s="33">
        <f t="shared" si="35"/>
        <v>5</v>
      </c>
      <c r="AA156" s="33">
        <f t="shared" si="35"/>
        <v>5</v>
      </c>
      <c r="AB156" s="33">
        <f t="shared" si="35"/>
        <v>20</v>
      </c>
      <c r="AC156" s="33">
        <f t="shared" si="35"/>
        <v>20</v>
      </c>
      <c r="AD156" s="33">
        <f t="shared" si="35"/>
        <v>20</v>
      </c>
      <c r="AE156" s="33">
        <f t="shared" si="35"/>
        <v>20</v>
      </c>
      <c r="AF156" s="33">
        <f t="shared" si="35"/>
        <v>20</v>
      </c>
      <c r="AG156" s="33">
        <f t="shared" si="35"/>
        <v>20</v>
      </c>
      <c r="AH156" s="33">
        <f t="shared" si="35"/>
        <v>20</v>
      </c>
      <c r="AI156" s="33">
        <f t="shared" si="35"/>
        <v>45</v>
      </c>
      <c r="AJ156" s="33">
        <f t="shared" si="35"/>
        <v>20</v>
      </c>
      <c r="AK156" s="33">
        <f t="shared" si="35"/>
        <v>20</v>
      </c>
    </row>
    <row r="157" spans="1:37" x14ac:dyDescent="0.2">
      <c r="A157" s="11" t="str">
        <f t="shared" si="21"/>
        <v>MJXIV jason</v>
      </c>
      <c r="B157" s="33">
        <f t="shared" si="22"/>
        <v>5</v>
      </c>
      <c r="C157" s="33">
        <f t="shared" si="22"/>
        <v>5</v>
      </c>
      <c r="D157" s="33">
        <f t="shared" ref="D157:AK157" si="36">IF(D131=60,45, IF(D131=30,20, IF(D131=10,5, IF(D131=0,-5,1))))</f>
        <v>5</v>
      </c>
      <c r="E157" s="33">
        <f t="shared" si="36"/>
        <v>5</v>
      </c>
      <c r="F157" s="33">
        <f t="shared" si="36"/>
        <v>5</v>
      </c>
      <c r="G157" s="33">
        <f t="shared" si="36"/>
        <v>5</v>
      </c>
      <c r="H157" s="33">
        <f t="shared" si="36"/>
        <v>5</v>
      </c>
      <c r="I157" s="33">
        <f t="shared" si="36"/>
        <v>5</v>
      </c>
      <c r="J157" s="33">
        <f t="shared" si="36"/>
        <v>5</v>
      </c>
      <c r="K157" s="33">
        <f t="shared" si="36"/>
        <v>5</v>
      </c>
      <c r="L157" s="33">
        <f t="shared" si="36"/>
        <v>5</v>
      </c>
      <c r="M157" s="33">
        <f t="shared" si="36"/>
        <v>45</v>
      </c>
      <c r="N157" s="33">
        <f t="shared" si="36"/>
        <v>45</v>
      </c>
      <c r="O157" s="33">
        <f t="shared" si="36"/>
        <v>20</v>
      </c>
      <c r="P157" s="33">
        <f t="shared" si="36"/>
        <v>45</v>
      </c>
      <c r="Q157" s="33">
        <f t="shared" si="36"/>
        <v>20</v>
      </c>
      <c r="R157" s="33">
        <f t="shared" si="36"/>
        <v>20</v>
      </c>
      <c r="S157" s="33">
        <f t="shared" si="36"/>
        <v>20</v>
      </c>
      <c r="T157" s="33">
        <f t="shared" si="36"/>
        <v>5</v>
      </c>
      <c r="U157" s="33">
        <f t="shared" si="36"/>
        <v>20</v>
      </c>
      <c r="V157" s="33">
        <f t="shared" si="36"/>
        <v>20</v>
      </c>
      <c r="W157" s="33">
        <f t="shared" si="36"/>
        <v>20</v>
      </c>
      <c r="X157" s="33">
        <f t="shared" si="36"/>
        <v>5</v>
      </c>
      <c r="Y157" s="33">
        <f t="shared" si="36"/>
        <v>5</v>
      </c>
      <c r="Z157" s="33">
        <f t="shared" si="36"/>
        <v>5</v>
      </c>
      <c r="AA157" s="33">
        <f t="shared" si="36"/>
        <v>5</v>
      </c>
      <c r="AB157" s="33">
        <f t="shared" si="36"/>
        <v>20</v>
      </c>
      <c r="AC157" s="33">
        <f t="shared" si="36"/>
        <v>20</v>
      </c>
      <c r="AD157" s="33">
        <f t="shared" si="36"/>
        <v>20</v>
      </c>
      <c r="AE157" s="33">
        <f t="shared" si="36"/>
        <v>20</v>
      </c>
      <c r="AF157" s="33">
        <f t="shared" si="36"/>
        <v>20</v>
      </c>
      <c r="AG157" s="33">
        <f t="shared" si="36"/>
        <v>20</v>
      </c>
      <c r="AH157" s="33">
        <f t="shared" si="36"/>
        <v>20</v>
      </c>
      <c r="AI157" s="33">
        <f t="shared" si="36"/>
        <v>45</v>
      </c>
      <c r="AJ157" s="33">
        <f t="shared" si="36"/>
        <v>20</v>
      </c>
      <c r="AK157" s="33">
        <f t="shared" si="36"/>
        <v>20</v>
      </c>
    </row>
    <row r="158" spans="1:37" x14ac:dyDescent="0.2">
      <c r="A158" s="11" t="str">
        <f t="shared" si="21"/>
        <v>MJXV athleta</v>
      </c>
      <c r="B158" s="33">
        <f t="shared" si="22"/>
        <v>5</v>
      </c>
      <c r="C158" s="33">
        <f t="shared" si="22"/>
        <v>5</v>
      </c>
      <c r="D158" s="33">
        <f t="shared" ref="D158:AK158" si="37">IF(D132=60,45, IF(D132=30,20, IF(D132=10,5, IF(D132=0,-5,1))))</f>
        <v>5</v>
      </c>
      <c r="E158" s="33">
        <f t="shared" si="37"/>
        <v>5</v>
      </c>
      <c r="F158" s="33">
        <f t="shared" si="37"/>
        <v>5</v>
      </c>
      <c r="G158" s="33">
        <f t="shared" si="37"/>
        <v>5</v>
      </c>
      <c r="H158" s="33">
        <f t="shared" si="37"/>
        <v>5</v>
      </c>
      <c r="I158" s="33">
        <f t="shared" si="37"/>
        <v>5</v>
      </c>
      <c r="J158" s="33">
        <f t="shared" si="37"/>
        <v>5</v>
      </c>
      <c r="K158" s="33">
        <f t="shared" si="37"/>
        <v>5</v>
      </c>
      <c r="L158" s="33">
        <f t="shared" si="37"/>
        <v>5</v>
      </c>
      <c r="M158" s="33">
        <f t="shared" si="37"/>
        <v>45</v>
      </c>
      <c r="N158" s="33">
        <f t="shared" si="37"/>
        <v>45</v>
      </c>
      <c r="O158" s="33">
        <f t="shared" si="37"/>
        <v>20</v>
      </c>
      <c r="P158" s="33">
        <f t="shared" si="37"/>
        <v>45</v>
      </c>
      <c r="Q158" s="33">
        <f t="shared" si="37"/>
        <v>45</v>
      </c>
      <c r="R158" s="33">
        <f t="shared" si="37"/>
        <v>45</v>
      </c>
      <c r="S158" s="33">
        <f t="shared" si="37"/>
        <v>45</v>
      </c>
      <c r="T158" s="33">
        <f t="shared" si="37"/>
        <v>5</v>
      </c>
      <c r="U158" s="33">
        <f t="shared" si="37"/>
        <v>20</v>
      </c>
      <c r="V158" s="33">
        <f t="shared" si="37"/>
        <v>20</v>
      </c>
      <c r="W158" s="33">
        <f t="shared" si="37"/>
        <v>20</v>
      </c>
      <c r="X158" s="33">
        <f t="shared" si="37"/>
        <v>5</v>
      </c>
      <c r="Y158" s="33">
        <f t="shared" si="37"/>
        <v>5</v>
      </c>
      <c r="Z158" s="33">
        <f t="shared" si="37"/>
        <v>5</v>
      </c>
      <c r="AA158" s="33">
        <f t="shared" si="37"/>
        <v>5</v>
      </c>
      <c r="AB158" s="33">
        <f t="shared" si="37"/>
        <v>20</v>
      </c>
      <c r="AC158" s="33">
        <f t="shared" si="37"/>
        <v>20</v>
      </c>
      <c r="AD158" s="33">
        <f t="shared" si="37"/>
        <v>20</v>
      </c>
      <c r="AE158" s="33">
        <f t="shared" si="37"/>
        <v>45</v>
      </c>
      <c r="AF158" s="33">
        <f t="shared" si="37"/>
        <v>20</v>
      </c>
      <c r="AG158" s="33">
        <f t="shared" si="37"/>
        <v>45</v>
      </c>
      <c r="AH158" s="33">
        <f t="shared" si="37"/>
        <v>20</v>
      </c>
      <c r="AI158" s="33">
        <f t="shared" si="37"/>
        <v>45</v>
      </c>
      <c r="AJ158" s="33">
        <f t="shared" si="37"/>
        <v>20</v>
      </c>
      <c r="AK158" s="33">
        <f t="shared" si="37"/>
        <v>20</v>
      </c>
    </row>
    <row r="159" spans="1:37" x14ac:dyDescent="0.2">
      <c r="A159" s="11" t="str">
        <f t="shared" si="21"/>
        <v>LJI mariae</v>
      </c>
      <c r="B159" s="33">
        <f t="shared" si="22"/>
        <v>5</v>
      </c>
      <c r="C159" s="33">
        <f t="shared" si="22"/>
        <v>5</v>
      </c>
      <c r="D159" s="33">
        <f t="shared" ref="D159:AK159" si="38">IF(D133=60,45, IF(D133=30,20, IF(D133=10,5, IF(D133=0,-5,1))))</f>
        <v>5</v>
      </c>
      <c r="E159" s="33">
        <f t="shared" si="38"/>
        <v>5</v>
      </c>
      <c r="F159" s="33">
        <f t="shared" si="38"/>
        <v>5</v>
      </c>
      <c r="G159" s="33">
        <f t="shared" si="38"/>
        <v>5</v>
      </c>
      <c r="H159" s="33">
        <f t="shared" si="38"/>
        <v>5</v>
      </c>
      <c r="I159" s="33">
        <f t="shared" si="38"/>
        <v>5</v>
      </c>
      <c r="J159" s="33">
        <f t="shared" si="38"/>
        <v>5</v>
      </c>
      <c r="K159" s="33">
        <f t="shared" si="38"/>
        <v>5</v>
      </c>
      <c r="L159" s="33">
        <f t="shared" si="38"/>
        <v>5</v>
      </c>
      <c r="M159" s="33">
        <f t="shared" si="38"/>
        <v>45</v>
      </c>
      <c r="N159" s="33">
        <f t="shared" si="38"/>
        <v>45</v>
      </c>
      <c r="O159" s="33">
        <f t="shared" si="38"/>
        <v>45</v>
      </c>
      <c r="P159" s="33">
        <f t="shared" si="38"/>
        <v>45</v>
      </c>
      <c r="Q159" s="33">
        <f t="shared" si="38"/>
        <v>45</v>
      </c>
      <c r="R159" s="33">
        <f t="shared" si="38"/>
        <v>45</v>
      </c>
      <c r="S159" s="33">
        <f t="shared" si="38"/>
        <v>45</v>
      </c>
      <c r="T159" s="33">
        <f t="shared" si="38"/>
        <v>5</v>
      </c>
      <c r="U159" s="33">
        <f t="shared" si="38"/>
        <v>45</v>
      </c>
      <c r="V159" s="33">
        <f t="shared" si="38"/>
        <v>20</v>
      </c>
      <c r="W159" s="33">
        <f t="shared" si="38"/>
        <v>20</v>
      </c>
      <c r="X159" s="33">
        <f t="shared" si="38"/>
        <v>5</v>
      </c>
      <c r="Y159" s="33">
        <f t="shared" si="38"/>
        <v>5</v>
      </c>
      <c r="Z159" s="33">
        <f t="shared" si="38"/>
        <v>5</v>
      </c>
      <c r="AA159" s="33">
        <f t="shared" si="38"/>
        <v>5</v>
      </c>
      <c r="AB159" s="33">
        <f t="shared" si="38"/>
        <v>20</v>
      </c>
      <c r="AC159" s="33">
        <f t="shared" si="38"/>
        <v>20</v>
      </c>
      <c r="AD159" s="33">
        <f t="shared" si="38"/>
        <v>20</v>
      </c>
      <c r="AE159" s="33">
        <f t="shared" si="38"/>
        <v>45</v>
      </c>
      <c r="AF159" s="33">
        <f t="shared" si="38"/>
        <v>45</v>
      </c>
      <c r="AG159" s="33">
        <f t="shared" si="38"/>
        <v>45</v>
      </c>
      <c r="AH159" s="33">
        <f t="shared" si="38"/>
        <v>45</v>
      </c>
      <c r="AI159" s="33">
        <f t="shared" si="38"/>
        <v>45</v>
      </c>
      <c r="AJ159" s="33">
        <f t="shared" si="38"/>
        <v>20</v>
      </c>
      <c r="AK159" s="33">
        <f t="shared" si="38"/>
        <v>20</v>
      </c>
    </row>
    <row r="160" spans="1:37" x14ac:dyDescent="0.2">
      <c r="A160" s="11" t="str">
        <f t="shared" si="21"/>
        <v>LJII cordatum</v>
      </c>
      <c r="B160" s="33">
        <f t="shared" si="22"/>
        <v>5</v>
      </c>
      <c r="C160" s="33">
        <f t="shared" si="22"/>
        <v>5</v>
      </c>
      <c r="D160" s="33">
        <f t="shared" ref="D160:AK160" si="39">IF(D134=60,45, IF(D134=30,20, IF(D134=10,5, IF(D134=0,-5,1))))</f>
        <v>5</v>
      </c>
      <c r="E160" s="33">
        <f t="shared" si="39"/>
        <v>5</v>
      </c>
      <c r="F160" s="33">
        <f t="shared" si="39"/>
        <v>5</v>
      </c>
      <c r="G160" s="33">
        <f t="shared" si="39"/>
        <v>5</v>
      </c>
      <c r="H160" s="33">
        <f t="shared" si="39"/>
        <v>5</v>
      </c>
      <c r="I160" s="33">
        <f t="shared" si="39"/>
        <v>5</v>
      </c>
      <c r="J160" s="33">
        <f t="shared" si="39"/>
        <v>5</v>
      </c>
      <c r="K160" s="33">
        <f t="shared" si="39"/>
        <v>5</v>
      </c>
      <c r="L160" s="33">
        <f t="shared" si="39"/>
        <v>5</v>
      </c>
      <c r="M160" s="33">
        <f t="shared" si="39"/>
        <v>20</v>
      </c>
      <c r="N160" s="33">
        <f t="shared" si="39"/>
        <v>45</v>
      </c>
      <c r="O160" s="33">
        <f t="shared" si="39"/>
        <v>45</v>
      </c>
      <c r="P160" s="33">
        <f t="shared" si="39"/>
        <v>20</v>
      </c>
      <c r="Q160" s="33">
        <f t="shared" si="39"/>
        <v>45</v>
      </c>
      <c r="R160" s="33">
        <f t="shared" si="39"/>
        <v>20</v>
      </c>
      <c r="S160" s="33">
        <f t="shared" si="39"/>
        <v>45</v>
      </c>
      <c r="T160" s="33">
        <f t="shared" si="39"/>
        <v>5</v>
      </c>
      <c r="U160" s="33">
        <f t="shared" si="39"/>
        <v>20</v>
      </c>
      <c r="V160" s="33">
        <f t="shared" si="39"/>
        <v>20</v>
      </c>
      <c r="W160" s="33">
        <f t="shared" si="39"/>
        <v>20</v>
      </c>
      <c r="X160" s="33">
        <f t="shared" si="39"/>
        <v>5</v>
      </c>
      <c r="Y160" s="33">
        <f t="shared" si="39"/>
        <v>5</v>
      </c>
      <c r="Z160" s="33">
        <f t="shared" si="39"/>
        <v>5</v>
      </c>
      <c r="AA160" s="33">
        <f t="shared" si="39"/>
        <v>5</v>
      </c>
      <c r="AB160" s="33">
        <f t="shared" si="39"/>
        <v>20</v>
      </c>
      <c r="AC160" s="33">
        <f t="shared" si="39"/>
        <v>20</v>
      </c>
      <c r="AD160" s="33">
        <f t="shared" si="39"/>
        <v>20</v>
      </c>
      <c r="AE160" s="33">
        <f t="shared" si="39"/>
        <v>20</v>
      </c>
      <c r="AF160" s="33">
        <f t="shared" si="39"/>
        <v>45</v>
      </c>
      <c r="AG160" s="33">
        <f t="shared" si="39"/>
        <v>45</v>
      </c>
      <c r="AH160" s="33">
        <f t="shared" si="39"/>
        <v>45</v>
      </c>
      <c r="AI160" s="33">
        <f t="shared" si="39"/>
        <v>45</v>
      </c>
      <c r="AJ160" s="33">
        <f t="shared" si="39"/>
        <v>45</v>
      </c>
      <c r="AK160" s="33">
        <f t="shared" si="39"/>
        <v>20</v>
      </c>
    </row>
    <row r="161" spans="1:37" x14ac:dyDescent="0.2">
      <c r="A161" s="11" t="str">
        <f t="shared" si="21"/>
        <v>LJIII densiplicatum</v>
      </c>
      <c r="B161" s="33">
        <f t="shared" si="22"/>
        <v>5</v>
      </c>
      <c r="C161" s="33">
        <f t="shared" si="22"/>
        <v>5</v>
      </c>
      <c r="D161" s="33">
        <f t="shared" ref="D161:AK161" si="40">IF(D135=60,45, IF(D135=30,20, IF(D135=10,5, IF(D135=0,-5,1))))</f>
        <v>5</v>
      </c>
      <c r="E161" s="33">
        <f t="shared" si="40"/>
        <v>5</v>
      </c>
      <c r="F161" s="33">
        <f t="shared" si="40"/>
        <v>5</v>
      </c>
      <c r="G161" s="33">
        <f t="shared" si="40"/>
        <v>5</v>
      </c>
      <c r="H161" s="33">
        <f t="shared" si="40"/>
        <v>5</v>
      </c>
      <c r="I161" s="33">
        <f t="shared" si="40"/>
        <v>5</v>
      </c>
      <c r="J161" s="33">
        <f t="shared" si="40"/>
        <v>5</v>
      </c>
      <c r="K161" s="33">
        <f t="shared" si="40"/>
        <v>5</v>
      </c>
      <c r="L161" s="33">
        <f t="shared" si="40"/>
        <v>5</v>
      </c>
      <c r="M161" s="33">
        <f t="shared" si="40"/>
        <v>20</v>
      </c>
      <c r="N161" s="33">
        <f t="shared" si="40"/>
        <v>45</v>
      </c>
      <c r="O161" s="33">
        <f t="shared" si="40"/>
        <v>45</v>
      </c>
      <c r="P161" s="33">
        <f t="shared" si="40"/>
        <v>20</v>
      </c>
      <c r="Q161" s="33">
        <f t="shared" si="40"/>
        <v>45</v>
      </c>
      <c r="R161" s="33">
        <f t="shared" si="40"/>
        <v>20</v>
      </c>
      <c r="S161" s="33">
        <f t="shared" si="40"/>
        <v>45</v>
      </c>
      <c r="T161" s="33">
        <f t="shared" si="40"/>
        <v>5</v>
      </c>
      <c r="U161" s="33">
        <f t="shared" si="40"/>
        <v>20</v>
      </c>
      <c r="V161" s="33">
        <f t="shared" si="40"/>
        <v>20</v>
      </c>
      <c r="W161" s="33">
        <f t="shared" si="40"/>
        <v>20</v>
      </c>
      <c r="X161" s="33">
        <f t="shared" si="40"/>
        <v>5</v>
      </c>
      <c r="Y161" s="33">
        <f t="shared" si="40"/>
        <v>5</v>
      </c>
      <c r="Z161" s="33">
        <f t="shared" si="40"/>
        <v>5</v>
      </c>
      <c r="AA161" s="33">
        <f t="shared" si="40"/>
        <v>5</v>
      </c>
      <c r="AB161" s="33">
        <f t="shared" si="40"/>
        <v>20</v>
      </c>
      <c r="AC161" s="33">
        <f t="shared" si="40"/>
        <v>20</v>
      </c>
      <c r="AD161" s="33">
        <f t="shared" si="40"/>
        <v>20</v>
      </c>
      <c r="AE161" s="33">
        <f t="shared" si="40"/>
        <v>20</v>
      </c>
      <c r="AF161" s="33">
        <f t="shared" si="40"/>
        <v>45</v>
      </c>
      <c r="AG161" s="33">
        <f t="shared" si="40"/>
        <v>45</v>
      </c>
      <c r="AH161" s="33">
        <f t="shared" si="40"/>
        <v>45</v>
      </c>
      <c r="AI161" s="33">
        <f t="shared" si="40"/>
        <v>45</v>
      </c>
      <c r="AJ161" s="33">
        <f t="shared" si="40"/>
        <v>45</v>
      </c>
      <c r="AK161" s="33">
        <f t="shared" si="40"/>
        <v>20</v>
      </c>
    </row>
    <row r="162" spans="1:37" x14ac:dyDescent="0.2">
      <c r="A162" s="11" t="str">
        <f t="shared" si="21"/>
        <v>LJIV densiplicatum</v>
      </c>
      <c r="B162" s="33">
        <f t="shared" si="22"/>
        <v>5</v>
      </c>
      <c r="C162" s="33">
        <f t="shared" si="22"/>
        <v>5</v>
      </c>
      <c r="D162" s="33">
        <f t="shared" ref="D162:AK162" si="41">IF(D136=60,45, IF(D136=30,20, IF(D136=10,5, IF(D136=0,-5,1))))</f>
        <v>5</v>
      </c>
      <c r="E162" s="33">
        <f t="shared" si="41"/>
        <v>5</v>
      </c>
      <c r="F162" s="33">
        <f t="shared" si="41"/>
        <v>5</v>
      </c>
      <c r="G162" s="33">
        <f t="shared" si="41"/>
        <v>5</v>
      </c>
      <c r="H162" s="33">
        <f t="shared" si="41"/>
        <v>5</v>
      </c>
      <c r="I162" s="33">
        <f t="shared" si="41"/>
        <v>5</v>
      </c>
      <c r="J162" s="33">
        <f t="shared" si="41"/>
        <v>5</v>
      </c>
      <c r="K162" s="33">
        <f t="shared" si="41"/>
        <v>5</v>
      </c>
      <c r="L162" s="33">
        <f t="shared" si="41"/>
        <v>5</v>
      </c>
      <c r="M162" s="33">
        <f t="shared" si="41"/>
        <v>20</v>
      </c>
      <c r="N162" s="33">
        <f t="shared" si="41"/>
        <v>45</v>
      </c>
      <c r="O162" s="33">
        <f t="shared" si="41"/>
        <v>45</v>
      </c>
      <c r="P162" s="33">
        <f t="shared" si="41"/>
        <v>20</v>
      </c>
      <c r="Q162" s="33">
        <f t="shared" si="41"/>
        <v>45</v>
      </c>
      <c r="R162" s="33">
        <f t="shared" si="41"/>
        <v>20</v>
      </c>
      <c r="S162" s="33">
        <f t="shared" si="41"/>
        <v>45</v>
      </c>
      <c r="T162" s="33">
        <f t="shared" si="41"/>
        <v>5</v>
      </c>
      <c r="U162" s="33">
        <f t="shared" si="41"/>
        <v>20</v>
      </c>
      <c r="V162" s="33">
        <f t="shared" si="41"/>
        <v>20</v>
      </c>
      <c r="W162" s="33">
        <f t="shared" si="41"/>
        <v>20</v>
      </c>
      <c r="X162" s="33">
        <f t="shared" si="41"/>
        <v>5</v>
      </c>
      <c r="Y162" s="33">
        <f t="shared" si="41"/>
        <v>5</v>
      </c>
      <c r="Z162" s="33">
        <f t="shared" si="41"/>
        <v>5</v>
      </c>
      <c r="AA162" s="33">
        <f t="shared" si="41"/>
        <v>5</v>
      </c>
      <c r="AB162" s="33">
        <f t="shared" si="41"/>
        <v>20</v>
      </c>
      <c r="AC162" s="33">
        <f t="shared" si="41"/>
        <v>20</v>
      </c>
      <c r="AD162" s="33">
        <f t="shared" si="41"/>
        <v>20</v>
      </c>
      <c r="AE162" s="33">
        <f t="shared" si="41"/>
        <v>20</v>
      </c>
      <c r="AF162" s="33">
        <f t="shared" si="41"/>
        <v>45</v>
      </c>
      <c r="AG162" s="33">
        <f t="shared" si="41"/>
        <v>45</v>
      </c>
      <c r="AH162" s="33">
        <f t="shared" si="41"/>
        <v>45</v>
      </c>
      <c r="AI162" s="33">
        <f t="shared" si="41"/>
        <v>45</v>
      </c>
      <c r="AJ162" s="33">
        <f t="shared" si="41"/>
        <v>45</v>
      </c>
      <c r="AK162" s="33">
        <f t="shared" si="41"/>
        <v>20</v>
      </c>
    </row>
    <row r="163" spans="1:37" x14ac:dyDescent="0.2">
      <c r="A163" s="11" t="str">
        <f t="shared" si="21"/>
        <v>LJV tenuiserratum</v>
      </c>
      <c r="B163" s="33">
        <f t="shared" si="22"/>
        <v>5</v>
      </c>
      <c r="C163" s="33">
        <f t="shared" si="22"/>
        <v>5</v>
      </c>
      <c r="D163" s="33">
        <f t="shared" ref="D163:AK163" si="42">IF(D137=60,45, IF(D137=30,20, IF(D137=10,5, IF(D137=0,-5,1))))</f>
        <v>5</v>
      </c>
      <c r="E163" s="33">
        <f t="shared" si="42"/>
        <v>5</v>
      </c>
      <c r="F163" s="33">
        <f t="shared" si="42"/>
        <v>5</v>
      </c>
      <c r="G163" s="33">
        <f t="shared" si="42"/>
        <v>5</v>
      </c>
      <c r="H163" s="33">
        <f t="shared" si="42"/>
        <v>5</v>
      </c>
      <c r="I163" s="33">
        <f t="shared" si="42"/>
        <v>5</v>
      </c>
      <c r="J163" s="33">
        <f t="shared" si="42"/>
        <v>5</v>
      </c>
      <c r="K163" s="33">
        <f t="shared" si="42"/>
        <v>5</v>
      </c>
      <c r="L163" s="33">
        <f t="shared" si="42"/>
        <v>5</v>
      </c>
      <c r="M163" s="33">
        <f t="shared" si="42"/>
        <v>45</v>
      </c>
      <c r="N163" s="33">
        <f t="shared" si="42"/>
        <v>45</v>
      </c>
      <c r="O163" s="33">
        <f t="shared" si="42"/>
        <v>45</v>
      </c>
      <c r="P163" s="33">
        <f t="shared" si="42"/>
        <v>20</v>
      </c>
      <c r="Q163" s="33">
        <f t="shared" si="42"/>
        <v>45</v>
      </c>
      <c r="R163" s="33">
        <f t="shared" si="42"/>
        <v>20</v>
      </c>
      <c r="S163" s="33">
        <f t="shared" si="42"/>
        <v>20</v>
      </c>
      <c r="T163" s="33">
        <f t="shared" si="42"/>
        <v>5</v>
      </c>
      <c r="U163" s="33">
        <f t="shared" si="42"/>
        <v>20</v>
      </c>
      <c r="V163" s="33">
        <f t="shared" si="42"/>
        <v>20</v>
      </c>
      <c r="W163" s="33">
        <f t="shared" si="42"/>
        <v>20</v>
      </c>
      <c r="X163" s="33">
        <f t="shared" si="42"/>
        <v>5</v>
      </c>
      <c r="Y163" s="33">
        <f t="shared" si="42"/>
        <v>5</v>
      </c>
      <c r="Z163" s="33">
        <f t="shared" si="42"/>
        <v>5</v>
      </c>
      <c r="AA163" s="33">
        <f t="shared" si="42"/>
        <v>5</v>
      </c>
      <c r="AB163" s="33">
        <f t="shared" si="42"/>
        <v>20</v>
      </c>
      <c r="AC163" s="33">
        <f t="shared" si="42"/>
        <v>20</v>
      </c>
      <c r="AD163" s="33">
        <f t="shared" si="42"/>
        <v>20</v>
      </c>
      <c r="AE163" s="33">
        <f t="shared" si="42"/>
        <v>20</v>
      </c>
      <c r="AF163" s="33">
        <f t="shared" si="42"/>
        <v>45</v>
      </c>
      <c r="AG163" s="33">
        <f t="shared" si="42"/>
        <v>45</v>
      </c>
      <c r="AH163" s="33">
        <f t="shared" si="42"/>
        <v>45</v>
      </c>
      <c r="AI163" s="33">
        <f t="shared" si="42"/>
        <v>45</v>
      </c>
      <c r="AJ163" s="33">
        <f t="shared" si="42"/>
        <v>20</v>
      </c>
      <c r="AK163" s="33">
        <f t="shared" si="42"/>
        <v>20</v>
      </c>
    </row>
    <row r="164" spans="1:37" x14ac:dyDescent="0.2">
      <c r="A164" s="11" t="str">
        <f t="shared" si="21"/>
        <v>LJVI glosense</v>
      </c>
      <c r="B164" s="33">
        <f t="shared" si="22"/>
        <v>5</v>
      </c>
      <c r="C164" s="33">
        <f t="shared" si="22"/>
        <v>5</v>
      </c>
      <c r="D164" s="33">
        <f t="shared" ref="D164:AK165" si="43">IF(D138=60,45, IF(D138=30,20, IF(D138=10,5, IF(D138=0,-5,1))))</f>
        <v>5</v>
      </c>
      <c r="E164" s="33">
        <f t="shared" si="43"/>
        <v>5</v>
      </c>
      <c r="F164" s="33">
        <f t="shared" si="43"/>
        <v>5</v>
      </c>
      <c r="G164" s="33">
        <f t="shared" si="43"/>
        <v>5</v>
      </c>
      <c r="H164" s="33">
        <f t="shared" si="43"/>
        <v>5</v>
      </c>
      <c r="I164" s="33">
        <f t="shared" si="43"/>
        <v>5</v>
      </c>
      <c r="J164" s="33">
        <f t="shared" si="43"/>
        <v>5</v>
      </c>
      <c r="K164" s="33">
        <f t="shared" si="43"/>
        <v>5</v>
      </c>
      <c r="L164" s="33">
        <f t="shared" si="43"/>
        <v>5</v>
      </c>
      <c r="M164" s="33">
        <f t="shared" si="43"/>
        <v>45</v>
      </c>
      <c r="N164" s="33">
        <f t="shared" si="43"/>
        <v>45</v>
      </c>
      <c r="O164" s="33">
        <f t="shared" si="43"/>
        <v>45</v>
      </c>
      <c r="P164" s="33">
        <f t="shared" si="43"/>
        <v>45</v>
      </c>
      <c r="Q164" s="33">
        <f t="shared" si="43"/>
        <v>45</v>
      </c>
      <c r="R164" s="33">
        <f t="shared" si="43"/>
        <v>45</v>
      </c>
      <c r="S164" s="33">
        <f t="shared" si="43"/>
        <v>45</v>
      </c>
      <c r="T164" s="33">
        <f t="shared" si="43"/>
        <v>20</v>
      </c>
      <c r="U164" s="33">
        <f t="shared" si="43"/>
        <v>45</v>
      </c>
      <c r="V164" s="33">
        <f t="shared" si="43"/>
        <v>45</v>
      </c>
      <c r="W164" s="33">
        <f t="shared" si="43"/>
        <v>45</v>
      </c>
      <c r="X164" s="33">
        <f t="shared" si="43"/>
        <v>5</v>
      </c>
      <c r="Y164" s="33">
        <f t="shared" si="43"/>
        <v>5</v>
      </c>
      <c r="Z164" s="33">
        <f t="shared" si="43"/>
        <v>5</v>
      </c>
      <c r="AA164" s="33">
        <f t="shared" si="43"/>
        <v>5</v>
      </c>
      <c r="AB164" s="33">
        <f t="shared" si="43"/>
        <v>20</v>
      </c>
      <c r="AC164" s="33">
        <f t="shared" si="43"/>
        <v>45</v>
      </c>
      <c r="AD164" s="33">
        <f t="shared" si="43"/>
        <v>45</v>
      </c>
      <c r="AE164" s="33">
        <f t="shared" si="43"/>
        <v>45</v>
      </c>
      <c r="AF164" s="33">
        <f t="shared" si="43"/>
        <v>45</v>
      </c>
      <c r="AG164" s="33">
        <f t="shared" si="43"/>
        <v>45</v>
      </c>
      <c r="AH164" s="33">
        <f t="shared" si="43"/>
        <v>45</v>
      </c>
      <c r="AI164" s="33">
        <f t="shared" si="43"/>
        <v>45</v>
      </c>
      <c r="AJ164" s="33">
        <f t="shared" si="43"/>
        <v>45</v>
      </c>
      <c r="AK164" s="33">
        <f t="shared" si="43"/>
        <v>45</v>
      </c>
    </row>
    <row r="165" spans="1:37" x14ac:dyDescent="0.2">
      <c r="A165" s="11" t="str">
        <f t="shared" si="21"/>
        <v>LJVII hypselum</v>
      </c>
      <c r="B165" s="33">
        <f t="shared" si="22"/>
        <v>-5</v>
      </c>
      <c r="C165" s="33">
        <f t="shared" si="22"/>
        <v>-5</v>
      </c>
      <c r="D165" s="33">
        <f t="shared" si="43"/>
        <v>-5</v>
      </c>
      <c r="E165" s="33">
        <f t="shared" si="43"/>
        <v>-5</v>
      </c>
      <c r="F165" s="33">
        <f t="shared" si="43"/>
        <v>-5</v>
      </c>
      <c r="G165" s="33">
        <f t="shared" si="43"/>
        <v>-5</v>
      </c>
      <c r="H165" s="33">
        <f t="shared" si="43"/>
        <v>-5</v>
      </c>
      <c r="I165" s="33">
        <f t="shared" si="43"/>
        <v>-5</v>
      </c>
      <c r="J165" s="33">
        <f t="shared" si="43"/>
        <v>-5</v>
      </c>
      <c r="K165" s="33">
        <f t="shared" si="43"/>
        <v>-5</v>
      </c>
      <c r="L165" s="33">
        <f t="shared" si="43"/>
        <v>5</v>
      </c>
      <c r="M165" s="33">
        <f t="shared" ref="M165:AK165" si="44">IF(M139=60,45, IF(M139=30,20, IF(M139=10,5, IF(M139=0,-5,1))))</f>
        <v>45</v>
      </c>
      <c r="N165" s="33">
        <f t="shared" si="44"/>
        <v>45</v>
      </c>
      <c r="O165" s="33">
        <f t="shared" si="44"/>
        <v>45</v>
      </c>
      <c r="P165" s="33">
        <f t="shared" si="44"/>
        <v>45</v>
      </c>
      <c r="Q165" s="33">
        <f t="shared" si="44"/>
        <v>45</v>
      </c>
      <c r="R165" s="33">
        <f t="shared" si="44"/>
        <v>45</v>
      </c>
      <c r="S165" s="33">
        <f t="shared" si="44"/>
        <v>45</v>
      </c>
      <c r="T165" s="33">
        <f t="shared" si="44"/>
        <v>5</v>
      </c>
      <c r="U165" s="33">
        <f t="shared" si="44"/>
        <v>45</v>
      </c>
      <c r="V165" s="33">
        <f t="shared" si="44"/>
        <v>45</v>
      </c>
      <c r="W165" s="33">
        <f t="shared" si="44"/>
        <v>45</v>
      </c>
      <c r="X165" s="33">
        <f t="shared" si="44"/>
        <v>-5</v>
      </c>
      <c r="Y165" s="33">
        <f t="shared" si="44"/>
        <v>-5</v>
      </c>
      <c r="Z165" s="33">
        <f t="shared" si="44"/>
        <v>-5</v>
      </c>
      <c r="AA165" s="33">
        <f t="shared" si="44"/>
        <v>-5</v>
      </c>
      <c r="AB165" s="33">
        <f t="shared" si="44"/>
        <v>20</v>
      </c>
      <c r="AC165" s="33">
        <f t="shared" si="44"/>
        <v>45</v>
      </c>
      <c r="AD165" s="33">
        <f t="shared" si="44"/>
        <v>45</v>
      </c>
      <c r="AE165" s="33">
        <f t="shared" si="44"/>
        <v>45</v>
      </c>
      <c r="AF165" s="33">
        <f t="shared" si="44"/>
        <v>45</v>
      </c>
      <c r="AG165" s="33">
        <f t="shared" si="44"/>
        <v>45</v>
      </c>
      <c r="AH165" s="33">
        <f t="shared" si="44"/>
        <v>45</v>
      </c>
      <c r="AI165" s="33">
        <f t="shared" si="44"/>
        <v>45</v>
      </c>
      <c r="AJ165" s="33">
        <f t="shared" si="44"/>
        <v>45</v>
      </c>
      <c r="AK165" s="33">
        <f t="shared" si="44"/>
        <v>45</v>
      </c>
    </row>
    <row r="166" spans="1:37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x14ac:dyDescent="0.2"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x14ac:dyDescent="0.2">
      <c r="A168" s="10" t="s">
        <v>109</v>
      </c>
      <c r="B168" s="10" t="str">
        <f t="shared" ref="B168:AK168" si="45">B2</f>
        <v>Bruniquel</v>
      </c>
      <c r="C168" s="10" t="str">
        <f t="shared" si="45"/>
        <v>Caylus</v>
      </c>
      <c r="D168" s="10" t="str">
        <f t="shared" si="45"/>
        <v>Saint-Chels</v>
      </c>
      <c r="E168" s="10" t="str">
        <f t="shared" si="45"/>
        <v>Thémines</v>
      </c>
      <c r="F168" s="10" t="str">
        <f t="shared" si="45"/>
        <v>Gramat</v>
      </c>
      <c r="G168" s="10" t="str">
        <f t="shared" si="45"/>
        <v>Souillac</v>
      </c>
      <c r="H168" s="10" t="str">
        <f t="shared" si="45"/>
        <v>Nespouls</v>
      </c>
      <c r="I168" s="10" t="str">
        <f t="shared" si="45"/>
        <v>Saint-Cernin</v>
      </c>
      <c r="J168" s="10" t="str">
        <f t="shared" si="45"/>
        <v>Thenon</v>
      </c>
      <c r="K168" s="10" t="str">
        <f t="shared" si="45"/>
        <v>Coulaures</v>
      </c>
      <c r="L168" s="10" t="str">
        <f t="shared" si="45"/>
        <v>Tour-Blanche (LTB1)</v>
      </c>
      <c r="M168" s="10" t="str">
        <f t="shared" si="45"/>
        <v>St-Felix (SFX1)</v>
      </c>
      <c r="N168" s="10" t="str">
        <f t="shared" si="45"/>
        <v>Pouillac (PUC1)</v>
      </c>
      <c r="O168" s="10" t="str">
        <f t="shared" si="45"/>
        <v>La Clotte (LCT1)</v>
      </c>
      <c r="P168" s="10" t="str">
        <f t="shared" si="45"/>
        <v>Bouliac (BLC1)</v>
      </c>
      <c r="Q168" s="10" t="str">
        <f t="shared" si="45"/>
        <v>St-Jean-Illiac (SJI1)</v>
      </c>
      <c r="R168" s="10" t="str">
        <f t="shared" si="45"/>
        <v>Lenan (LEN1)</v>
      </c>
      <c r="S168" s="10" t="str">
        <f t="shared" si="45"/>
        <v>Hourquet (HOT1)</v>
      </c>
      <c r="T168" s="10" t="str">
        <f t="shared" si="45"/>
        <v>Saint-Géry (SG1)</v>
      </c>
      <c r="U168" s="10" t="str">
        <f t="shared" si="45"/>
        <v>Heulies (HES1)</v>
      </c>
      <c r="V168" s="10" t="str">
        <f t="shared" si="45"/>
        <v>Maillas (MAI1)</v>
      </c>
      <c r="W168" s="10" t="str">
        <f t="shared" si="45"/>
        <v>Losse (LOS1)</v>
      </c>
      <c r="X168" s="10" t="str">
        <f t="shared" si="45"/>
        <v>Sabadel (SBD1)</v>
      </c>
      <c r="Y168" s="10" t="str">
        <f t="shared" si="45"/>
        <v>Campagnac (CPG1)</v>
      </c>
      <c r="Z168" s="10" t="str">
        <f t="shared" si="45"/>
        <v>Sauveterre-la-Lémance (SLL1)</v>
      </c>
      <c r="AA168" s="10" t="str">
        <f t="shared" si="45"/>
        <v>Soubirous (SBS1)</v>
      </c>
      <c r="AB168" s="10" t="str">
        <f t="shared" si="45"/>
        <v>Bouglon-Ste-Marie (BSM1)</v>
      </c>
      <c r="AC168" s="10" t="str">
        <f t="shared" si="45"/>
        <v>Bazas (BZS1)</v>
      </c>
      <c r="AD168" s="10" t="str">
        <f t="shared" si="45"/>
        <v>Noaillan (NON1)</v>
      </c>
      <c r="AE168" s="10" t="str">
        <f t="shared" si="45"/>
        <v>Le Tuzan (LTN1)</v>
      </c>
      <c r="AF168" s="10" t="str">
        <f t="shared" si="45"/>
        <v>Mano (MO1)</v>
      </c>
      <c r="AG168" s="10" t="str">
        <f t="shared" si="45"/>
        <v>Mothes (MS101)</v>
      </c>
      <c r="AH168" s="10" t="str">
        <f t="shared" si="45"/>
        <v>St-Trosse (STE2)</v>
      </c>
      <c r="AI168" s="10" t="str">
        <f t="shared" si="45"/>
        <v>Saint-Martin-du-Bois (SMB1)</v>
      </c>
      <c r="AJ168" s="10" t="str">
        <f t="shared" si="45"/>
        <v>Cadillac (CDL1)</v>
      </c>
      <c r="AK168" s="10" t="str">
        <f t="shared" si="45"/>
        <v>Trensacq (TAQ1)</v>
      </c>
    </row>
    <row r="169" spans="1:37" x14ac:dyDescent="0.2">
      <c r="A169" s="11" t="str">
        <f t="shared" ref="A169:A191" si="46">A3</f>
        <v xml:space="preserve"> MJI opalium</v>
      </c>
      <c r="B169" s="26">
        <f>0</f>
        <v>0</v>
      </c>
      <c r="C169" s="26">
        <f>0</f>
        <v>0</v>
      </c>
      <c r="D169" s="26">
        <f>0</f>
        <v>0</v>
      </c>
      <c r="E169" s="26">
        <f>0</f>
        <v>0</v>
      </c>
      <c r="F169" s="26">
        <f>0</f>
        <v>0</v>
      </c>
      <c r="G169" s="26">
        <f>0</f>
        <v>0</v>
      </c>
      <c r="H169" s="26">
        <f>0</f>
        <v>0</v>
      </c>
      <c r="I169" s="26">
        <f>0</f>
        <v>0</v>
      </c>
      <c r="J169" s="26">
        <f>0</f>
        <v>0</v>
      </c>
      <c r="K169" s="26">
        <f>0</f>
        <v>0</v>
      </c>
      <c r="L169" s="26">
        <f>0</f>
        <v>0</v>
      </c>
      <c r="M169" s="26">
        <f>0</f>
        <v>0</v>
      </c>
      <c r="N169" s="26">
        <f>0</f>
        <v>0</v>
      </c>
      <c r="O169" s="26">
        <f>0</f>
        <v>0</v>
      </c>
      <c r="P169" s="26">
        <f>0</f>
        <v>0</v>
      </c>
      <c r="Q169" s="26">
        <f>0</f>
        <v>0</v>
      </c>
      <c r="R169" s="26">
        <f>0</f>
        <v>0</v>
      </c>
      <c r="S169" s="26">
        <f>0</f>
        <v>0</v>
      </c>
      <c r="T169" s="26">
        <f>0</f>
        <v>0</v>
      </c>
      <c r="U169" s="26">
        <f>0</f>
        <v>0</v>
      </c>
      <c r="V169" s="26">
        <f>0</f>
        <v>0</v>
      </c>
      <c r="W169" s="26">
        <f>0</f>
        <v>0</v>
      </c>
      <c r="X169" s="26">
        <f>0</f>
        <v>0</v>
      </c>
      <c r="Y169" s="26">
        <f>0</f>
        <v>0</v>
      </c>
      <c r="Z169" s="26">
        <f>0</f>
        <v>0</v>
      </c>
      <c r="AA169" s="26">
        <f>0</f>
        <v>0</v>
      </c>
      <c r="AB169" s="26">
        <f>0</f>
        <v>0</v>
      </c>
      <c r="AC169" s="26">
        <f>0</f>
        <v>0</v>
      </c>
      <c r="AD169" s="26">
        <f>0</f>
        <v>0</v>
      </c>
      <c r="AE169" s="26">
        <f>0</f>
        <v>0</v>
      </c>
      <c r="AF169" s="26">
        <f>0</f>
        <v>0</v>
      </c>
      <c r="AG169" s="26">
        <f>0</f>
        <v>0</v>
      </c>
      <c r="AH169" s="26">
        <f>0</f>
        <v>0</v>
      </c>
      <c r="AI169" s="26">
        <f>0</f>
        <v>0</v>
      </c>
      <c r="AJ169" s="26">
        <f>0</f>
        <v>0</v>
      </c>
      <c r="AK169" s="26">
        <f>0</f>
        <v>0</v>
      </c>
    </row>
    <row r="170" spans="1:37" x14ac:dyDescent="0.2">
      <c r="A170" s="11" t="str">
        <f t="shared" si="46"/>
        <v>MJII murchisonae</v>
      </c>
      <c r="B170" s="26">
        <f>B144-B143</f>
        <v>-15</v>
      </c>
      <c r="C170" s="26">
        <f t="shared" ref="C170:AK177" si="47">C144-C143</f>
        <v>-15</v>
      </c>
      <c r="D170" s="26">
        <f t="shared" si="47"/>
        <v>-15</v>
      </c>
      <c r="E170" s="26">
        <f t="shared" si="47"/>
        <v>-15</v>
      </c>
      <c r="F170" s="26">
        <f t="shared" si="47"/>
        <v>-15</v>
      </c>
      <c r="G170" s="26">
        <f t="shared" si="47"/>
        <v>-15</v>
      </c>
      <c r="H170" s="26">
        <f t="shared" si="47"/>
        <v>-15</v>
      </c>
      <c r="I170" s="26">
        <f t="shared" si="47"/>
        <v>0</v>
      </c>
      <c r="J170" s="26">
        <f t="shared" si="47"/>
        <v>0</v>
      </c>
      <c r="K170" s="26">
        <f t="shared" si="47"/>
        <v>0</v>
      </c>
      <c r="L170" s="26">
        <f t="shared" si="47"/>
        <v>-25</v>
      </c>
      <c r="M170" s="26">
        <f t="shared" si="47"/>
        <v>-25</v>
      </c>
      <c r="N170" s="26">
        <f t="shared" si="47"/>
        <v>0</v>
      </c>
      <c r="O170" s="26">
        <f t="shared" si="47"/>
        <v>0</v>
      </c>
      <c r="P170" s="26">
        <f t="shared" si="47"/>
        <v>0</v>
      </c>
      <c r="Q170" s="26">
        <f t="shared" si="47"/>
        <v>-25</v>
      </c>
      <c r="R170" s="26">
        <f t="shared" si="47"/>
        <v>25</v>
      </c>
      <c r="S170" s="26">
        <f t="shared" si="47"/>
        <v>25</v>
      </c>
      <c r="T170" s="26">
        <f t="shared" si="47"/>
        <v>0</v>
      </c>
      <c r="U170" s="26">
        <f t="shared" si="47"/>
        <v>0</v>
      </c>
      <c r="V170" s="26">
        <f t="shared" si="47"/>
        <v>0</v>
      </c>
      <c r="W170" s="26">
        <f t="shared" si="47"/>
        <v>0</v>
      </c>
      <c r="X170" s="26">
        <f t="shared" si="47"/>
        <v>-15</v>
      </c>
      <c r="Y170" s="26">
        <f t="shared" si="47"/>
        <v>-15</v>
      </c>
      <c r="Z170" s="26">
        <f t="shared" si="47"/>
        <v>0</v>
      </c>
      <c r="AA170" s="26">
        <f t="shared" si="47"/>
        <v>0</v>
      </c>
      <c r="AB170" s="26">
        <f t="shared" si="47"/>
        <v>0</v>
      </c>
      <c r="AC170" s="26">
        <f t="shared" si="47"/>
        <v>0</v>
      </c>
      <c r="AD170" s="26">
        <f t="shared" si="47"/>
        <v>0</v>
      </c>
      <c r="AE170" s="26">
        <f t="shared" si="47"/>
        <v>0</v>
      </c>
      <c r="AF170" s="26">
        <f t="shared" si="47"/>
        <v>0</v>
      </c>
      <c r="AG170" s="26">
        <f t="shared" si="47"/>
        <v>25</v>
      </c>
      <c r="AH170" s="26">
        <f t="shared" si="47"/>
        <v>25</v>
      </c>
      <c r="AI170" s="26">
        <f t="shared" si="47"/>
        <v>0</v>
      </c>
      <c r="AJ170" s="26">
        <f t="shared" si="47"/>
        <v>0</v>
      </c>
      <c r="AK170" s="26">
        <f t="shared" si="47"/>
        <v>0</v>
      </c>
    </row>
    <row r="171" spans="1:37" x14ac:dyDescent="0.2">
      <c r="A171" s="11" t="str">
        <f t="shared" si="46"/>
        <v>MJIII concavum</v>
      </c>
      <c r="B171" s="26">
        <f t="shared" ref="B171:Q186" si="48">B145-B144</f>
        <v>-10</v>
      </c>
      <c r="C171" s="26">
        <f t="shared" si="48"/>
        <v>-10</v>
      </c>
      <c r="D171" s="26">
        <f t="shared" si="48"/>
        <v>-10</v>
      </c>
      <c r="E171" s="26">
        <f t="shared" si="48"/>
        <v>-10</v>
      </c>
      <c r="F171" s="26">
        <f t="shared" si="48"/>
        <v>-10</v>
      </c>
      <c r="G171" s="26">
        <f t="shared" si="48"/>
        <v>-10</v>
      </c>
      <c r="H171" s="26">
        <f t="shared" si="48"/>
        <v>-10</v>
      </c>
      <c r="I171" s="26">
        <f t="shared" si="48"/>
        <v>0</v>
      </c>
      <c r="J171" s="26">
        <f t="shared" si="48"/>
        <v>0</v>
      </c>
      <c r="K171" s="26">
        <f t="shared" si="48"/>
        <v>0</v>
      </c>
      <c r="L171" s="26">
        <f t="shared" si="48"/>
        <v>0</v>
      </c>
      <c r="M171" s="26">
        <f t="shared" si="48"/>
        <v>0</v>
      </c>
      <c r="N171" s="26">
        <f t="shared" si="48"/>
        <v>-25</v>
      </c>
      <c r="O171" s="26">
        <f t="shared" si="48"/>
        <v>0</v>
      </c>
      <c r="P171" s="26">
        <f t="shared" si="48"/>
        <v>0</v>
      </c>
      <c r="Q171" s="26">
        <f t="shared" si="48"/>
        <v>0</v>
      </c>
      <c r="R171" s="26">
        <f t="shared" si="47"/>
        <v>-25</v>
      </c>
      <c r="S171" s="26">
        <f t="shared" si="47"/>
        <v>-25</v>
      </c>
      <c r="T171" s="26">
        <f t="shared" si="47"/>
        <v>0</v>
      </c>
      <c r="U171" s="26">
        <f t="shared" si="47"/>
        <v>-25</v>
      </c>
      <c r="V171" s="26">
        <f t="shared" si="47"/>
        <v>-25</v>
      </c>
      <c r="W171" s="26">
        <f t="shared" si="47"/>
        <v>0</v>
      </c>
      <c r="X171" s="26">
        <f t="shared" si="47"/>
        <v>-10</v>
      </c>
      <c r="Y171" s="26">
        <f t="shared" si="47"/>
        <v>0</v>
      </c>
      <c r="Z171" s="26">
        <f t="shared" si="47"/>
        <v>0</v>
      </c>
      <c r="AA171" s="26">
        <f t="shared" si="47"/>
        <v>0</v>
      </c>
      <c r="AB171" s="26">
        <f t="shared" si="47"/>
        <v>0</v>
      </c>
      <c r="AC171" s="26">
        <f t="shared" si="47"/>
        <v>0</v>
      </c>
      <c r="AD171" s="26">
        <f t="shared" si="47"/>
        <v>0</v>
      </c>
      <c r="AE171" s="26">
        <f t="shared" si="47"/>
        <v>0</v>
      </c>
      <c r="AF171" s="26">
        <f t="shared" si="47"/>
        <v>0</v>
      </c>
      <c r="AG171" s="26">
        <f t="shared" si="47"/>
        <v>-25</v>
      </c>
      <c r="AH171" s="26">
        <f t="shared" si="47"/>
        <v>-25</v>
      </c>
      <c r="AI171" s="26">
        <f t="shared" si="47"/>
        <v>-25</v>
      </c>
      <c r="AJ171" s="26">
        <f t="shared" si="47"/>
        <v>0</v>
      </c>
      <c r="AK171" s="26">
        <f t="shared" si="47"/>
        <v>0</v>
      </c>
    </row>
    <row r="172" spans="1:37" x14ac:dyDescent="0.2">
      <c r="A172" s="11" t="str">
        <f t="shared" si="46"/>
        <v>MJIV laeviuscula</v>
      </c>
      <c r="B172" s="26">
        <f t="shared" si="48"/>
        <v>0</v>
      </c>
      <c r="C172" s="26">
        <f t="shared" si="47"/>
        <v>0</v>
      </c>
      <c r="D172" s="26">
        <f t="shared" si="47"/>
        <v>0</v>
      </c>
      <c r="E172" s="26">
        <f t="shared" si="47"/>
        <v>0</v>
      </c>
      <c r="F172" s="26">
        <f t="shared" si="47"/>
        <v>0</v>
      </c>
      <c r="G172" s="26">
        <f t="shared" si="47"/>
        <v>0</v>
      </c>
      <c r="H172" s="26">
        <f t="shared" si="47"/>
        <v>0</v>
      </c>
      <c r="I172" s="26">
        <f t="shared" si="47"/>
        <v>0</v>
      </c>
      <c r="J172" s="26">
        <f t="shared" si="47"/>
        <v>0</v>
      </c>
      <c r="K172" s="26">
        <f t="shared" si="47"/>
        <v>0</v>
      </c>
      <c r="L172" s="26">
        <f t="shared" si="47"/>
        <v>0</v>
      </c>
      <c r="M172" s="26">
        <f t="shared" si="47"/>
        <v>0</v>
      </c>
      <c r="N172" s="26">
        <f t="shared" si="47"/>
        <v>0</v>
      </c>
      <c r="O172" s="26">
        <f t="shared" si="47"/>
        <v>0</v>
      </c>
      <c r="P172" s="26">
        <f t="shared" si="47"/>
        <v>0</v>
      </c>
      <c r="Q172" s="26">
        <f t="shared" si="47"/>
        <v>0</v>
      </c>
      <c r="R172" s="26">
        <f t="shared" si="47"/>
        <v>0</v>
      </c>
      <c r="S172" s="26">
        <f t="shared" si="47"/>
        <v>0</v>
      </c>
      <c r="T172" s="26">
        <f t="shared" si="47"/>
        <v>0</v>
      </c>
      <c r="U172" s="26">
        <f t="shared" si="47"/>
        <v>0</v>
      </c>
      <c r="V172" s="26">
        <f t="shared" si="47"/>
        <v>0</v>
      </c>
      <c r="W172" s="26">
        <f t="shared" si="47"/>
        <v>0</v>
      </c>
      <c r="X172" s="26">
        <f t="shared" si="47"/>
        <v>0</v>
      </c>
      <c r="Y172" s="26">
        <f t="shared" si="47"/>
        <v>0</v>
      </c>
      <c r="Z172" s="26">
        <f t="shared" si="47"/>
        <v>0</v>
      </c>
      <c r="AA172" s="26">
        <f t="shared" si="47"/>
        <v>0</v>
      </c>
      <c r="AB172" s="26">
        <f t="shared" si="47"/>
        <v>0</v>
      </c>
      <c r="AC172" s="26">
        <f t="shared" si="47"/>
        <v>0</v>
      </c>
      <c r="AD172" s="26">
        <f t="shared" si="47"/>
        <v>0</v>
      </c>
      <c r="AE172" s="26">
        <f t="shared" si="47"/>
        <v>0</v>
      </c>
      <c r="AF172" s="26">
        <f t="shared" si="47"/>
        <v>0</v>
      </c>
      <c r="AG172" s="26">
        <f t="shared" si="47"/>
        <v>0</v>
      </c>
      <c r="AH172" s="26">
        <f t="shared" si="47"/>
        <v>0</v>
      </c>
      <c r="AI172" s="26">
        <f t="shared" si="47"/>
        <v>0</v>
      </c>
      <c r="AJ172" s="26">
        <f t="shared" si="47"/>
        <v>0</v>
      </c>
      <c r="AK172" s="26">
        <f t="shared" si="47"/>
        <v>0</v>
      </c>
    </row>
    <row r="173" spans="1:37" x14ac:dyDescent="0.2">
      <c r="A173" s="11" t="str">
        <f t="shared" si="46"/>
        <v>MJV humphriesianum</v>
      </c>
      <c r="B173" s="26">
        <f t="shared" si="48"/>
        <v>10</v>
      </c>
      <c r="C173" s="26">
        <f t="shared" si="47"/>
        <v>10</v>
      </c>
      <c r="D173" s="26">
        <f t="shared" si="47"/>
        <v>10</v>
      </c>
      <c r="E173" s="26">
        <f t="shared" si="47"/>
        <v>0</v>
      </c>
      <c r="F173" s="26">
        <f t="shared" si="47"/>
        <v>10</v>
      </c>
      <c r="G173" s="26">
        <f t="shared" si="47"/>
        <v>10</v>
      </c>
      <c r="H173" s="26">
        <f t="shared" si="47"/>
        <v>10</v>
      </c>
      <c r="I173" s="26">
        <f t="shared" si="47"/>
        <v>-40</v>
      </c>
      <c r="J173" s="26">
        <f t="shared" si="47"/>
        <v>-40</v>
      </c>
      <c r="K173" s="26">
        <f t="shared" si="47"/>
        <v>-40</v>
      </c>
      <c r="L173" s="26">
        <f t="shared" si="47"/>
        <v>-15</v>
      </c>
      <c r="M173" s="26">
        <f t="shared" si="47"/>
        <v>0</v>
      </c>
      <c r="N173" s="26">
        <f t="shared" si="47"/>
        <v>0</v>
      </c>
      <c r="O173" s="26">
        <f t="shared" si="47"/>
        <v>-25</v>
      </c>
      <c r="P173" s="26">
        <f t="shared" si="47"/>
        <v>0</v>
      </c>
      <c r="Q173" s="26">
        <f t="shared" si="47"/>
        <v>0</v>
      </c>
      <c r="R173" s="26">
        <f t="shared" si="47"/>
        <v>0</v>
      </c>
      <c r="S173" s="26">
        <f t="shared" si="47"/>
        <v>0</v>
      </c>
      <c r="T173" s="26">
        <f t="shared" si="47"/>
        <v>0</v>
      </c>
      <c r="U173" s="26">
        <f t="shared" si="47"/>
        <v>0</v>
      </c>
      <c r="V173" s="26">
        <f t="shared" si="47"/>
        <v>0</v>
      </c>
      <c r="W173" s="26">
        <f t="shared" si="47"/>
        <v>0</v>
      </c>
      <c r="X173" s="26">
        <f t="shared" si="47"/>
        <v>10</v>
      </c>
      <c r="Y173" s="26">
        <f t="shared" si="47"/>
        <v>0</v>
      </c>
      <c r="Z173" s="26">
        <f t="shared" si="47"/>
        <v>-15</v>
      </c>
      <c r="AA173" s="26">
        <f t="shared" si="47"/>
        <v>-15</v>
      </c>
      <c r="AB173" s="26">
        <f t="shared" si="47"/>
        <v>0</v>
      </c>
      <c r="AC173" s="26">
        <f t="shared" si="47"/>
        <v>0</v>
      </c>
      <c r="AD173" s="26">
        <f t="shared" si="47"/>
        <v>0</v>
      </c>
      <c r="AE173" s="26">
        <f t="shared" si="47"/>
        <v>0</v>
      </c>
      <c r="AF173" s="26">
        <f t="shared" si="47"/>
        <v>0</v>
      </c>
      <c r="AG173" s="26">
        <f t="shared" si="47"/>
        <v>0</v>
      </c>
      <c r="AH173" s="26">
        <f t="shared" si="47"/>
        <v>0</v>
      </c>
      <c r="AI173" s="26">
        <f t="shared" si="47"/>
        <v>0</v>
      </c>
      <c r="AJ173" s="26">
        <f t="shared" si="47"/>
        <v>0</v>
      </c>
      <c r="AK173" s="26">
        <f t="shared" si="47"/>
        <v>0</v>
      </c>
    </row>
    <row r="174" spans="1:37" x14ac:dyDescent="0.2">
      <c r="A174" s="11" t="str">
        <f t="shared" si="46"/>
        <v>MJVI niortense</v>
      </c>
      <c r="B174" s="26">
        <f t="shared" si="48"/>
        <v>0</v>
      </c>
      <c r="C174" s="26">
        <f t="shared" si="47"/>
        <v>0</v>
      </c>
      <c r="D174" s="26">
        <f t="shared" si="47"/>
        <v>0</v>
      </c>
      <c r="E174" s="26">
        <f t="shared" si="47"/>
        <v>10</v>
      </c>
      <c r="F174" s="26">
        <f t="shared" si="47"/>
        <v>0</v>
      </c>
      <c r="G174" s="26">
        <f t="shared" si="47"/>
        <v>0</v>
      </c>
      <c r="H174" s="26">
        <f t="shared" si="47"/>
        <v>0</v>
      </c>
      <c r="I174" s="26">
        <f t="shared" si="47"/>
        <v>0</v>
      </c>
      <c r="J174" s="26">
        <f t="shared" si="47"/>
        <v>0</v>
      </c>
      <c r="K174" s="26">
        <f t="shared" si="47"/>
        <v>0</v>
      </c>
      <c r="L174" s="26">
        <f t="shared" si="47"/>
        <v>0</v>
      </c>
      <c r="M174" s="26">
        <f t="shared" si="47"/>
        <v>0</v>
      </c>
      <c r="N174" s="26">
        <f t="shared" si="47"/>
        <v>0</v>
      </c>
      <c r="O174" s="26">
        <f t="shared" si="47"/>
        <v>0</v>
      </c>
      <c r="P174" s="26">
        <f t="shared" si="47"/>
        <v>0</v>
      </c>
      <c r="Q174" s="26">
        <f t="shared" si="47"/>
        <v>0</v>
      </c>
      <c r="R174" s="26">
        <f t="shared" si="47"/>
        <v>0</v>
      </c>
      <c r="S174" s="26">
        <f t="shared" si="47"/>
        <v>0</v>
      </c>
      <c r="T174" s="26">
        <f t="shared" si="47"/>
        <v>0</v>
      </c>
      <c r="U174" s="26">
        <f t="shared" si="47"/>
        <v>0</v>
      </c>
      <c r="V174" s="26">
        <f t="shared" si="47"/>
        <v>0</v>
      </c>
      <c r="W174" s="26">
        <f t="shared" si="47"/>
        <v>0</v>
      </c>
      <c r="X174" s="26">
        <f t="shared" si="47"/>
        <v>0</v>
      </c>
      <c r="Y174" s="26">
        <f t="shared" si="47"/>
        <v>0</v>
      </c>
      <c r="Z174" s="26">
        <f t="shared" si="47"/>
        <v>0</v>
      </c>
      <c r="AA174" s="26">
        <f t="shared" si="47"/>
        <v>0</v>
      </c>
      <c r="AB174" s="26">
        <f t="shared" si="47"/>
        <v>0</v>
      </c>
      <c r="AC174" s="26">
        <f t="shared" si="47"/>
        <v>0</v>
      </c>
      <c r="AD174" s="26">
        <f t="shared" si="47"/>
        <v>0</v>
      </c>
      <c r="AE174" s="26">
        <f t="shared" si="47"/>
        <v>0</v>
      </c>
      <c r="AF174" s="26">
        <f t="shared" si="47"/>
        <v>0</v>
      </c>
      <c r="AG174" s="26">
        <f t="shared" si="47"/>
        <v>0</v>
      </c>
      <c r="AH174" s="26">
        <f t="shared" si="47"/>
        <v>0</v>
      </c>
      <c r="AI174" s="26">
        <f t="shared" si="47"/>
        <v>0</v>
      </c>
      <c r="AJ174" s="26">
        <f t="shared" si="47"/>
        <v>0</v>
      </c>
      <c r="AK174" s="26">
        <f t="shared" si="47"/>
        <v>0</v>
      </c>
    </row>
    <row r="175" spans="1:37" x14ac:dyDescent="0.2">
      <c r="A175" s="11" t="str">
        <f t="shared" si="46"/>
        <v>MJVII parkinsoni</v>
      </c>
      <c r="B175" s="26">
        <f t="shared" si="48"/>
        <v>-10</v>
      </c>
      <c r="C175" s="26">
        <f t="shared" si="47"/>
        <v>-10</v>
      </c>
      <c r="D175" s="26">
        <f t="shared" si="47"/>
        <v>-10</v>
      </c>
      <c r="E175" s="26">
        <f t="shared" si="47"/>
        <v>-10</v>
      </c>
      <c r="F175" s="26">
        <f t="shared" si="47"/>
        <v>-10</v>
      </c>
      <c r="G175" s="26">
        <f t="shared" si="47"/>
        <v>-10</v>
      </c>
      <c r="H175" s="26">
        <f t="shared" si="47"/>
        <v>-10</v>
      </c>
      <c r="I175" s="26">
        <f t="shared" si="47"/>
        <v>-10</v>
      </c>
      <c r="J175" s="26">
        <f t="shared" si="47"/>
        <v>0</v>
      </c>
      <c r="K175" s="26">
        <f t="shared" si="47"/>
        <v>0</v>
      </c>
      <c r="L175" s="26">
        <f t="shared" si="47"/>
        <v>0</v>
      </c>
      <c r="M175" s="26">
        <f t="shared" si="47"/>
        <v>0</v>
      </c>
      <c r="N175" s="26">
        <f t="shared" si="47"/>
        <v>0</v>
      </c>
      <c r="O175" s="26">
        <f t="shared" si="47"/>
        <v>0</v>
      </c>
      <c r="P175" s="26">
        <f t="shared" si="47"/>
        <v>0</v>
      </c>
      <c r="Q175" s="26">
        <f t="shared" si="47"/>
        <v>0</v>
      </c>
      <c r="R175" s="26">
        <f t="shared" si="47"/>
        <v>0</v>
      </c>
      <c r="S175" s="26">
        <f t="shared" si="47"/>
        <v>0</v>
      </c>
      <c r="T175" s="26">
        <f t="shared" si="47"/>
        <v>0</v>
      </c>
      <c r="U175" s="26">
        <f t="shared" si="47"/>
        <v>0</v>
      </c>
      <c r="V175" s="26">
        <f t="shared" si="47"/>
        <v>0</v>
      </c>
      <c r="W175" s="26">
        <f t="shared" si="47"/>
        <v>0</v>
      </c>
      <c r="X175" s="26">
        <f t="shared" si="47"/>
        <v>-10</v>
      </c>
      <c r="Y175" s="26">
        <f t="shared" si="47"/>
        <v>-10</v>
      </c>
      <c r="Z175" s="26">
        <f t="shared" si="47"/>
        <v>-10</v>
      </c>
      <c r="AA175" s="26">
        <f t="shared" si="47"/>
        <v>-10</v>
      </c>
      <c r="AB175" s="26">
        <f t="shared" si="47"/>
        <v>0</v>
      </c>
      <c r="AC175" s="26">
        <f t="shared" si="47"/>
        <v>0</v>
      </c>
      <c r="AD175" s="26">
        <f t="shared" si="47"/>
        <v>0</v>
      </c>
      <c r="AE175" s="26">
        <f t="shared" si="47"/>
        <v>0</v>
      </c>
      <c r="AF175" s="26">
        <f t="shared" si="47"/>
        <v>0</v>
      </c>
      <c r="AG175" s="26">
        <f t="shared" si="47"/>
        <v>0</v>
      </c>
      <c r="AH175" s="26">
        <f t="shared" si="47"/>
        <v>0</v>
      </c>
      <c r="AI175" s="26">
        <f t="shared" si="47"/>
        <v>0</v>
      </c>
      <c r="AJ175" s="26">
        <f t="shared" si="47"/>
        <v>0</v>
      </c>
      <c r="AK175" s="26">
        <f t="shared" si="47"/>
        <v>0</v>
      </c>
    </row>
    <row r="176" spans="1:37" x14ac:dyDescent="0.2">
      <c r="A176" s="11" t="str">
        <f t="shared" si="46"/>
        <v>MJVIIIa zigzag</v>
      </c>
      <c r="B176" s="26">
        <f t="shared" si="48"/>
        <v>0</v>
      </c>
      <c r="C176" s="26">
        <f t="shared" si="47"/>
        <v>25</v>
      </c>
      <c r="D176" s="26">
        <f t="shared" si="47"/>
        <v>25</v>
      </c>
      <c r="E176" s="26">
        <f t="shared" si="47"/>
        <v>25</v>
      </c>
      <c r="F176" s="26">
        <f t="shared" si="47"/>
        <v>25</v>
      </c>
      <c r="G176" s="26">
        <f t="shared" si="47"/>
        <v>25</v>
      </c>
      <c r="H176" s="26">
        <f t="shared" si="47"/>
        <v>25</v>
      </c>
      <c r="I176" s="26">
        <f t="shared" si="47"/>
        <v>0</v>
      </c>
      <c r="J176" s="26">
        <f t="shared" si="47"/>
        <v>0</v>
      </c>
      <c r="K176" s="26">
        <f t="shared" si="47"/>
        <v>0</v>
      </c>
      <c r="L176" s="26">
        <f t="shared" si="47"/>
        <v>0</v>
      </c>
      <c r="M176" s="26">
        <f t="shared" si="47"/>
        <v>0</v>
      </c>
      <c r="N176" s="26">
        <f t="shared" si="47"/>
        <v>0</v>
      </c>
      <c r="O176" s="26">
        <f t="shared" si="47"/>
        <v>0</v>
      </c>
      <c r="P176" s="26">
        <f t="shared" si="47"/>
        <v>0</v>
      </c>
      <c r="Q176" s="26">
        <f t="shared" si="47"/>
        <v>0</v>
      </c>
      <c r="R176" s="26">
        <f t="shared" si="47"/>
        <v>0</v>
      </c>
      <c r="S176" s="26">
        <f t="shared" si="47"/>
        <v>0</v>
      </c>
      <c r="T176" s="26">
        <f t="shared" si="47"/>
        <v>0</v>
      </c>
      <c r="U176" s="26">
        <f t="shared" si="47"/>
        <v>0</v>
      </c>
      <c r="V176" s="26">
        <f t="shared" si="47"/>
        <v>0</v>
      </c>
      <c r="W176" s="26">
        <f t="shared" si="47"/>
        <v>0</v>
      </c>
      <c r="X176" s="26">
        <f t="shared" si="47"/>
        <v>25</v>
      </c>
      <c r="Y176" s="26">
        <f t="shared" si="47"/>
        <v>25</v>
      </c>
      <c r="Z176" s="26">
        <f t="shared" si="47"/>
        <v>25</v>
      </c>
      <c r="AA176" s="26">
        <f t="shared" si="47"/>
        <v>10</v>
      </c>
      <c r="AB176" s="26">
        <f t="shared" si="47"/>
        <v>0</v>
      </c>
      <c r="AC176" s="26">
        <f t="shared" si="47"/>
        <v>0</v>
      </c>
      <c r="AD176" s="26">
        <f t="shared" si="47"/>
        <v>0</v>
      </c>
      <c r="AE176" s="26">
        <f t="shared" si="47"/>
        <v>0</v>
      </c>
      <c r="AF176" s="26">
        <f t="shared" si="47"/>
        <v>0</v>
      </c>
      <c r="AG176" s="26">
        <f t="shared" si="47"/>
        <v>0</v>
      </c>
      <c r="AH176" s="26">
        <f t="shared" si="47"/>
        <v>0</v>
      </c>
      <c r="AI176" s="26">
        <f t="shared" si="47"/>
        <v>0</v>
      </c>
      <c r="AJ176" s="26">
        <f t="shared" si="47"/>
        <v>0</v>
      </c>
      <c r="AK176" s="26">
        <f t="shared" si="47"/>
        <v>0</v>
      </c>
    </row>
    <row r="177" spans="1:37" x14ac:dyDescent="0.2">
      <c r="A177" s="11" t="str">
        <f t="shared" si="46"/>
        <v>MJVIIIb aurigerus</v>
      </c>
      <c r="B177" s="26">
        <f t="shared" si="48"/>
        <v>10</v>
      </c>
      <c r="C177" s="26">
        <f t="shared" si="47"/>
        <v>0</v>
      </c>
      <c r="D177" s="26">
        <f t="shared" si="47"/>
        <v>0</v>
      </c>
      <c r="E177" s="26">
        <f t="shared" si="47"/>
        <v>0</v>
      </c>
      <c r="F177" s="26">
        <f t="shared" si="47"/>
        <v>0</v>
      </c>
      <c r="G177" s="26">
        <f t="shared" si="47"/>
        <v>0</v>
      </c>
      <c r="H177" s="26">
        <f t="shared" si="47"/>
        <v>0</v>
      </c>
      <c r="I177" s="26">
        <f t="shared" si="47"/>
        <v>25</v>
      </c>
      <c r="J177" s="26">
        <f t="shared" si="47"/>
        <v>15</v>
      </c>
      <c r="K177" s="26">
        <f t="shared" si="47"/>
        <v>15</v>
      </c>
      <c r="L177" s="26">
        <f t="shared" si="47"/>
        <v>0</v>
      </c>
      <c r="M177" s="26">
        <f t="shared" si="47"/>
        <v>25</v>
      </c>
      <c r="N177" s="26">
        <f t="shared" si="47"/>
        <v>0</v>
      </c>
      <c r="O177" s="26">
        <f t="shared" si="47"/>
        <v>0</v>
      </c>
      <c r="P177" s="26">
        <f t="shared" si="47"/>
        <v>0</v>
      </c>
      <c r="Q177" s="26">
        <f t="shared" si="47"/>
        <v>0</v>
      </c>
      <c r="R177" s="26">
        <f t="shared" si="47"/>
        <v>0</v>
      </c>
      <c r="S177" s="26">
        <f t="shared" si="47"/>
        <v>0</v>
      </c>
      <c r="T177" s="26">
        <f t="shared" si="47"/>
        <v>-15</v>
      </c>
      <c r="U177" s="26">
        <f t="shared" si="47"/>
        <v>0</v>
      </c>
      <c r="V177" s="26">
        <f t="shared" si="47"/>
        <v>0</v>
      </c>
      <c r="W177" s="26">
        <f t="shared" si="47"/>
        <v>0</v>
      </c>
      <c r="X177" s="26">
        <f t="shared" si="47"/>
        <v>0</v>
      </c>
      <c r="Y177" s="26">
        <f t="shared" si="47"/>
        <v>0</v>
      </c>
      <c r="Z177" s="26">
        <f t="shared" si="47"/>
        <v>0</v>
      </c>
      <c r="AA177" s="26">
        <f t="shared" si="47"/>
        <v>0</v>
      </c>
      <c r="AB177" s="26">
        <f t="shared" ref="C177:AK184" si="49">AB151-AB150</f>
        <v>0</v>
      </c>
      <c r="AC177" s="26">
        <f t="shared" si="49"/>
        <v>0</v>
      </c>
      <c r="AD177" s="26">
        <f t="shared" si="49"/>
        <v>0</v>
      </c>
      <c r="AE177" s="26">
        <f t="shared" si="49"/>
        <v>0</v>
      </c>
      <c r="AF177" s="26">
        <f t="shared" si="49"/>
        <v>0</v>
      </c>
      <c r="AG177" s="26">
        <f t="shared" si="49"/>
        <v>0</v>
      </c>
      <c r="AH177" s="26">
        <f t="shared" si="49"/>
        <v>0</v>
      </c>
      <c r="AI177" s="26">
        <f t="shared" si="49"/>
        <v>0</v>
      </c>
      <c r="AJ177" s="26">
        <f t="shared" si="49"/>
        <v>0</v>
      </c>
      <c r="AK177" s="26">
        <f t="shared" si="49"/>
        <v>0</v>
      </c>
    </row>
    <row r="178" spans="1:37" x14ac:dyDescent="0.2">
      <c r="A178" s="11" t="str">
        <f t="shared" si="46"/>
        <v>MJIX subcontractus</v>
      </c>
      <c r="B178" s="26">
        <f t="shared" si="48"/>
        <v>-10</v>
      </c>
      <c r="C178" s="26">
        <f t="shared" si="49"/>
        <v>-25</v>
      </c>
      <c r="D178" s="26">
        <f t="shared" si="49"/>
        <v>-25</v>
      </c>
      <c r="E178" s="26">
        <f t="shared" si="49"/>
        <v>-25</v>
      </c>
      <c r="F178" s="26">
        <f t="shared" si="49"/>
        <v>-25</v>
      </c>
      <c r="G178" s="26">
        <f t="shared" si="49"/>
        <v>-25</v>
      </c>
      <c r="H178" s="26">
        <f t="shared" si="49"/>
        <v>-25</v>
      </c>
      <c r="I178" s="26">
        <f t="shared" si="49"/>
        <v>-25</v>
      </c>
      <c r="J178" s="26">
        <f t="shared" si="49"/>
        <v>-25</v>
      </c>
      <c r="K178" s="26">
        <f t="shared" si="49"/>
        <v>-25</v>
      </c>
      <c r="L178" s="26">
        <f t="shared" si="49"/>
        <v>0</v>
      </c>
      <c r="M178" s="26">
        <f t="shared" si="49"/>
        <v>-25</v>
      </c>
      <c r="N178" s="26">
        <f t="shared" si="49"/>
        <v>0</v>
      </c>
      <c r="O178" s="26">
        <f t="shared" si="49"/>
        <v>0</v>
      </c>
      <c r="P178" s="26">
        <f t="shared" si="49"/>
        <v>0</v>
      </c>
      <c r="Q178" s="26">
        <f t="shared" si="49"/>
        <v>0</v>
      </c>
      <c r="R178" s="26">
        <f t="shared" si="49"/>
        <v>0</v>
      </c>
      <c r="S178" s="26">
        <f t="shared" si="49"/>
        <v>0</v>
      </c>
      <c r="T178" s="26">
        <f t="shared" si="49"/>
        <v>0</v>
      </c>
      <c r="U178" s="26">
        <f t="shared" si="49"/>
        <v>0</v>
      </c>
      <c r="V178" s="26">
        <f t="shared" si="49"/>
        <v>0</v>
      </c>
      <c r="W178" s="26">
        <f t="shared" si="49"/>
        <v>0</v>
      </c>
      <c r="X178" s="26">
        <f t="shared" si="49"/>
        <v>-25</v>
      </c>
      <c r="Y178" s="26">
        <f t="shared" si="49"/>
        <v>-25</v>
      </c>
      <c r="Z178" s="26">
        <f t="shared" si="49"/>
        <v>-15</v>
      </c>
      <c r="AA178" s="26">
        <f t="shared" si="49"/>
        <v>0</v>
      </c>
      <c r="AB178" s="26">
        <f t="shared" si="49"/>
        <v>0</v>
      </c>
      <c r="AC178" s="26">
        <f t="shared" si="49"/>
        <v>0</v>
      </c>
      <c r="AD178" s="26">
        <f t="shared" si="49"/>
        <v>0</v>
      </c>
      <c r="AE178" s="26">
        <f t="shared" si="49"/>
        <v>0</v>
      </c>
      <c r="AF178" s="26">
        <f t="shared" si="49"/>
        <v>0</v>
      </c>
      <c r="AG178" s="26">
        <f t="shared" si="49"/>
        <v>0</v>
      </c>
      <c r="AH178" s="26">
        <f t="shared" si="49"/>
        <v>0</v>
      </c>
      <c r="AI178" s="26">
        <f t="shared" si="49"/>
        <v>0</v>
      </c>
      <c r="AJ178" s="26">
        <f t="shared" si="49"/>
        <v>0</v>
      </c>
      <c r="AK178" s="26">
        <f t="shared" si="49"/>
        <v>0</v>
      </c>
    </row>
    <row r="179" spans="1:37" x14ac:dyDescent="0.2">
      <c r="A179" s="11" t="str">
        <f t="shared" si="46"/>
        <v>MJX hodsoni</v>
      </c>
      <c r="B179" s="26">
        <f t="shared" si="48"/>
        <v>0</v>
      </c>
      <c r="C179" s="26">
        <f t="shared" si="49"/>
        <v>0</v>
      </c>
      <c r="D179" s="26">
        <f t="shared" si="49"/>
        <v>0</v>
      </c>
      <c r="E179" s="26">
        <f t="shared" si="49"/>
        <v>0</v>
      </c>
      <c r="F179" s="26">
        <f t="shared" si="49"/>
        <v>10</v>
      </c>
      <c r="G179" s="26">
        <f t="shared" si="49"/>
        <v>10</v>
      </c>
      <c r="H179" s="26">
        <f t="shared" si="49"/>
        <v>10</v>
      </c>
      <c r="I179" s="26">
        <f t="shared" si="49"/>
        <v>10</v>
      </c>
      <c r="J179" s="26">
        <f t="shared" si="49"/>
        <v>10</v>
      </c>
      <c r="K179" s="26">
        <f t="shared" si="49"/>
        <v>10</v>
      </c>
      <c r="L179" s="26">
        <f t="shared" si="49"/>
        <v>0</v>
      </c>
      <c r="M179" s="26">
        <f t="shared" si="49"/>
        <v>0</v>
      </c>
      <c r="N179" s="26">
        <f t="shared" si="49"/>
        <v>0</v>
      </c>
      <c r="O179" s="26">
        <f t="shared" si="49"/>
        <v>0</v>
      </c>
      <c r="P179" s="26">
        <f t="shared" si="49"/>
        <v>0</v>
      </c>
      <c r="Q179" s="26">
        <f t="shared" si="49"/>
        <v>0</v>
      </c>
      <c r="R179" s="26">
        <f t="shared" si="49"/>
        <v>0</v>
      </c>
      <c r="S179" s="26">
        <f t="shared" si="49"/>
        <v>0</v>
      </c>
      <c r="T179" s="26">
        <f t="shared" si="49"/>
        <v>0</v>
      </c>
      <c r="U179" s="26">
        <f t="shared" si="49"/>
        <v>0</v>
      </c>
      <c r="V179" s="26">
        <f t="shared" si="49"/>
        <v>0</v>
      </c>
      <c r="W179" s="26">
        <f t="shared" si="49"/>
        <v>0</v>
      </c>
      <c r="X179" s="26">
        <f t="shared" si="49"/>
        <v>10</v>
      </c>
      <c r="Y179" s="26">
        <f t="shared" si="49"/>
        <v>10</v>
      </c>
      <c r="Z179" s="26">
        <f t="shared" si="49"/>
        <v>0</v>
      </c>
      <c r="AA179" s="26">
        <f t="shared" si="49"/>
        <v>0</v>
      </c>
      <c r="AB179" s="26">
        <f t="shared" si="49"/>
        <v>0</v>
      </c>
      <c r="AC179" s="26">
        <f t="shared" si="49"/>
        <v>0</v>
      </c>
      <c r="AD179" s="26">
        <f t="shared" si="49"/>
        <v>0</v>
      </c>
      <c r="AE179" s="26">
        <f t="shared" si="49"/>
        <v>0</v>
      </c>
      <c r="AF179" s="26">
        <f t="shared" si="49"/>
        <v>0</v>
      </c>
      <c r="AG179" s="26">
        <f t="shared" si="49"/>
        <v>0</v>
      </c>
      <c r="AH179" s="26">
        <f t="shared" si="49"/>
        <v>0</v>
      </c>
      <c r="AI179" s="26">
        <f t="shared" si="49"/>
        <v>0</v>
      </c>
      <c r="AJ179" s="26">
        <f t="shared" si="49"/>
        <v>0</v>
      </c>
      <c r="AK179" s="26">
        <f t="shared" si="49"/>
        <v>0</v>
      </c>
    </row>
    <row r="180" spans="1:37" x14ac:dyDescent="0.2">
      <c r="A180" s="11" t="str">
        <f t="shared" si="46"/>
        <v>MJXI hollandi</v>
      </c>
      <c r="B180" s="26">
        <f t="shared" si="48"/>
        <v>10</v>
      </c>
      <c r="C180" s="26">
        <f t="shared" si="49"/>
        <v>10</v>
      </c>
      <c r="D180" s="26">
        <f t="shared" si="49"/>
        <v>10</v>
      </c>
      <c r="E180" s="26">
        <f t="shared" si="49"/>
        <v>10</v>
      </c>
      <c r="F180" s="26">
        <f t="shared" si="49"/>
        <v>0</v>
      </c>
      <c r="G180" s="26">
        <f t="shared" si="49"/>
        <v>0</v>
      </c>
      <c r="H180" s="26">
        <f t="shared" si="49"/>
        <v>0</v>
      </c>
      <c r="I180" s="26">
        <f t="shared" si="49"/>
        <v>0</v>
      </c>
      <c r="J180" s="26">
        <f t="shared" si="49"/>
        <v>0</v>
      </c>
      <c r="K180" s="26">
        <f t="shared" si="49"/>
        <v>-10</v>
      </c>
      <c r="L180" s="26">
        <f t="shared" si="49"/>
        <v>0</v>
      </c>
      <c r="M180" s="26">
        <f t="shared" si="49"/>
        <v>0</v>
      </c>
      <c r="N180" s="26">
        <f t="shared" si="49"/>
        <v>0</v>
      </c>
      <c r="O180" s="26">
        <f t="shared" si="49"/>
        <v>0</v>
      </c>
      <c r="P180" s="26">
        <f t="shared" si="49"/>
        <v>0</v>
      </c>
      <c r="Q180" s="26">
        <f t="shared" si="49"/>
        <v>0</v>
      </c>
      <c r="R180" s="26">
        <f t="shared" si="49"/>
        <v>0</v>
      </c>
      <c r="S180" s="26">
        <f t="shared" si="49"/>
        <v>0</v>
      </c>
      <c r="T180" s="26">
        <f t="shared" si="49"/>
        <v>0</v>
      </c>
      <c r="U180" s="26">
        <f t="shared" si="49"/>
        <v>0</v>
      </c>
      <c r="V180" s="26">
        <f t="shared" si="49"/>
        <v>0</v>
      </c>
      <c r="W180" s="26">
        <f t="shared" si="49"/>
        <v>0</v>
      </c>
      <c r="X180" s="26">
        <f t="shared" si="49"/>
        <v>0</v>
      </c>
      <c r="Y180" s="26">
        <f t="shared" si="49"/>
        <v>0</v>
      </c>
      <c r="Z180" s="26">
        <f t="shared" si="49"/>
        <v>0</v>
      </c>
      <c r="AA180" s="26">
        <f t="shared" si="49"/>
        <v>0</v>
      </c>
      <c r="AB180" s="26">
        <f t="shared" si="49"/>
        <v>0</v>
      </c>
      <c r="AC180" s="26">
        <f t="shared" si="49"/>
        <v>0</v>
      </c>
      <c r="AD180" s="26">
        <f t="shared" si="49"/>
        <v>0</v>
      </c>
      <c r="AE180" s="26">
        <f t="shared" si="49"/>
        <v>0</v>
      </c>
      <c r="AF180" s="26">
        <f t="shared" si="49"/>
        <v>0</v>
      </c>
      <c r="AG180" s="26">
        <f t="shared" si="49"/>
        <v>0</v>
      </c>
      <c r="AH180" s="26">
        <f t="shared" si="49"/>
        <v>0</v>
      </c>
      <c r="AI180" s="26">
        <f t="shared" si="49"/>
        <v>0</v>
      </c>
      <c r="AJ180" s="26">
        <f t="shared" si="49"/>
        <v>0</v>
      </c>
      <c r="AK180" s="26">
        <f t="shared" si="49"/>
        <v>0</v>
      </c>
    </row>
    <row r="181" spans="1:37" x14ac:dyDescent="0.2">
      <c r="A181" s="11" t="str">
        <f t="shared" si="46"/>
        <v>MJXII macrocephalus</v>
      </c>
      <c r="B181" s="26">
        <f t="shared" si="48"/>
        <v>0</v>
      </c>
      <c r="C181" s="26">
        <f t="shared" si="49"/>
        <v>0</v>
      </c>
      <c r="D181" s="26">
        <f t="shared" si="49"/>
        <v>0</v>
      </c>
      <c r="E181" s="26">
        <f t="shared" si="49"/>
        <v>0</v>
      </c>
      <c r="F181" s="26">
        <f t="shared" si="49"/>
        <v>0</v>
      </c>
      <c r="G181" s="26">
        <f t="shared" si="49"/>
        <v>0</v>
      </c>
      <c r="H181" s="26">
        <f t="shared" si="49"/>
        <v>0</v>
      </c>
      <c r="I181" s="26">
        <f t="shared" si="49"/>
        <v>0</v>
      </c>
      <c r="J181" s="26">
        <f t="shared" si="49"/>
        <v>0</v>
      </c>
      <c r="K181" s="26">
        <f t="shared" si="49"/>
        <v>0</v>
      </c>
      <c r="L181" s="26">
        <f t="shared" si="49"/>
        <v>0</v>
      </c>
      <c r="M181" s="26">
        <f t="shared" si="49"/>
        <v>0</v>
      </c>
      <c r="N181" s="26">
        <f t="shared" si="49"/>
        <v>25</v>
      </c>
      <c r="O181" s="26">
        <f t="shared" si="49"/>
        <v>25</v>
      </c>
      <c r="P181" s="26">
        <f t="shared" si="49"/>
        <v>25</v>
      </c>
      <c r="Q181" s="26">
        <f t="shared" si="49"/>
        <v>0</v>
      </c>
      <c r="R181" s="26">
        <f t="shared" si="49"/>
        <v>0</v>
      </c>
      <c r="S181" s="26">
        <f t="shared" si="49"/>
        <v>0</v>
      </c>
      <c r="T181" s="26">
        <f t="shared" si="49"/>
        <v>0</v>
      </c>
      <c r="U181" s="26">
        <f t="shared" si="49"/>
        <v>0</v>
      </c>
      <c r="V181" s="26">
        <f t="shared" si="49"/>
        <v>0</v>
      </c>
      <c r="W181" s="26">
        <f t="shared" si="49"/>
        <v>0</v>
      </c>
      <c r="X181" s="26">
        <f t="shared" si="49"/>
        <v>0</v>
      </c>
      <c r="Y181" s="26">
        <f t="shared" si="49"/>
        <v>0</v>
      </c>
      <c r="Z181" s="26">
        <f t="shared" si="49"/>
        <v>0</v>
      </c>
      <c r="AA181" s="26">
        <f t="shared" si="49"/>
        <v>0</v>
      </c>
      <c r="AB181" s="26">
        <f t="shared" si="49"/>
        <v>25</v>
      </c>
      <c r="AC181" s="26">
        <f t="shared" si="49"/>
        <v>0</v>
      </c>
      <c r="AD181" s="26">
        <f t="shared" si="49"/>
        <v>0</v>
      </c>
      <c r="AE181" s="26">
        <f t="shared" si="49"/>
        <v>0</v>
      </c>
      <c r="AF181" s="26">
        <f t="shared" si="49"/>
        <v>0</v>
      </c>
      <c r="AG181" s="26">
        <f t="shared" si="49"/>
        <v>0</v>
      </c>
      <c r="AH181" s="26">
        <f t="shared" si="49"/>
        <v>0</v>
      </c>
      <c r="AI181" s="26">
        <f t="shared" si="49"/>
        <v>25</v>
      </c>
      <c r="AJ181" s="26">
        <f t="shared" si="49"/>
        <v>0</v>
      </c>
      <c r="AK181" s="26">
        <f t="shared" si="49"/>
        <v>0</v>
      </c>
    </row>
    <row r="182" spans="1:37" x14ac:dyDescent="0.2">
      <c r="A182" s="11" t="str">
        <f t="shared" si="46"/>
        <v>MJXIII calloviense</v>
      </c>
      <c r="B182" s="26">
        <f t="shared" si="48"/>
        <v>0</v>
      </c>
      <c r="C182" s="26">
        <f t="shared" si="49"/>
        <v>0</v>
      </c>
      <c r="D182" s="26">
        <f t="shared" si="49"/>
        <v>0</v>
      </c>
      <c r="E182" s="26">
        <f t="shared" si="49"/>
        <v>0</v>
      </c>
      <c r="F182" s="26">
        <f t="shared" si="49"/>
        <v>0</v>
      </c>
      <c r="G182" s="26">
        <f t="shared" si="49"/>
        <v>0</v>
      </c>
      <c r="H182" s="26">
        <f t="shared" si="49"/>
        <v>0</v>
      </c>
      <c r="I182" s="26">
        <f t="shared" si="49"/>
        <v>0</v>
      </c>
      <c r="J182" s="26">
        <f t="shared" si="49"/>
        <v>0</v>
      </c>
      <c r="K182" s="26">
        <f t="shared" si="49"/>
        <v>0</v>
      </c>
      <c r="L182" s="26">
        <f t="shared" si="49"/>
        <v>0</v>
      </c>
      <c r="M182" s="26">
        <f t="shared" si="49"/>
        <v>0</v>
      </c>
      <c r="N182" s="26">
        <f t="shared" si="49"/>
        <v>0</v>
      </c>
      <c r="O182" s="26">
        <f t="shared" si="49"/>
        <v>0</v>
      </c>
      <c r="P182" s="26">
        <f t="shared" si="49"/>
        <v>0</v>
      </c>
      <c r="Q182" s="26">
        <f t="shared" si="49"/>
        <v>0</v>
      </c>
      <c r="R182" s="26">
        <f t="shared" si="49"/>
        <v>0</v>
      </c>
      <c r="S182" s="26">
        <f t="shared" si="49"/>
        <v>0</v>
      </c>
      <c r="T182" s="26">
        <f t="shared" si="49"/>
        <v>0</v>
      </c>
      <c r="U182" s="26">
        <f t="shared" si="49"/>
        <v>0</v>
      </c>
      <c r="V182" s="26">
        <f t="shared" si="49"/>
        <v>0</v>
      </c>
      <c r="W182" s="26">
        <f t="shared" si="49"/>
        <v>0</v>
      </c>
      <c r="X182" s="26">
        <f t="shared" si="49"/>
        <v>0</v>
      </c>
      <c r="Y182" s="26">
        <f t="shared" si="49"/>
        <v>0</v>
      </c>
      <c r="Z182" s="26">
        <f t="shared" si="49"/>
        <v>0</v>
      </c>
      <c r="AA182" s="26">
        <f t="shared" si="49"/>
        <v>0</v>
      </c>
      <c r="AB182" s="26">
        <f t="shared" si="49"/>
        <v>-25</v>
      </c>
      <c r="AC182" s="26">
        <f t="shared" si="49"/>
        <v>0</v>
      </c>
      <c r="AD182" s="26">
        <f t="shared" si="49"/>
        <v>0</v>
      </c>
      <c r="AE182" s="26">
        <f t="shared" si="49"/>
        <v>0</v>
      </c>
      <c r="AF182" s="26">
        <f t="shared" si="49"/>
        <v>0</v>
      </c>
      <c r="AG182" s="26">
        <f t="shared" si="49"/>
        <v>0</v>
      </c>
      <c r="AH182" s="26">
        <f t="shared" si="49"/>
        <v>0</v>
      </c>
      <c r="AI182" s="26">
        <f t="shared" si="49"/>
        <v>0</v>
      </c>
      <c r="AJ182" s="26">
        <f t="shared" si="49"/>
        <v>0</v>
      </c>
      <c r="AK182" s="26">
        <f t="shared" si="49"/>
        <v>0</v>
      </c>
    </row>
    <row r="183" spans="1:37" x14ac:dyDescent="0.2">
      <c r="A183" s="11" t="str">
        <f t="shared" si="46"/>
        <v>MJXIV jason</v>
      </c>
      <c r="B183" s="26">
        <f t="shared" si="48"/>
        <v>0</v>
      </c>
      <c r="C183" s="26">
        <f t="shared" si="49"/>
        <v>0</v>
      </c>
      <c r="D183" s="26">
        <f t="shared" si="49"/>
        <v>0</v>
      </c>
      <c r="E183" s="26">
        <f t="shared" si="49"/>
        <v>0</v>
      </c>
      <c r="F183" s="26">
        <f t="shared" si="49"/>
        <v>0</v>
      </c>
      <c r="G183" s="26">
        <f t="shared" si="49"/>
        <v>0</v>
      </c>
      <c r="H183" s="26">
        <f t="shared" si="49"/>
        <v>0</v>
      </c>
      <c r="I183" s="26">
        <f t="shared" si="49"/>
        <v>0</v>
      </c>
      <c r="J183" s="26">
        <f t="shared" si="49"/>
        <v>0</v>
      </c>
      <c r="K183" s="26">
        <f t="shared" si="49"/>
        <v>10</v>
      </c>
      <c r="L183" s="26">
        <f t="shared" si="49"/>
        <v>0</v>
      </c>
      <c r="M183" s="26">
        <f t="shared" si="49"/>
        <v>25</v>
      </c>
      <c r="N183" s="26">
        <f t="shared" si="49"/>
        <v>0</v>
      </c>
      <c r="O183" s="26">
        <f t="shared" si="49"/>
        <v>-25</v>
      </c>
      <c r="P183" s="26">
        <f t="shared" si="49"/>
        <v>0</v>
      </c>
      <c r="Q183" s="26">
        <f t="shared" si="49"/>
        <v>0</v>
      </c>
      <c r="R183" s="26">
        <f t="shared" si="49"/>
        <v>0</v>
      </c>
      <c r="S183" s="26">
        <f t="shared" si="49"/>
        <v>0</v>
      </c>
      <c r="T183" s="26">
        <f t="shared" si="49"/>
        <v>0</v>
      </c>
      <c r="U183" s="26">
        <f t="shared" si="49"/>
        <v>0</v>
      </c>
      <c r="V183" s="26">
        <f t="shared" si="49"/>
        <v>0</v>
      </c>
      <c r="W183" s="26">
        <f t="shared" si="49"/>
        <v>0</v>
      </c>
      <c r="X183" s="26">
        <f t="shared" si="49"/>
        <v>0</v>
      </c>
      <c r="Y183" s="26">
        <f t="shared" si="49"/>
        <v>0</v>
      </c>
      <c r="Z183" s="26">
        <f t="shared" si="49"/>
        <v>0</v>
      </c>
      <c r="AA183" s="26">
        <f t="shared" si="49"/>
        <v>0</v>
      </c>
      <c r="AB183" s="26">
        <f t="shared" si="49"/>
        <v>0</v>
      </c>
      <c r="AC183" s="26">
        <f t="shared" si="49"/>
        <v>0</v>
      </c>
      <c r="AD183" s="26">
        <f t="shared" si="49"/>
        <v>0</v>
      </c>
      <c r="AE183" s="26">
        <f t="shared" si="49"/>
        <v>0</v>
      </c>
      <c r="AF183" s="26">
        <f t="shared" si="49"/>
        <v>0</v>
      </c>
      <c r="AG183" s="26">
        <f t="shared" si="49"/>
        <v>0</v>
      </c>
      <c r="AH183" s="26">
        <f t="shared" si="49"/>
        <v>0</v>
      </c>
      <c r="AI183" s="26">
        <f t="shared" si="49"/>
        <v>0</v>
      </c>
      <c r="AJ183" s="26">
        <f t="shared" si="49"/>
        <v>0</v>
      </c>
      <c r="AK183" s="26">
        <f t="shared" si="49"/>
        <v>0</v>
      </c>
    </row>
    <row r="184" spans="1:37" x14ac:dyDescent="0.2">
      <c r="A184" s="11" t="str">
        <f t="shared" si="46"/>
        <v>MJXV athleta</v>
      </c>
      <c r="B184" s="26">
        <f t="shared" si="48"/>
        <v>0</v>
      </c>
      <c r="C184" s="26">
        <f t="shared" si="49"/>
        <v>0</v>
      </c>
      <c r="D184" s="26">
        <f t="shared" si="49"/>
        <v>0</v>
      </c>
      <c r="E184" s="26">
        <f t="shared" si="49"/>
        <v>0</v>
      </c>
      <c r="F184" s="26">
        <f t="shared" si="49"/>
        <v>0</v>
      </c>
      <c r="G184" s="26">
        <f t="shared" si="49"/>
        <v>0</v>
      </c>
      <c r="H184" s="26">
        <f t="shared" si="49"/>
        <v>0</v>
      </c>
      <c r="I184" s="26">
        <f t="shared" si="49"/>
        <v>0</v>
      </c>
      <c r="J184" s="26">
        <f t="shared" si="49"/>
        <v>0</v>
      </c>
      <c r="K184" s="26">
        <f t="shared" si="49"/>
        <v>0</v>
      </c>
      <c r="L184" s="26">
        <f t="shared" si="49"/>
        <v>0</v>
      </c>
      <c r="M184" s="26">
        <f t="shared" si="49"/>
        <v>0</v>
      </c>
      <c r="N184" s="26">
        <f t="shared" si="49"/>
        <v>0</v>
      </c>
      <c r="O184" s="26">
        <f t="shared" si="49"/>
        <v>0</v>
      </c>
      <c r="P184" s="26">
        <f t="shared" si="49"/>
        <v>0</v>
      </c>
      <c r="Q184" s="26">
        <f t="shared" si="49"/>
        <v>25</v>
      </c>
      <c r="R184" s="26">
        <f t="shared" si="49"/>
        <v>25</v>
      </c>
      <c r="S184" s="26">
        <f t="shared" si="49"/>
        <v>25</v>
      </c>
      <c r="T184" s="26">
        <f t="shared" si="49"/>
        <v>0</v>
      </c>
      <c r="U184" s="26">
        <f t="shared" si="49"/>
        <v>0</v>
      </c>
      <c r="V184" s="26">
        <f t="shared" si="49"/>
        <v>0</v>
      </c>
      <c r="W184" s="26">
        <f t="shared" si="49"/>
        <v>0</v>
      </c>
      <c r="X184" s="26">
        <f t="shared" si="49"/>
        <v>0</v>
      </c>
      <c r="Y184" s="26">
        <f t="shared" si="49"/>
        <v>0</v>
      </c>
      <c r="Z184" s="26">
        <f t="shared" si="49"/>
        <v>0</v>
      </c>
      <c r="AA184" s="26">
        <f t="shared" si="49"/>
        <v>0</v>
      </c>
      <c r="AB184" s="26">
        <f t="shared" si="49"/>
        <v>0</v>
      </c>
      <c r="AC184" s="26">
        <f t="shared" si="49"/>
        <v>0</v>
      </c>
      <c r="AD184" s="26">
        <f t="shared" si="49"/>
        <v>0</v>
      </c>
      <c r="AE184" s="26">
        <f t="shared" si="49"/>
        <v>25</v>
      </c>
      <c r="AF184" s="26">
        <f t="shared" si="49"/>
        <v>0</v>
      </c>
      <c r="AG184" s="26">
        <f t="shared" si="49"/>
        <v>25</v>
      </c>
      <c r="AH184" s="26">
        <f t="shared" si="49"/>
        <v>0</v>
      </c>
      <c r="AI184" s="26">
        <f t="shared" si="49"/>
        <v>0</v>
      </c>
      <c r="AJ184" s="26">
        <f t="shared" si="49"/>
        <v>0</v>
      </c>
      <c r="AK184" s="26">
        <f t="shared" si="49"/>
        <v>0</v>
      </c>
    </row>
    <row r="185" spans="1:37" x14ac:dyDescent="0.2">
      <c r="A185" s="11" t="str">
        <f t="shared" si="46"/>
        <v>LJI mariae</v>
      </c>
      <c r="B185" s="26">
        <f t="shared" si="48"/>
        <v>0</v>
      </c>
      <c r="C185" s="26">
        <f t="shared" si="48"/>
        <v>0</v>
      </c>
      <c r="D185" s="26">
        <f t="shared" si="48"/>
        <v>0</v>
      </c>
      <c r="E185" s="26">
        <f t="shared" si="48"/>
        <v>0</v>
      </c>
      <c r="F185" s="26">
        <f t="shared" si="48"/>
        <v>0</v>
      </c>
      <c r="G185" s="26">
        <f t="shared" si="48"/>
        <v>0</v>
      </c>
      <c r="H185" s="26">
        <f t="shared" si="48"/>
        <v>0</v>
      </c>
      <c r="I185" s="26">
        <f t="shared" si="48"/>
        <v>0</v>
      </c>
      <c r="J185" s="26">
        <f t="shared" si="48"/>
        <v>0</v>
      </c>
      <c r="K185" s="26">
        <f t="shared" si="48"/>
        <v>0</v>
      </c>
      <c r="L185" s="26">
        <f t="shared" si="48"/>
        <v>0</v>
      </c>
      <c r="M185" s="26">
        <f t="shared" si="48"/>
        <v>0</v>
      </c>
      <c r="N185" s="26">
        <f t="shared" si="48"/>
        <v>0</v>
      </c>
      <c r="O185" s="26">
        <f t="shared" si="48"/>
        <v>25</v>
      </c>
      <c r="P185" s="26">
        <f t="shared" si="48"/>
        <v>0</v>
      </c>
      <c r="Q185" s="26">
        <f t="shared" si="48"/>
        <v>0</v>
      </c>
      <c r="R185" s="26">
        <f t="shared" ref="C185:AK191" si="50">R159-R158</f>
        <v>0</v>
      </c>
      <c r="S185" s="26">
        <f t="shared" si="50"/>
        <v>0</v>
      </c>
      <c r="T185" s="26">
        <f t="shared" si="50"/>
        <v>0</v>
      </c>
      <c r="U185" s="26">
        <f t="shared" si="50"/>
        <v>25</v>
      </c>
      <c r="V185" s="26">
        <f t="shared" si="50"/>
        <v>0</v>
      </c>
      <c r="W185" s="26">
        <f t="shared" si="50"/>
        <v>0</v>
      </c>
      <c r="X185" s="26">
        <f t="shared" si="50"/>
        <v>0</v>
      </c>
      <c r="Y185" s="26">
        <f t="shared" si="50"/>
        <v>0</v>
      </c>
      <c r="Z185" s="26">
        <f t="shared" si="50"/>
        <v>0</v>
      </c>
      <c r="AA185" s="26">
        <f t="shared" si="50"/>
        <v>0</v>
      </c>
      <c r="AB185" s="26">
        <f t="shared" si="50"/>
        <v>0</v>
      </c>
      <c r="AC185" s="26">
        <f t="shared" si="50"/>
        <v>0</v>
      </c>
      <c r="AD185" s="26">
        <f t="shared" si="50"/>
        <v>0</v>
      </c>
      <c r="AE185" s="26">
        <f t="shared" si="50"/>
        <v>0</v>
      </c>
      <c r="AF185" s="26">
        <f t="shared" si="50"/>
        <v>25</v>
      </c>
      <c r="AG185" s="26">
        <f t="shared" si="50"/>
        <v>0</v>
      </c>
      <c r="AH185" s="26">
        <f t="shared" si="50"/>
        <v>25</v>
      </c>
      <c r="AI185" s="26">
        <f t="shared" si="50"/>
        <v>0</v>
      </c>
      <c r="AJ185" s="26">
        <f t="shared" si="50"/>
        <v>0</v>
      </c>
      <c r="AK185" s="26">
        <f t="shared" si="50"/>
        <v>0</v>
      </c>
    </row>
    <row r="186" spans="1:37" x14ac:dyDescent="0.2">
      <c r="A186" s="11" t="str">
        <f t="shared" si="46"/>
        <v>LJII cordatum</v>
      </c>
      <c r="B186" s="26">
        <f t="shared" si="48"/>
        <v>0</v>
      </c>
      <c r="C186" s="26">
        <f t="shared" si="50"/>
        <v>0</v>
      </c>
      <c r="D186" s="26">
        <f t="shared" si="50"/>
        <v>0</v>
      </c>
      <c r="E186" s="26">
        <f t="shared" si="50"/>
        <v>0</v>
      </c>
      <c r="F186" s="26">
        <f t="shared" si="50"/>
        <v>0</v>
      </c>
      <c r="G186" s="26">
        <f t="shared" si="50"/>
        <v>0</v>
      </c>
      <c r="H186" s="26">
        <f t="shared" si="50"/>
        <v>0</v>
      </c>
      <c r="I186" s="26">
        <f t="shared" si="50"/>
        <v>0</v>
      </c>
      <c r="J186" s="26">
        <f t="shared" si="50"/>
        <v>0</v>
      </c>
      <c r="K186" s="26">
        <f t="shared" si="50"/>
        <v>0</v>
      </c>
      <c r="L186" s="26">
        <f t="shared" si="50"/>
        <v>0</v>
      </c>
      <c r="M186" s="26">
        <f t="shared" si="50"/>
        <v>-25</v>
      </c>
      <c r="N186" s="26">
        <f t="shared" si="50"/>
        <v>0</v>
      </c>
      <c r="O186" s="26">
        <f t="shared" si="50"/>
        <v>0</v>
      </c>
      <c r="P186" s="26">
        <f t="shared" si="50"/>
        <v>-25</v>
      </c>
      <c r="Q186" s="26">
        <f t="shared" si="50"/>
        <v>0</v>
      </c>
      <c r="R186" s="26">
        <f t="shared" si="50"/>
        <v>-25</v>
      </c>
      <c r="S186" s="26">
        <f t="shared" si="50"/>
        <v>0</v>
      </c>
      <c r="T186" s="26">
        <f t="shared" si="50"/>
        <v>0</v>
      </c>
      <c r="U186" s="26">
        <f t="shared" si="50"/>
        <v>-25</v>
      </c>
      <c r="V186" s="26">
        <f t="shared" si="50"/>
        <v>0</v>
      </c>
      <c r="W186" s="26">
        <f t="shared" si="50"/>
        <v>0</v>
      </c>
      <c r="X186" s="26">
        <f t="shared" si="50"/>
        <v>0</v>
      </c>
      <c r="Y186" s="26">
        <f t="shared" si="50"/>
        <v>0</v>
      </c>
      <c r="Z186" s="26">
        <f t="shared" si="50"/>
        <v>0</v>
      </c>
      <c r="AA186" s="26">
        <f t="shared" si="50"/>
        <v>0</v>
      </c>
      <c r="AB186" s="26">
        <f t="shared" si="50"/>
        <v>0</v>
      </c>
      <c r="AC186" s="26">
        <f t="shared" si="50"/>
        <v>0</v>
      </c>
      <c r="AD186" s="26">
        <f t="shared" si="50"/>
        <v>0</v>
      </c>
      <c r="AE186" s="26">
        <f t="shared" si="50"/>
        <v>-25</v>
      </c>
      <c r="AF186" s="26">
        <f t="shared" si="50"/>
        <v>0</v>
      </c>
      <c r="AG186" s="26">
        <f t="shared" si="50"/>
        <v>0</v>
      </c>
      <c r="AH186" s="26">
        <f t="shared" si="50"/>
        <v>0</v>
      </c>
      <c r="AI186" s="26">
        <f t="shared" si="50"/>
        <v>0</v>
      </c>
      <c r="AJ186" s="26">
        <f t="shared" si="50"/>
        <v>25</v>
      </c>
      <c r="AK186" s="26">
        <f t="shared" si="50"/>
        <v>0</v>
      </c>
    </row>
    <row r="187" spans="1:37" x14ac:dyDescent="0.2">
      <c r="A187" s="11" t="str">
        <f t="shared" si="46"/>
        <v>LJIII densiplicatum</v>
      </c>
      <c r="B187" s="26">
        <f t="shared" ref="B187:B191" si="51">B161-B160</f>
        <v>0</v>
      </c>
      <c r="C187" s="26">
        <f t="shared" si="50"/>
        <v>0</v>
      </c>
      <c r="D187" s="26">
        <f t="shared" si="50"/>
        <v>0</v>
      </c>
      <c r="E187" s="26">
        <f t="shared" si="50"/>
        <v>0</v>
      </c>
      <c r="F187" s="26">
        <f t="shared" si="50"/>
        <v>0</v>
      </c>
      <c r="G187" s="26">
        <f t="shared" si="50"/>
        <v>0</v>
      </c>
      <c r="H187" s="26">
        <f t="shared" si="50"/>
        <v>0</v>
      </c>
      <c r="I187" s="26">
        <f t="shared" si="50"/>
        <v>0</v>
      </c>
      <c r="J187" s="26">
        <f t="shared" si="50"/>
        <v>0</v>
      </c>
      <c r="K187" s="26">
        <f t="shared" si="50"/>
        <v>0</v>
      </c>
      <c r="L187" s="26">
        <f t="shared" si="50"/>
        <v>0</v>
      </c>
      <c r="M187" s="26">
        <f t="shared" si="50"/>
        <v>0</v>
      </c>
      <c r="N187" s="26">
        <f t="shared" si="50"/>
        <v>0</v>
      </c>
      <c r="O187" s="26">
        <f t="shared" si="50"/>
        <v>0</v>
      </c>
      <c r="P187" s="26">
        <f t="shared" si="50"/>
        <v>0</v>
      </c>
      <c r="Q187" s="26">
        <f t="shared" si="50"/>
        <v>0</v>
      </c>
      <c r="R187" s="26">
        <f t="shared" si="50"/>
        <v>0</v>
      </c>
      <c r="S187" s="26">
        <f t="shared" si="50"/>
        <v>0</v>
      </c>
      <c r="T187" s="26">
        <f t="shared" si="50"/>
        <v>0</v>
      </c>
      <c r="U187" s="26">
        <f t="shared" si="50"/>
        <v>0</v>
      </c>
      <c r="V187" s="26">
        <f t="shared" si="50"/>
        <v>0</v>
      </c>
      <c r="W187" s="26">
        <f t="shared" si="50"/>
        <v>0</v>
      </c>
      <c r="X187" s="26">
        <f t="shared" si="50"/>
        <v>0</v>
      </c>
      <c r="Y187" s="26">
        <f t="shared" si="50"/>
        <v>0</v>
      </c>
      <c r="Z187" s="26">
        <f t="shared" si="50"/>
        <v>0</v>
      </c>
      <c r="AA187" s="26">
        <f t="shared" si="50"/>
        <v>0</v>
      </c>
      <c r="AB187" s="26">
        <f t="shared" si="50"/>
        <v>0</v>
      </c>
      <c r="AC187" s="26">
        <f t="shared" si="50"/>
        <v>0</v>
      </c>
      <c r="AD187" s="26">
        <f t="shared" si="50"/>
        <v>0</v>
      </c>
      <c r="AE187" s="26">
        <f t="shared" si="50"/>
        <v>0</v>
      </c>
      <c r="AF187" s="26">
        <f t="shared" si="50"/>
        <v>0</v>
      </c>
      <c r="AG187" s="26">
        <f t="shared" si="50"/>
        <v>0</v>
      </c>
      <c r="AH187" s="26">
        <f t="shared" si="50"/>
        <v>0</v>
      </c>
      <c r="AI187" s="26">
        <f t="shared" si="50"/>
        <v>0</v>
      </c>
      <c r="AJ187" s="26">
        <f t="shared" si="50"/>
        <v>0</v>
      </c>
      <c r="AK187" s="26">
        <f t="shared" si="50"/>
        <v>0</v>
      </c>
    </row>
    <row r="188" spans="1:37" x14ac:dyDescent="0.2">
      <c r="A188" s="11" t="str">
        <f t="shared" si="46"/>
        <v>LJIV densiplicatum</v>
      </c>
      <c r="B188" s="26">
        <f t="shared" si="51"/>
        <v>0</v>
      </c>
      <c r="C188" s="26">
        <f t="shared" si="50"/>
        <v>0</v>
      </c>
      <c r="D188" s="26">
        <f t="shared" si="50"/>
        <v>0</v>
      </c>
      <c r="E188" s="26">
        <f t="shared" si="50"/>
        <v>0</v>
      </c>
      <c r="F188" s="26">
        <f t="shared" si="50"/>
        <v>0</v>
      </c>
      <c r="G188" s="26">
        <f t="shared" si="50"/>
        <v>0</v>
      </c>
      <c r="H188" s="26">
        <f t="shared" si="50"/>
        <v>0</v>
      </c>
      <c r="I188" s="26">
        <f t="shared" si="50"/>
        <v>0</v>
      </c>
      <c r="J188" s="26">
        <f t="shared" si="50"/>
        <v>0</v>
      </c>
      <c r="K188" s="26">
        <f t="shared" si="50"/>
        <v>0</v>
      </c>
      <c r="L188" s="26">
        <f t="shared" si="50"/>
        <v>0</v>
      </c>
      <c r="M188" s="26">
        <f t="shared" si="50"/>
        <v>0</v>
      </c>
      <c r="N188" s="26">
        <f t="shared" si="50"/>
        <v>0</v>
      </c>
      <c r="O188" s="26">
        <f t="shared" si="50"/>
        <v>0</v>
      </c>
      <c r="P188" s="26">
        <f t="shared" si="50"/>
        <v>0</v>
      </c>
      <c r="Q188" s="26">
        <f t="shared" si="50"/>
        <v>0</v>
      </c>
      <c r="R188" s="26">
        <f t="shared" si="50"/>
        <v>0</v>
      </c>
      <c r="S188" s="26">
        <f t="shared" si="50"/>
        <v>0</v>
      </c>
      <c r="T188" s="26">
        <f t="shared" si="50"/>
        <v>0</v>
      </c>
      <c r="U188" s="26">
        <f t="shared" si="50"/>
        <v>0</v>
      </c>
      <c r="V188" s="26">
        <f t="shared" si="50"/>
        <v>0</v>
      </c>
      <c r="W188" s="26">
        <f t="shared" si="50"/>
        <v>0</v>
      </c>
      <c r="X188" s="26">
        <f t="shared" si="50"/>
        <v>0</v>
      </c>
      <c r="Y188" s="26">
        <f t="shared" si="50"/>
        <v>0</v>
      </c>
      <c r="Z188" s="26">
        <f t="shared" si="50"/>
        <v>0</v>
      </c>
      <c r="AA188" s="26">
        <f t="shared" si="50"/>
        <v>0</v>
      </c>
      <c r="AB188" s="26">
        <f t="shared" si="50"/>
        <v>0</v>
      </c>
      <c r="AC188" s="26">
        <f t="shared" si="50"/>
        <v>0</v>
      </c>
      <c r="AD188" s="26">
        <f t="shared" si="50"/>
        <v>0</v>
      </c>
      <c r="AE188" s="26">
        <f t="shared" si="50"/>
        <v>0</v>
      </c>
      <c r="AF188" s="26">
        <f t="shared" si="50"/>
        <v>0</v>
      </c>
      <c r="AG188" s="26">
        <f t="shared" si="50"/>
        <v>0</v>
      </c>
      <c r="AH188" s="26">
        <f t="shared" si="50"/>
        <v>0</v>
      </c>
      <c r="AI188" s="26">
        <f t="shared" si="50"/>
        <v>0</v>
      </c>
      <c r="AJ188" s="26">
        <f t="shared" si="50"/>
        <v>0</v>
      </c>
      <c r="AK188" s="26">
        <f t="shared" si="50"/>
        <v>0</v>
      </c>
    </row>
    <row r="189" spans="1:37" x14ac:dyDescent="0.2">
      <c r="A189" s="11" t="str">
        <f t="shared" si="46"/>
        <v>LJV tenuiserratum</v>
      </c>
      <c r="B189" s="26">
        <f t="shared" si="51"/>
        <v>0</v>
      </c>
      <c r="C189" s="26">
        <f t="shared" si="50"/>
        <v>0</v>
      </c>
      <c r="D189" s="26">
        <f t="shared" si="50"/>
        <v>0</v>
      </c>
      <c r="E189" s="26">
        <f t="shared" si="50"/>
        <v>0</v>
      </c>
      <c r="F189" s="26">
        <f t="shared" si="50"/>
        <v>0</v>
      </c>
      <c r="G189" s="26">
        <f t="shared" si="50"/>
        <v>0</v>
      </c>
      <c r="H189" s="26">
        <f t="shared" si="50"/>
        <v>0</v>
      </c>
      <c r="I189" s="26">
        <f t="shared" si="50"/>
        <v>0</v>
      </c>
      <c r="J189" s="26">
        <f t="shared" si="50"/>
        <v>0</v>
      </c>
      <c r="K189" s="26">
        <f t="shared" si="50"/>
        <v>0</v>
      </c>
      <c r="L189" s="26">
        <f t="shared" si="50"/>
        <v>0</v>
      </c>
      <c r="M189" s="26">
        <f t="shared" si="50"/>
        <v>25</v>
      </c>
      <c r="N189" s="26">
        <f t="shared" si="50"/>
        <v>0</v>
      </c>
      <c r="O189" s="26">
        <f t="shared" si="50"/>
        <v>0</v>
      </c>
      <c r="P189" s="26">
        <f t="shared" si="50"/>
        <v>0</v>
      </c>
      <c r="Q189" s="26">
        <f t="shared" si="50"/>
        <v>0</v>
      </c>
      <c r="R189" s="26">
        <f t="shared" si="50"/>
        <v>0</v>
      </c>
      <c r="S189" s="26">
        <f t="shared" si="50"/>
        <v>-25</v>
      </c>
      <c r="T189" s="26">
        <f t="shared" si="50"/>
        <v>0</v>
      </c>
      <c r="U189" s="26">
        <f t="shared" si="50"/>
        <v>0</v>
      </c>
      <c r="V189" s="26">
        <f t="shared" si="50"/>
        <v>0</v>
      </c>
      <c r="W189" s="26">
        <f t="shared" si="50"/>
        <v>0</v>
      </c>
      <c r="X189" s="26">
        <f t="shared" si="50"/>
        <v>0</v>
      </c>
      <c r="Y189" s="26">
        <f t="shared" si="50"/>
        <v>0</v>
      </c>
      <c r="Z189" s="26">
        <f t="shared" si="50"/>
        <v>0</v>
      </c>
      <c r="AA189" s="26">
        <f t="shared" si="50"/>
        <v>0</v>
      </c>
      <c r="AB189" s="26">
        <f t="shared" si="50"/>
        <v>0</v>
      </c>
      <c r="AC189" s="26">
        <f t="shared" si="50"/>
        <v>0</v>
      </c>
      <c r="AD189" s="26">
        <f t="shared" si="50"/>
        <v>0</v>
      </c>
      <c r="AE189" s="26">
        <f t="shared" si="50"/>
        <v>0</v>
      </c>
      <c r="AF189" s="26">
        <f t="shared" si="50"/>
        <v>0</v>
      </c>
      <c r="AG189" s="26">
        <f t="shared" si="50"/>
        <v>0</v>
      </c>
      <c r="AH189" s="26">
        <f t="shared" si="50"/>
        <v>0</v>
      </c>
      <c r="AI189" s="26">
        <f t="shared" si="50"/>
        <v>0</v>
      </c>
      <c r="AJ189" s="26">
        <f t="shared" si="50"/>
        <v>-25</v>
      </c>
      <c r="AK189" s="26">
        <f t="shared" si="50"/>
        <v>0</v>
      </c>
    </row>
    <row r="190" spans="1:37" x14ac:dyDescent="0.2">
      <c r="A190" s="11" t="str">
        <f t="shared" si="46"/>
        <v>LJVI glosense</v>
      </c>
      <c r="B190" s="26">
        <f t="shared" si="51"/>
        <v>0</v>
      </c>
      <c r="C190" s="26">
        <f t="shared" si="50"/>
        <v>0</v>
      </c>
      <c r="D190" s="26">
        <f t="shared" si="50"/>
        <v>0</v>
      </c>
      <c r="E190" s="26">
        <f t="shared" si="50"/>
        <v>0</v>
      </c>
      <c r="F190" s="26">
        <f t="shared" si="50"/>
        <v>0</v>
      </c>
      <c r="G190" s="26">
        <f t="shared" si="50"/>
        <v>0</v>
      </c>
      <c r="H190" s="26">
        <f t="shared" si="50"/>
        <v>0</v>
      </c>
      <c r="I190" s="26">
        <f t="shared" si="50"/>
        <v>0</v>
      </c>
      <c r="J190" s="26">
        <f t="shared" si="50"/>
        <v>0</v>
      </c>
      <c r="K190" s="26">
        <f t="shared" si="50"/>
        <v>0</v>
      </c>
      <c r="L190" s="26">
        <f t="shared" si="50"/>
        <v>0</v>
      </c>
      <c r="M190" s="26">
        <f t="shared" si="50"/>
        <v>0</v>
      </c>
      <c r="N190" s="26">
        <f t="shared" si="50"/>
        <v>0</v>
      </c>
      <c r="O190" s="26">
        <f t="shared" si="50"/>
        <v>0</v>
      </c>
      <c r="P190" s="26">
        <f t="shared" si="50"/>
        <v>25</v>
      </c>
      <c r="Q190" s="26">
        <f t="shared" si="50"/>
        <v>0</v>
      </c>
      <c r="R190" s="26">
        <f t="shared" si="50"/>
        <v>25</v>
      </c>
      <c r="S190" s="26">
        <f t="shared" si="50"/>
        <v>25</v>
      </c>
      <c r="T190" s="26">
        <f t="shared" si="50"/>
        <v>15</v>
      </c>
      <c r="U190" s="26">
        <f t="shared" si="50"/>
        <v>25</v>
      </c>
      <c r="V190" s="26">
        <f t="shared" si="50"/>
        <v>25</v>
      </c>
      <c r="W190" s="26">
        <f t="shared" si="50"/>
        <v>25</v>
      </c>
      <c r="X190" s="26">
        <f t="shared" si="50"/>
        <v>0</v>
      </c>
      <c r="Y190" s="26">
        <f t="shared" si="50"/>
        <v>0</v>
      </c>
      <c r="Z190" s="26">
        <f t="shared" si="50"/>
        <v>0</v>
      </c>
      <c r="AA190" s="26">
        <f t="shared" si="50"/>
        <v>0</v>
      </c>
      <c r="AB190" s="26">
        <f t="shared" si="50"/>
        <v>0</v>
      </c>
      <c r="AC190" s="26">
        <f t="shared" si="50"/>
        <v>25</v>
      </c>
      <c r="AD190" s="26">
        <f t="shared" si="50"/>
        <v>25</v>
      </c>
      <c r="AE190" s="26">
        <f t="shared" si="50"/>
        <v>25</v>
      </c>
      <c r="AF190" s="26">
        <f t="shared" si="50"/>
        <v>0</v>
      </c>
      <c r="AG190" s="26">
        <f t="shared" si="50"/>
        <v>0</v>
      </c>
      <c r="AH190" s="26">
        <f t="shared" si="50"/>
        <v>0</v>
      </c>
      <c r="AI190" s="26">
        <f t="shared" si="50"/>
        <v>0</v>
      </c>
      <c r="AJ190" s="26">
        <f t="shared" si="50"/>
        <v>25</v>
      </c>
      <c r="AK190" s="26">
        <f>AK164-AK163</f>
        <v>25</v>
      </c>
    </row>
    <row r="191" spans="1:37" x14ac:dyDescent="0.2">
      <c r="A191" s="11" t="str">
        <f t="shared" si="46"/>
        <v>LJVII hypselum</v>
      </c>
      <c r="B191" s="26">
        <f t="shared" si="51"/>
        <v>-10</v>
      </c>
      <c r="C191" s="26">
        <f t="shared" si="50"/>
        <v>-10</v>
      </c>
      <c r="D191" s="26">
        <f t="shared" si="50"/>
        <v>-10</v>
      </c>
      <c r="E191" s="26">
        <f t="shared" si="50"/>
        <v>-10</v>
      </c>
      <c r="F191" s="26">
        <f t="shared" si="50"/>
        <v>-10</v>
      </c>
      <c r="G191" s="26">
        <f t="shared" si="50"/>
        <v>-10</v>
      </c>
      <c r="H191" s="26">
        <f t="shared" si="50"/>
        <v>-10</v>
      </c>
      <c r="I191" s="26">
        <f t="shared" si="50"/>
        <v>-10</v>
      </c>
      <c r="J191" s="26">
        <f t="shared" si="50"/>
        <v>-10</v>
      </c>
      <c r="K191" s="26">
        <f t="shared" si="50"/>
        <v>-10</v>
      </c>
      <c r="L191" s="26">
        <f t="shared" si="50"/>
        <v>0</v>
      </c>
      <c r="M191" s="26">
        <f t="shared" si="50"/>
        <v>0</v>
      </c>
      <c r="N191" s="26">
        <f t="shared" si="50"/>
        <v>0</v>
      </c>
      <c r="O191" s="26">
        <f t="shared" si="50"/>
        <v>0</v>
      </c>
      <c r="P191" s="26">
        <f t="shared" si="50"/>
        <v>0</v>
      </c>
      <c r="Q191" s="26">
        <f t="shared" si="50"/>
        <v>0</v>
      </c>
      <c r="R191" s="26">
        <f t="shared" si="50"/>
        <v>0</v>
      </c>
      <c r="S191" s="26">
        <f t="shared" si="50"/>
        <v>0</v>
      </c>
      <c r="T191" s="26">
        <f t="shared" si="50"/>
        <v>-15</v>
      </c>
      <c r="U191" s="26">
        <f t="shared" si="50"/>
        <v>0</v>
      </c>
      <c r="V191" s="26">
        <f t="shared" si="50"/>
        <v>0</v>
      </c>
      <c r="W191" s="26">
        <f t="shared" si="50"/>
        <v>0</v>
      </c>
      <c r="X191" s="26">
        <f t="shared" si="50"/>
        <v>-10</v>
      </c>
      <c r="Y191" s="26">
        <f t="shared" si="50"/>
        <v>-10</v>
      </c>
      <c r="Z191" s="26">
        <f t="shared" si="50"/>
        <v>-10</v>
      </c>
      <c r="AA191" s="26">
        <f t="shared" si="50"/>
        <v>-10</v>
      </c>
      <c r="AB191" s="26">
        <f t="shared" si="50"/>
        <v>0</v>
      </c>
      <c r="AC191" s="26">
        <f t="shared" si="50"/>
        <v>0</v>
      </c>
      <c r="AD191" s="26">
        <f t="shared" si="50"/>
        <v>0</v>
      </c>
      <c r="AE191" s="26">
        <f t="shared" si="50"/>
        <v>0</v>
      </c>
      <c r="AF191" s="26">
        <f t="shared" si="50"/>
        <v>0</v>
      </c>
      <c r="AG191" s="26">
        <f t="shared" si="50"/>
        <v>0</v>
      </c>
      <c r="AH191" s="26">
        <f t="shared" si="50"/>
        <v>0</v>
      </c>
      <c r="AI191" s="26">
        <f t="shared" si="50"/>
        <v>0</v>
      </c>
      <c r="AJ191" s="26">
        <f t="shared" si="50"/>
        <v>0</v>
      </c>
      <c r="AK191" s="26">
        <f t="shared" si="50"/>
        <v>0</v>
      </c>
    </row>
    <row r="192" spans="1:37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x14ac:dyDescent="0.2">
      <c r="A194" s="10" t="s">
        <v>114</v>
      </c>
      <c r="B194" s="10" t="str">
        <f t="shared" ref="B194:AK194" si="52">B2</f>
        <v>Bruniquel</v>
      </c>
      <c r="C194" s="10" t="str">
        <f t="shared" si="52"/>
        <v>Caylus</v>
      </c>
      <c r="D194" s="10" t="str">
        <f t="shared" si="52"/>
        <v>Saint-Chels</v>
      </c>
      <c r="E194" s="10" t="str">
        <f t="shared" si="52"/>
        <v>Thémines</v>
      </c>
      <c r="F194" s="10" t="str">
        <f t="shared" si="52"/>
        <v>Gramat</v>
      </c>
      <c r="G194" s="10" t="str">
        <f t="shared" si="52"/>
        <v>Souillac</v>
      </c>
      <c r="H194" s="10" t="str">
        <f t="shared" si="52"/>
        <v>Nespouls</v>
      </c>
      <c r="I194" s="10" t="str">
        <f t="shared" si="52"/>
        <v>Saint-Cernin</v>
      </c>
      <c r="J194" s="10" t="str">
        <f t="shared" si="52"/>
        <v>Thenon</v>
      </c>
      <c r="K194" s="10" t="str">
        <f t="shared" si="52"/>
        <v>Coulaures</v>
      </c>
      <c r="L194" s="10" t="str">
        <f t="shared" si="52"/>
        <v>Tour-Blanche (LTB1)</v>
      </c>
      <c r="M194" s="10" t="str">
        <f t="shared" si="52"/>
        <v>St-Felix (SFX1)</v>
      </c>
      <c r="N194" s="10" t="str">
        <f t="shared" si="52"/>
        <v>Pouillac (PUC1)</v>
      </c>
      <c r="O194" s="10" t="str">
        <f t="shared" si="52"/>
        <v>La Clotte (LCT1)</v>
      </c>
      <c r="P194" s="10" t="str">
        <f t="shared" si="52"/>
        <v>Bouliac (BLC1)</v>
      </c>
      <c r="Q194" s="10" t="str">
        <f t="shared" si="52"/>
        <v>St-Jean-Illiac (SJI1)</v>
      </c>
      <c r="R194" s="10" t="str">
        <f t="shared" si="52"/>
        <v>Lenan (LEN1)</v>
      </c>
      <c r="S194" s="10" t="str">
        <f t="shared" si="52"/>
        <v>Hourquet (HOT1)</v>
      </c>
      <c r="T194" s="10" t="str">
        <f t="shared" si="52"/>
        <v>Saint-Géry (SG1)</v>
      </c>
      <c r="U194" s="10" t="str">
        <f t="shared" si="52"/>
        <v>Heulies (HES1)</v>
      </c>
      <c r="V194" s="10" t="str">
        <f t="shared" si="52"/>
        <v>Maillas (MAI1)</v>
      </c>
      <c r="W194" s="10" t="str">
        <f t="shared" si="52"/>
        <v>Losse (LOS1)</v>
      </c>
      <c r="X194" s="10" t="str">
        <f t="shared" si="52"/>
        <v>Sabadel (SBD1)</v>
      </c>
      <c r="Y194" s="10" t="str">
        <f t="shared" si="52"/>
        <v>Campagnac (CPG1)</v>
      </c>
      <c r="Z194" s="10" t="str">
        <f t="shared" si="52"/>
        <v>Sauveterre-la-Lémance (SLL1)</v>
      </c>
      <c r="AA194" s="10" t="str">
        <f t="shared" si="52"/>
        <v>Soubirous (SBS1)</v>
      </c>
      <c r="AB194" s="10" t="str">
        <f t="shared" si="52"/>
        <v>Bouglon-Ste-Marie (BSM1)</v>
      </c>
      <c r="AC194" s="10" t="str">
        <f t="shared" si="52"/>
        <v>Bazas (BZS1)</v>
      </c>
      <c r="AD194" s="10" t="str">
        <f t="shared" si="52"/>
        <v>Noaillan (NON1)</v>
      </c>
      <c r="AE194" s="10" t="str">
        <f t="shared" si="52"/>
        <v>Le Tuzan (LTN1)</v>
      </c>
      <c r="AF194" s="10" t="str">
        <f t="shared" si="52"/>
        <v>Mano (MO1)</v>
      </c>
      <c r="AG194" s="10" t="str">
        <f t="shared" si="52"/>
        <v>Mothes (MS101)</v>
      </c>
      <c r="AH194" s="10" t="str">
        <f t="shared" si="52"/>
        <v>St-Trosse (STE2)</v>
      </c>
      <c r="AI194" s="10" t="str">
        <f t="shared" si="52"/>
        <v>Saint-Martin-du-Bois (SMB1)</v>
      </c>
      <c r="AJ194" s="10" t="str">
        <f t="shared" si="52"/>
        <v>Cadillac (CDL1)</v>
      </c>
      <c r="AK194" s="10" t="str">
        <f t="shared" si="52"/>
        <v>Trensacq (TAQ1)</v>
      </c>
    </row>
    <row r="195" spans="1:37" x14ac:dyDescent="0.2">
      <c r="A195" s="28" t="str">
        <f t="shared" ref="A195:A217" si="53">A3</f>
        <v xml:space="preserve"> MJI opalium</v>
      </c>
      <c r="B195" s="20">
        <f t="shared" ref="B195:B217" si="54">B60+B169</f>
        <v>4</v>
      </c>
      <c r="C195" s="20">
        <f t="shared" ref="C195:AK202" si="55">C60+C169</f>
        <v>2.4000000000000004</v>
      </c>
      <c r="D195" s="20">
        <f t="shared" si="55"/>
        <v>1.2000000000000002</v>
      </c>
      <c r="E195" s="20">
        <f t="shared" si="55"/>
        <v>1.2000000000000002</v>
      </c>
      <c r="F195" s="20">
        <f t="shared" si="55"/>
        <v>4.8000000000000007</v>
      </c>
      <c r="G195" s="20">
        <f t="shared" si="55"/>
        <v>4.8000000000000007</v>
      </c>
      <c r="H195" s="20">
        <f t="shared" si="55"/>
        <v>3</v>
      </c>
      <c r="I195" s="20">
        <f t="shared" si="55"/>
        <v>0</v>
      </c>
      <c r="J195" s="20">
        <f t="shared" si="55"/>
        <v>0</v>
      </c>
      <c r="K195" s="20">
        <f t="shared" si="55"/>
        <v>0</v>
      </c>
      <c r="L195" s="20">
        <f t="shared" si="55"/>
        <v>0</v>
      </c>
      <c r="M195" s="20">
        <f t="shared" si="55"/>
        <v>0</v>
      </c>
      <c r="N195" s="20">
        <f t="shared" si="55"/>
        <v>0</v>
      </c>
      <c r="O195" s="20">
        <f t="shared" si="55"/>
        <v>0</v>
      </c>
      <c r="P195" s="20">
        <f t="shared" si="55"/>
        <v>9.6000000000000014</v>
      </c>
      <c r="Q195" s="20">
        <f t="shared" si="55"/>
        <v>30</v>
      </c>
      <c r="R195" s="20">
        <f t="shared" si="55"/>
        <v>25.200000000000003</v>
      </c>
      <c r="S195" s="20">
        <f t="shared" si="55"/>
        <v>13.200000000000001</v>
      </c>
      <c r="T195" s="20">
        <f t="shared" si="55"/>
        <v>16.8</v>
      </c>
      <c r="U195" s="20">
        <f t="shared" si="55"/>
        <v>48</v>
      </c>
      <c r="V195" s="20">
        <f t="shared" si="55"/>
        <v>9.6000000000000014</v>
      </c>
      <c r="W195" s="20">
        <f t="shared" si="55"/>
        <v>9.6000000000000014</v>
      </c>
      <c r="X195" s="20">
        <f t="shared" si="55"/>
        <v>4</v>
      </c>
      <c r="Y195" s="20">
        <f t="shared" si="55"/>
        <v>6.4</v>
      </c>
      <c r="Z195" s="20">
        <f t="shared" si="55"/>
        <v>4.8000000000000007</v>
      </c>
      <c r="AA195" s="20">
        <f t="shared" si="55"/>
        <v>4</v>
      </c>
      <c r="AB195" s="20">
        <f t="shared" si="55"/>
        <v>16</v>
      </c>
      <c r="AC195" s="20">
        <f t="shared" si="55"/>
        <v>56.400000000000006</v>
      </c>
      <c r="AD195" s="20">
        <f t="shared" si="55"/>
        <v>24</v>
      </c>
      <c r="AE195" s="20">
        <f t="shared" si="55"/>
        <v>24</v>
      </c>
      <c r="AF195" s="20">
        <f t="shared" si="55"/>
        <v>17.600000000000001</v>
      </c>
      <c r="AG195" s="20">
        <f t="shared" si="55"/>
        <v>18.400000000000002</v>
      </c>
      <c r="AH195" s="20">
        <f t="shared" si="55"/>
        <v>32</v>
      </c>
      <c r="AI195" s="20">
        <f t="shared" si="55"/>
        <v>14.200000000000001</v>
      </c>
      <c r="AJ195" s="20">
        <f t="shared" si="55"/>
        <v>16.8</v>
      </c>
      <c r="AK195" s="20">
        <f t="shared" si="55"/>
        <v>16.8</v>
      </c>
    </row>
    <row r="196" spans="1:37" x14ac:dyDescent="0.2">
      <c r="A196" s="28" t="str">
        <f t="shared" si="53"/>
        <v>MJII murchisonae</v>
      </c>
      <c r="B196" s="20">
        <f t="shared" si="54"/>
        <v>-7.1999999999999993</v>
      </c>
      <c r="C196" s="20">
        <f t="shared" si="55"/>
        <v>-9</v>
      </c>
      <c r="D196" s="20">
        <f t="shared" si="55"/>
        <v>-12.6</v>
      </c>
      <c r="E196" s="20">
        <f t="shared" si="55"/>
        <v>-10.199999999999999</v>
      </c>
      <c r="F196" s="20">
        <f t="shared" si="55"/>
        <v>-11.4</v>
      </c>
      <c r="G196" s="20">
        <f t="shared" si="55"/>
        <v>-11.64</v>
      </c>
      <c r="H196" s="20">
        <f t="shared" si="55"/>
        <v>-12.24</v>
      </c>
      <c r="I196" s="20">
        <f t="shared" si="55"/>
        <v>0</v>
      </c>
      <c r="J196" s="20">
        <f t="shared" si="55"/>
        <v>0</v>
      </c>
      <c r="K196" s="20">
        <f t="shared" si="55"/>
        <v>0</v>
      </c>
      <c r="L196" s="20">
        <f t="shared" si="55"/>
        <v>-7.3999999999999986</v>
      </c>
      <c r="M196" s="20">
        <f t="shared" si="55"/>
        <v>-15.399999999999999</v>
      </c>
      <c r="N196" s="20">
        <f t="shared" si="55"/>
        <v>15.600000000000001</v>
      </c>
      <c r="O196" s="20">
        <f t="shared" si="55"/>
        <v>0</v>
      </c>
      <c r="P196" s="20">
        <f t="shared" si="55"/>
        <v>9.6000000000000014</v>
      </c>
      <c r="Q196" s="20">
        <f t="shared" si="55"/>
        <v>-13</v>
      </c>
      <c r="R196" s="20">
        <f t="shared" si="55"/>
        <v>91.4</v>
      </c>
      <c r="S196" s="20">
        <f t="shared" si="55"/>
        <v>123.80000000000001</v>
      </c>
      <c r="T196" s="20">
        <f t="shared" si="55"/>
        <v>24</v>
      </c>
      <c r="U196" s="20">
        <f t="shared" si="55"/>
        <v>41.6</v>
      </c>
      <c r="V196" s="20">
        <f t="shared" si="55"/>
        <v>22.400000000000002</v>
      </c>
      <c r="W196" s="20">
        <f t="shared" si="55"/>
        <v>25.6</v>
      </c>
      <c r="X196" s="20">
        <f t="shared" si="55"/>
        <v>-13.2</v>
      </c>
      <c r="Y196" s="20">
        <f t="shared" si="55"/>
        <v>-12.12</v>
      </c>
      <c r="Z196" s="20">
        <f t="shared" si="55"/>
        <v>4.8000000000000007</v>
      </c>
      <c r="AA196" s="20">
        <f t="shared" si="55"/>
        <v>4.8000000000000007</v>
      </c>
      <c r="AB196" s="20">
        <f t="shared" si="55"/>
        <v>22.400000000000002</v>
      </c>
      <c r="AC196" s="20">
        <f t="shared" si="55"/>
        <v>43.2</v>
      </c>
      <c r="AD196" s="20">
        <f t="shared" si="55"/>
        <v>31.200000000000003</v>
      </c>
      <c r="AE196" s="20">
        <f t="shared" si="55"/>
        <v>105.60000000000001</v>
      </c>
      <c r="AF196" s="20">
        <f t="shared" si="55"/>
        <v>77.600000000000009</v>
      </c>
      <c r="AG196" s="20">
        <f t="shared" si="55"/>
        <v>84.2</v>
      </c>
      <c r="AH196" s="20">
        <f t="shared" si="55"/>
        <v>123.4</v>
      </c>
      <c r="AI196" s="20">
        <f t="shared" si="55"/>
        <v>24.400000000000002</v>
      </c>
      <c r="AJ196" s="20">
        <f t="shared" si="55"/>
        <v>35.6</v>
      </c>
      <c r="AK196" s="20">
        <f t="shared" si="55"/>
        <v>92.4</v>
      </c>
    </row>
    <row r="197" spans="1:37" x14ac:dyDescent="0.2">
      <c r="A197" s="28" t="str">
        <f t="shared" si="53"/>
        <v>MJIII concavum</v>
      </c>
      <c r="B197" s="20">
        <f t="shared" si="54"/>
        <v>1.5200000000000014</v>
      </c>
      <c r="C197" s="20">
        <f t="shared" si="55"/>
        <v>-0.39999999999999858</v>
      </c>
      <c r="D197" s="20">
        <f t="shared" si="55"/>
        <v>1.2000000000000011</v>
      </c>
      <c r="E197" s="20">
        <f t="shared" si="55"/>
        <v>-6.16</v>
      </c>
      <c r="F197" s="20">
        <f t="shared" si="55"/>
        <v>-7.1199999999999992</v>
      </c>
      <c r="G197" s="20">
        <f t="shared" si="55"/>
        <v>-6.24</v>
      </c>
      <c r="H197" s="20">
        <f t="shared" si="55"/>
        <v>-6.08</v>
      </c>
      <c r="I197" s="20">
        <f t="shared" si="55"/>
        <v>0</v>
      </c>
      <c r="J197" s="20">
        <f t="shared" si="55"/>
        <v>0</v>
      </c>
      <c r="K197" s="20">
        <f t="shared" si="55"/>
        <v>0</v>
      </c>
      <c r="L197" s="20">
        <f t="shared" si="55"/>
        <v>33</v>
      </c>
      <c r="M197" s="20">
        <f t="shared" si="55"/>
        <v>8</v>
      </c>
      <c r="N197" s="20">
        <f t="shared" si="55"/>
        <v>-4.5999999999999979</v>
      </c>
      <c r="O197" s="20">
        <f t="shared" si="55"/>
        <v>1.2000000000000002</v>
      </c>
      <c r="P197" s="20">
        <f t="shared" si="55"/>
        <v>6</v>
      </c>
      <c r="Q197" s="20">
        <f t="shared" si="55"/>
        <v>8.4</v>
      </c>
      <c r="R197" s="20">
        <f t="shared" si="55"/>
        <v>27.800000000000004</v>
      </c>
      <c r="S197" s="20">
        <f t="shared" si="55"/>
        <v>-3.3999999999999986</v>
      </c>
      <c r="T197" s="20">
        <f t="shared" si="55"/>
        <v>16</v>
      </c>
      <c r="U197" s="20">
        <f t="shared" si="55"/>
        <v>18.600000000000001</v>
      </c>
      <c r="V197" s="20">
        <f t="shared" si="55"/>
        <v>3.8000000000000007</v>
      </c>
      <c r="W197" s="20">
        <f t="shared" si="55"/>
        <v>36</v>
      </c>
      <c r="X197" s="20">
        <f t="shared" si="55"/>
        <v>-4.2399999999999993</v>
      </c>
      <c r="Y197" s="20">
        <f t="shared" si="55"/>
        <v>6.4</v>
      </c>
      <c r="Z197" s="20">
        <f t="shared" si="55"/>
        <v>6.4</v>
      </c>
      <c r="AA197" s="20">
        <f t="shared" si="55"/>
        <v>6.4</v>
      </c>
      <c r="AB197" s="20">
        <f t="shared" si="55"/>
        <v>32</v>
      </c>
      <c r="AC197" s="20">
        <f t="shared" si="55"/>
        <v>30.8</v>
      </c>
      <c r="AD197" s="20">
        <f t="shared" si="55"/>
        <v>35.200000000000003</v>
      </c>
      <c r="AE197" s="20">
        <f t="shared" si="55"/>
        <v>43.2</v>
      </c>
      <c r="AF197" s="20">
        <f t="shared" si="55"/>
        <v>36</v>
      </c>
      <c r="AG197" s="20">
        <f t="shared" si="55"/>
        <v>-4</v>
      </c>
      <c r="AH197" s="20">
        <f t="shared" si="55"/>
        <v>27.800000000000004</v>
      </c>
      <c r="AI197" s="20">
        <f t="shared" si="55"/>
        <v>-17</v>
      </c>
      <c r="AJ197" s="20">
        <f t="shared" si="55"/>
        <v>27.6</v>
      </c>
      <c r="AK197" s="20">
        <f t="shared" si="55"/>
        <v>32</v>
      </c>
    </row>
    <row r="198" spans="1:37" x14ac:dyDescent="0.2">
      <c r="A198" s="28" t="str">
        <f t="shared" si="53"/>
        <v>MJIV laeviuscula</v>
      </c>
      <c r="B198" s="20">
        <f t="shared" si="54"/>
        <v>0</v>
      </c>
      <c r="C198" s="20">
        <f t="shared" si="55"/>
        <v>0</v>
      </c>
      <c r="D198" s="20">
        <f t="shared" si="55"/>
        <v>0</v>
      </c>
      <c r="E198" s="20">
        <f t="shared" si="55"/>
        <v>0</v>
      </c>
      <c r="F198" s="20">
        <f t="shared" si="55"/>
        <v>0</v>
      </c>
      <c r="G198" s="20">
        <f t="shared" si="55"/>
        <v>0</v>
      </c>
      <c r="H198" s="20">
        <f t="shared" si="55"/>
        <v>0</v>
      </c>
      <c r="I198" s="20">
        <f t="shared" si="55"/>
        <v>0</v>
      </c>
      <c r="J198" s="20">
        <f t="shared" si="55"/>
        <v>0</v>
      </c>
      <c r="K198" s="20">
        <f t="shared" si="55"/>
        <v>0</v>
      </c>
      <c r="L198" s="20">
        <f t="shared" si="55"/>
        <v>0</v>
      </c>
      <c r="M198" s="20">
        <f t="shared" si="55"/>
        <v>0</v>
      </c>
      <c r="N198" s="20">
        <f t="shared" si="55"/>
        <v>0</v>
      </c>
      <c r="O198" s="20">
        <f t="shared" si="55"/>
        <v>0</v>
      </c>
      <c r="P198" s="20">
        <f t="shared" si="55"/>
        <v>0</v>
      </c>
      <c r="Q198" s="20">
        <f t="shared" si="55"/>
        <v>0</v>
      </c>
      <c r="R198" s="20">
        <f t="shared" si="55"/>
        <v>0</v>
      </c>
      <c r="S198" s="20">
        <f t="shared" si="55"/>
        <v>0</v>
      </c>
      <c r="T198" s="20">
        <f t="shared" si="55"/>
        <v>0</v>
      </c>
      <c r="U198" s="20">
        <f t="shared" si="55"/>
        <v>0</v>
      </c>
      <c r="V198" s="20">
        <f t="shared" si="55"/>
        <v>0</v>
      </c>
      <c r="W198" s="20">
        <f t="shared" si="55"/>
        <v>0</v>
      </c>
      <c r="X198" s="20">
        <f t="shared" si="55"/>
        <v>0</v>
      </c>
      <c r="Y198" s="20">
        <f t="shared" si="55"/>
        <v>0</v>
      </c>
      <c r="Z198" s="20">
        <f t="shared" si="55"/>
        <v>0</v>
      </c>
      <c r="AA198" s="20">
        <f t="shared" si="55"/>
        <v>0</v>
      </c>
      <c r="AB198" s="20">
        <f t="shared" si="55"/>
        <v>0</v>
      </c>
      <c r="AC198" s="20">
        <f t="shared" si="55"/>
        <v>0</v>
      </c>
      <c r="AD198" s="20">
        <f t="shared" si="55"/>
        <v>0</v>
      </c>
      <c r="AE198" s="20">
        <f t="shared" si="55"/>
        <v>0</v>
      </c>
      <c r="AF198" s="20">
        <f t="shared" si="55"/>
        <v>0</v>
      </c>
      <c r="AG198" s="20">
        <f t="shared" si="55"/>
        <v>0</v>
      </c>
      <c r="AH198" s="20">
        <f t="shared" si="55"/>
        <v>0</v>
      </c>
      <c r="AI198" s="20">
        <f t="shared" si="55"/>
        <v>0</v>
      </c>
      <c r="AJ198" s="20">
        <f t="shared" si="55"/>
        <v>0</v>
      </c>
      <c r="AK198" s="20">
        <f t="shared" si="55"/>
        <v>0</v>
      </c>
    </row>
    <row r="199" spans="1:37" x14ac:dyDescent="0.2">
      <c r="A199" s="28" t="str">
        <f t="shared" si="53"/>
        <v>MJV humphriesianum</v>
      </c>
      <c r="B199" s="20">
        <f t="shared" si="54"/>
        <v>29.200000000000003</v>
      </c>
      <c r="C199" s="20">
        <f t="shared" si="55"/>
        <v>38.799999999999997</v>
      </c>
      <c r="D199" s="20">
        <f t="shared" si="55"/>
        <v>53.680000000000007</v>
      </c>
      <c r="E199" s="20">
        <f t="shared" si="55"/>
        <v>14.880000000000003</v>
      </c>
      <c r="F199" s="20">
        <f t="shared" si="55"/>
        <v>44.080000000000005</v>
      </c>
      <c r="G199" s="20">
        <f t="shared" si="55"/>
        <v>40.239999999999995</v>
      </c>
      <c r="H199" s="20">
        <f t="shared" si="55"/>
        <v>43.6</v>
      </c>
      <c r="I199" s="20">
        <f t="shared" si="55"/>
        <v>-9.7600000000000016</v>
      </c>
      <c r="J199" s="20">
        <f t="shared" si="55"/>
        <v>2.240000000000002</v>
      </c>
      <c r="K199" s="20">
        <f t="shared" si="55"/>
        <v>-2.0799999999999983</v>
      </c>
      <c r="L199" s="20">
        <f t="shared" si="55"/>
        <v>-7.0799999999999992</v>
      </c>
      <c r="M199" s="20">
        <f t="shared" si="55"/>
        <v>14.4</v>
      </c>
      <c r="N199" s="20">
        <f t="shared" si="55"/>
        <v>3.6</v>
      </c>
      <c r="O199" s="20">
        <f t="shared" si="55"/>
        <v>-21.4</v>
      </c>
      <c r="P199" s="20">
        <f t="shared" si="55"/>
        <v>13.200000000000001</v>
      </c>
      <c r="Q199" s="20">
        <f t="shared" si="55"/>
        <v>4.8000000000000007</v>
      </c>
      <c r="R199" s="20">
        <f t="shared" si="55"/>
        <v>33</v>
      </c>
      <c r="S199" s="20">
        <f t="shared" si="55"/>
        <v>37.200000000000003</v>
      </c>
      <c r="T199" s="20">
        <f t="shared" si="55"/>
        <v>21.6</v>
      </c>
      <c r="U199" s="20">
        <f t="shared" si="55"/>
        <v>70.400000000000006</v>
      </c>
      <c r="V199" s="20">
        <f t="shared" si="55"/>
        <v>58</v>
      </c>
      <c r="W199" s="20">
        <f t="shared" si="55"/>
        <v>26</v>
      </c>
      <c r="X199" s="20">
        <f t="shared" si="55"/>
        <v>35.92</v>
      </c>
      <c r="Y199" s="20">
        <f t="shared" si="55"/>
        <v>24</v>
      </c>
      <c r="Z199" s="20">
        <f t="shared" si="55"/>
        <v>6.120000000000001</v>
      </c>
      <c r="AA199" s="20">
        <f t="shared" si="55"/>
        <v>7.0800000000000018</v>
      </c>
      <c r="AB199" s="20">
        <f t="shared" si="55"/>
        <v>40</v>
      </c>
      <c r="AC199" s="20">
        <f t="shared" si="55"/>
        <v>0</v>
      </c>
      <c r="AD199" s="20">
        <f t="shared" si="55"/>
        <v>0</v>
      </c>
      <c r="AE199" s="20">
        <f t="shared" si="55"/>
        <v>0</v>
      </c>
      <c r="AF199" s="20">
        <f t="shared" si="55"/>
        <v>0</v>
      </c>
      <c r="AG199" s="20">
        <f t="shared" si="55"/>
        <v>0</v>
      </c>
      <c r="AH199" s="20">
        <f t="shared" si="55"/>
        <v>0</v>
      </c>
      <c r="AI199" s="20">
        <f t="shared" si="55"/>
        <v>8.4</v>
      </c>
      <c r="AJ199" s="20">
        <f t="shared" si="55"/>
        <v>4.8000000000000007</v>
      </c>
      <c r="AK199" s="20">
        <f t="shared" si="55"/>
        <v>38.400000000000006</v>
      </c>
    </row>
    <row r="200" spans="1:37" x14ac:dyDescent="0.2">
      <c r="A200" s="28" t="str">
        <f t="shared" si="53"/>
        <v>MJVI niortense</v>
      </c>
      <c r="B200" s="20">
        <f t="shared" si="54"/>
        <v>19.200000000000003</v>
      </c>
      <c r="C200" s="20">
        <f t="shared" si="55"/>
        <v>14.4</v>
      </c>
      <c r="D200" s="20">
        <f t="shared" si="55"/>
        <v>19.200000000000003</v>
      </c>
      <c r="E200" s="20">
        <f t="shared" si="55"/>
        <v>21.04</v>
      </c>
      <c r="F200" s="20">
        <f t="shared" si="55"/>
        <v>14.4</v>
      </c>
      <c r="G200" s="20">
        <f t="shared" si="55"/>
        <v>10.96</v>
      </c>
      <c r="H200" s="20">
        <f t="shared" si="55"/>
        <v>19.200000000000003</v>
      </c>
      <c r="I200" s="20">
        <f t="shared" si="55"/>
        <v>30.72</v>
      </c>
      <c r="J200" s="20">
        <f t="shared" si="55"/>
        <v>54.24</v>
      </c>
      <c r="K200" s="20">
        <f t="shared" si="55"/>
        <v>21.44</v>
      </c>
      <c r="L200" s="20">
        <f t="shared" si="55"/>
        <v>15.600000000000001</v>
      </c>
      <c r="M200" s="20">
        <f t="shared" si="55"/>
        <v>0</v>
      </c>
      <c r="N200" s="20">
        <f t="shared" si="55"/>
        <v>0</v>
      </c>
      <c r="O200" s="20">
        <f t="shared" si="55"/>
        <v>0</v>
      </c>
      <c r="P200" s="20">
        <f t="shared" si="55"/>
        <v>0</v>
      </c>
      <c r="Q200" s="20">
        <f t="shared" si="55"/>
        <v>0</v>
      </c>
      <c r="R200" s="20">
        <f t="shared" si="55"/>
        <v>0</v>
      </c>
      <c r="S200" s="20">
        <f t="shared" si="55"/>
        <v>0</v>
      </c>
      <c r="T200" s="20">
        <f t="shared" si="55"/>
        <v>38.400000000000006</v>
      </c>
      <c r="U200" s="20">
        <f t="shared" si="55"/>
        <v>38</v>
      </c>
      <c r="V200" s="20">
        <f t="shared" si="55"/>
        <v>46</v>
      </c>
      <c r="W200" s="20">
        <f t="shared" si="55"/>
        <v>24</v>
      </c>
      <c r="X200" s="20">
        <f t="shared" si="55"/>
        <v>24.96</v>
      </c>
      <c r="Y200" s="20">
        <f t="shared" si="55"/>
        <v>35.520000000000003</v>
      </c>
      <c r="Z200" s="20">
        <f t="shared" si="55"/>
        <v>19.200000000000003</v>
      </c>
      <c r="AA200" s="20">
        <f t="shared" si="55"/>
        <v>25.92</v>
      </c>
      <c r="AB200" s="20">
        <f t="shared" si="55"/>
        <v>56</v>
      </c>
      <c r="AC200" s="20">
        <f t="shared" si="55"/>
        <v>7.2</v>
      </c>
      <c r="AD200" s="20">
        <f t="shared" si="55"/>
        <v>21.6</v>
      </c>
      <c r="AE200" s="20">
        <f t="shared" si="55"/>
        <v>22.8</v>
      </c>
      <c r="AF200" s="20">
        <f t="shared" si="55"/>
        <v>16</v>
      </c>
      <c r="AG200" s="20">
        <f t="shared" si="55"/>
        <v>0</v>
      </c>
      <c r="AH200" s="20">
        <f t="shared" si="55"/>
        <v>0</v>
      </c>
      <c r="AI200" s="20">
        <f t="shared" si="55"/>
        <v>0</v>
      </c>
      <c r="AJ200" s="20">
        <f t="shared" si="55"/>
        <v>0</v>
      </c>
      <c r="AK200" s="20">
        <f t="shared" si="55"/>
        <v>0</v>
      </c>
    </row>
    <row r="201" spans="1:37" x14ac:dyDescent="0.2">
      <c r="A201" s="28" t="str">
        <f t="shared" si="53"/>
        <v>MJVII parkinsoni</v>
      </c>
      <c r="B201" s="20">
        <f t="shared" si="54"/>
        <v>23.6</v>
      </c>
      <c r="C201" s="20">
        <f t="shared" si="55"/>
        <v>40</v>
      </c>
      <c r="D201" s="20">
        <f t="shared" si="55"/>
        <v>31.92</v>
      </c>
      <c r="E201" s="20">
        <f t="shared" si="55"/>
        <v>38</v>
      </c>
      <c r="F201" s="20">
        <f t="shared" si="55"/>
        <v>242</v>
      </c>
      <c r="G201" s="20">
        <f t="shared" si="55"/>
        <v>82</v>
      </c>
      <c r="H201" s="20">
        <f t="shared" si="55"/>
        <v>66</v>
      </c>
      <c r="I201" s="20">
        <f t="shared" si="55"/>
        <v>-10</v>
      </c>
      <c r="J201" s="20">
        <f t="shared" si="55"/>
        <v>17.440000000000001</v>
      </c>
      <c r="K201" s="20">
        <f t="shared" si="55"/>
        <v>28.32</v>
      </c>
      <c r="L201" s="20">
        <f t="shared" si="55"/>
        <v>20.16</v>
      </c>
      <c r="M201" s="20">
        <f t="shared" si="55"/>
        <v>0</v>
      </c>
      <c r="N201" s="20">
        <f t="shared" si="55"/>
        <v>0</v>
      </c>
      <c r="O201" s="20">
        <f t="shared" si="55"/>
        <v>0</v>
      </c>
      <c r="P201" s="20">
        <f t="shared" si="55"/>
        <v>0</v>
      </c>
      <c r="Q201" s="20">
        <f t="shared" si="55"/>
        <v>0</v>
      </c>
      <c r="R201" s="20">
        <f t="shared" si="55"/>
        <v>0</v>
      </c>
      <c r="S201" s="20">
        <f t="shared" si="55"/>
        <v>0</v>
      </c>
      <c r="T201" s="20">
        <f t="shared" si="55"/>
        <v>24</v>
      </c>
      <c r="U201" s="20">
        <f t="shared" si="55"/>
        <v>48</v>
      </c>
      <c r="V201" s="20">
        <f t="shared" si="55"/>
        <v>22.400000000000002</v>
      </c>
      <c r="W201" s="20">
        <f t="shared" si="55"/>
        <v>28.8</v>
      </c>
      <c r="X201" s="20">
        <f t="shared" si="55"/>
        <v>78.56</v>
      </c>
      <c r="Y201" s="20">
        <f t="shared" si="55"/>
        <v>87.2</v>
      </c>
      <c r="Z201" s="20">
        <f t="shared" si="55"/>
        <v>30.32</v>
      </c>
      <c r="AA201" s="20">
        <f t="shared" si="55"/>
        <v>31.760000000000005</v>
      </c>
      <c r="AB201" s="20">
        <f t="shared" si="55"/>
        <v>27</v>
      </c>
      <c r="AC201" s="20">
        <f t="shared" si="55"/>
        <v>20.400000000000002</v>
      </c>
      <c r="AD201" s="20">
        <f t="shared" si="55"/>
        <v>9.6000000000000014</v>
      </c>
      <c r="AE201" s="20">
        <f t="shared" si="55"/>
        <v>14.4</v>
      </c>
      <c r="AF201" s="20">
        <f t="shared" si="55"/>
        <v>11.200000000000001</v>
      </c>
      <c r="AG201" s="20">
        <f t="shared" si="55"/>
        <v>2.4000000000000004</v>
      </c>
      <c r="AH201" s="20">
        <f t="shared" si="55"/>
        <v>12.8</v>
      </c>
      <c r="AI201" s="20">
        <f t="shared" si="55"/>
        <v>0</v>
      </c>
      <c r="AJ201" s="20">
        <f t="shared" si="55"/>
        <v>0</v>
      </c>
      <c r="AK201" s="20">
        <f t="shared" si="55"/>
        <v>20.400000000000002</v>
      </c>
    </row>
    <row r="202" spans="1:37" x14ac:dyDescent="0.2">
      <c r="A202" s="28" t="str">
        <f t="shared" si="53"/>
        <v>MJVIIIa zigzag</v>
      </c>
      <c r="B202" s="20">
        <f t="shared" si="54"/>
        <v>0</v>
      </c>
      <c r="C202" s="20">
        <f t="shared" si="55"/>
        <v>51</v>
      </c>
      <c r="D202" s="20">
        <f t="shared" si="55"/>
        <v>85</v>
      </c>
      <c r="E202" s="20">
        <f t="shared" si="55"/>
        <v>111.4</v>
      </c>
      <c r="F202" s="20">
        <f t="shared" si="55"/>
        <v>135</v>
      </c>
      <c r="G202" s="20">
        <f t="shared" si="55"/>
        <v>103</v>
      </c>
      <c r="H202" s="20">
        <f t="shared" si="55"/>
        <v>75</v>
      </c>
      <c r="I202" s="20">
        <f t="shared" si="55"/>
        <v>0</v>
      </c>
      <c r="J202" s="20">
        <f t="shared" si="55"/>
        <v>16.080000000000002</v>
      </c>
      <c r="K202" s="20">
        <f t="shared" si="55"/>
        <v>30.480000000000004</v>
      </c>
      <c r="L202" s="20">
        <f t="shared" si="55"/>
        <v>0</v>
      </c>
      <c r="M202" s="20">
        <f t="shared" ref="M202:AK202" si="56">M67+M176</f>
        <v>0</v>
      </c>
      <c r="N202" s="20">
        <f t="shared" si="56"/>
        <v>0</v>
      </c>
      <c r="O202" s="20">
        <f t="shared" si="56"/>
        <v>0</v>
      </c>
      <c r="P202" s="20">
        <f t="shared" si="56"/>
        <v>0</v>
      </c>
      <c r="Q202" s="20">
        <f t="shared" si="56"/>
        <v>0</v>
      </c>
      <c r="R202" s="20">
        <f t="shared" si="56"/>
        <v>0</v>
      </c>
      <c r="S202" s="20">
        <f t="shared" si="56"/>
        <v>0</v>
      </c>
      <c r="T202" s="20">
        <f t="shared" si="56"/>
        <v>0</v>
      </c>
      <c r="U202" s="20">
        <f t="shared" si="56"/>
        <v>0</v>
      </c>
      <c r="V202" s="20">
        <f t="shared" si="56"/>
        <v>0</v>
      </c>
      <c r="W202" s="20">
        <f t="shared" si="56"/>
        <v>0</v>
      </c>
      <c r="X202" s="20">
        <f t="shared" si="56"/>
        <v>96.600000000000009</v>
      </c>
      <c r="Y202" s="20">
        <f t="shared" si="56"/>
        <v>85.4</v>
      </c>
      <c r="Z202" s="20">
        <f t="shared" si="56"/>
        <v>55.400000000000006</v>
      </c>
      <c r="AA202" s="20">
        <f t="shared" si="56"/>
        <v>66.400000000000006</v>
      </c>
      <c r="AB202" s="20">
        <f t="shared" si="56"/>
        <v>0</v>
      </c>
      <c r="AC202" s="20">
        <f t="shared" si="56"/>
        <v>0</v>
      </c>
      <c r="AD202" s="20">
        <f t="shared" si="56"/>
        <v>0</v>
      </c>
      <c r="AE202" s="20">
        <f t="shared" si="56"/>
        <v>0</v>
      </c>
      <c r="AF202" s="20">
        <f t="shared" si="56"/>
        <v>0</v>
      </c>
      <c r="AG202" s="20">
        <f t="shared" si="56"/>
        <v>0</v>
      </c>
      <c r="AH202" s="20">
        <f t="shared" si="56"/>
        <v>0</v>
      </c>
      <c r="AI202" s="20">
        <f t="shared" si="56"/>
        <v>0</v>
      </c>
      <c r="AJ202" s="20">
        <f t="shared" si="56"/>
        <v>0</v>
      </c>
      <c r="AK202" s="20">
        <f t="shared" si="56"/>
        <v>0</v>
      </c>
    </row>
    <row r="203" spans="1:37" x14ac:dyDescent="0.2">
      <c r="A203" s="28" t="str">
        <f t="shared" si="53"/>
        <v>MJVIIIb aurigerus</v>
      </c>
      <c r="B203" s="20">
        <f t="shared" si="54"/>
        <v>19</v>
      </c>
      <c r="C203" s="20">
        <f t="shared" ref="C203:AK210" si="57">C68+C177</f>
        <v>56</v>
      </c>
      <c r="D203" s="20">
        <f t="shared" si="57"/>
        <v>81.2</v>
      </c>
      <c r="E203" s="20">
        <f t="shared" si="57"/>
        <v>79.600000000000009</v>
      </c>
      <c r="F203" s="20">
        <f t="shared" si="57"/>
        <v>90</v>
      </c>
      <c r="G203" s="20">
        <f t="shared" si="57"/>
        <v>110</v>
      </c>
      <c r="H203" s="20">
        <f t="shared" si="57"/>
        <v>124</v>
      </c>
      <c r="I203" s="20">
        <f t="shared" si="57"/>
        <v>137</v>
      </c>
      <c r="J203" s="20">
        <f t="shared" si="57"/>
        <v>129.80000000000001</v>
      </c>
      <c r="K203" s="20">
        <f t="shared" si="57"/>
        <v>81.88</v>
      </c>
      <c r="L203" s="20">
        <f t="shared" si="57"/>
        <v>22.8</v>
      </c>
      <c r="M203" s="20">
        <f t="shared" si="57"/>
        <v>41.8</v>
      </c>
      <c r="N203" s="20">
        <f t="shared" si="57"/>
        <v>12</v>
      </c>
      <c r="O203" s="20">
        <f t="shared" si="57"/>
        <v>12</v>
      </c>
      <c r="P203" s="20">
        <f t="shared" si="57"/>
        <v>12</v>
      </c>
      <c r="Q203" s="20">
        <f t="shared" si="57"/>
        <v>3</v>
      </c>
      <c r="R203" s="20">
        <f t="shared" si="57"/>
        <v>12</v>
      </c>
      <c r="S203" s="20">
        <f t="shared" si="57"/>
        <v>10.8</v>
      </c>
      <c r="T203" s="20">
        <f t="shared" si="57"/>
        <v>-1.3999999999999986</v>
      </c>
      <c r="U203" s="20">
        <f t="shared" si="57"/>
        <v>43</v>
      </c>
      <c r="V203" s="20">
        <f t="shared" si="57"/>
        <v>16</v>
      </c>
      <c r="W203" s="20">
        <f t="shared" si="57"/>
        <v>34</v>
      </c>
      <c r="X203" s="20">
        <f t="shared" si="57"/>
        <v>67.2</v>
      </c>
      <c r="Y203" s="20">
        <f t="shared" si="57"/>
        <v>108.4</v>
      </c>
      <c r="Z203" s="20">
        <f t="shared" si="57"/>
        <v>105.60000000000001</v>
      </c>
      <c r="AA203" s="20">
        <f t="shared" si="57"/>
        <v>73</v>
      </c>
      <c r="AB203" s="20">
        <f t="shared" si="57"/>
        <v>13.8</v>
      </c>
      <c r="AC203" s="20">
        <f t="shared" si="57"/>
        <v>17.400000000000002</v>
      </c>
      <c r="AD203" s="20">
        <f t="shared" si="57"/>
        <v>7.2</v>
      </c>
      <c r="AE203" s="20">
        <f t="shared" si="57"/>
        <v>12</v>
      </c>
      <c r="AF203" s="20">
        <f t="shared" si="57"/>
        <v>19.200000000000003</v>
      </c>
      <c r="AG203" s="20">
        <f t="shared" si="57"/>
        <v>14.4</v>
      </c>
      <c r="AH203" s="20">
        <f t="shared" si="57"/>
        <v>30</v>
      </c>
      <c r="AI203" s="20">
        <f t="shared" si="57"/>
        <v>13.200000000000001</v>
      </c>
      <c r="AJ203" s="20">
        <f t="shared" si="57"/>
        <v>24</v>
      </c>
      <c r="AK203" s="20">
        <f t="shared" si="57"/>
        <v>16</v>
      </c>
    </row>
    <row r="204" spans="1:37" x14ac:dyDescent="0.2">
      <c r="A204" s="28" t="str">
        <f t="shared" si="53"/>
        <v>MJIX subcontractus</v>
      </c>
      <c r="B204" s="20">
        <f t="shared" si="54"/>
        <v>-10</v>
      </c>
      <c r="C204" s="20">
        <f t="shared" si="57"/>
        <v>-17</v>
      </c>
      <c r="D204" s="20">
        <f t="shared" si="57"/>
        <v>19.880000000000003</v>
      </c>
      <c r="E204" s="20">
        <f t="shared" si="57"/>
        <v>9.5600000000000023</v>
      </c>
      <c r="F204" s="20">
        <f t="shared" si="57"/>
        <v>5</v>
      </c>
      <c r="G204" s="20">
        <f t="shared" si="57"/>
        <v>-14.6</v>
      </c>
      <c r="H204" s="20">
        <f t="shared" si="57"/>
        <v>-17</v>
      </c>
      <c r="I204" s="20">
        <f t="shared" si="57"/>
        <v>-25</v>
      </c>
      <c r="J204" s="20">
        <f t="shared" si="57"/>
        <v>-25</v>
      </c>
      <c r="K204" s="20">
        <f t="shared" si="57"/>
        <v>-25</v>
      </c>
      <c r="L204" s="20">
        <f t="shared" si="57"/>
        <v>18.48</v>
      </c>
      <c r="M204" s="20">
        <f t="shared" si="57"/>
        <v>-7.3999999999999986</v>
      </c>
      <c r="N204" s="20">
        <f t="shared" si="57"/>
        <v>6</v>
      </c>
      <c r="O204" s="20">
        <f t="shared" si="57"/>
        <v>4.8000000000000007</v>
      </c>
      <c r="P204" s="20">
        <f t="shared" si="57"/>
        <v>4.8000000000000007</v>
      </c>
      <c r="Q204" s="20">
        <f t="shared" si="57"/>
        <v>3.6</v>
      </c>
      <c r="R204" s="20">
        <f t="shared" si="57"/>
        <v>8.4</v>
      </c>
      <c r="S204" s="20">
        <f t="shared" si="57"/>
        <v>9.6000000000000014</v>
      </c>
      <c r="T204" s="20">
        <f t="shared" si="57"/>
        <v>20.480000000000004</v>
      </c>
      <c r="U204" s="20">
        <f t="shared" si="57"/>
        <v>18</v>
      </c>
      <c r="V204" s="20">
        <f t="shared" si="57"/>
        <v>20.8</v>
      </c>
      <c r="W204" s="20">
        <f t="shared" si="57"/>
        <v>16</v>
      </c>
      <c r="X204" s="20">
        <f t="shared" si="57"/>
        <v>5.2399999999999984</v>
      </c>
      <c r="Y204" s="20">
        <f t="shared" si="57"/>
        <v>8.6000000000000014</v>
      </c>
      <c r="Z204" s="20">
        <f t="shared" si="57"/>
        <v>26.200000000000003</v>
      </c>
      <c r="AA204" s="20">
        <f t="shared" si="57"/>
        <v>39.6</v>
      </c>
      <c r="AB204" s="20">
        <f t="shared" si="57"/>
        <v>39.200000000000003</v>
      </c>
      <c r="AC204" s="20">
        <f t="shared" si="57"/>
        <v>5.4</v>
      </c>
      <c r="AD204" s="20">
        <f t="shared" si="57"/>
        <v>8.4</v>
      </c>
      <c r="AE204" s="20">
        <f t="shared" si="57"/>
        <v>15.600000000000001</v>
      </c>
      <c r="AF204" s="20">
        <f t="shared" si="57"/>
        <v>4.8000000000000007</v>
      </c>
      <c r="AG204" s="20">
        <f t="shared" si="57"/>
        <v>1.5</v>
      </c>
      <c r="AH204" s="20">
        <f t="shared" si="57"/>
        <v>6</v>
      </c>
      <c r="AI204" s="20">
        <f t="shared" si="57"/>
        <v>12</v>
      </c>
      <c r="AJ204" s="20">
        <f t="shared" si="57"/>
        <v>10.8</v>
      </c>
      <c r="AK204" s="20">
        <f t="shared" si="57"/>
        <v>24</v>
      </c>
    </row>
    <row r="205" spans="1:37" x14ac:dyDescent="0.2">
      <c r="A205" s="28" t="str">
        <f t="shared" si="53"/>
        <v>MJX hodsoni</v>
      </c>
      <c r="B205" s="20">
        <f t="shared" si="54"/>
        <v>47.680000000000007</v>
      </c>
      <c r="C205" s="20">
        <f t="shared" si="57"/>
        <v>67.760000000000005</v>
      </c>
      <c r="D205" s="20">
        <f t="shared" si="57"/>
        <v>41.6</v>
      </c>
      <c r="E205" s="20">
        <f t="shared" si="57"/>
        <v>32</v>
      </c>
      <c r="F205" s="20">
        <f t="shared" si="57"/>
        <v>46.800000000000004</v>
      </c>
      <c r="G205" s="20">
        <f t="shared" si="57"/>
        <v>46.800000000000004</v>
      </c>
      <c r="H205" s="20">
        <f t="shared" si="57"/>
        <v>30</v>
      </c>
      <c r="I205" s="20">
        <f t="shared" si="57"/>
        <v>32.400000000000006</v>
      </c>
      <c r="J205" s="20">
        <f t="shared" si="57"/>
        <v>32.400000000000006</v>
      </c>
      <c r="K205" s="20">
        <f t="shared" si="57"/>
        <v>36.56</v>
      </c>
      <c r="L205" s="20">
        <f t="shared" si="57"/>
        <v>13.92</v>
      </c>
      <c r="M205" s="20">
        <f t="shared" si="57"/>
        <v>25.6</v>
      </c>
      <c r="N205" s="20">
        <f t="shared" si="57"/>
        <v>14.4</v>
      </c>
      <c r="O205" s="20">
        <f t="shared" si="57"/>
        <v>14.4</v>
      </c>
      <c r="P205" s="20">
        <f t="shared" si="57"/>
        <v>6</v>
      </c>
      <c r="Q205" s="20">
        <f t="shared" si="57"/>
        <v>0</v>
      </c>
      <c r="R205" s="20">
        <f t="shared" si="57"/>
        <v>0</v>
      </c>
      <c r="S205" s="20">
        <f t="shared" si="57"/>
        <v>0</v>
      </c>
      <c r="T205" s="20">
        <f t="shared" si="57"/>
        <v>13.440000000000001</v>
      </c>
      <c r="U205" s="20">
        <f t="shared" si="57"/>
        <v>22</v>
      </c>
      <c r="V205" s="20">
        <f t="shared" si="57"/>
        <v>20.8</v>
      </c>
      <c r="W205" s="20">
        <f t="shared" si="57"/>
        <v>23.6</v>
      </c>
      <c r="X205" s="20">
        <f t="shared" si="57"/>
        <v>76.88</v>
      </c>
      <c r="Y205" s="20">
        <f t="shared" si="57"/>
        <v>41.2</v>
      </c>
      <c r="Z205" s="20">
        <f t="shared" si="57"/>
        <v>35.200000000000003</v>
      </c>
      <c r="AA205" s="20">
        <f t="shared" si="57"/>
        <v>42.24</v>
      </c>
      <c r="AB205" s="20">
        <f t="shared" si="57"/>
        <v>28</v>
      </c>
      <c r="AC205" s="20">
        <f t="shared" si="57"/>
        <v>36.800000000000004</v>
      </c>
      <c r="AD205" s="20">
        <f t="shared" si="57"/>
        <v>24</v>
      </c>
      <c r="AE205" s="20">
        <f t="shared" si="57"/>
        <v>7.8000000000000007</v>
      </c>
      <c r="AF205" s="20">
        <f t="shared" si="57"/>
        <v>0</v>
      </c>
      <c r="AG205" s="20">
        <f t="shared" si="57"/>
        <v>1.5</v>
      </c>
      <c r="AH205" s="20">
        <f t="shared" si="57"/>
        <v>3.6</v>
      </c>
      <c r="AI205" s="20">
        <f t="shared" si="57"/>
        <v>11.4</v>
      </c>
      <c r="AJ205" s="20">
        <f t="shared" si="57"/>
        <v>6</v>
      </c>
      <c r="AK205" s="20">
        <f t="shared" si="57"/>
        <v>9</v>
      </c>
    </row>
    <row r="206" spans="1:37" x14ac:dyDescent="0.2">
      <c r="A206" s="28" t="str">
        <f t="shared" si="53"/>
        <v>MJXI hollandi</v>
      </c>
      <c r="B206" s="20">
        <f t="shared" si="54"/>
        <v>54.800000000000004</v>
      </c>
      <c r="C206" s="20">
        <f t="shared" si="57"/>
        <v>52.88</v>
      </c>
      <c r="D206" s="20">
        <f t="shared" si="57"/>
        <v>77.36</v>
      </c>
      <c r="E206" s="20">
        <f t="shared" si="57"/>
        <v>74</v>
      </c>
      <c r="F206" s="20">
        <f t="shared" si="57"/>
        <v>49.6</v>
      </c>
      <c r="G206" s="20">
        <f t="shared" si="57"/>
        <v>44.800000000000004</v>
      </c>
      <c r="H206" s="20">
        <f t="shared" si="57"/>
        <v>38.400000000000006</v>
      </c>
      <c r="I206" s="20">
        <f t="shared" si="57"/>
        <v>36.800000000000004</v>
      </c>
      <c r="J206" s="20">
        <f t="shared" si="57"/>
        <v>36</v>
      </c>
      <c r="K206" s="20">
        <f t="shared" si="57"/>
        <v>31.6</v>
      </c>
      <c r="L206" s="20">
        <f t="shared" si="57"/>
        <v>12</v>
      </c>
      <c r="M206" s="20">
        <f t="shared" si="57"/>
        <v>7.2</v>
      </c>
      <c r="N206" s="20">
        <f t="shared" si="57"/>
        <v>4</v>
      </c>
      <c r="O206" s="20">
        <f t="shared" si="57"/>
        <v>0</v>
      </c>
      <c r="P206" s="20">
        <f t="shared" si="57"/>
        <v>0</v>
      </c>
      <c r="Q206" s="20">
        <f t="shared" si="57"/>
        <v>0</v>
      </c>
      <c r="R206" s="20">
        <f t="shared" si="57"/>
        <v>0</v>
      </c>
      <c r="S206" s="20">
        <f t="shared" si="57"/>
        <v>0</v>
      </c>
      <c r="T206" s="20">
        <f t="shared" si="57"/>
        <v>24.96</v>
      </c>
      <c r="U206" s="20">
        <f t="shared" si="57"/>
        <v>34</v>
      </c>
      <c r="V206" s="20">
        <f t="shared" si="57"/>
        <v>20</v>
      </c>
      <c r="W206" s="20">
        <f t="shared" si="57"/>
        <v>16.2</v>
      </c>
      <c r="X206" s="20">
        <f t="shared" si="57"/>
        <v>32</v>
      </c>
      <c r="Y206" s="20">
        <f t="shared" si="57"/>
        <v>27.200000000000003</v>
      </c>
      <c r="Z206" s="20">
        <f t="shared" si="57"/>
        <v>11.200000000000001</v>
      </c>
      <c r="AA206" s="20">
        <f t="shared" si="57"/>
        <v>14.4</v>
      </c>
      <c r="AB206" s="20">
        <f t="shared" si="57"/>
        <v>25.6</v>
      </c>
      <c r="AC206" s="20">
        <f t="shared" si="57"/>
        <v>12.8</v>
      </c>
      <c r="AD206" s="20">
        <f t="shared" si="57"/>
        <v>0</v>
      </c>
      <c r="AE206" s="20">
        <f t="shared" si="57"/>
        <v>0</v>
      </c>
      <c r="AF206" s="20">
        <f t="shared" si="57"/>
        <v>0</v>
      </c>
      <c r="AG206" s="20">
        <f t="shared" si="57"/>
        <v>0</v>
      </c>
      <c r="AH206" s="20">
        <f t="shared" si="57"/>
        <v>0</v>
      </c>
      <c r="AI206" s="20">
        <f t="shared" si="57"/>
        <v>0</v>
      </c>
      <c r="AJ206" s="20">
        <f t="shared" si="57"/>
        <v>4.8000000000000007</v>
      </c>
      <c r="AK206" s="20">
        <f t="shared" si="57"/>
        <v>0</v>
      </c>
    </row>
    <row r="207" spans="1:37" x14ac:dyDescent="0.2">
      <c r="A207" s="28" t="str">
        <f t="shared" si="53"/>
        <v>MJXII macrocephalus</v>
      </c>
      <c r="B207" s="20">
        <f t="shared" si="54"/>
        <v>0</v>
      </c>
      <c r="C207" s="20">
        <f t="shared" si="57"/>
        <v>0</v>
      </c>
      <c r="D207" s="20">
        <f t="shared" si="57"/>
        <v>0</v>
      </c>
      <c r="E207" s="20">
        <f t="shared" si="57"/>
        <v>0</v>
      </c>
      <c r="F207" s="20">
        <f t="shared" si="57"/>
        <v>0</v>
      </c>
      <c r="G207" s="20">
        <f t="shared" si="57"/>
        <v>0</v>
      </c>
      <c r="H207" s="20">
        <f t="shared" si="57"/>
        <v>0</v>
      </c>
      <c r="I207" s="20">
        <f t="shared" si="57"/>
        <v>0</v>
      </c>
      <c r="J207" s="20">
        <f t="shared" si="57"/>
        <v>0</v>
      </c>
      <c r="K207" s="20">
        <f t="shared" si="57"/>
        <v>0</v>
      </c>
      <c r="L207" s="20">
        <f t="shared" si="57"/>
        <v>0</v>
      </c>
      <c r="M207" s="20">
        <f t="shared" si="57"/>
        <v>37.200000000000003</v>
      </c>
      <c r="N207" s="20">
        <f t="shared" si="57"/>
        <v>42.6</v>
      </c>
      <c r="O207" s="20">
        <f t="shared" si="57"/>
        <v>43</v>
      </c>
      <c r="P207" s="20">
        <f t="shared" si="57"/>
        <v>31</v>
      </c>
      <c r="Q207" s="20">
        <f t="shared" si="57"/>
        <v>0</v>
      </c>
      <c r="R207" s="20">
        <f t="shared" si="57"/>
        <v>0</v>
      </c>
      <c r="S207" s="20">
        <f t="shared" si="57"/>
        <v>0</v>
      </c>
      <c r="T207" s="20">
        <f t="shared" si="57"/>
        <v>5.7600000000000007</v>
      </c>
      <c r="U207" s="20">
        <f t="shared" si="57"/>
        <v>22</v>
      </c>
      <c r="V207" s="20">
        <f t="shared" si="57"/>
        <v>16.8</v>
      </c>
      <c r="W207" s="20">
        <f t="shared" si="57"/>
        <v>25</v>
      </c>
      <c r="X207" s="20">
        <f t="shared" si="57"/>
        <v>0</v>
      </c>
      <c r="Y207" s="20">
        <f t="shared" si="57"/>
        <v>0</v>
      </c>
      <c r="Z207" s="20">
        <f t="shared" si="57"/>
        <v>0</v>
      </c>
      <c r="AA207" s="20">
        <f t="shared" si="57"/>
        <v>0</v>
      </c>
      <c r="AB207" s="20">
        <f t="shared" si="57"/>
        <v>41</v>
      </c>
      <c r="AC207" s="20">
        <f t="shared" si="57"/>
        <v>29.200000000000003</v>
      </c>
      <c r="AD207" s="20">
        <f t="shared" si="57"/>
        <v>20.8</v>
      </c>
      <c r="AE207" s="20">
        <f t="shared" si="57"/>
        <v>32</v>
      </c>
      <c r="AF207" s="20">
        <f t="shared" si="57"/>
        <v>18</v>
      </c>
      <c r="AG207" s="20">
        <f t="shared" si="57"/>
        <v>13.200000000000001</v>
      </c>
      <c r="AH207" s="20">
        <f t="shared" si="57"/>
        <v>19.200000000000003</v>
      </c>
      <c r="AI207" s="20">
        <f t="shared" si="57"/>
        <v>26.2</v>
      </c>
      <c r="AJ207" s="20">
        <f t="shared" si="57"/>
        <v>18.8</v>
      </c>
      <c r="AK207" s="20">
        <f t="shared" si="57"/>
        <v>12.4</v>
      </c>
    </row>
    <row r="208" spans="1:37" x14ac:dyDescent="0.2">
      <c r="A208" s="28" t="str">
        <f t="shared" si="53"/>
        <v>MJXIII calloviense</v>
      </c>
      <c r="B208" s="20">
        <f t="shared" si="54"/>
        <v>0</v>
      </c>
      <c r="C208" s="20">
        <f t="shared" si="57"/>
        <v>0</v>
      </c>
      <c r="D208" s="20">
        <f t="shared" si="57"/>
        <v>0</v>
      </c>
      <c r="E208" s="20">
        <f t="shared" si="57"/>
        <v>0</v>
      </c>
      <c r="F208" s="20">
        <f t="shared" si="57"/>
        <v>0</v>
      </c>
      <c r="G208" s="20">
        <f t="shared" si="57"/>
        <v>0</v>
      </c>
      <c r="H208" s="20">
        <f t="shared" si="57"/>
        <v>0</v>
      </c>
      <c r="I208" s="20">
        <f t="shared" si="57"/>
        <v>0</v>
      </c>
      <c r="J208" s="20">
        <f t="shared" si="57"/>
        <v>0</v>
      </c>
      <c r="K208" s="20">
        <f t="shared" si="57"/>
        <v>0</v>
      </c>
      <c r="L208" s="20">
        <f t="shared" si="57"/>
        <v>0</v>
      </c>
      <c r="M208" s="20">
        <f t="shared" si="57"/>
        <v>24</v>
      </c>
      <c r="N208" s="20">
        <f t="shared" si="57"/>
        <v>36</v>
      </c>
      <c r="O208" s="20">
        <f t="shared" si="57"/>
        <v>11</v>
      </c>
      <c r="P208" s="20">
        <f t="shared" si="57"/>
        <v>22</v>
      </c>
      <c r="Q208" s="20">
        <f t="shared" si="57"/>
        <v>0</v>
      </c>
      <c r="R208" s="20">
        <f t="shared" si="57"/>
        <v>0</v>
      </c>
      <c r="S208" s="20">
        <f t="shared" si="57"/>
        <v>0</v>
      </c>
      <c r="T208" s="20">
        <f t="shared" si="57"/>
        <v>14.4</v>
      </c>
      <c r="U208" s="20">
        <f t="shared" si="57"/>
        <v>52</v>
      </c>
      <c r="V208" s="20">
        <f t="shared" si="57"/>
        <v>9.6000000000000014</v>
      </c>
      <c r="W208" s="20">
        <f t="shared" si="57"/>
        <v>36</v>
      </c>
      <c r="X208" s="20">
        <f t="shared" si="57"/>
        <v>0</v>
      </c>
      <c r="Y208" s="20">
        <f t="shared" si="57"/>
        <v>0</v>
      </c>
      <c r="Z208" s="20">
        <f t="shared" si="57"/>
        <v>0</v>
      </c>
      <c r="AA208" s="20">
        <f t="shared" si="57"/>
        <v>0</v>
      </c>
      <c r="AB208" s="20">
        <f t="shared" si="57"/>
        <v>-13</v>
      </c>
      <c r="AC208" s="20">
        <f t="shared" si="57"/>
        <v>20</v>
      </c>
      <c r="AD208" s="20">
        <f t="shared" si="57"/>
        <v>12.8</v>
      </c>
      <c r="AE208" s="20">
        <f t="shared" si="57"/>
        <v>20</v>
      </c>
      <c r="AF208" s="20">
        <f t="shared" si="57"/>
        <v>12</v>
      </c>
      <c r="AG208" s="20">
        <f t="shared" si="57"/>
        <v>9.6000000000000014</v>
      </c>
      <c r="AH208" s="20">
        <f t="shared" si="57"/>
        <v>13.200000000000001</v>
      </c>
      <c r="AI208" s="20">
        <f t="shared" si="57"/>
        <v>24.400000000000002</v>
      </c>
      <c r="AJ208" s="20">
        <f t="shared" si="57"/>
        <v>27.200000000000003</v>
      </c>
      <c r="AK208" s="20">
        <f t="shared" si="57"/>
        <v>24.400000000000002</v>
      </c>
    </row>
    <row r="209" spans="1:37" x14ac:dyDescent="0.2">
      <c r="A209" s="28" t="str">
        <f t="shared" si="53"/>
        <v>MJXIV jason</v>
      </c>
      <c r="B209" s="20">
        <f t="shared" si="54"/>
        <v>46</v>
      </c>
      <c r="C209" s="20">
        <f t="shared" si="57"/>
        <v>52</v>
      </c>
      <c r="D209" s="20">
        <f t="shared" si="57"/>
        <v>52</v>
      </c>
      <c r="E209" s="20">
        <f t="shared" si="57"/>
        <v>50</v>
      </c>
      <c r="F209" s="20">
        <f t="shared" si="57"/>
        <v>50</v>
      </c>
      <c r="G209" s="20">
        <f t="shared" si="57"/>
        <v>54</v>
      </c>
      <c r="H209" s="20">
        <f t="shared" si="57"/>
        <v>62</v>
      </c>
      <c r="I209" s="20">
        <f t="shared" si="57"/>
        <v>57.6</v>
      </c>
      <c r="J209" s="20">
        <f t="shared" si="57"/>
        <v>43.2</v>
      </c>
      <c r="K209" s="20">
        <f t="shared" si="57"/>
        <v>53.92</v>
      </c>
      <c r="L209" s="20">
        <f t="shared" si="57"/>
        <v>39.360000000000007</v>
      </c>
      <c r="M209" s="20">
        <f t="shared" si="57"/>
        <v>53</v>
      </c>
      <c r="N209" s="20">
        <f t="shared" si="57"/>
        <v>22</v>
      </c>
      <c r="O209" s="20">
        <f t="shared" si="57"/>
        <v>12.200000000000003</v>
      </c>
      <c r="P209" s="20">
        <f t="shared" si="57"/>
        <v>4</v>
      </c>
      <c r="Q209" s="20">
        <f t="shared" si="57"/>
        <v>31.200000000000003</v>
      </c>
      <c r="R209" s="20">
        <f t="shared" si="57"/>
        <v>33.6</v>
      </c>
      <c r="S209" s="20">
        <f t="shared" si="57"/>
        <v>0</v>
      </c>
      <c r="T209" s="20">
        <f t="shared" si="57"/>
        <v>16.32</v>
      </c>
      <c r="U209" s="20">
        <f t="shared" si="57"/>
        <v>19.600000000000001</v>
      </c>
      <c r="V209" s="20">
        <f t="shared" si="57"/>
        <v>12</v>
      </c>
      <c r="W209" s="20">
        <f t="shared" si="57"/>
        <v>24</v>
      </c>
      <c r="X209" s="20">
        <f t="shared" si="57"/>
        <v>35.200000000000003</v>
      </c>
      <c r="Y209" s="20">
        <f t="shared" si="57"/>
        <v>32</v>
      </c>
      <c r="Z209" s="20">
        <f t="shared" si="57"/>
        <v>40</v>
      </c>
      <c r="AA209" s="20">
        <f t="shared" si="57"/>
        <v>19.200000000000003</v>
      </c>
      <c r="AB209" s="20">
        <f t="shared" si="57"/>
        <v>38</v>
      </c>
      <c r="AC209" s="20">
        <f t="shared" si="57"/>
        <v>23</v>
      </c>
      <c r="AD209" s="20">
        <f t="shared" si="57"/>
        <v>20</v>
      </c>
      <c r="AE209" s="20">
        <f t="shared" si="57"/>
        <v>28</v>
      </c>
      <c r="AF209" s="20">
        <f t="shared" si="57"/>
        <v>12</v>
      </c>
      <c r="AG209" s="20">
        <f t="shared" si="57"/>
        <v>15</v>
      </c>
      <c r="AH209" s="20">
        <f t="shared" si="57"/>
        <v>8</v>
      </c>
      <c r="AI209" s="20">
        <f t="shared" si="57"/>
        <v>5</v>
      </c>
      <c r="AJ209" s="20">
        <f t="shared" si="57"/>
        <v>27.6</v>
      </c>
      <c r="AK209" s="20">
        <f t="shared" si="57"/>
        <v>14.4</v>
      </c>
    </row>
    <row r="210" spans="1:37" x14ac:dyDescent="0.2">
      <c r="A210" s="28" t="str">
        <f t="shared" si="53"/>
        <v>MJXV athleta</v>
      </c>
      <c r="B210" s="20">
        <f t="shared" si="54"/>
        <v>0</v>
      </c>
      <c r="C210" s="20">
        <f t="shared" si="57"/>
        <v>0</v>
      </c>
      <c r="D210" s="20">
        <f t="shared" si="57"/>
        <v>0</v>
      </c>
      <c r="E210" s="20">
        <f t="shared" si="57"/>
        <v>0</v>
      </c>
      <c r="F210" s="20">
        <f t="shared" si="57"/>
        <v>0</v>
      </c>
      <c r="G210" s="20">
        <f t="shared" si="57"/>
        <v>0</v>
      </c>
      <c r="H210" s="20">
        <f t="shared" si="57"/>
        <v>0</v>
      </c>
      <c r="I210" s="20">
        <f t="shared" si="57"/>
        <v>0</v>
      </c>
      <c r="J210" s="20">
        <f t="shared" si="57"/>
        <v>0</v>
      </c>
      <c r="K210" s="20">
        <f t="shared" si="57"/>
        <v>0</v>
      </c>
      <c r="L210" s="20">
        <f t="shared" si="57"/>
        <v>0</v>
      </c>
      <c r="M210" s="20">
        <f t="shared" ref="M210:AK210" si="58">M75+M184</f>
        <v>30</v>
      </c>
      <c r="N210" s="20">
        <f t="shared" si="58"/>
        <v>36</v>
      </c>
      <c r="O210" s="20">
        <f t="shared" si="58"/>
        <v>32.4</v>
      </c>
      <c r="P210" s="20">
        <f t="shared" si="58"/>
        <v>2</v>
      </c>
      <c r="Q210" s="20">
        <f t="shared" si="58"/>
        <v>45.8</v>
      </c>
      <c r="R210" s="20">
        <f t="shared" si="58"/>
        <v>35</v>
      </c>
      <c r="S210" s="20">
        <f t="shared" si="58"/>
        <v>25</v>
      </c>
      <c r="T210" s="20">
        <f t="shared" si="58"/>
        <v>24.32</v>
      </c>
      <c r="U210" s="20">
        <f t="shared" si="58"/>
        <v>69</v>
      </c>
      <c r="V210" s="20">
        <f t="shared" si="58"/>
        <v>26.400000000000002</v>
      </c>
      <c r="W210" s="20">
        <f t="shared" si="58"/>
        <v>30</v>
      </c>
      <c r="X210" s="20">
        <f t="shared" si="58"/>
        <v>0</v>
      </c>
      <c r="Y210" s="20">
        <f t="shared" si="58"/>
        <v>0</v>
      </c>
      <c r="Z210" s="20">
        <f t="shared" si="58"/>
        <v>0</v>
      </c>
      <c r="AA210" s="20">
        <f t="shared" si="58"/>
        <v>0</v>
      </c>
      <c r="AB210" s="20">
        <f t="shared" si="58"/>
        <v>4.8000000000000007</v>
      </c>
      <c r="AC210" s="20">
        <f t="shared" si="58"/>
        <v>41</v>
      </c>
      <c r="AD210" s="20">
        <f t="shared" si="58"/>
        <v>28.8</v>
      </c>
      <c r="AE210" s="20">
        <f t="shared" si="58"/>
        <v>48.2</v>
      </c>
      <c r="AF210" s="20">
        <f t="shared" si="58"/>
        <v>31.6</v>
      </c>
      <c r="AG210" s="20">
        <f t="shared" si="58"/>
        <v>49.8</v>
      </c>
      <c r="AH210" s="20">
        <f t="shared" si="58"/>
        <v>16.8</v>
      </c>
      <c r="AI210" s="20">
        <f t="shared" si="58"/>
        <v>2.4000000000000004</v>
      </c>
      <c r="AJ210" s="20">
        <f t="shared" si="58"/>
        <v>38.800000000000004</v>
      </c>
      <c r="AK210" s="20">
        <f t="shared" si="58"/>
        <v>29.6</v>
      </c>
    </row>
    <row r="211" spans="1:37" x14ac:dyDescent="0.2">
      <c r="A211" s="28" t="str">
        <f t="shared" si="53"/>
        <v>LJI mariae</v>
      </c>
      <c r="B211" s="20">
        <f t="shared" si="54"/>
        <v>42</v>
      </c>
      <c r="C211" s="20">
        <f t="shared" ref="C211:AK217" si="59">C76+C185</f>
        <v>44</v>
      </c>
      <c r="D211" s="20">
        <f t="shared" si="59"/>
        <v>22.16</v>
      </c>
      <c r="E211" s="20">
        <f t="shared" si="59"/>
        <v>18.72</v>
      </c>
      <c r="F211" s="20">
        <f t="shared" si="59"/>
        <v>16</v>
      </c>
      <c r="G211" s="20">
        <f t="shared" si="59"/>
        <v>20.8</v>
      </c>
      <c r="H211" s="20">
        <f t="shared" si="59"/>
        <v>27.200000000000003</v>
      </c>
      <c r="I211" s="20">
        <f t="shared" si="59"/>
        <v>32.32</v>
      </c>
      <c r="J211" s="20">
        <f t="shared" si="59"/>
        <v>28.32</v>
      </c>
      <c r="K211" s="20">
        <f t="shared" si="59"/>
        <v>32.160000000000004</v>
      </c>
      <c r="L211" s="20">
        <f t="shared" si="59"/>
        <v>42</v>
      </c>
      <c r="M211" s="20">
        <f t="shared" si="59"/>
        <v>34</v>
      </c>
      <c r="N211" s="20">
        <f t="shared" si="59"/>
        <v>33.6</v>
      </c>
      <c r="O211" s="20">
        <f t="shared" si="59"/>
        <v>48.2</v>
      </c>
      <c r="P211" s="20">
        <f t="shared" si="59"/>
        <v>40</v>
      </c>
      <c r="Q211" s="20">
        <f t="shared" si="59"/>
        <v>40.400000000000006</v>
      </c>
      <c r="R211" s="20">
        <f t="shared" si="59"/>
        <v>28.400000000000002</v>
      </c>
      <c r="S211" s="20">
        <f t="shared" si="59"/>
        <v>20</v>
      </c>
      <c r="T211" s="20">
        <f t="shared" si="59"/>
        <v>26.400000000000002</v>
      </c>
      <c r="U211" s="20">
        <f t="shared" si="59"/>
        <v>57</v>
      </c>
      <c r="V211" s="20">
        <f t="shared" si="59"/>
        <v>24</v>
      </c>
      <c r="W211" s="20">
        <f t="shared" si="59"/>
        <v>23</v>
      </c>
      <c r="X211" s="20">
        <f t="shared" si="59"/>
        <v>28.080000000000002</v>
      </c>
      <c r="Y211" s="20">
        <f t="shared" si="59"/>
        <v>30.72</v>
      </c>
      <c r="Z211" s="20">
        <f t="shared" si="59"/>
        <v>28.8</v>
      </c>
      <c r="AA211" s="20">
        <f t="shared" si="59"/>
        <v>29.760000000000005</v>
      </c>
      <c r="AB211" s="20">
        <f t="shared" si="59"/>
        <v>42</v>
      </c>
      <c r="AC211" s="20">
        <f t="shared" si="59"/>
        <v>106</v>
      </c>
      <c r="AD211" s="20">
        <f t="shared" si="59"/>
        <v>32</v>
      </c>
      <c r="AE211" s="20">
        <f t="shared" si="59"/>
        <v>21.6</v>
      </c>
      <c r="AF211" s="20">
        <f t="shared" si="59"/>
        <v>53</v>
      </c>
      <c r="AG211" s="20">
        <f t="shared" si="59"/>
        <v>20</v>
      </c>
      <c r="AH211" s="20">
        <f t="shared" si="59"/>
        <v>52.2</v>
      </c>
      <c r="AI211" s="20">
        <f t="shared" si="59"/>
        <v>32.6</v>
      </c>
      <c r="AJ211" s="20">
        <f t="shared" si="59"/>
        <v>32.800000000000004</v>
      </c>
      <c r="AK211" s="20">
        <f t="shared" si="59"/>
        <v>64.400000000000006</v>
      </c>
    </row>
    <row r="212" spans="1:37" x14ac:dyDescent="0.2">
      <c r="A212" s="28" t="str">
        <f t="shared" si="53"/>
        <v>LJII cordatum</v>
      </c>
      <c r="B212" s="20">
        <f t="shared" si="54"/>
        <v>22</v>
      </c>
      <c r="C212" s="20">
        <f t="shared" si="59"/>
        <v>12</v>
      </c>
      <c r="D212" s="20">
        <f t="shared" si="59"/>
        <v>10.8</v>
      </c>
      <c r="E212" s="20">
        <f t="shared" si="59"/>
        <v>14.64</v>
      </c>
      <c r="F212" s="20">
        <f t="shared" si="59"/>
        <v>20.400000000000002</v>
      </c>
      <c r="G212" s="20">
        <f t="shared" si="59"/>
        <v>20.400000000000002</v>
      </c>
      <c r="H212" s="20">
        <f t="shared" si="59"/>
        <v>17.040000000000003</v>
      </c>
      <c r="I212" s="20">
        <f t="shared" si="59"/>
        <v>15.840000000000002</v>
      </c>
      <c r="J212" s="20">
        <f t="shared" si="59"/>
        <v>14.4</v>
      </c>
      <c r="K212" s="20">
        <f t="shared" si="59"/>
        <v>12.96</v>
      </c>
      <c r="L212" s="20">
        <f t="shared" si="59"/>
        <v>21.12</v>
      </c>
      <c r="M212" s="20">
        <f t="shared" si="59"/>
        <v>3</v>
      </c>
      <c r="N212" s="20">
        <f t="shared" si="59"/>
        <v>45.6</v>
      </c>
      <c r="O212" s="20">
        <f t="shared" si="59"/>
        <v>48</v>
      </c>
      <c r="P212" s="20">
        <f t="shared" si="59"/>
        <v>-15.399999999999999</v>
      </c>
      <c r="Q212" s="20">
        <f t="shared" si="59"/>
        <v>13.600000000000001</v>
      </c>
      <c r="R212" s="20">
        <f t="shared" si="59"/>
        <v>-7</v>
      </c>
      <c r="S212" s="20">
        <f t="shared" si="59"/>
        <v>20.400000000000002</v>
      </c>
      <c r="T212" s="20">
        <f t="shared" si="59"/>
        <v>44.800000000000004</v>
      </c>
      <c r="U212" s="20">
        <f t="shared" si="59"/>
        <v>13.400000000000006</v>
      </c>
      <c r="V212" s="20">
        <f t="shared" si="59"/>
        <v>19.200000000000003</v>
      </c>
      <c r="W212" s="20">
        <f t="shared" si="59"/>
        <v>10</v>
      </c>
      <c r="X212" s="20">
        <f t="shared" si="59"/>
        <v>14.880000000000003</v>
      </c>
      <c r="Y212" s="20">
        <f t="shared" si="59"/>
        <v>52.800000000000004</v>
      </c>
      <c r="Z212" s="20">
        <f t="shared" si="59"/>
        <v>45.6</v>
      </c>
      <c r="AA212" s="20">
        <f t="shared" si="59"/>
        <v>37.44</v>
      </c>
      <c r="AB212" s="20">
        <f t="shared" si="59"/>
        <v>89</v>
      </c>
      <c r="AC212" s="20">
        <f t="shared" si="59"/>
        <v>58.400000000000006</v>
      </c>
      <c r="AD212" s="20">
        <f t="shared" si="59"/>
        <v>25</v>
      </c>
      <c r="AE212" s="20">
        <f t="shared" si="59"/>
        <v>50.600000000000009</v>
      </c>
      <c r="AF212" s="20">
        <f t="shared" si="59"/>
        <v>80</v>
      </c>
      <c r="AG212" s="20">
        <f t="shared" si="59"/>
        <v>42</v>
      </c>
      <c r="AH212" s="20">
        <f t="shared" si="59"/>
        <v>104.80000000000001</v>
      </c>
      <c r="AI212" s="20">
        <f t="shared" si="59"/>
        <v>17.600000000000001</v>
      </c>
      <c r="AJ212" s="20">
        <f t="shared" si="59"/>
        <v>73</v>
      </c>
      <c r="AK212" s="20">
        <f t="shared" si="59"/>
        <v>81.600000000000009</v>
      </c>
    </row>
    <row r="213" spans="1:37" x14ac:dyDescent="0.2">
      <c r="A213" s="28" t="str">
        <f t="shared" si="53"/>
        <v>LJIII densiplicatum</v>
      </c>
      <c r="B213" s="20">
        <f t="shared" si="54"/>
        <v>0</v>
      </c>
      <c r="C213" s="20">
        <f t="shared" si="59"/>
        <v>0</v>
      </c>
      <c r="D213" s="20">
        <f t="shared" si="59"/>
        <v>0</v>
      </c>
      <c r="E213" s="20">
        <f t="shared" si="59"/>
        <v>0</v>
      </c>
      <c r="F213" s="20">
        <f t="shared" si="59"/>
        <v>0</v>
      </c>
      <c r="G213" s="20">
        <f t="shared" si="59"/>
        <v>0</v>
      </c>
      <c r="H213" s="20">
        <f t="shared" si="59"/>
        <v>0</v>
      </c>
      <c r="I213" s="20">
        <f t="shared" si="59"/>
        <v>0</v>
      </c>
      <c r="J213" s="20">
        <f t="shared" si="59"/>
        <v>0</v>
      </c>
      <c r="K213" s="20">
        <f t="shared" si="59"/>
        <v>0</v>
      </c>
      <c r="L213" s="20">
        <f t="shared" si="59"/>
        <v>0</v>
      </c>
      <c r="M213" s="20">
        <f t="shared" si="59"/>
        <v>0</v>
      </c>
      <c r="N213" s="20">
        <f t="shared" si="59"/>
        <v>0</v>
      </c>
      <c r="O213" s="20">
        <f t="shared" si="59"/>
        <v>0</v>
      </c>
      <c r="P213" s="20">
        <f t="shared" si="59"/>
        <v>0</v>
      </c>
      <c r="Q213" s="20">
        <f t="shared" si="59"/>
        <v>0</v>
      </c>
      <c r="R213" s="20">
        <f t="shared" si="59"/>
        <v>0</v>
      </c>
      <c r="S213" s="20">
        <f t="shared" si="59"/>
        <v>0</v>
      </c>
      <c r="T213" s="20">
        <f t="shared" si="59"/>
        <v>0</v>
      </c>
      <c r="U213" s="20">
        <f t="shared" si="59"/>
        <v>0</v>
      </c>
      <c r="V213" s="20">
        <f t="shared" si="59"/>
        <v>0</v>
      </c>
      <c r="W213" s="20">
        <f t="shared" si="59"/>
        <v>0</v>
      </c>
      <c r="X213" s="20">
        <f t="shared" si="59"/>
        <v>0</v>
      </c>
      <c r="Y213" s="20">
        <f t="shared" si="59"/>
        <v>0</v>
      </c>
      <c r="Z213" s="20">
        <f t="shared" si="59"/>
        <v>0</v>
      </c>
      <c r="AA213" s="20">
        <f t="shared" si="59"/>
        <v>0</v>
      </c>
      <c r="AB213" s="20">
        <f t="shared" si="59"/>
        <v>0</v>
      </c>
      <c r="AC213" s="20">
        <f t="shared" si="59"/>
        <v>0</v>
      </c>
      <c r="AD213" s="20">
        <f t="shared" si="59"/>
        <v>0</v>
      </c>
      <c r="AE213" s="20">
        <f t="shared" si="59"/>
        <v>0</v>
      </c>
      <c r="AF213" s="20">
        <f t="shared" si="59"/>
        <v>0</v>
      </c>
      <c r="AG213" s="20">
        <f t="shared" si="59"/>
        <v>0</v>
      </c>
      <c r="AH213" s="20">
        <f t="shared" si="59"/>
        <v>0</v>
      </c>
      <c r="AI213" s="20">
        <f t="shared" si="59"/>
        <v>0</v>
      </c>
      <c r="AJ213" s="20">
        <f t="shared" si="59"/>
        <v>0</v>
      </c>
      <c r="AK213" s="20">
        <f t="shared" si="59"/>
        <v>0</v>
      </c>
    </row>
    <row r="214" spans="1:37" x14ac:dyDescent="0.2">
      <c r="A214" s="28" t="str">
        <f t="shared" si="53"/>
        <v>LJIV densiplicatum</v>
      </c>
      <c r="B214" s="20">
        <f t="shared" si="54"/>
        <v>0</v>
      </c>
      <c r="C214" s="20">
        <f t="shared" si="59"/>
        <v>0</v>
      </c>
      <c r="D214" s="20">
        <f t="shared" si="59"/>
        <v>0</v>
      </c>
      <c r="E214" s="20">
        <f t="shared" si="59"/>
        <v>0</v>
      </c>
      <c r="F214" s="20">
        <f t="shared" si="59"/>
        <v>0</v>
      </c>
      <c r="G214" s="20">
        <f t="shared" si="59"/>
        <v>0</v>
      </c>
      <c r="H214" s="20">
        <f t="shared" si="59"/>
        <v>0</v>
      </c>
      <c r="I214" s="20">
        <f t="shared" si="59"/>
        <v>0</v>
      </c>
      <c r="J214" s="20">
        <f t="shared" si="59"/>
        <v>0</v>
      </c>
      <c r="K214" s="20">
        <f t="shared" si="59"/>
        <v>0</v>
      </c>
      <c r="L214" s="20">
        <f t="shared" si="59"/>
        <v>0</v>
      </c>
      <c r="M214" s="20">
        <f t="shared" si="59"/>
        <v>0</v>
      </c>
      <c r="N214" s="20">
        <f t="shared" si="59"/>
        <v>0</v>
      </c>
      <c r="O214" s="20">
        <f t="shared" si="59"/>
        <v>0</v>
      </c>
      <c r="P214" s="20">
        <f t="shared" si="59"/>
        <v>0</v>
      </c>
      <c r="Q214" s="20">
        <f t="shared" si="59"/>
        <v>0</v>
      </c>
      <c r="R214" s="20">
        <f t="shared" si="59"/>
        <v>0</v>
      </c>
      <c r="S214" s="20">
        <f t="shared" si="59"/>
        <v>0</v>
      </c>
      <c r="T214" s="20">
        <f t="shared" si="59"/>
        <v>0</v>
      </c>
      <c r="U214" s="20">
        <f t="shared" si="59"/>
        <v>0</v>
      </c>
      <c r="V214" s="20">
        <f t="shared" si="59"/>
        <v>0</v>
      </c>
      <c r="W214" s="20">
        <f t="shared" si="59"/>
        <v>0</v>
      </c>
      <c r="X214" s="20">
        <f t="shared" si="59"/>
        <v>0</v>
      </c>
      <c r="Y214" s="20">
        <f t="shared" si="59"/>
        <v>0</v>
      </c>
      <c r="Z214" s="20">
        <f t="shared" si="59"/>
        <v>0</v>
      </c>
      <c r="AA214" s="20">
        <f t="shared" si="59"/>
        <v>0</v>
      </c>
      <c r="AB214" s="20">
        <f t="shared" si="59"/>
        <v>0</v>
      </c>
      <c r="AC214" s="20">
        <f t="shared" si="59"/>
        <v>0</v>
      </c>
      <c r="AD214" s="20">
        <f t="shared" si="59"/>
        <v>0</v>
      </c>
      <c r="AE214" s="20">
        <f t="shared" si="59"/>
        <v>0</v>
      </c>
      <c r="AF214" s="20">
        <f t="shared" si="59"/>
        <v>0</v>
      </c>
      <c r="AG214" s="20">
        <f t="shared" si="59"/>
        <v>0</v>
      </c>
      <c r="AH214" s="20">
        <f t="shared" si="59"/>
        <v>0</v>
      </c>
      <c r="AI214" s="20">
        <f t="shared" si="59"/>
        <v>0</v>
      </c>
      <c r="AJ214" s="20">
        <f t="shared" si="59"/>
        <v>0</v>
      </c>
      <c r="AK214" s="20">
        <f t="shared" si="59"/>
        <v>0</v>
      </c>
    </row>
    <row r="215" spans="1:37" x14ac:dyDescent="0.2">
      <c r="A215" s="28" t="str">
        <f t="shared" si="53"/>
        <v>LJV tenuiserratum</v>
      </c>
      <c r="B215" s="20">
        <f t="shared" si="54"/>
        <v>76</v>
      </c>
      <c r="C215" s="20">
        <f t="shared" si="59"/>
        <v>64</v>
      </c>
      <c r="D215" s="20">
        <f t="shared" si="59"/>
        <v>45.360000000000007</v>
      </c>
      <c r="E215" s="20">
        <f t="shared" si="59"/>
        <v>31.439999999999998</v>
      </c>
      <c r="F215" s="20">
        <f t="shared" si="59"/>
        <v>21.840000000000003</v>
      </c>
      <c r="G215" s="20">
        <f t="shared" si="59"/>
        <v>27.6</v>
      </c>
      <c r="H215" s="20">
        <f t="shared" si="59"/>
        <v>34.800000000000004</v>
      </c>
      <c r="I215" s="20">
        <f t="shared" si="59"/>
        <v>46.800000000000004</v>
      </c>
      <c r="J215" s="20">
        <f t="shared" si="59"/>
        <v>52.08</v>
      </c>
      <c r="K215" s="20">
        <f t="shared" si="59"/>
        <v>54.24</v>
      </c>
      <c r="L215" s="20">
        <f t="shared" si="59"/>
        <v>39.840000000000003</v>
      </c>
      <c r="M215" s="20">
        <f t="shared" si="59"/>
        <v>63</v>
      </c>
      <c r="N215" s="20">
        <f t="shared" si="59"/>
        <v>32.800000000000004</v>
      </c>
      <c r="O215" s="20">
        <f t="shared" si="59"/>
        <v>43.2</v>
      </c>
      <c r="P215" s="20">
        <f t="shared" si="59"/>
        <v>29.200000000000003</v>
      </c>
      <c r="Q215" s="20">
        <f t="shared" si="59"/>
        <v>23.6</v>
      </c>
      <c r="R215" s="20">
        <f t="shared" si="59"/>
        <v>21.6</v>
      </c>
      <c r="S215" s="20">
        <f t="shared" si="59"/>
        <v>21</v>
      </c>
      <c r="T215" s="20">
        <f t="shared" si="59"/>
        <v>35.839999999999996</v>
      </c>
      <c r="U215" s="20">
        <f t="shared" si="59"/>
        <v>96</v>
      </c>
      <c r="V215" s="20">
        <f t="shared" si="59"/>
        <v>17.600000000000001</v>
      </c>
      <c r="W215" s="20">
        <f t="shared" si="59"/>
        <v>20.8</v>
      </c>
      <c r="X215" s="20">
        <f t="shared" si="59"/>
        <v>58.800000000000004</v>
      </c>
      <c r="Y215" s="20">
        <f t="shared" si="59"/>
        <v>67.679999999999993</v>
      </c>
      <c r="Z215" s="20">
        <f t="shared" si="59"/>
        <v>41.28</v>
      </c>
      <c r="AA215" s="20">
        <f t="shared" si="59"/>
        <v>51.84</v>
      </c>
      <c r="AB215" s="20">
        <f t="shared" si="59"/>
        <v>85.2</v>
      </c>
      <c r="AC215" s="20">
        <f t="shared" si="59"/>
        <v>66</v>
      </c>
      <c r="AD215" s="20">
        <f t="shared" si="59"/>
        <v>48</v>
      </c>
      <c r="AE215" s="20">
        <f t="shared" si="59"/>
        <v>35</v>
      </c>
      <c r="AF215" s="20">
        <f t="shared" si="59"/>
        <v>62</v>
      </c>
      <c r="AG215" s="20">
        <f t="shared" si="59"/>
        <v>24.8</v>
      </c>
      <c r="AH215" s="20">
        <f t="shared" si="59"/>
        <v>91.2</v>
      </c>
      <c r="AI215" s="20">
        <f t="shared" si="59"/>
        <v>26.8</v>
      </c>
      <c r="AJ215" s="20">
        <f t="shared" si="59"/>
        <v>29.400000000000006</v>
      </c>
      <c r="AK215" s="20">
        <f t="shared" si="59"/>
        <v>44.800000000000004</v>
      </c>
    </row>
    <row r="216" spans="1:37" x14ac:dyDescent="0.2">
      <c r="A216" s="28" t="str">
        <f t="shared" si="53"/>
        <v>LJVI glosense</v>
      </c>
      <c r="B216" s="20">
        <f t="shared" si="54"/>
        <v>32.64</v>
      </c>
      <c r="C216" s="20">
        <f t="shared" si="59"/>
        <v>24.96</v>
      </c>
      <c r="D216" s="20">
        <f t="shared" si="59"/>
        <v>24</v>
      </c>
      <c r="E216" s="20">
        <f t="shared" si="59"/>
        <v>29.760000000000005</v>
      </c>
      <c r="F216" s="20">
        <f t="shared" si="59"/>
        <v>34.56</v>
      </c>
      <c r="G216" s="20">
        <f t="shared" si="59"/>
        <v>38.400000000000006</v>
      </c>
      <c r="H216" s="20">
        <f t="shared" si="59"/>
        <v>36.480000000000004</v>
      </c>
      <c r="I216" s="20">
        <f t="shared" si="59"/>
        <v>35.520000000000003</v>
      </c>
      <c r="J216" s="20">
        <f t="shared" si="59"/>
        <v>36.480000000000004</v>
      </c>
      <c r="K216" s="20">
        <f t="shared" si="59"/>
        <v>33.6</v>
      </c>
      <c r="L216" s="20">
        <f t="shared" si="59"/>
        <v>36.480000000000004</v>
      </c>
      <c r="M216" s="20">
        <f t="shared" si="59"/>
        <v>98</v>
      </c>
      <c r="N216" s="20">
        <f t="shared" si="59"/>
        <v>82.4</v>
      </c>
      <c r="O216" s="20">
        <f t="shared" si="59"/>
        <v>86.4</v>
      </c>
      <c r="P216" s="20">
        <f t="shared" si="59"/>
        <v>129.80000000000001</v>
      </c>
      <c r="Q216" s="20">
        <f t="shared" si="59"/>
        <v>112.80000000000001</v>
      </c>
      <c r="R216" s="20">
        <f t="shared" si="59"/>
        <v>125</v>
      </c>
      <c r="S216" s="20">
        <f t="shared" si="59"/>
        <v>73</v>
      </c>
      <c r="T216" s="20">
        <f t="shared" si="59"/>
        <v>84.600000000000009</v>
      </c>
      <c r="U216" s="20">
        <f t="shared" si="59"/>
        <v>60.2</v>
      </c>
      <c r="V216" s="20">
        <f t="shared" si="59"/>
        <v>81.400000000000006</v>
      </c>
      <c r="W216" s="20">
        <f t="shared" si="59"/>
        <v>94.600000000000009</v>
      </c>
      <c r="X216" s="20">
        <f t="shared" si="59"/>
        <v>22.080000000000002</v>
      </c>
      <c r="Y216" s="20">
        <f t="shared" si="59"/>
        <v>48.960000000000008</v>
      </c>
      <c r="Z216" s="20">
        <f t="shared" si="59"/>
        <v>17.28</v>
      </c>
      <c r="AA216" s="20">
        <f t="shared" si="59"/>
        <v>32.64</v>
      </c>
      <c r="AB216" s="20">
        <f t="shared" si="59"/>
        <v>59.6</v>
      </c>
      <c r="AC216" s="20">
        <f t="shared" si="59"/>
        <v>57.800000000000004</v>
      </c>
      <c r="AD216" s="20">
        <f t="shared" si="59"/>
        <v>108.60000000000001</v>
      </c>
      <c r="AE216" s="20">
        <f t="shared" si="59"/>
        <v>109</v>
      </c>
      <c r="AF216" s="20">
        <f t="shared" si="59"/>
        <v>72</v>
      </c>
      <c r="AG216" s="20">
        <f t="shared" si="59"/>
        <v>139.6</v>
      </c>
      <c r="AH216" s="20">
        <f t="shared" si="59"/>
        <v>99.600000000000009</v>
      </c>
      <c r="AI216" s="20">
        <f t="shared" si="59"/>
        <v>108</v>
      </c>
      <c r="AJ216" s="20">
        <f t="shared" si="59"/>
        <v>125.80000000000001</v>
      </c>
      <c r="AK216" s="20">
        <f t="shared" si="59"/>
        <v>121.4</v>
      </c>
    </row>
    <row r="217" spans="1:37" x14ac:dyDescent="0.2">
      <c r="A217" s="28" t="str">
        <f t="shared" si="53"/>
        <v>LJVII hypselum</v>
      </c>
      <c r="B217" s="20">
        <f t="shared" si="54"/>
        <v>68.08</v>
      </c>
      <c r="C217" s="20">
        <f t="shared" si="59"/>
        <v>61.2</v>
      </c>
      <c r="D217" s="20">
        <f t="shared" si="59"/>
        <v>53.28</v>
      </c>
      <c r="E217" s="20">
        <f t="shared" si="59"/>
        <v>82.960000000000008</v>
      </c>
      <c r="F217" s="20">
        <f t="shared" si="59"/>
        <v>98.640000000000015</v>
      </c>
      <c r="G217" s="20">
        <f t="shared" si="59"/>
        <v>99.600000000000009</v>
      </c>
      <c r="H217" s="20">
        <f t="shared" si="59"/>
        <v>103.68</v>
      </c>
      <c r="I217" s="20">
        <f t="shared" si="59"/>
        <v>105.60000000000001</v>
      </c>
      <c r="J217" s="20">
        <f t="shared" si="59"/>
        <v>108.64000000000001</v>
      </c>
      <c r="K217" s="20">
        <f t="shared" si="59"/>
        <v>103.44000000000001</v>
      </c>
      <c r="L217" s="20">
        <f t="shared" si="59"/>
        <v>79.040000000000006</v>
      </c>
      <c r="M217" s="20">
        <f t="shared" si="59"/>
        <v>143.6</v>
      </c>
      <c r="N217" s="20">
        <f t="shared" si="59"/>
        <v>146.80000000000001</v>
      </c>
      <c r="O217" s="20">
        <f t="shared" si="59"/>
        <v>128.80000000000001</v>
      </c>
      <c r="P217" s="20">
        <f t="shared" si="59"/>
        <v>182.8</v>
      </c>
      <c r="Q217" s="20">
        <f t="shared" si="59"/>
        <v>176.8</v>
      </c>
      <c r="R217" s="20">
        <f t="shared" si="59"/>
        <v>211.20000000000002</v>
      </c>
      <c r="S217" s="20">
        <f t="shared" si="59"/>
        <v>97.600000000000009</v>
      </c>
      <c r="T217" s="20">
        <f t="shared" si="59"/>
        <v>69.800000000000011</v>
      </c>
      <c r="U217" s="20">
        <f t="shared" si="59"/>
        <v>123.60000000000001</v>
      </c>
      <c r="V217" s="20">
        <f t="shared" si="59"/>
        <v>115.2</v>
      </c>
      <c r="W217" s="20">
        <f t="shared" si="59"/>
        <v>185.60000000000002</v>
      </c>
      <c r="X217" s="20">
        <f t="shared" si="59"/>
        <v>102.72000000000001</v>
      </c>
      <c r="Y217" s="20">
        <f t="shared" si="59"/>
        <v>209.28000000000003</v>
      </c>
      <c r="Z217" s="20">
        <f t="shared" si="59"/>
        <v>77.28</v>
      </c>
      <c r="AA217" s="20">
        <f t="shared" si="59"/>
        <v>62.64</v>
      </c>
      <c r="AB217" s="20">
        <f t="shared" si="59"/>
        <v>126</v>
      </c>
      <c r="AC217" s="20">
        <f t="shared" si="59"/>
        <v>120</v>
      </c>
      <c r="AD217" s="20">
        <f t="shared" si="59"/>
        <v>219.20000000000002</v>
      </c>
      <c r="AE217" s="20">
        <f t="shared" si="59"/>
        <v>195.20000000000002</v>
      </c>
      <c r="AF217" s="20">
        <f t="shared" si="59"/>
        <v>287.2</v>
      </c>
      <c r="AG217" s="20">
        <f t="shared" si="59"/>
        <v>115.2</v>
      </c>
      <c r="AH217" s="20">
        <f t="shared" si="59"/>
        <v>161.60000000000002</v>
      </c>
      <c r="AI217" s="20">
        <f t="shared" si="59"/>
        <v>140.4</v>
      </c>
      <c r="AJ217" s="20">
        <f t="shared" si="59"/>
        <v>140</v>
      </c>
      <c r="AK217" s="20">
        <f t="shared" si="59"/>
        <v>218.4</v>
      </c>
    </row>
    <row r="218" spans="1:37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x14ac:dyDescent="0.2">
      <c r="A219" s="2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6" thickBot="1" x14ac:dyDescent="0.25">
      <c r="A220" s="2" t="s">
        <v>39</v>
      </c>
      <c r="B220" s="2" t="s">
        <v>90</v>
      </c>
      <c r="C220" s="2" t="s">
        <v>89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x14ac:dyDescent="0.2">
      <c r="A221" s="11" t="str">
        <f t="shared" ref="A221:A243" si="60">A3</f>
        <v xml:space="preserve"> MJI opalium</v>
      </c>
      <c r="B221" s="13">
        <v>174.7</v>
      </c>
      <c r="C221" s="16">
        <f>B221-B222</f>
        <v>2</v>
      </c>
      <c r="D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x14ac:dyDescent="0.2">
      <c r="A222" s="11" t="str">
        <f t="shared" si="60"/>
        <v>MJII murchisonae</v>
      </c>
      <c r="B222" s="14">
        <v>172.7</v>
      </c>
      <c r="C222" s="17">
        <f t="shared" ref="C222:C243" si="61">B222-B223</f>
        <v>1.1999999999999886</v>
      </c>
      <c r="D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x14ac:dyDescent="0.2">
      <c r="A223" s="11" t="str">
        <f t="shared" si="60"/>
        <v>MJIII concavum</v>
      </c>
      <c r="B223" s="14">
        <v>171.5</v>
      </c>
      <c r="C223" s="17">
        <f t="shared" si="61"/>
        <v>0.59999999999999432</v>
      </c>
      <c r="D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x14ac:dyDescent="0.2">
      <c r="A224" s="11" t="str">
        <f t="shared" si="60"/>
        <v>MJIV laeviuscula</v>
      </c>
      <c r="B224" s="14">
        <v>170.9</v>
      </c>
      <c r="C224" s="17">
        <f t="shared" si="61"/>
        <v>0.58000000000001251</v>
      </c>
      <c r="D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x14ac:dyDescent="0.2">
      <c r="A225" s="11" t="str">
        <f t="shared" si="60"/>
        <v>MJV humphriesianum</v>
      </c>
      <c r="B225" s="14">
        <v>170.32</v>
      </c>
      <c r="C225" s="17">
        <f t="shared" si="61"/>
        <v>0.57999999999998408</v>
      </c>
      <c r="D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x14ac:dyDescent="0.2">
      <c r="A226" s="11" t="str">
        <f t="shared" si="60"/>
        <v>MJVI niortense</v>
      </c>
      <c r="B226" s="14">
        <v>169.74</v>
      </c>
      <c r="C226" s="17">
        <f t="shared" si="61"/>
        <v>0.46999999999999886</v>
      </c>
      <c r="D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x14ac:dyDescent="0.2">
      <c r="A227" s="11" t="str">
        <f t="shared" si="60"/>
        <v>MJVII parkinsoni</v>
      </c>
      <c r="B227" s="14">
        <v>169.27</v>
      </c>
      <c r="C227" s="17">
        <f t="shared" si="61"/>
        <v>1.1000000000000227</v>
      </c>
      <c r="D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x14ac:dyDescent="0.2">
      <c r="A228" s="11" t="str">
        <f t="shared" si="60"/>
        <v>MJVIIIa zigzag</v>
      </c>
      <c r="B228" s="14">
        <v>168.17</v>
      </c>
      <c r="C228" s="17">
        <f t="shared" si="61"/>
        <v>0.59999999999999432</v>
      </c>
      <c r="D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x14ac:dyDescent="0.2">
      <c r="A229" s="11" t="str">
        <f t="shared" si="60"/>
        <v>MJVIIIb aurigerus</v>
      </c>
      <c r="B229" s="14">
        <v>167.57</v>
      </c>
      <c r="C229" s="17">
        <f t="shared" si="61"/>
        <v>0.59999999999999432</v>
      </c>
      <c r="D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</row>
    <row r="230" spans="1:37" x14ac:dyDescent="0.2">
      <c r="A230" s="11" t="str">
        <f t="shared" si="60"/>
        <v>MJIX subcontractus</v>
      </c>
      <c r="B230" s="14">
        <v>166.97</v>
      </c>
      <c r="C230" s="17">
        <f t="shared" si="61"/>
        <v>0.93000000000000682</v>
      </c>
      <c r="D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x14ac:dyDescent="0.2">
      <c r="A231" s="11" t="str">
        <f t="shared" si="60"/>
        <v>MJX hodsoni</v>
      </c>
      <c r="B231" s="14">
        <v>166.04</v>
      </c>
      <c r="C231" s="17">
        <f t="shared" si="61"/>
        <v>0.53999999999999204</v>
      </c>
      <c r="D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x14ac:dyDescent="0.2">
      <c r="A232" s="11" t="str">
        <f t="shared" si="60"/>
        <v>MJXI hollandi</v>
      </c>
      <c r="B232" s="14">
        <v>165.5</v>
      </c>
      <c r="C232" s="17">
        <f t="shared" si="61"/>
        <v>0.21000000000000796</v>
      </c>
      <c r="D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x14ac:dyDescent="0.2">
      <c r="A233" s="11" t="str">
        <f t="shared" si="60"/>
        <v>MJXII macrocephalus</v>
      </c>
      <c r="B233" s="14">
        <v>165.29</v>
      </c>
      <c r="C233" s="17">
        <f t="shared" si="61"/>
        <v>0.60999999999998522</v>
      </c>
      <c r="D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x14ac:dyDescent="0.2">
      <c r="A234" s="11" t="str">
        <f t="shared" si="60"/>
        <v>MJXIII calloviense</v>
      </c>
      <c r="B234" s="14">
        <v>164.68</v>
      </c>
      <c r="C234" s="17">
        <f t="shared" si="61"/>
        <v>1.210000000000008</v>
      </c>
      <c r="D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x14ac:dyDescent="0.2">
      <c r="A235" s="11" t="str">
        <f t="shared" si="60"/>
        <v>MJXIV jason</v>
      </c>
      <c r="B235" s="14">
        <v>163.47</v>
      </c>
      <c r="C235" s="17">
        <f t="shared" si="61"/>
        <v>0.81999999999999318</v>
      </c>
      <c r="D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x14ac:dyDescent="0.2">
      <c r="A236" s="11" t="str">
        <f t="shared" si="60"/>
        <v>MJXV athleta</v>
      </c>
      <c r="B236" s="14">
        <v>162.65</v>
      </c>
      <c r="C236" s="17">
        <f t="shared" si="61"/>
        <v>1.1200000000000045</v>
      </c>
      <c r="D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x14ac:dyDescent="0.2">
      <c r="A237" s="11" t="str">
        <f t="shared" si="60"/>
        <v>LJI mariae</v>
      </c>
      <c r="B237" s="14">
        <v>161.53</v>
      </c>
      <c r="C237" s="17">
        <f t="shared" si="61"/>
        <v>1.8700000000000045</v>
      </c>
      <c r="D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x14ac:dyDescent="0.2">
      <c r="A238" s="11" t="str">
        <f t="shared" si="60"/>
        <v>LJII cordatum</v>
      </c>
      <c r="B238" s="14">
        <v>159.66</v>
      </c>
      <c r="C238" s="17">
        <f t="shared" si="61"/>
        <v>0.56000000000000227</v>
      </c>
      <c r="D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x14ac:dyDescent="0.2">
      <c r="A239" s="11" t="str">
        <f t="shared" si="60"/>
        <v>LJIII densiplicatum</v>
      </c>
      <c r="B239" s="14">
        <v>159.1</v>
      </c>
      <c r="C239" s="17">
        <f t="shared" si="61"/>
        <v>0.29999999999998295</v>
      </c>
      <c r="D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x14ac:dyDescent="0.2">
      <c r="A240" s="11" t="str">
        <f t="shared" si="60"/>
        <v>LJIV densiplicatum</v>
      </c>
      <c r="B240" s="14">
        <v>158.80000000000001</v>
      </c>
      <c r="C240" s="17">
        <f t="shared" si="61"/>
        <v>0.45000000000001705</v>
      </c>
      <c r="D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x14ac:dyDescent="0.2">
      <c r="A241" s="11" t="str">
        <f t="shared" si="60"/>
        <v>LJV tenuiserratum</v>
      </c>
      <c r="B241" s="14">
        <v>158.35</v>
      </c>
      <c r="C241" s="17">
        <f t="shared" si="61"/>
        <v>0.26999999999998181</v>
      </c>
      <c r="D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x14ac:dyDescent="0.2">
      <c r="A242" s="11" t="str">
        <f t="shared" si="60"/>
        <v>LJVI glosense</v>
      </c>
      <c r="B242" s="14">
        <v>158.08000000000001</v>
      </c>
      <c r="C242" s="17">
        <f t="shared" si="61"/>
        <v>1.2800000000000011</v>
      </c>
      <c r="D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6" thickBot="1" x14ac:dyDescent="0.25">
      <c r="A243" s="11" t="str">
        <f t="shared" si="60"/>
        <v>LJVII hypselum</v>
      </c>
      <c r="B243" s="14">
        <v>156.80000000000001</v>
      </c>
      <c r="C243" s="18">
        <f t="shared" si="61"/>
        <v>2.0200000000000102</v>
      </c>
      <c r="D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6" thickBot="1" x14ac:dyDescent="0.25">
      <c r="A244" s="11" t="s">
        <v>26</v>
      </c>
      <c r="B244" s="15">
        <v>154.78</v>
      </c>
      <c r="C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x14ac:dyDescent="0.2">
      <c r="A245" s="2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x14ac:dyDescent="0.2">
      <c r="A246" s="2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x14ac:dyDescent="0.2">
      <c r="A247" s="2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x14ac:dyDescent="0.2">
      <c r="A248" s="10" t="s">
        <v>89</v>
      </c>
      <c r="B248" s="10" t="str">
        <f t="shared" ref="B248:AK248" si="62">B2</f>
        <v>Bruniquel</v>
      </c>
      <c r="C248" s="10" t="str">
        <f t="shared" si="62"/>
        <v>Caylus</v>
      </c>
      <c r="D248" s="10" t="str">
        <f t="shared" si="62"/>
        <v>Saint-Chels</v>
      </c>
      <c r="E248" s="10" t="str">
        <f t="shared" si="62"/>
        <v>Thémines</v>
      </c>
      <c r="F248" s="10" t="str">
        <f t="shared" si="62"/>
        <v>Gramat</v>
      </c>
      <c r="G248" s="10" t="str">
        <f t="shared" si="62"/>
        <v>Souillac</v>
      </c>
      <c r="H248" s="10" t="str">
        <f t="shared" si="62"/>
        <v>Nespouls</v>
      </c>
      <c r="I248" s="10" t="str">
        <f t="shared" si="62"/>
        <v>Saint-Cernin</v>
      </c>
      <c r="J248" s="10" t="str">
        <f t="shared" si="62"/>
        <v>Thenon</v>
      </c>
      <c r="K248" s="10" t="str">
        <f t="shared" si="62"/>
        <v>Coulaures</v>
      </c>
      <c r="L248" s="10" t="str">
        <f t="shared" si="62"/>
        <v>Tour-Blanche (LTB1)</v>
      </c>
      <c r="M248" s="10" t="str">
        <f t="shared" si="62"/>
        <v>St-Felix (SFX1)</v>
      </c>
      <c r="N248" s="10" t="str">
        <f t="shared" si="62"/>
        <v>Pouillac (PUC1)</v>
      </c>
      <c r="O248" s="10" t="str">
        <f t="shared" si="62"/>
        <v>La Clotte (LCT1)</v>
      </c>
      <c r="P248" s="10" t="str">
        <f t="shared" si="62"/>
        <v>Bouliac (BLC1)</v>
      </c>
      <c r="Q248" s="10" t="str">
        <f t="shared" si="62"/>
        <v>St-Jean-Illiac (SJI1)</v>
      </c>
      <c r="R248" s="10" t="str">
        <f t="shared" si="62"/>
        <v>Lenan (LEN1)</v>
      </c>
      <c r="S248" s="10" t="str">
        <f t="shared" si="62"/>
        <v>Hourquet (HOT1)</v>
      </c>
      <c r="T248" s="10" t="str">
        <f t="shared" si="62"/>
        <v>Saint-Géry (SG1)</v>
      </c>
      <c r="U248" s="10" t="str">
        <f t="shared" si="62"/>
        <v>Heulies (HES1)</v>
      </c>
      <c r="V248" s="10" t="str">
        <f t="shared" si="62"/>
        <v>Maillas (MAI1)</v>
      </c>
      <c r="W248" s="10" t="str">
        <f t="shared" si="62"/>
        <v>Losse (LOS1)</v>
      </c>
      <c r="X248" s="10" t="str">
        <f t="shared" si="62"/>
        <v>Sabadel (SBD1)</v>
      </c>
      <c r="Y248" s="10" t="str">
        <f t="shared" si="62"/>
        <v>Campagnac (CPG1)</v>
      </c>
      <c r="Z248" s="10" t="str">
        <f t="shared" si="62"/>
        <v>Sauveterre-la-Lémance (SLL1)</v>
      </c>
      <c r="AA248" s="10" t="str">
        <f t="shared" si="62"/>
        <v>Soubirous (SBS1)</v>
      </c>
      <c r="AB248" s="10" t="str">
        <f t="shared" si="62"/>
        <v>Bouglon-Ste-Marie (BSM1)</v>
      </c>
      <c r="AC248" s="10" t="str">
        <f t="shared" si="62"/>
        <v>Bazas (BZS1)</v>
      </c>
      <c r="AD248" s="10" t="str">
        <f t="shared" si="62"/>
        <v>Noaillan (NON1)</v>
      </c>
      <c r="AE248" s="10" t="str">
        <f t="shared" si="62"/>
        <v>Le Tuzan (LTN1)</v>
      </c>
      <c r="AF248" s="10" t="str">
        <f t="shared" si="62"/>
        <v>Mano (MO1)</v>
      </c>
      <c r="AG248" s="10" t="str">
        <f t="shared" si="62"/>
        <v>Mothes (MS101)</v>
      </c>
      <c r="AH248" s="10" t="str">
        <f t="shared" si="62"/>
        <v>St-Trosse (STE2)</v>
      </c>
      <c r="AI248" s="10" t="str">
        <f t="shared" si="62"/>
        <v>Saint-Martin-du-Bois (SMB1)</v>
      </c>
      <c r="AJ248" s="10" t="str">
        <f t="shared" si="62"/>
        <v>Cadillac (CDL1)</v>
      </c>
      <c r="AK248" s="10" t="str">
        <f t="shared" si="62"/>
        <v>Trensacq (TAQ1)</v>
      </c>
    </row>
    <row r="249" spans="1:37" x14ac:dyDescent="0.2">
      <c r="A249" s="11" t="str">
        <f t="shared" ref="A249:A271" si="63">A3</f>
        <v xml:space="preserve"> MJI opalium</v>
      </c>
      <c r="B249" s="1">
        <f>C221</f>
        <v>2</v>
      </c>
      <c r="C249" s="1">
        <f>B249</f>
        <v>2</v>
      </c>
      <c r="D249" s="1">
        <f t="shared" ref="D249:S264" si="64">C249</f>
        <v>2</v>
      </c>
      <c r="E249" s="1">
        <f t="shared" si="64"/>
        <v>2</v>
      </c>
      <c r="F249" s="1">
        <f t="shared" si="64"/>
        <v>2</v>
      </c>
      <c r="G249" s="1">
        <f t="shared" si="64"/>
        <v>2</v>
      </c>
      <c r="H249" s="1">
        <f t="shared" si="64"/>
        <v>2</v>
      </c>
      <c r="I249" s="1">
        <f t="shared" si="64"/>
        <v>2</v>
      </c>
      <c r="J249" s="1">
        <f t="shared" si="64"/>
        <v>2</v>
      </c>
      <c r="K249" s="1">
        <f t="shared" si="64"/>
        <v>2</v>
      </c>
      <c r="L249" s="1">
        <f t="shared" si="64"/>
        <v>2</v>
      </c>
      <c r="M249" s="1">
        <f t="shared" si="64"/>
        <v>2</v>
      </c>
      <c r="N249" s="1">
        <f t="shared" si="64"/>
        <v>2</v>
      </c>
      <c r="O249" s="1">
        <f t="shared" si="64"/>
        <v>2</v>
      </c>
      <c r="P249" s="1">
        <f t="shared" si="64"/>
        <v>2</v>
      </c>
      <c r="Q249" s="1">
        <f t="shared" si="64"/>
        <v>2</v>
      </c>
      <c r="R249" s="1">
        <f t="shared" si="64"/>
        <v>2</v>
      </c>
      <c r="S249" s="1">
        <f t="shared" si="64"/>
        <v>2</v>
      </c>
      <c r="T249" s="1">
        <f t="shared" ref="T249:AI264" si="65">S249</f>
        <v>2</v>
      </c>
      <c r="U249" s="1">
        <f t="shared" si="65"/>
        <v>2</v>
      </c>
      <c r="V249" s="1">
        <f t="shared" si="65"/>
        <v>2</v>
      </c>
      <c r="W249" s="1">
        <f t="shared" si="65"/>
        <v>2</v>
      </c>
      <c r="X249" s="1">
        <f t="shared" si="65"/>
        <v>2</v>
      </c>
      <c r="Y249" s="1">
        <f t="shared" si="65"/>
        <v>2</v>
      </c>
      <c r="Z249" s="1">
        <f t="shared" si="65"/>
        <v>2</v>
      </c>
      <c r="AA249" s="1">
        <f t="shared" si="65"/>
        <v>2</v>
      </c>
      <c r="AB249" s="1">
        <f t="shared" si="65"/>
        <v>2</v>
      </c>
      <c r="AC249" s="1">
        <f t="shared" si="65"/>
        <v>2</v>
      </c>
      <c r="AD249" s="1">
        <f t="shared" si="65"/>
        <v>2</v>
      </c>
      <c r="AE249" s="1">
        <f t="shared" si="65"/>
        <v>2</v>
      </c>
      <c r="AF249" s="1">
        <f t="shared" si="65"/>
        <v>2</v>
      </c>
      <c r="AG249" s="1">
        <f t="shared" si="65"/>
        <v>2</v>
      </c>
      <c r="AH249" s="1">
        <f t="shared" si="65"/>
        <v>2</v>
      </c>
      <c r="AI249" s="1">
        <f t="shared" si="65"/>
        <v>2</v>
      </c>
      <c r="AJ249" s="1">
        <f t="shared" ref="AJ249:AK264" si="66">AI249</f>
        <v>2</v>
      </c>
      <c r="AK249" s="1">
        <f t="shared" si="66"/>
        <v>2</v>
      </c>
    </row>
    <row r="250" spans="1:37" x14ac:dyDescent="0.2">
      <c r="A250" s="11" t="str">
        <f t="shared" si="63"/>
        <v>MJII murchisonae</v>
      </c>
      <c r="B250" s="1">
        <f t="shared" ref="B250:B270" si="67">C222</f>
        <v>1.1999999999999886</v>
      </c>
      <c r="C250" s="1">
        <f t="shared" ref="C250:R265" si="68">B250</f>
        <v>1.1999999999999886</v>
      </c>
      <c r="D250" s="1">
        <f t="shared" si="68"/>
        <v>1.1999999999999886</v>
      </c>
      <c r="E250" s="1">
        <f t="shared" si="68"/>
        <v>1.1999999999999886</v>
      </c>
      <c r="F250" s="1">
        <f t="shared" si="68"/>
        <v>1.1999999999999886</v>
      </c>
      <c r="G250" s="1">
        <f t="shared" si="68"/>
        <v>1.1999999999999886</v>
      </c>
      <c r="H250" s="1">
        <f t="shared" si="68"/>
        <v>1.1999999999999886</v>
      </c>
      <c r="I250" s="1">
        <f t="shared" si="68"/>
        <v>1.1999999999999886</v>
      </c>
      <c r="J250" s="1">
        <f t="shared" si="68"/>
        <v>1.1999999999999886</v>
      </c>
      <c r="K250" s="1">
        <f t="shared" si="68"/>
        <v>1.1999999999999886</v>
      </c>
      <c r="L250" s="1">
        <f t="shared" si="68"/>
        <v>1.1999999999999886</v>
      </c>
      <c r="M250" s="1">
        <f t="shared" si="68"/>
        <v>1.1999999999999886</v>
      </c>
      <c r="N250" s="1">
        <f t="shared" si="68"/>
        <v>1.1999999999999886</v>
      </c>
      <c r="O250" s="1">
        <f t="shared" si="68"/>
        <v>1.1999999999999886</v>
      </c>
      <c r="P250" s="1">
        <f t="shared" si="68"/>
        <v>1.1999999999999886</v>
      </c>
      <c r="Q250" s="1">
        <f t="shared" si="68"/>
        <v>1.1999999999999886</v>
      </c>
      <c r="R250" s="1">
        <f t="shared" si="68"/>
        <v>1.1999999999999886</v>
      </c>
      <c r="S250" s="1">
        <f t="shared" si="64"/>
        <v>1.1999999999999886</v>
      </c>
      <c r="T250" s="1">
        <f t="shared" si="65"/>
        <v>1.1999999999999886</v>
      </c>
      <c r="U250" s="1">
        <f t="shared" si="65"/>
        <v>1.1999999999999886</v>
      </c>
      <c r="V250" s="1">
        <f t="shared" si="65"/>
        <v>1.1999999999999886</v>
      </c>
      <c r="W250" s="1">
        <f t="shared" si="65"/>
        <v>1.1999999999999886</v>
      </c>
      <c r="X250" s="1">
        <f t="shared" si="65"/>
        <v>1.1999999999999886</v>
      </c>
      <c r="Y250" s="1">
        <f t="shared" si="65"/>
        <v>1.1999999999999886</v>
      </c>
      <c r="Z250" s="1">
        <f t="shared" si="65"/>
        <v>1.1999999999999886</v>
      </c>
      <c r="AA250" s="1">
        <f t="shared" si="65"/>
        <v>1.1999999999999886</v>
      </c>
      <c r="AB250" s="1">
        <f t="shared" si="65"/>
        <v>1.1999999999999886</v>
      </c>
      <c r="AC250" s="1">
        <f t="shared" si="65"/>
        <v>1.1999999999999886</v>
      </c>
      <c r="AD250" s="1">
        <f t="shared" si="65"/>
        <v>1.1999999999999886</v>
      </c>
      <c r="AE250" s="1">
        <f t="shared" si="65"/>
        <v>1.1999999999999886</v>
      </c>
      <c r="AF250" s="1">
        <f t="shared" si="65"/>
        <v>1.1999999999999886</v>
      </c>
      <c r="AG250" s="1">
        <f t="shared" si="65"/>
        <v>1.1999999999999886</v>
      </c>
      <c r="AH250" s="1">
        <f t="shared" si="65"/>
        <v>1.1999999999999886</v>
      </c>
      <c r="AI250" s="1">
        <f t="shared" si="65"/>
        <v>1.1999999999999886</v>
      </c>
      <c r="AJ250" s="1">
        <f t="shared" si="66"/>
        <v>1.1999999999999886</v>
      </c>
      <c r="AK250" s="1">
        <f t="shared" si="66"/>
        <v>1.1999999999999886</v>
      </c>
    </row>
    <row r="251" spans="1:37" x14ac:dyDescent="0.2">
      <c r="A251" s="11" t="str">
        <f t="shared" si="63"/>
        <v>MJIII concavum</v>
      </c>
      <c r="B251" s="1">
        <f t="shared" si="67"/>
        <v>0.59999999999999432</v>
      </c>
      <c r="C251" s="1">
        <f t="shared" si="68"/>
        <v>0.59999999999999432</v>
      </c>
      <c r="D251" s="1">
        <f t="shared" si="68"/>
        <v>0.59999999999999432</v>
      </c>
      <c r="E251" s="1">
        <f t="shared" si="68"/>
        <v>0.59999999999999432</v>
      </c>
      <c r="F251" s="1">
        <f t="shared" si="68"/>
        <v>0.59999999999999432</v>
      </c>
      <c r="G251" s="1">
        <f t="shared" si="68"/>
        <v>0.59999999999999432</v>
      </c>
      <c r="H251" s="1">
        <f t="shared" si="68"/>
        <v>0.59999999999999432</v>
      </c>
      <c r="I251" s="1">
        <f t="shared" si="68"/>
        <v>0.59999999999999432</v>
      </c>
      <c r="J251" s="1">
        <f t="shared" si="68"/>
        <v>0.59999999999999432</v>
      </c>
      <c r="K251" s="1">
        <f t="shared" si="68"/>
        <v>0.59999999999999432</v>
      </c>
      <c r="L251" s="1">
        <f t="shared" si="68"/>
        <v>0.59999999999999432</v>
      </c>
      <c r="M251" s="1">
        <f t="shared" si="68"/>
        <v>0.59999999999999432</v>
      </c>
      <c r="N251" s="1">
        <f t="shared" si="68"/>
        <v>0.59999999999999432</v>
      </c>
      <c r="O251" s="1">
        <f t="shared" si="68"/>
        <v>0.59999999999999432</v>
      </c>
      <c r="P251" s="1">
        <f t="shared" si="68"/>
        <v>0.59999999999999432</v>
      </c>
      <c r="Q251" s="1">
        <f t="shared" si="68"/>
        <v>0.59999999999999432</v>
      </c>
      <c r="R251" s="1">
        <f t="shared" si="68"/>
        <v>0.59999999999999432</v>
      </c>
      <c r="S251" s="1">
        <f t="shared" si="64"/>
        <v>0.59999999999999432</v>
      </c>
      <c r="T251" s="1">
        <f t="shared" si="65"/>
        <v>0.59999999999999432</v>
      </c>
      <c r="U251" s="1">
        <f t="shared" si="65"/>
        <v>0.59999999999999432</v>
      </c>
      <c r="V251" s="1">
        <f t="shared" si="65"/>
        <v>0.59999999999999432</v>
      </c>
      <c r="W251" s="1">
        <f t="shared" si="65"/>
        <v>0.59999999999999432</v>
      </c>
      <c r="X251" s="1">
        <f t="shared" si="65"/>
        <v>0.59999999999999432</v>
      </c>
      <c r="Y251" s="1">
        <f t="shared" si="65"/>
        <v>0.59999999999999432</v>
      </c>
      <c r="Z251" s="1">
        <f t="shared" si="65"/>
        <v>0.59999999999999432</v>
      </c>
      <c r="AA251" s="1">
        <f t="shared" si="65"/>
        <v>0.59999999999999432</v>
      </c>
      <c r="AB251" s="1">
        <f t="shared" si="65"/>
        <v>0.59999999999999432</v>
      </c>
      <c r="AC251" s="1">
        <f t="shared" si="65"/>
        <v>0.59999999999999432</v>
      </c>
      <c r="AD251" s="1">
        <f t="shared" si="65"/>
        <v>0.59999999999999432</v>
      </c>
      <c r="AE251" s="1">
        <f t="shared" si="65"/>
        <v>0.59999999999999432</v>
      </c>
      <c r="AF251" s="1">
        <f t="shared" si="65"/>
        <v>0.59999999999999432</v>
      </c>
      <c r="AG251" s="1">
        <f t="shared" si="65"/>
        <v>0.59999999999999432</v>
      </c>
      <c r="AH251" s="1">
        <f t="shared" si="65"/>
        <v>0.59999999999999432</v>
      </c>
      <c r="AI251" s="1">
        <f t="shared" si="65"/>
        <v>0.59999999999999432</v>
      </c>
      <c r="AJ251" s="1">
        <f t="shared" si="66"/>
        <v>0.59999999999999432</v>
      </c>
      <c r="AK251" s="1">
        <f t="shared" si="66"/>
        <v>0.59999999999999432</v>
      </c>
    </row>
    <row r="252" spans="1:37" x14ac:dyDescent="0.2">
      <c r="A252" s="11" t="str">
        <f t="shared" si="63"/>
        <v>MJIV laeviuscula</v>
      </c>
      <c r="B252" s="1">
        <f t="shared" si="67"/>
        <v>0.58000000000001251</v>
      </c>
      <c r="C252" s="1">
        <f t="shared" si="68"/>
        <v>0.58000000000001251</v>
      </c>
      <c r="D252" s="1">
        <f t="shared" si="68"/>
        <v>0.58000000000001251</v>
      </c>
      <c r="E252" s="1">
        <f t="shared" si="68"/>
        <v>0.58000000000001251</v>
      </c>
      <c r="F252" s="1">
        <f t="shared" si="68"/>
        <v>0.58000000000001251</v>
      </c>
      <c r="G252" s="1">
        <f t="shared" si="68"/>
        <v>0.58000000000001251</v>
      </c>
      <c r="H252" s="1">
        <f t="shared" si="68"/>
        <v>0.58000000000001251</v>
      </c>
      <c r="I252" s="1">
        <f t="shared" si="68"/>
        <v>0.58000000000001251</v>
      </c>
      <c r="J252" s="1">
        <f t="shared" si="68"/>
        <v>0.58000000000001251</v>
      </c>
      <c r="K252" s="1">
        <f t="shared" si="68"/>
        <v>0.58000000000001251</v>
      </c>
      <c r="L252" s="1">
        <f t="shared" si="68"/>
        <v>0.58000000000001251</v>
      </c>
      <c r="M252" s="1">
        <f t="shared" si="68"/>
        <v>0.58000000000001251</v>
      </c>
      <c r="N252" s="1">
        <f t="shared" si="68"/>
        <v>0.58000000000001251</v>
      </c>
      <c r="O252" s="1">
        <f t="shared" si="68"/>
        <v>0.58000000000001251</v>
      </c>
      <c r="P252" s="1">
        <f t="shared" si="68"/>
        <v>0.58000000000001251</v>
      </c>
      <c r="Q252" s="1">
        <f t="shared" si="68"/>
        <v>0.58000000000001251</v>
      </c>
      <c r="R252" s="1">
        <f t="shared" si="68"/>
        <v>0.58000000000001251</v>
      </c>
      <c r="S252" s="1">
        <f t="shared" si="64"/>
        <v>0.58000000000001251</v>
      </c>
      <c r="T252" s="1">
        <f t="shared" si="65"/>
        <v>0.58000000000001251</v>
      </c>
      <c r="U252" s="1">
        <f t="shared" si="65"/>
        <v>0.58000000000001251</v>
      </c>
      <c r="V252" s="1">
        <f t="shared" si="65"/>
        <v>0.58000000000001251</v>
      </c>
      <c r="W252" s="1">
        <f t="shared" si="65"/>
        <v>0.58000000000001251</v>
      </c>
      <c r="X252" s="1">
        <f t="shared" si="65"/>
        <v>0.58000000000001251</v>
      </c>
      <c r="Y252" s="1">
        <f t="shared" si="65"/>
        <v>0.58000000000001251</v>
      </c>
      <c r="Z252" s="1">
        <f t="shared" si="65"/>
        <v>0.58000000000001251</v>
      </c>
      <c r="AA252" s="1">
        <f t="shared" si="65"/>
        <v>0.58000000000001251</v>
      </c>
      <c r="AB252" s="1">
        <f t="shared" si="65"/>
        <v>0.58000000000001251</v>
      </c>
      <c r="AC252" s="1">
        <f t="shared" si="65"/>
        <v>0.58000000000001251</v>
      </c>
      <c r="AD252" s="1">
        <f t="shared" si="65"/>
        <v>0.58000000000001251</v>
      </c>
      <c r="AE252" s="1">
        <f t="shared" si="65"/>
        <v>0.58000000000001251</v>
      </c>
      <c r="AF252" s="1">
        <f t="shared" si="65"/>
        <v>0.58000000000001251</v>
      </c>
      <c r="AG252" s="1">
        <f t="shared" si="65"/>
        <v>0.58000000000001251</v>
      </c>
      <c r="AH252" s="1">
        <f t="shared" si="65"/>
        <v>0.58000000000001251</v>
      </c>
      <c r="AI252" s="1">
        <f t="shared" si="65"/>
        <v>0.58000000000001251</v>
      </c>
      <c r="AJ252" s="1">
        <f t="shared" si="66"/>
        <v>0.58000000000001251</v>
      </c>
      <c r="AK252" s="1">
        <f t="shared" si="66"/>
        <v>0.58000000000001251</v>
      </c>
    </row>
    <row r="253" spans="1:37" x14ac:dyDescent="0.2">
      <c r="A253" s="11" t="str">
        <f t="shared" si="63"/>
        <v>MJV humphriesianum</v>
      </c>
      <c r="B253" s="1">
        <f t="shared" si="67"/>
        <v>0.57999999999998408</v>
      </c>
      <c r="C253" s="1">
        <f t="shared" si="68"/>
        <v>0.57999999999998408</v>
      </c>
      <c r="D253" s="1">
        <f t="shared" si="68"/>
        <v>0.57999999999998408</v>
      </c>
      <c r="E253" s="1">
        <f t="shared" si="68"/>
        <v>0.57999999999998408</v>
      </c>
      <c r="F253" s="1">
        <f t="shared" si="68"/>
        <v>0.57999999999998408</v>
      </c>
      <c r="G253" s="1">
        <f t="shared" si="68"/>
        <v>0.57999999999998408</v>
      </c>
      <c r="H253" s="1">
        <f t="shared" si="68"/>
        <v>0.57999999999998408</v>
      </c>
      <c r="I253" s="1">
        <f t="shared" si="68"/>
        <v>0.57999999999998408</v>
      </c>
      <c r="J253" s="1">
        <f t="shared" si="68"/>
        <v>0.57999999999998408</v>
      </c>
      <c r="K253" s="1">
        <f t="shared" si="68"/>
        <v>0.57999999999998408</v>
      </c>
      <c r="L253" s="1">
        <f t="shared" si="68"/>
        <v>0.57999999999998408</v>
      </c>
      <c r="M253" s="1">
        <f t="shared" si="68"/>
        <v>0.57999999999998408</v>
      </c>
      <c r="N253" s="1">
        <f t="shared" si="68"/>
        <v>0.57999999999998408</v>
      </c>
      <c r="O253" s="1">
        <f t="shared" si="68"/>
        <v>0.57999999999998408</v>
      </c>
      <c r="P253" s="1">
        <f t="shared" si="68"/>
        <v>0.57999999999998408</v>
      </c>
      <c r="Q253" s="1">
        <f t="shared" si="68"/>
        <v>0.57999999999998408</v>
      </c>
      <c r="R253" s="1">
        <f t="shared" si="68"/>
        <v>0.57999999999998408</v>
      </c>
      <c r="S253" s="1">
        <f t="shared" si="64"/>
        <v>0.57999999999998408</v>
      </c>
      <c r="T253" s="1">
        <f t="shared" si="65"/>
        <v>0.57999999999998408</v>
      </c>
      <c r="U253" s="1">
        <f t="shared" si="65"/>
        <v>0.57999999999998408</v>
      </c>
      <c r="V253" s="1">
        <f t="shared" si="65"/>
        <v>0.57999999999998408</v>
      </c>
      <c r="W253" s="1">
        <f t="shared" si="65"/>
        <v>0.57999999999998408</v>
      </c>
      <c r="X253" s="1">
        <f t="shared" si="65"/>
        <v>0.57999999999998408</v>
      </c>
      <c r="Y253" s="1">
        <f t="shared" si="65"/>
        <v>0.57999999999998408</v>
      </c>
      <c r="Z253" s="1">
        <f t="shared" si="65"/>
        <v>0.57999999999998408</v>
      </c>
      <c r="AA253" s="1">
        <f t="shared" si="65"/>
        <v>0.57999999999998408</v>
      </c>
      <c r="AB253" s="1">
        <f t="shared" si="65"/>
        <v>0.57999999999998408</v>
      </c>
      <c r="AC253" s="1">
        <f t="shared" si="65"/>
        <v>0.57999999999998408</v>
      </c>
      <c r="AD253" s="1">
        <f t="shared" si="65"/>
        <v>0.57999999999998408</v>
      </c>
      <c r="AE253" s="1">
        <f t="shared" si="65"/>
        <v>0.57999999999998408</v>
      </c>
      <c r="AF253" s="1">
        <f t="shared" si="65"/>
        <v>0.57999999999998408</v>
      </c>
      <c r="AG253" s="1">
        <f t="shared" si="65"/>
        <v>0.57999999999998408</v>
      </c>
      <c r="AH253" s="1">
        <f t="shared" si="65"/>
        <v>0.57999999999998408</v>
      </c>
      <c r="AI253" s="1">
        <f t="shared" si="65"/>
        <v>0.57999999999998408</v>
      </c>
      <c r="AJ253" s="1">
        <f t="shared" si="66"/>
        <v>0.57999999999998408</v>
      </c>
      <c r="AK253" s="1">
        <f t="shared" si="66"/>
        <v>0.57999999999998408</v>
      </c>
    </row>
    <row r="254" spans="1:37" x14ac:dyDescent="0.2">
      <c r="A254" s="11" t="str">
        <f t="shared" si="63"/>
        <v>MJVI niortense</v>
      </c>
      <c r="B254" s="1">
        <f t="shared" si="67"/>
        <v>0.46999999999999886</v>
      </c>
      <c r="C254" s="1">
        <f t="shared" si="68"/>
        <v>0.46999999999999886</v>
      </c>
      <c r="D254" s="1">
        <f t="shared" si="68"/>
        <v>0.46999999999999886</v>
      </c>
      <c r="E254" s="1">
        <f t="shared" si="68"/>
        <v>0.46999999999999886</v>
      </c>
      <c r="F254" s="1">
        <f t="shared" si="68"/>
        <v>0.46999999999999886</v>
      </c>
      <c r="G254" s="1">
        <f t="shared" si="68"/>
        <v>0.46999999999999886</v>
      </c>
      <c r="H254" s="1">
        <f t="shared" si="68"/>
        <v>0.46999999999999886</v>
      </c>
      <c r="I254" s="1">
        <f t="shared" si="68"/>
        <v>0.46999999999999886</v>
      </c>
      <c r="J254" s="1">
        <f t="shared" si="68"/>
        <v>0.46999999999999886</v>
      </c>
      <c r="K254" s="1">
        <f t="shared" si="68"/>
        <v>0.46999999999999886</v>
      </c>
      <c r="L254" s="1">
        <f t="shared" si="68"/>
        <v>0.46999999999999886</v>
      </c>
      <c r="M254" s="1">
        <f t="shared" si="68"/>
        <v>0.46999999999999886</v>
      </c>
      <c r="N254" s="1">
        <f t="shared" si="68"/>
        <v>0.46999999999999886</v>
      </c>
      <c r="O254" s="1">
        <f t="shared" si="68"/>
        <v>0.46999999999999886</v>
      </c>
      <c r="P254" s="1">
        <f t="shared" si="68"/>
        <v>0.46999999999999886</v>
      </c>
      <c r="Q254" s="1">
        <f t="shared" si="68"/>
        <v>0.46999999999999886</v>
      </c>
      <c r="R254" s="1">
        <f t="shared" si="68"/>
        <v>0.46999999999999886</v>
      </c>
      <c r="S254" s="1">
        <f t="shared" si="64"/>
        <v>0.46999999999999886</v>
      </c>
      <c r="T254" s="1">
        <f t="shared" si="65"/>
        <v>0.46999999999999886</v>
      </c>
      <c r="U254" s="1">
        <f t="shared" si="65"/>
        <v>0.46999999999999886</v>
      </c>
      <c r="V254" s="1">
        <f t="shared" si="65"/>
        <v>0.46999999999999886</v>
      </c>
      <c r="W254" s="1">
        <f t="shared" si="65"/>
        <v>0.46999999999999886</v>
      </c>
      <c r="X254" s="1">
        <f t="shared" si="65"/>
        <v>0.46999999999999886</v>
      </c>
      <c r="Y254" s="1">
        <f t="shared" si="65"/>
        <v>0.46999999999999886</v>
      </c>
      <c r="Z254" s="1">
        <f t="shared" si="65"/>
        <v>0.46999999999999886</v>
      </c>
      <c r="AA254" s="1">
        <f t="shared" si="65"/>
        <v>0.46999999999999886</v>
      </c>
      <c r="AB254" s="1">
        <f t="shared" si="65"/>
        <v>0.46999999999999886</v>
      </c>
      <c r="AC254" s="1">
        <f t="shared" si="65"/>
        <v>0.46999999999999886</v>
      </c>
      <c r="AD254" s="1">
        <f t="shared" si="65"/>
        <v>0.46999999999999886</v>
      </c>
      <c r="AE254" s="1">
        <f t="shared" si="65"/>
        <v>0.46999999999999886</v>
      </c>
      <c r="AF254" s="1">
        <f t="shared" si="65"/>
        <v>0.46999999999999886</v>
      </c>
      <c r="AG254" s="1">
        <f t="shared" si="65"/>
        <v>0.46999999999999886</v>
      </c>
      <c r="AH254" s="1">
        <f t="shared" si="65"/>
        <v>0.46999999999999886</v>
      </c>
      <c r="AI254" s="1">
        <f t="shared" si="65"/>
        <v>0.46999999999999886</v>
      </c>
      <c r="AJ254" s="1">
        <f t="shared" si="66"/>
        <v>0.46999999999999886</v>
      </c>
      <c r="AK254" s="1">
        <f t="shared" si="66"/>
        <v>0.46999999999999886</v>
      </c>
    </row>
    <row r="255" spans="1:37" x14ac:dyDescent="0.2">
      <c r="A255" s="11" t="str">
        <f t="shared" si="63"/>
        <v>MJVII parkinsoni</v>
      </c>
      <c r="B255" s="1">
        <f t="shared" si="67"/>
        <v>1.1000000000000227</v>
      </c>
      <c r="C255" s="1">
        <f t="shared" si="68"/>
        <v>1.1000000000000227</v>
      </c>
      <c r="D255" s="1">
        <f t="shared" si="68"/>
        <v>1.1000000000000227</v>
      </c>
      <c r="E255" s="1">
        <f t="shared" si="68"/>
        <v>1.1000000000000227</v>
      </c>
      <c r="F255" s="1">
        <f t="shared" si="68"/>
        <v>1.1000000000000227</v>
      </c>
      <c r="G255" s="1">
        <f t="shared" si="68"/>
        <v>1.1000000000000227</v>
      </c>
      <c r="H255" s="1">
        <f t="shared" si="68"/>
        <v>1.1000000000000227</v>
      </c>
      <c r="I255" s="1">
        <f t="shared" si="68"/>
        <v>1.1000000000000227</v>
      </c>
      <c r="J255" s="1">
        <f t="shared" si="68"/>
        <v>1.1000000000000227</v>
      </c>
      <c r="K255" s="1">
        <f t="shared" si="68"/>
        <v>1.1000000000000227</v>
      </c>
      <c r="L255" s="1">
        <f t="shared" si="68"/>
        <v>1.1000000000000227</v>
      </c>
      <c r="M255" s="1">
        <f t="shared" si="68"/>
        <v>1.1000000000000227</v>
      </c>
      <c r="N255" s="1">
        <f t="shared" si="68"/>
        <v>1.1000000000000227</v>
      </c>
      <c r="O255" s="1">
        <f t="shared" si="68"/>
        <v>1.1000000000000227</v>
      </c>
      <c r="P255" s="1">
        <f t="shared" si="68"/>
        <v>1.1000000000000227</v>
      </c>
      <c r="Q255" s="1">
        <f t="shared" si="68"/>
        <v>1.1000000000000227</v>
      </c>
      <c r="R255" s="1">
        <f t="shared" si="68"/>
        <v>1.1000000000000227</v>
      </c>
      <c r="S255" s="1">
        <f t="shared" si="64"/>
        <v>1.1000000000000227</v>
      </c>
      <c r="T255" s="1">
        <f t="shared" si="65"/>
        <v>1.1000000000000227</v>
      </c>
      <c r="U255" s="1">
        <f t="shared" si="65"/>
        <v>1.1000000000000227</v>
      </c>
      <c r="V255" s="1">
        <f t="shared" si="65"/>
        <v>1.1000000000000227</v>
      </c>
      <c r="W255" s="1">
        <f t="shared" si="65"/>
        <v>1.1000000000000227</v>
      </c>
      <c r="X255" s="1">
        <f t="shared" si="65"/>
        <v>1.1000000000000227</v>
      </c>
      <c r="Y255" s="1">
        <f t="shared" si="65"/>
        <v>1.1000000000000227</v>
      </c>
      <c r="Z255" s="1">
        <f t="shared" si="65"/>
        <v>1.1000000000000227</v>
      </c>
      <c r="AA255" s="1">
        <f t="shared" si="65"/>
        <v>1.1000000000000227</v>
      </c>
      <c r="AB255" s="1">
        <f t="shared" si="65"/>
        <v>1.1000000000000227</v>
      </c>
      <c r="AC255" s="1">
        <f t="shared" si="65"/>
        <v>1.1000000000000227</v>
      </c>
      <c r="AD255" s="1">
        <f t="shared" si="65"/>
        <v>1.1000000000000227</v>
      </c>
      <c r="AE255" s="1">
        <f t="shared" si="65"/>
        <v>1.1000000000000227</v>
      </c>
      <c r="AF255" s="1">
        <f t="shared" si="65"/>
        <v>1.1000000000000227</v>
      </c>
      <c r="AG255" s="1">
        <f t="shared" si="65"/>
        <v>1.1000000000000227</v>
      </c>
      <c r="AH255" s="1">
        <f t="shared" si="65"/>
        <v>1.1000000000000227</v>
      </c>
      <c r="AI255" s="1">
        <f t="shared" si="65"/>
        <v>1.1000000000000227</v>
      </c>
      <c r="AJ255" s="1">
        <f t="shared" si="66"/>
        <v>1.1000000000000227</v>
      </c>
      <c r="AK255" s="1">
        <f t="shared" si="66"/>
        <v>1.1000000000000227</v>
      </c>
    </row>
    <row r="256" spans="1:37" x14ac:dyDescent="0.2">
      <c r="A256" s="11" t="str">
        <f t="shared" si="63"/>
        <v>MJVIIIa zigzag</v>
      </c>
      <c r="B256" s="1">
        <f t="shared" si="67"/>
        <v>0.59999999999999432</v>
      </c>
      <c r="C256" s="1">
        <f t="shared" si="68"/>
        <v>0.59999999999999432</v>
      </c>
      <c r="D256" s="1">
        <f t="shared" si="68"/>
        <v>0.59999999999999432</v>
      </c>
      <c r="E256" s="1">
        <f t="shared" si="68"/>
        <v>0.59999999999999432</v>
      </c>
      <c r="F256" s="1">
        <f t="shared" si="68"/>
        <v>0.59999999999999432</v>
      </c>
      <c r="G256" s="1">
        <f t="shared" si="68"/>
        <v>0.59999999999999432</v>
      </c>
      <c r="H256" s="1">
        <f t="shared" si="68"/>
        <v>0.59999999999999432</v>
      </c>
      <c r="I256" s="1">
        <f t="shared" si="68"/>
        <v>0.59999999999999432</v>
      </c>
      <c r="J256" s="1">
        <f t="shared" si="68"/>
        <v>0.59999999999999432</v>
      </c>
      <c r="K256" s="1">
        <f t="shared" si="68"/>
        <v>0.59999999999999432</v>
      </c>
      <c r="L256" s="1">
        <f t="shared" si="68"/>
        <v>0.59999999999999432</v>
      </c>
      <c r="M256" s="1">
        <f t="shared" si="68"/>
        <v>0.59999999999999432</v>
      </c>
      <c r="N256" s="1">
        <f t="shared" si="68"/>
        <v>0.59999999999999432</v>
      </c>
      <c r="O256" s="1">
        <f t="shared" si="68"/>
        <v>0.59999999999999432</v>
      </c>
      <c r="P256" s="1">
        <f t="shared" si="68"/>
        <v>0.59999999999999432</v>
      </c>
      <c r="Q256" s="1">
        <f t="shared" si="68"/>
        <v>0.59999999999999432</v>
      </c>
      <c r="R256" s="1">
        <f t="shared" si="68"/>
        <v>0.59999999999999432</v>
      </c>
      <c r="S256" s="1">
        <f t="shared" si="64"/>
        <v>0.59999999999999432</v>
      </c>
      <c r="T256" s="1">
        <f t="shared" si="65"/>
        <v>0.59999999999999432</v>
      </c>
      <c r="U256" s="1">
        <f t="shared" si="65"/>
        <v>0.59999999999999432</v>
      </c>
      <c r="V256" s="1">
        <f t="shared" si="65"/>
        <v>0.59999999999999432</v>
      </c>
      <c r="W256" s="1">
        <f t="shared" si="65"/>
        <v>0.59999999999999432</v>
      </c>
      <c r="X256" s="1">
        <f t="shared" si="65"/>
        <v>0.59999999999999432</v>
      </c>
      <c r="Y256" s="1">
        <f t="shared" si="65"/>
        <v>0.59999999999999432</v>
      </c>
      <c r="Z256" s="1">
        <f t="shared" si="65"/>
        <v>0.59999999999999432</v>
      </c>
      <c r="AA256" s="1">
        <f t="shared" si="65"/>
        <v>0.59999999999999432</v>
      </c>
      <c r="AB256" s="1">
        <f t="shared" si="65"/>
        <v>0.59999999999999432</v>
      </c>
      <c r="AC256" s="1">
        <f t="shared" si="65"/>
        <v>0.59999999999999432</v>
      </c>
      <c r="AD256" s="1">
        <f t="shared" si="65"/>
        <v>0.59999999999999432</v>
      </c>
      <c r="AE256" s="1">
        <f t="shared" si="65"/>
        <v>0.59999999999999432</v>
      </c>
      <c r="AF256" s="1">
        <f t="shared" si="65"/>
        <v>0.59999999999999432</v>
      </c>
      <c r="AG256" s="1">
        <f t="shared" si="65"/>
        <v>0.59999999999999432</v>
      </c>
      <c r="AH256" s="1">
        <f t="shared" si="65"/>
        <v>0.59999999999999432</v>
      </c>
      <c r="AI256" s="1">
        <f t="shared" si="65"/>
        <v>0.59999999999999432</v>
      </c>
      <c r="AJ256" s="1">
        <f t="shared" si="66"/>
        <v>0.59999999999999432</v>
      </c>
      <c r="AK256" s="1">
        <f t="shared" si="66"/>
        <v>0.59999999999999432</v>
      </c>
    </row>
    <row r="257" spans="1:37" x14ac:dyDescent="0.2">
      <c r="A257" s="11" t="str">
        <f t="shared" si="63"/>
        <v>MJVIIIb aurigerus</v>
      </c>
      <c r="B257" s="1">
        <f t="shared" si="67"/>
        <v>0.59999999999999432</v>
      </c>
      <c r="C257" s="1">
        <f t="shared" si="68"/>
        <v>0.59999999999999432</v>
      </c>
      <c r="D257" s="1">
        <f t="shared" si="68"/>
        <v>0.59999999999999432</v>
      </c>
      <c r="E257" s="1">
        <f t="shared" si="68"/>
        <v>0.59999999999999432</v>
      </c>
      <c r="F257" s="1">
        <f t="shared" si="68"/>
        <v>0.59999999999999432</v>
      </c>
      <c r="G257" s="1">
        <f t="shared" si="68"/>
        <v>0.59999999999999432</v>
      </c>
      <c r="H257" s="1">
        <f t="shared" si="68"/>
        <v>0.59999999999999432</v>
      </c>
      <c r="I257" s="1">
        <f t="shared" si="68"/>
        <v>0.59999999999999432</v>
      </c>
      <c r="J257" s="1">
        <f t="shared" si="68"/>
        <v>0.59999999999999432</v>
      </c>
      <c r="K257" s="1">
        <f t="shared" si="68"/>
        <v>0.59999999999999432</v>
      </c>
      <c r="L257" s="1">
        <f t="shared" si="68"/>
        <v>0.59999999999999432</v>
      </c>
      <c r="M257" s="1">
        <f t="shared" si="68"/>
        <v>0.59999999999999432</v>
      </c>
      <c r="N257" s="1">
        <f t="shared" si="68"/>
        <v>0.59999999999999432</v>
      </c>
      <c r="O257" s="1">
        <f t="shared" si="68"/>
        <v>0.59999999999999432</v>
      </c>
      <c r="P257" s="1">
        <f t="shared" si="68"/>
        <v>0.59999999999999432</v>
      </c>
      <c r="Q257" s="1">
        <f t="shared" si="68"/>
        <v>0.59999999999999432</v>
      </c>
      <c r="R257" s="1">
        <f t="shared" si="68"/>
        <v>0.59999999999999432</v>
      </c>
      <c r="S257" s="1">
        <f t="shared" si="64"/>
        <v>0.59999999999999432</v>
      </c>
      <c r="T257" s="1">
        <f t="shared" si="65"/>
        <v>0.59999999999999432</v>
      </c>
      <c r="U257" s="1">
        <f t="shared" si="65"/>
        <v>0.59999999999999432</v>
      </c>
      <c r="V257" s="1">
        <f t="shared" si="65"/>
        <v>0.59999999999999432</v>
      </c>
      <c r="W257" s="1">
        <f t="shared" si="65"/>
        <v>0.59999999999999432</v>
      </c>
      <c r="X257" s="1">
        <f t="shared" si="65"/>
        <v>0.59999999999999432</v>
      </c>
      <c r="Y257" s="1">
        <f t="shared" si="65"/>
        <v>0.59999999999999432</v>
      </c>
      <c r="Z257" s="1">
        <f t="shared" si="65"/>
        <v>0.59999999999999432</v>
      </c>
      <c r="AA257" s="1">
        <f t="shared" si="65"/>
        <v>0.59999999999999432</v>
      </c>
      <c r="AB257" s="1">
        <f t="shared" si="65"/>
        <v>0.59999999999999432</v>
      </c>
      <c r="AC257" s="1">
        <f t="shared" si="65"/>
        <v>0.59999999999999432</v>
      </c>
      <c r="AD257" s="1">
        <f t="shared" si="65"/>
        <v>0.59999999999999432</v>
      </c>
      <c r="AE257" s="1">
        <f t="shared" si="65"/>
        <v>0.59999999999999432</v>
      </c>
      <c r="AF257" s="1">
        <f t="shared" si="65"/>
        <v>0.59999999999999432</v>
      </c>
      <c r="AG257" s="1">
        <f t="shared" si="65"/>
        <v>0.59999999999999432</v>
      </c>
      <c r="AH257" s="1">
        <f t="shared" si="65"/>
        <v>0.59999999999999432</v>
      </c>
      <c r="AI257" s="1">
        <f t="shared" si="65"/>
        <v>0.59999999999999432</v>
      </c>
      <c r="AJ257" s="1">
        <f t="shared" si="66"/>
        <v>0.59999999999999432</v>
      </c>
      <c r="AK257" s="1">
        <f t="shared" si="66"/>
        <v>0.59999999999999432</v>
      </c>
    </row>
    <row r="258" spans="1:37" x14ac:dyDescent="0.2">
      <c r="A258" s="11" t="str">
        <f t="shared" si="63"/>
        <v>MJIX subcontractus</v>
      </c>
      <c r="B258" s="1">
        <f t="shared" si="67"/>
        <v>0.93000000000000682</v>
      </c>
      <c r="C258" s="1">
        <f t="shared" si="68"/>
        <v>0.93000000000000682</v>
      </c>
      <c r="D258" s="1">
        <f t="shared" si="68"/>
        <v>0.93000000000000682</v>
      </c>
      <c r="E258" s="1">
        <f t="shared" si="68"/>
        <v>0.93000000000000682</v>
      </c>
      <c r="F258" s="1">
        <f t="shared" si="68"/>
        <v>0.93000000000000682</v>
      </c>
      <c r="G258" s="1">
        <f t="shared" si="68"/>
        <v>0.93000000000000682</v>
      </c>
      <c r="H258" s="1">
        <f t="shared" si="68"/>
        <v>0.93000000000000682</v>
      </c>
      <c r="I258" s="1">
        <f t="shared" si="68"/>
        <v>0.93000000000000682</v>
      </c>
      <c r="J258" s="1">
        <f t="shared" si="68"/>
        <v>0.93000000000000682</v>
      </c>
      <c r="K258" s="1">
        <f t="shared" si="68"/>
        <v>0.93000000000000682</v>
      </c>
      <c r="L258" s="1">
        <f t="shared" si="68"/>
        <v>0.93000000000000682</v>
      </c>
      <c r="M258" s="1">
        <f t="shared" si="68"/>
        <v>0.93000000000000682</v>
      </c>
      <c r="N258" s="1">
        <f t="shared" si="68"/>
        <v>0.93000000000000682</v>
      </c>
      <c r="O258" s="1">
        <f t="shared" si="68"/>
        <v>0.93000000000000682</v>
      </c>
      <c r="P258" s="1">
        <f t="shared" si="68"/>
        <v>0.93000000000000682</v>
      </c>
      <c r="Q258" s="1">
        <f t="shared" si="68"/>
        <v>0.93000000000000682</v>
      </c>
      <c r="R258" s="1">
        <f t="shared" si="68"/>
        <v>0.93000000000000682</v>
      </c>
      <c r="S258" s="1">
        <f t="shared" si="64"/>
        <v>0.93000000000000682</v>
      </c>
      <c r="T258" s="1">
        <f t="shared" si="65"/>
        <v>0.93000000000000682</v>
      </c>
      <c r="U258" s="1">
        <f t="shared" si="65"/>
        <v>0.93000000000000682</v>
      </c>
      <c r="V258" s="1">
        <f t="shared" si="65"/>
        <v>0.93000000000000682</v>
      </c>
      <c r="W258" s="1">
        <f t="shared" si="65"/>
        <v>0.93000000000000682</v>
      </c>
      <c r="X258" s="1">
        <f t="shared" si="65"/>
        <v>0.93000000000000682</v>
      </c>
      <c r="Y258" s="1">
        <f t="shared" si="65"/>
        <v>0.93000000000000682</v>
      </c>
      <c r="Z258" s="1">
        <f t="shared" si="65"/>
        <v>0.93000000000000682</v>
      </c>
      <c r="AA258" s="1">
        <f t="shared" si="65"/>
        <v>0.93000000000000682</v>
      </c>
      <c r="AB258" s="1">
        <f t="shared" si="65"/>
        <v>0.93000000000000682</v>
      </c>
      <c r="AC258" s="1">
        <f t="shared" si="65"/>
        <v>0.93000000000000682</v>
      </c>
      <c r="AD258" s="1">
        <f t="shared" si="65"/>
        <v>0.93000000000000682</v>
      </c>
      <c r="AE258" s="1">
        <f t="shared" si="65"/>
        <v>0.93000000000000682</v>
      </c>
      <c r="AF258" s="1">
        <f t="shared" si="65"/>
        <v>0.93000000000000682</v>
      </c>
      <c r="AG258" s="1">
        <f t="shared" si="65"/>
        <v>0.93000000000000682</v>
      </c>
      <c r="AH258" s="1">
        <f t="shared" si="65"/>
        <v>0.93000000000000682</v>
      </c>
      <c r="AI258" s="1">
        <f t="shared" si="65"/>
        <v>0.93000000000000682</v>
      </c>
      <c r="AJ258" s="1">
        <f t="shared" si="66"/>
        <v>0.93000000000000682</v>
      </c>
      <c r="AK258" s="1">
        <f t="shared" si="66"/>
        <v>0.93000000000000682</v>
      </c>
    </row>
    <row r="259" spans="1:37" x14ac:dyDescent="0.2">
      <c r="A259" s="11" t="str">
        <f t="shared" si="63"/>
        <v>MJX hodsoni</v>
      </c>
      <c r="B259" s="1">
        <f t="shared" si="67"/>
        <v>0.53999999999999204</v>
      </c>
      <c r="C259" s="1">
        <f t="shared" si="68"/>
        <v>0.53999999999999204</v>
      </c>
      <c r="D259" s="1">
        <f t="shared" si="68"/>
        <v>0.53999999999999204</v>
      </c>
      <c r="E259" s="1">
        <f t="shared" si="68"/>
        <v>0.53999999999999204</v>
      </c>
      <c r="F259" s="1">
        <f t="shared" si="68"/>
        <v>0.53999999999999204</v>
      </c>
      <c r="G259" s="1">
        <f t="shared" si="68"/>
        <v>0.53999999999999204</v>
      </c>
      <c r="H259" s="1">
        <f t="shared" si="68"/>
        <v>0.53999999999999204</v>
      </c>
      <c r="I259" s="1">
        <f t="shared" si="68"/>
        <v>0.53999999999999204</v>
      </c>
      <c r="J259" s="1">
        <f t="shared" si="68"/>
        <v>0.53999999999999204</v>
      </c>
      <c r="K259" s="1">
        <f t="shared" si="68"/>
        <v>0.53999999999999204</v>
      </c>
      <c r="L259" s="1">
        <f t="shared" si="68"/>
        <v>0.53999999999999204</v>
      </c>
      <c r="M259" s="1">
        <f t="shared" si="68"/>
        <v>0.53999999999999204</v>
      </c>
      <c r="N259" s="1">
        <f t="shared" si="68"/>
        <v>0.53999999999999204</v>
      </c>
      <c r="O259" s="1">
        <f t="shared" si="68"/>
        <v>0.53999999999999204</v>
      </c>
      <c r="P259" s="1">
        <f t="shared" si="68"/>
        <v>0.53999999999999204</v>
      </c>
      <c r="Q259" s="1">
        <f t="shared" si="68"/>
        <v>0.53999999999999204</v>
      </c>
      <c r="R259" s="1">
        <f t="shared" si="68"/>
        <v>0.53999999999999204</v>
      </c>
      <c r="S259" s="1">
        <f t="shared" si="64"/>
        <v>0.53999999999999204</v>
      </c>
      <c r="T259" s="1">
        <f t="shared" si="65"/>
        <v>0.53999999999999204</v>
      </c>
      <c r="U259" s="1">
        <f t="shared" si="65"/>
        <v>0.53999999999999204</v>
      </c>
      <c r="V259" s="1">
        <f t="shared" si="65"/>
        <v>0.53999999999999204</v>
      </c>
      <c r="W259" s="1">
        <f t="shared" si="65"/>
        <v>0.53999999999999204</v>
      </c>
      <c r="X259" s="1">
        <f t="shared" si="65"/>
        <v>0.53999999999999204</v>
      </c>
      <c r="Y259" s="1">
        <f t="shared" si="65"/>
        <v>0.53999999999999204</v>
      </c>
      <c r="Z259" s="1">
        <f t="shared" si="65"/>
        <v>0.53999999999999204</v>
      </c>
      <c r="AA259" s="1">
        <f t="shared" si="65"/>
        <v>0.53999999999999204</v>
      </c>
      <c r="AB259" s="1">
        <f t="shared" si="65"/>
        <v>0.53999999999999204</v>
      </c>
      <c r="AC259" s="1">
        <f t="shared" si="65"/>
        <v>0.53999999999999204</v>
      </c>
      <c r="AD259" s="1">
        <f t="shared" si="65"/>
        <v>0.53999999999999204</v>
      </c>
      <c r="AE259" s="1">
        <f t="shared" si="65"/>
        <v>0.53999999999999204</v>
      </c>
      <c r="AF259" s="1">
        <f t="shared" si="65"/>
        <v>0.53999999999999204</v>
      </c>
      <c r="AG259" s="1">
        <f t="shared" si="65"/>
        <v>0.53999999999999204</v>
      </c>
      <c r="AH259" s="1">
        <f t="shared" si="65"/>
        <v>0.53999999999999204</v>
      </c>
      <c r="AI259" s="1">
        <f t="shared" si="65"/>
        <v>0.53999999999999204</v>
      </c>
      <c r="AJ259" s="1">
        <f t="shared" si="66"/>
        <v>0.53999999999999204</v>
      </c>
      <c r="AK259" s="1">
        <f t="shared" si="66"/>
        <v>0.53999999999999204</v>
      </c>
    </row>
    <row r="260" spans="1:37" x14ac:dyDescent="0.2">
      <c r="A260" s="11" t="str">
        <f t="shared" si="63"/>
        <v>MJXI hollandi</v>
      </c>
      <c r="B260" s="1">
        <f t="shared" si="67"/>
        <v>0.21000000000000796</v>
      </c>
      <c r="C260" s="1">
        <f t="shared" si="68"/>
        <v>0.21000000000000796</v>
      </c>
      <c r="D260" s="1">
        <f t="shared" si="68"/>
        <v>0.21000000000000796</v>
      </c>
      <c r="E260" s="1">
        <f t="shared" si="68"/>
        <v>0.21000000000000796</v>
      </c>
      <c r="F260" s="1">
        <f t="shared" si="68"/>
        <v>0.21000000000000796</v>
      </c>
      <c r="G260" s="1">
        <f t="shared" si="68"/>
        <v>0.21000000000000796</v>
      </c>
      <c r="H260" s="1">
        <f t="shared" si="68"/>
        <v>0.21000000000000796</v>
      </c>
      <c r="I260" s="1">
        <f t="shared" si="68"/>
        <v>0.21000000000000796</v>
      </c>
      <c r="J260" s="1">
        <f t="shared" si="68"/>
        <v>0.21000000000000796</v>
      </c>
      <c r="K260" s="1">
        <f t="shared" si="68"/>
        <v>0.21000000000000796</v>
      </c>
      <c r="L260" s="1">
        <f t="shared" si="68"/>
        <v>0.21000000000000796</v>
      </c>
      <c r="M260" s="1">
        <f t="shared" si="68"/>
        <v>0.21000000000000796</v>
      </c>
      <c r="N260" s="1">
        <f t="shared" si="68"/>
        <v>0.21000000000000796</v>
      </c>
      <c r="O260" s="1">
        <f t="shared" si="68"/>
        <v>0.21000000000000796</v>
      </c>
      <c r="P260" s="1">
        <f t="shared" si="68"/>
        <v>0.21000000000000796</v>
      </c>
      <c r="Q260" s="1">
        <f t="shared" si="68"/>
        <v>0.21000000000000796</v>
      </c>
      <c r="R260" s="1">
        <f t="shared" si="68"/>
        <v>0.21000000000000796</v>
      </c>
      <c r="S260" s="1">
        <f t="shared" si="64"/>
        <v>0.21000000000000796</v>
      </c>
      <c r="T260" s="1">
        <f t="shared" si="65"/>
        <v>0.21000000000000796</v>
      </c>
      <c r="U260" s="1">
        <f t="shared" si="65"/>
        <v>0.21000000000000796</v>
      </c>
      <c r="V260" s="1">
        <f t="shared" si="65"/>
        <v>0.21000000000000796</v>
      </c>
      <c r="W260" s="1">
        <f t="shared" si="65"/>
        <v>0.21000000000000796</v>
      </c>
      <c r="X260" s="1">
        <f t="shared" si="65"/>
        <v>0.21000000000000796</v>
      </c>
      <c r="Y260" s="1">
        <f t="shared" si="65"/>
        <v>0.21000000000000796</v>
      </c>
      <c r="Z260" s="1">
        <f t="shared" si="65"/>
        <v>0.21000000000000796</v>
      </c>
      <c r="AA260" s="1">
        <f t="shared" si="65"/>
        <v>0.21000000000000796</v>
      </c>
      <c r="AB260" s="1">
        <f t="shared" si="65"/>
        <v>0.21000000000000796</v>
      </c>
      <c r="AC260" s="1">
        <f t="shared" si="65"/>
        <v>0.21000000000000796</v>
      </c>
      <c r="AD260" s="1">
        <f t="shared" si="65"/>
        <v>0.21000000000000796</v>
      </c>
      <c r="AE260" s="1">
        <f t="shared" si="65"/>
        <v>0.21000000000000796</v>
      </c>
      <c r="AF260" s="1">
        <f t="shared" si="65"/>
        <v>0.21000000000000796</v>
      </c>
      <c r="AG260" s="1">
        <f t="shared" si="65"/>
        <v>0.21000000000000796</v>
      </c>
      <c r="AH260" s="1">
        <f t="shared" si="65"/>
        <v>0.21000000000000796</v>
      </c>
      <c r="AI260" s="1">
        <f t="shared" si="65"/>
        <v>0.21000000000000796</v>
      </c>
      <c r="AJ260" s="1">
        <f t="shared" si="66"/>
        <v>0.21000000000000796</v>
      </c>
      <c r="AK260" s="1">
        <f t="shared" si="66"/>
        <v>0.21000000000000796</v>
      </c>
    </row>
    <row r="261" spans="1:37" x14ac:dyDescent="0.2">
      <c r="A261" s="11" t="str">
        <f t="shared" si="63"/>
        <v>MJXII macrocephalus</v>
      </c>
      <c r="B261" s="1">
        <f t="shared" si="67"/>
        <v>0.60999999999998522</v>
      </c>
      <c r="C261" s="1">
        <f t="shared" si="68"/>
        <v>0.60999999999998522</v>
      </c>
      <c r="D261" s="1">
        <f t="shared" si="68"/>
        <v>0.60999999999998522</v>
      </c>
      <c r="E261" s="1">
        <f t="shared" si="68"/>
        <v>0.60999999999998522</v>
      </c>
      <c r="F261" s="1">
        <f t="shared" si="68"/>
        <v>0.60999999999998522</v>
      </c>
      <c r="G261" s="1">
        <f t="shared" si="68"/>
        <v>0.60999999999998522</v>
      </c>
      <c r="H261" s="1">
        <f t="shared" si="68"/>
        <v>0.60999999999998522</v>
      </c>
      <c r="I261" s="1">
        <f t="shared" si="68"/>
        <v>0.60999999999998522</v>
      </c>
      <c r="J261" s="1">
        <f t="shared" si="68"/>
        <v>0.60999999999998522</v>
      </c>
      <c r="K261" s="1">
        <f t="shared" si="68"/>
        <v>0.60999999999998522</v>
      </c>
      <c r="L261" s="1">
        <f t="shared" si="68"/>
        <v>0.60999999999998522</v>
      </c>
      <c r="M261" s="1">
        <f t="shared" si="68"/>
        <v>0.60999999999998522</v>
      </c>
      <c r="N261" s="1">
        <f t="shared" si="68"/>
        <v>0.60999999999998522</v>
      </c>
      <c r="O261" s="1">
        <f t="shared" si="68"/>
        <v>0.60999999999998522</v>
      </c>
      <c r="P261" s="1">
        <f t="shared" si="68"/>
        <v>0.60999999999998522</v>
      </c>
      <c r="Q261" s="1">
        <f t="shared" si="68"/>
        <v>0.60999999999998522</v>
      </c>
      <c r="R261" s="1">
        <f t="shared" si="68"/>
        <v>0.60999999999998522</v>
      </c>
      <c r="S261" s="1">
        <f t="shared" si="64"/>
        <v>0.60999999999998522</v>
      </c>
      <c r="T261" s="1">
        <f t="shared" si="65"/>
        <v>0.60999999999998522</v>
      </c>
      <c r="U261" s="1">
        <f t="shared" si="65"/>
        <v>0.60999999999998522</v>
      </c>
      <c r="V261" s="1">
        <f t="shared" si="65"/>
        <v>0.60999999999998522</v>
      </c>
      <c r="W261" s="1">
        <f t="shared" si="65"/>
        <v>0.60999999999998522</v>
      </c>
      <c r="X261" s="1">
        <f t="shared" si="65"/>
        <v>0.60999999999998522</v>
      </c>
      <c r="Y261" s="1">
        <f t="shared" si="65"/>
        <v>0.60999999999998522</v>
      </c>
      <c r="Z261" s="1">
        <f t="shared" si="65"/>
        <v>0.60999999999998522</v>
      </c>
      <c r="AA261" s="1">
        <f t="shared" si="65"/>
        <v>0.60999999999998522</v>
      </c>
      <c r="AB261" s="1">
        <f t="shared" si="65"/>
        <v>0.60999999999998522</v>
      </c>
      <c r="AC261" s="1">
        <f t="shared" si="65"/>
        <v>0.60999999999998522</v>
      </c>
      <c r="AD261" s="1">
        <f t="shared" si="65"/>
        <v>0.60999999999998522</v>
      </c>
      <c r="AE261" s="1">
        <f t="shared" si="65"/>
        <v>0.60999999999998522</v>
      </c>
      <c r="AF261" s="1">
        <f t="shared" si="65"/>
        <v>0.60999999999998522</v>
      </c>
      <c r="AG261" s="1">
        <f t="shared" si="65"/>
        <v>0.60999999999998522</v>
      </c>
      <c r="AH261" s="1">
        <f t="shared" si="65"/>
        <v>0.60999999999998522</v>
      </c>
      <c r="AI261" s="1">
        <f t="shared" si="65"/>
        <v>0.60999999999998522</v>
      </c>
      <c r="AJ261" s="1">
        <f t="shared" si="66"/>
        <v>0.60999999999998522</v>
      </c>
      <c r="AK261" s="1">
        <f t="shared" si="66"/>
        <v>0.60999999999998522</v>
      </c>
    </row>
    <row r="262" spans="1:37" x14ac:dyDescent="0.2">
      <c r="A262" s="11" t="str">
        <f t="shared" si="63"/>
        <v>MJXIII calloviense</v>
      </c>
      <c r="B262" s="1">
        <f t="shared" si="67"/>
        <v>1.210000000000008</v>
      </c>
      <c r="C262" s="1">
        <f t="shared" si="68"/>
        <v>1.210000000000008</v>
      </c>
      <c r="D262" s="1">
        <f t="shared" si="68"/>
        <v>1.210000000000008</v>
      </c>
      <c r="E262" s="1">
        <f t="shared" si="68"/>
        <v>1.210000000000008</v>
      </c>
      <c r="F262" s="1">
        <f t="shared" si="68"/>
        <v>1.210000000000008</v>
      </c>
      <c r="G262" s="1">
        <f t="shared" si="68"/>
        <v>1.210000000000008</v>
      </c>
      <c r="H262" s="1">
        <f t="shared" si="68"/>
        <v>1.210000000000008</v>
      </c>
      <c r="I262" s="1">
        <f t="shared" si="68"/>
        <v>1.210000000000008</v>
      </c>
      <c r="J262" s="1">
        <f t="shared" si="68"/>
        <v>1.210000000000008</v>
      </c>
      <c r="K262" s="1">
        <f t="shared" si="68"/>
        <v>1.210000000000008</v>
      </c>
      <c r="L262" s="1">
        <f t="shared" si="68"/>
        <v>1.210000000000008</v>
      </c>
      <c r="M262" s="1">
        <f t="shared" si="68"/>
        <v>1.210000000000008</v>
      </c>
      <c r="N262" s="1">
        <f t="shared" si="68"/>
        <v>1.210000000000008</v>
      </c>
      <c r="O262" s="1">
        <f t="shared" si="68"/>
        <v>1.210000000000008</v>
      </c>
      <c r="P262" s="1">
        <f t="shared" si="68"/>
        <v>1.210000000000008</v>
      </c>
      <c r="Q262" s="1">
        <f t="shared" si="68"/>
        <v>1.210000000000008</v>
      </c>
      <c r="R262" s="1">
        <f t="shared" si="68"/>
        <v>1.210000000000008</v>
      </c>
      <c r="S262" s="1">
        <f t="shared" si="64"/>
        <v>1.210000000000008</v>
      </c>
      <c r="T262" s="1">
        <f t="shared" si="65"/>
        <v>1.210000000000008</v>
      </c>
      <c r="U262" s="1">
        <f t="shared" si="65"/>
        <v>1.210000000000008</v>
      </c>
      <c r="V262" s="1">
        <f t="shared" si="65"/>
        <v>1.210000000000008</v>
      </c>
      <c r="W262" s="1">
        <f t="shared" si="65"/>
        <v>1.210000000000008</v>
      </c>
      <c r="X262" s="1">
        <f t="shared" si="65"/>
        <v>1.210000000000008</v>
      </c>
      <c r="Y262" s="1">
        <f t="shared" si="65"/>
        <v>1.210000000000008</v>
      </c>
      <c r="Z262" s="1">
        <f t="shared" si="65"/>
        <v>1.210000000000008</v>
      </c>
      <c r="AA262" s="1">
        <f t="shared" si="65"/>
        <v>1.210000000000008</v>
      </c>
      <c r="AB262" s="1">
        <f t="shared" si="65"/>
        <v>1.210000000000008</v>
      </c>
      <c r="AC262" s="1">
        <f t="shared" si="65"/>
        <v>1.210000000000008</v>
      </c>
      <c r="AD262" s="1">
        <f t="shared" si="65"/>
        <v>1.210000000000008</v>
      </c>
      <c r="AE262" s="1">
        <f t="shared" si="65"/>
        <v>1.210000000000008</v>
      </c>
      <c r="AF262" s="1">
        <f t="shared" si="65"/>
        <v>1.210000000000008</v>
      </c>
      <c r="AG262" s="1">
        <f t="shared" si="65"/>
        <v>1.210000000000008</v>
      </c>
      <c r="AH262" s="1">
        <f t="shared" si="65"/>
        <v>1.210000000000008</v>
      </c>
      <c r="AI262" s="1">
        <f t="shared" si="65"/>
        <v>1.210000000000008</v>
      </c>
      <c r="AJ262" s="1">
        <f t="shared" si="66"/>
        <v>1.210000000000008</v>
      </c>
      <c r="AK262" s="1">
        <f t="shared" si="66"/>
        <v>1.210000000000008</v>
      </c>
    </row>
    <row r="263" spans="1:37" x14ac:dyDescent="0.2">
      <c r="A263" s="11" t="str">
        <f t="shared" si="63"/>
        <v>MJXIV jason</v>
      </c>
      <c r="B263" s="1">
        <f t="shared" si="67"/>
        <v>0.81999999999999318</v>
      </c>
      <c r="C263" s="1">
        <f t="shared" si="68"/>
        <v>0.81999999999999318</v>
      </c>
      <c r="D263" s="1">
        <f t="shared" si="68"/>
        <v>0.81999999999999318</v>
      </c>
      <c r="E263" s="1">
        <f t="shared" si="68"/>
        <v>0.81999999999999318</v>
      </c>
      <c r="F263" s="1">
        <f t="shared" si="68"/>
        <v>0.81999999999999318</v>
      </c>
      <c r="G263" s="1">
        <f t="shared" si="68"/>
        <v>0.81999999999999318</v>
      </c>
      <c r="H263" s="1">
        <f t="shared" si="68"/>
        <v>0.81999999999999318</v>
      </c>
      <c r="I263" s="1">
        <f t="shared" si="68"/>
        <v>0.81999999999999318</v>
      </c>
      <c r="J263" s="1">
        <f t="shared" si="68"/>
        <v>0.81999999999999318</v>
      </c>
      <c r="K263" s="1">
        <f t="shared" si="68"/>
        <v>0.81999999999999318</v>
      </c>
      <c r="L263" s="1">
        <f t="shared" si="68"/>
        <v>0.81999999999999318</v>
      </c>
      <c r="M263" s="1">
        <f t="shared" si="68"/>
        <v>0.81999999999999318</v>
      </c>
      <c r="N263" s="1">
        <f t="shared" si="68"/>
        <v>0.81999999999999318</v>
      </c>
      <c r="O263" s="1">
        <f t="shared" si="68"/>
        <v>0.81999999999999318</v>
      </c>
      <c r="P263" s="1">
        <f t="shared" si="68"/>
        <v>0.81999999999999318</v>
      </c>
      <c r="Q263" s="1">
        <f t="shared" si="68"/>
        <v>0.81999999999999318</v>
      </c>
      <c r="R263" s="1">
        <f t="shared" si="68"/>
        <v>0.81999999999999318</v>
      </c>
      <c r="S263" s="1">
        <f t="shared" si="64"/>
        <v>0.81999999999999318</v>
      </c>
      <c r="T263" s="1">
        <f t="shared" si="65"/>
        <v>0.81999999999999318</v>
      </c>
      <c r="U263" s="1">
        <f t="shared" si="65"/>
        <v>0.81999999999999318</v>
      </c>
      <c r="V263" s="1">
        <f t="shared" si="65"/>
        <v>0.81999999999999318</v>
      </c>
      <c r="W263" s="1">
        <f t="shared" si="65"/>
        <v>0.81999999999999318</v>
      </c>
      <c r="X263" s="1">
        <f t="shared" si="65"/>
        <v>0.81999999999999318</v>
      </c>
      <c r="Y263" s="1">
        <f t="shared" si="65"/>
        <v>0.81999999999999318</v>
      </c>
      <c r="Z263" s="1">
        <f t="shared" si="65"/>
        <v>0.81999999999999318</v>
      </c>
      <c r="AA263" s="1">
        <f t="shared" si="65"/>
        <v>0.81999999999999318</v>
      </c>
      <c r="AB263" s="1">
        <f t="shared" si="65"/>
        <v>0.81999999999999318</v>
      </c>
      <c r="AC263" s="1">
        <f t="shared" si="65"/>
        <v>0.81999999999999318</v>
      </c>
      <c r="AD263" s="1">
        <f t="shared" si="65"/>
        <v>0.81999999999999318</v>
      </c>
      <c r="AE263" s="1">
        <f t="shared" si="65"/>
        <v>0.81999999999999318</v>
      </c>
      <c r="AF263" s="1">
        <f t="shared" si="65"/>
        <v>0.81999999999999318</v>
      </c>
      <c r="AG263" s="1">
        <f t="shared" si="65"/>
        <v>0.81999999999999318</v>
      </c>
      <c r="AH263" s="1">
        <f t="shared" si="65"/>
        <v>0.81999999999999318</v>
      </c>
      <c r="AI263" s="1">
        <f t="shared" si="65"/>
        <v>0.81999999999999318</v>
      </c>
      <c r="AJ263" s="1">
        <f t="shared" si="66"/>
        <v>0.81999999999999318</v>
      </c>
      <c r="AK263" s="1">
        <f t="shared" si="66"/>
        <v>0.81999999999999318</v>
      </c>
    </row>
    <row r="264" spans="1:37" x14ac:dyDescent="0.2">
      <c r="A264" s="11" t="str">
        <f t="shared" si="63"/>
        <v>MJXV athleta</v>
      </c>
      <c r="B264" s="1">
        <f t="shared" si="67"/>
        <v>1.1200000000000045</v>
      </c>
      <c r="C264" s="1">
        <f t="shared" si="68"/>
        <v>1.1200000000000045</v>
      </c>
      <c r="D264" s="1">
        <f t="shared" si="68"/>
        <v>1.1200000000000045</v>
      </c>
      <c r="E264" s="1">
        <f t="shared" si="68"/>
        <v>1.1200000000000045</v>
      </c>
      <c r="F264" s="1">
        <f t="shared" si="68"/>
        <v>1.1200000000000045</v>
      </c>
      <c r="G264" s="1">
        <f t="shared" si="68"/>
        <v>1.1200000000000045</v>
      </c>
      <c r="H264" s="1">
        <f t="shared" si="68"/>
        <v>1.1200000000000045</v>
      </c>
      <c r="I264" s="1">
        <f t="shared" si="68"/>
        <v>1.1200000000000045</v>
      </c>
      <c r="J264" s="1">
        <f t="shared" si="68"/>
        <v>1.1200000000000045</v>
      </c>
      <c r="K264" s="1">
        <f t="shared" si="68"/>
        <v>1.1200000000000045</v>
      </c>
      <c r="L264" s="1">
        <f t="shared" si="68"/>
        <v>1.1200000000000045</v>
      </c>
      <c r="M264" s="1">
        <f t="shared" si="68"/>
        <v>1.1200000000000045</v>
      </c>
      <c r="N264" s="1">
        <f t="shared" si="68"/>
        <v>1.1200000000000045</v>
      </c>
      <c r="O264" s="1">
        <f t="shared" si="68"/>
        <v>1.1200000000000045</v>
      </c>
      <c r="P264" s="1">
        <f t="shared" si="68"/>
        <v>1.1200000000000045</v>
      </c>
      <c r="Q264" s="1">
        <f t="shared" si="68"/>
        <v>1.1200000000000045</v>
      </c>
      <c r="R264" s="1">
        <f t="shared" si="68"/>
        <v>1.1200000000000045</v>
      </c>
      <c r="S264" s="1">
        <f t="shared" si="64"/>
        <v>1.1200000000000045</v>
      </c>
      <c r="T264" s="1">
        <f t="shared" si="65"/>
        <v>1.1200000000000045</v>
      </c>
      <c r="U264" s="1">
        <f t="shared" si="65"/>
        <v>1.1200000000000045</v>
      </c>
      <c r="V264" s="1">
        <f t="shared" si="65"/>
        <v>1.1200000000000045</v>
      </c>
      <c r="W264" s="1">
        <f t="shared" si="65"/>
        <v>1.1200000000000045</v>
      </c>
      <c r="X264" s="1">
        <f t="shared" si="65"/>
        <v>1.1200000000000045</v>
      </c>
      <c r="Y264" s="1">
        <f t="shared" si="65"/>
        <v>1.1200000000000045</v>
      </c>
      <c r="Z264" s="1">
        <f t="shared" si="65"/>
        <v>1.1200000000000045</v>
      </c>
      <c r="AA264" s="1">
        <f t="shared" si="65"/>
        <v>1.1200000000000045</v>
      </c>
      <c r="AB264" s="1">
        <f t="shared" si="65"/>
        <v>1.1200000000000045</v>
      </c>
      <c r="AC264" s="1">
        <f t="shared" si="65"/>
        <v>1.1200000000000045</v>
      </c>
      <c r="AD264" s="1">
        <f t="shared" si="65"/>
        <v>1.1200000000000045</v>
      </c>
      <c r="AE264" s="1">
        <f t="shared" si="65"/>
        <v>1.1200000000000045</v>
      </c>
      <c r="AF264" s="1">
        <f t="shared" si="65"/>
        <v>1.1200000000000045</v>
      </c>
      <c r="AG264" s="1">
        <f t="shared" si="65"/>
        <v>1.1200000000000045</v>
      </c>
      <c r="AH264" s="1">
        <f t="shared" si="65"/>
        <v>1.1200000000000045</v>
      </c>
      <c r="AI264" s="1">
        <f t="shared" ref="U264:AJ271" si="69">AH264</f>
        <v>1.1200000000000045</v>
      </c>
      <c r="AJ264" s="1">
        <f t="shared" si="69"/>
        <v>1.1200000000000045</v>
      </c>
      <c r="AK264" s="1">
        <f t="shared" si="66"/>
        <v>1.1200000000000045</v>
      </c>
    </row>
    <row r="265" spans="1:37" x14ac:dyDescent="0.2">
      <c r="A265" s="11" t="str">
        <f t="shared" si="63"/>
        <v>LJI mariae</v>
      </c>
      <c r="B265" s="1">
        <f t="shared" si="67"/>
        <v>1.8700000000000045</v>
      </c>
      <c r="C265" s="1">
        <f t="shared" si="68"/>
        <v>1.8700000000000045</v>
      </c>
      <c r="D265" s="1">
        <f t="shared" si="68"/>
        <v>1.8700000000000045</v>
      </c>
      <c r="E265" s="1">
        <f t="shared" si="68"/>
        <v>1.8700000000000045</v>
      </c>
      <c r="F265" s="1">
        <f t="shared" si="68"/>
        <v>1.8700000000000045</v>
      </c>
      <c r="G265" s="1">
        <f t="shared" si="68"/>
        <v>1.8700000000000045</v>
      </c>
      <c r="H265" s="1">
        <f t="shared" si="68"/>
        <v>1.8700000000000045</v>
      </c>
      <c r="I265" s="1">
        <f t="shared" si="68"/>
        <v>1.8700000000000045</v>
      </c>
      <c r="J265" s="1">
        <f t="shared" si="68"/>
        <v>1.8700000000000045</v>
      </c>
      <c r="K265" s="1">
        <f t="shared" si="68"/>
        <v>1.8700000000000045</v>
      </c>
      <c r="L265" s="1">
        <f t="shared" si="68"/>
        <v>1.8700000000000045</v>
      </c>
      <c r="M265" s="1">
        <f t="shared" si="68"/>
        <v>1.8700000000000045</v>
      </c>
      <c r="N265" s="1">
        <f t="shared" si="68"/>
        <v>1.8700000000000045</v>
      </c>
      <c r="O265" s="1">
        <f t="shared" si="68"/>
        <v>1.8700000000000045</v>
      </c>
      <c r="P265" s="1">
        <f t="shared" si="68"/>
        <v>1.8700000000000045</v>
      </c>
      <c r="Q265" s="1">
        <f t="shared" si="68"/>
        <v>1.8700000000000045</v>
      </c>
      <c r="R265" s="1">
        <f t="shared" ref="R265:T271" si="70">Q265</f>
        <v>1.8700000000000045</v>
      </c>
      <c r="S265" s="1">
        <f t="shared" si="70"/>
        <v>1.8700000000000045</v>
      </c>
      <c r="T265" s="1">
        <f t="shared" si="70"/>
        <v>1.8700000000000045</v>
      </c>
      <c r="U265" s="1">
        <f t="shared" si="69"/>
        <v>1.8700000000000045</v>
      </c>
      <c r="V265" s="1">
        <f t="shared" si="69"/>
        <v>1.8700000000000045</v>
      </c>
      <c r="W265" s="1">
        <f t="shared" si="69"/>
        <v>1.8700000000000045</v>
      </c>
      <c r="X265" s="1">
        <f t="shared" si="69"/>
        <v>1.8700000000000045</v>
      </c>
      <c r="Y265" s="1">
        <f t="shared" si="69"/>
        <v>1.8700000000000045</v>
      </c>
      <c r="Z265" s="1">
        <f t="shared" si="69"/>
        <v>1.8700000000000045</v>
      </c>
      <c r="AA265" s="1">
        <f t="shared" si="69"/>
        <v>1.8700000000000045</v>
      </c>
      <c r="AB265" s="1">
        <f t="shared" si="69"/>
        <v>1.8700000000000045</v>
      </c>
      <c r="AC265" s="1">
        <f t="shared" si="69"/>
        <v>1.8700000000000045</v>
      </c>
      <c r="AD265" s="1">
        <f t="shared" si="69"/>
        <v>1.8700000000000045</v>
      </c>
      <c r="AE265" s="1">
        <f t="shared" si="69"/>
        <v>1.8700000000000045</v>
      </c>
      <c r="AF265" s="1">
        <f t="shared" si="69"/>
        <v>1.8700000000000045</v>
      </c>
      <c r="AG265" s="1">
        <f t="shared" si="69"/>
        <v>1.8700000000000045</v>
      </c>
      <c r="AH265" s="1">
        <f t="shared" si="69"/>
        <v>1.8700000000000045</v>
      </c>
      <c r="AI265" s="1">
        <f t="shared" si="69"/>
        <v>1.8700000000000045</v>
      </c>
      <c r="AJ265" s="1">
        <f t="shared" si="69"/>
        <v>1.8700000000000045</v>
      </c>
      <c r="AK265" s="1">
        <f t="shared" ref="AK265:AK271" si="71">AJ265</f>
        <v>1.8700000000000045</v>
      </c>
    </row>
    <row r="266" spans="1:37" x14ac:dyDescent="0.2">
      <c r="A266" s="11" t="str">
        <f t="shared" si="63"/>
        <v>LJII cordatum</v>
      </c>
      <c r="B266" s="1">
        <f t="shared" si="67"/>
        <v>0.56000000000000227</v>
      </c>
      <c r="C266" s="1">
        <f t="shared" ref="C266:R271" si="72">B266</f>
        <v>0.56000000000000227</v>
      </c>
      <c r="D266" s="1">
        <f t="shared" si="72"/>
        <v>0.56000000000000227</v>
      </c>
      <c r="E266" s="1">
        <f t="shared" si="72"/>
        <v>0.56000000000000227</v>
      </c>
      <c r="F266" s="1">
        <f t="shared" si="72"/>
        <v>0.56000000000000227</v>
      </c>
      <c r="G266" s="1">
        <f t="shared" si="72"/>
        <v>0.56000000000000227</v>
      </c>
      <c r="H266" s="1">
        <f t="shared" si="72"/>
        <v>0.56000000000000227</v>
      </c>
      <c r="I266" s="1">
        <f t="shared" si="72"/>
        <v>0.56000000000000227</v>
      </c>
      <c r="J266" s="1">
        <f t="shared" si="72"/>
        <v>0.56000000000000227</v>
      </c>
      <c r="K266" s="1">
        <f t="shared" si="72"/>
        <v>0.56000000000000227</v>
      </c>
      <c r="L266" s="1">
        <f t="shared" si="72"/>
        <v>0.56000000000000227</v>
      </c>
      <c r="M266" s="1">
        <f t="shared" si="72"/>
        <v>0.56000000000000227</v>
      </c>
      <c r="N266" s="1">
        <f t="shared" si="72"/>
        <v>0.56000000000000227</v>
      </c>
      <c r="O266" s="1">
        <f t="shared" si="72"/>
        <v>0.56000000000000227</v>
      </c>
      <c r="P266" s="1">
        <f t="shared" si="72"/>
        <v>0.56000000000000227</v>
      </c>
      <c r="Q266" s="1">
        <f t="shared" si="72"/>
        <v>0.56000000000000227</v>
      </c>
      <c r="R266" s="1">
        <f t="shared" si="72"/>
        <v>0.56000000000000227</v>
      </c>
      <c r="S266" s="1">
        <f t="shared" si="70"/>
        <v>0.56000000000000227</v>
      </c>
      <c r="T266" s="1">
        <f t="shared" si="70"/>
        <v>0.56000000000000227</v>
      </c>
      <c r="U266" s="1">
        <f t="shared" si="69"/>
        <v>0.56000000000000227</v>
      </c>
      <c r="V266" s="1">
        <f t="shared" si="69"/>
        <v>0.56000000000000227</v>
      </c>
      <c r="W266" s="1">
        <f t="shared" si="69"/>
        <v>0.56000000000000227</v>
      </c>
      <c r="X266" s="1">
        <f t="shared" si="69"/>
        <v>0.56000000000000227</v>
      </c>
      <c r="Y266" s="1">
        <f t="shared" si="69"/>
        <v>0.56000000000000227</v>
      </c>
      <c r="Z266" s="1">
        <f t="shared" si="69"/>
        <v>0.56000000000000227</v>
      </c>
      <c r="AA266" s="1">
        <f t="shared" si="69"/>
        <v>0.56000000000000227</v>
      </c>
      <c r="AB266" s="1">
        <f t="shared" si="69"/>
        <v>0.56000000000000227</v>
      </c>
      <c r="AC266" s="1">
        <f t="shared" si="69"/>
        <v>0.56000000000000227</v>
      </c>
      <c r="AD266" s="1">
        <f t="shared" si="69"/>
        <v>0.56000000000000227</v>
      </c>
      <c r="AE266" s="1">
        <f t="shared" si="69"/>
        <v>0.56000000000000227</v>
      </c>
      <c r="AF266" s="1">
        <f t="shared" si="69"/>
        <v>0.56000000000000227</v>
      </c>
      <c r="AG266" s="1">
        <f t="shared" si="69"/>
        <v>0.56000000000000227</v>
      </c>
      <c r="AH266" s="1">
        <f t="shared" si="69"/>
        <v>0.56000000000000227</v>
      </c>
      <c r="AI266" s="1">
        <f t="shared" si="69"/>
        <v>0.56000000000000227</v>
      </c>
      <c r="AJ266" s="1">
        <f t="shared" si="69"/>
        <v>0.56000000000000227</v>
      </c>
      <c r="AK266" s="1">
        <f t="shared" si="71"/>
        <v>0.56000000000000227</v>
      </c>
    </row>
    <row r="267" spans="1:37" x14ac:dyDescent="0.2">
      <c r="A267" s="11" t="str">
        <f t="shared" si="63"/>
        <v>LJIII densiplicatum</v>
      </c>
      <c r="B267" s="1">
        <f t="shared" si="67"/>
        <v>0.29999999999998295</v>
      </c>
      <c r="C267" s="1">
        <f t="shared" si="72"/>
        <v>0.29999999999998295</v>
      </c>
      <c r="D267" s="1">
        <f t="shared" si="72"/>
        <v>0.29999999999998295</v>
      </c>
      <c r="E267" s="1">
        <f t="shared" si="72"/>
        <v>0.29999999999998295</v>
      </c>
      <c r="F267" s="1">
        <f t="shared" si="72"/>
        <v>0.29999999999998295</v>
      </c>
      <c r="G267" s="1">
        <f t="shared" si="72"/>
        <v>0.29999999999998295</v>
      </c>
      <c r="H267" s="1">
        <f t="shared" si="72"/>
        <v>0.29999999999998295</v>
      </c>
      <c r="I267" s="1">
        <f t="shared" si="72"/>
        <v>0.29999999999998295</v>
      </c>
      <c r="J267" s="1">
        <f t="shared" si="72"/>
        <v>0.29999999999998295</v>
      </c>
      <c r="K267" s="1">
        <f t="shared" si="72"/>
        <v>0.29999999999998295</v>
      </c>
      <c r="L267" s="1">
        <f t="shared" si="72"/>
        <v>0.29999999999998295</v>
      </c>
      <c r="M267" s="1">
        <f t="shared" si="72"/>
        <v>0.29999999999998295</v>
      </c>
      <c r="N267" s="1">
        <f t="shared" si="72"/>
        <v>0.29999999999998295</v>
      </c>
      <c r="O267" s="1">
        <f t="shared" si="72"/>
        <v>0.29999999999998295</v>
      </c>
      <c r="P267" s="1">
        <f t="shared" si="72"/>
        <v>0.29999999999998295</v>
      </c>
      <c r="Q267" s="1">
        <f t="shared" si="72"/>
        <v>0.29999999999998295</v>
      </c>
      <c r="R267" s="1">
        <f t="shared" si="72"/>
        <v>0.29999999999998295</v>
      </c>
      <c r="S267" s="1">
        <f t="shared" si="70"/>
        <v>0.29999999999998295</v>
      </c>
      <c r="T267" s="1">
        <f t="shared" si="70"/>
        <v>0.29999999999998295</v>
      </c>
      <c r="U267" s="1">
        <f t="shared" si="69"/>
        <v>0.29999999999998295</v>
      </c>
      <c r="V267" s="1">
        <f t="shared" si="69"/>
        <v>0.29999999999998295</v>
      </c>
      <c r="W267" s="1">
        <f t="shared" si="69"/>
        <v>0.29999999999998295</v>
      </c>
      <c r="X267" s="1">
        <f t="shared" si="69"/>
        <v>0.29999999999998295</v>
      </c>
      <c r="Y267" s="1">
        <f t="shared" si="69"/>
        <v>0.29999999999998295</v>
      </c>
      <c r="Z267" s="1">
        <f t="shared" si="69"/>
        <v>0.29999999999998295</v>
      </c>
      <c r="AA267" s="1">
        <f t="shared" si="69"/>
        <v>0.29999999999998295</v>
      </c>
      <c r="AB267" s="1">
        <f t="shared" si="69"/>
        <v>0.29999999999998295</v>
      </c>
      <c r="AC267" s="1">
        <f t="shared" si="69"/>
        <v>0.29999999999998295</v>
      </c>
      <c r="AD267" s="1">
        <f t="shared" si="69"/>
        <v>0.29999999999998295</v>
      </c>
      <c r="AE267" s="1">
        <f t="shared" si="69"/>
        <v>0.29999999999998295</v>
      </c>
      <c r="AF267" s="1">
        <f t="shared" si="69"/>
        <v>0.29999999999998295</v>
      </c>
      <c r="AG267" s="1">
        <f t="shared" si="69"/>
        <v>0.29999999999998295</v>
      </c>
      <c r="AH267" s="1">
        <f t="shared" si="69"/>
        <v>0.29999999999998295</v>
      </c>
      <c r="AI267" s="1">
        <f t="shared" si="69"/>
        <v>0.29999999999998295</v>
      </c>
      <c r="AJ267" s="1">
        <f t="shared" si="69"/>
        <v>0.29999999999998295</v>
      </c>
      <c r="AK267" s="1">
        <f t="shared" si="71"/>
        <v>0.29999999999998295</v>
      </c>
    </row>
    <row r="268" spans="1:37" x14ac:dyDescent="0.2">
      <c r="A268" s="11" t="str">
        <f t="shared" si="63"/>
        <v>LJIV densiplicatum</v>
      </c>
      <c r="B268" s="1">
        <f t="shared" si="67"/>
        <v>0.45000000000001705</v>
      </c>
      <c r="C268" s="1">
        <f t="shared" si="72"/>
        <v>0.45000000000001705</v>
      </c>
      <c r="D268" s="1">
        <f t="shared" si="72"/>
        <v>0.45000000000001705</v>
      </c>
      <c r="E268" s="1">
        <f t="shared" si="72"/>
        <v>0.45000000000001705</v>
      </c>
      <c r="F268" s="1">
        <f t="shared" si="72"/>
        <v>0.45000000000001705</v>
      </c>
      <c r="G268" s="1">
        <f t="shared" si="72"/>
        <v>0.45000000000001705</v>
      </c>
      <c r="H268" s="1">
        <f t="shared" si="72"/>
        <v>0.45000000000001705</v>
      </c>
      <c r="I268" s="1">
        <f t="shared" si="72"/>
        <v>0.45000000000001705</v>
      </c>
      <c r="J268" s="1">
        <f t="shared" si="72"/>
        <v>0.45000000000001705</v>
      </c>
      <c r="K268" s="1">
        <f t="shared" si="72"/>
        <v>0.45000000000001705</v>
      </c>
      <c r="L268" s="1">
        <f t="shared" si="72"/>
        <v>0.45000000000001705</v>
      </c>
      <c r="M268" s="1">
        <f t="shared" si="72"/>
        <v>0.45000000000001705</v>
      </c>
      <c r="N268" s="1">
        <f t="shared" si="72"/>
        <v>0.45000000000001705</v>
      </c>
      <c r="O268" s="1">
        <f t="shared" si="72"/>
        <v>0.45000000000001705</v>
      </c>
      <c r="P268" s="1">
        <f t="shared" si="72"/>
        <v>0.45000000000001705</v>
      </c>
      <c r="Q268" s="1">
        <f t="shared" si="72"/>
        <v>0.45000000000001705</v>
      </c>
      <c r="R268" s="1">
        <f t="shared" si="72"/>
        <v>0.45000000000001705</v>
      </c>
      <c r="S268" s="1">
        <f t="shared" si="70"/>
        <v>0.45000000000001705</v>
      </c>
      <c r="T268" s="1">
        <f t="shared" si="70"/>
        <v>0.45000000000001705</v>
      </c>
      <c r="U268" s="1">
        <f t="shared" si="69"/>
        <v>0.45000000000001705</v>
      </c>
      <c r="V268" s="1">
        <f t="shared" si="69"/>
        <v>0.45000000000001705</v>
      </c>
      <c r="W268" s="1">
        <f t="shared" si="69"/>
        <v>0.45000000000001705</v>
      </c>
      <c r="X268" s="1">
        <f t="shared" si="69"/>
        <v>0.45000000000001705</v>
      </c>
      <c r="Y268" s="1">
        <f t="shared" si="69"/>
        <v>0.45000000000001705</v>
      </c>
      <c r="Z268" s="1">
        <f t="shared" si="69"/>
        <v>0.45000000000001705</v>
      </c>
      <c r="AA268" s="1">
        <f t="shared" si="69"/>
        <v>0.45000000000001705</v>
      </c>
      <c r="AB268" s="1">
        <f t="shared" si="69"/>
        <v>0.45000000000001705</v>
      </c>
      <c r="AC268" s="1">
        <f t="shared" si="69"/>
        <v>0.45000000000001705</v>
      </c>
      <c r="AD268" s="1">
        <f t="shared" si="69"/>
        <v>0.45000000000001705</v>
      </c>
      <c r="AE268" s="1">
        <f t="shared" si="69"/>
        <v>0.45000000000001705</v>
      </c>
      <c r="AF268" s="1">
        <f t="shared" si="69"/>
        <v>0.45000000000001705</v>
      </c>
      <c r="AG268" s="1">
        <f t="shared" si="69"/>
        <v>0.45000000000001705</v>
      </c>
      <c r="AH268" s="1">
        <f t="shared" si="69"/>
        <v>0.45000000000001705</v>
      </c>
      <c r="AI268" s="1">
        <f t="shared" si="69"/>
        <v>0.45000000000001705</v>
      </c>
      <c r="AJ268" s="1">
        <f t="shared" si="69"/>
        <v>0.45000000000001705</v>
      </c>
      <c r="AK268" s="1">
        <f t="shared" si="71"/>
        <v>0.45000000000001705</v>
      </c>
    </row>
    <row r="269" spans="1:37" x14ac:dyDescent="0.2">
      <c r="A269" s="11" t="str">
        <f t="shared" si="63"/>
        <v>LJV tenuiserratum</v>
      </c>
      <c r="B269" s="1">
        <f t="shared" si="67"/>
        <v>0.26999999999998181</v>
      </c>
      <c r="C269" s="1">
        <f t="shared" si="72"/>
        <v>0.26999999999998181</v>
      </c>
      <c r="D269" s="1">
        <f t="shared" si="72"/>
        <v>0.26999999999998181</v>
      </c>
      <c r="E269" s="1">
        <f t="shared" si="72"/>
        <v>0.26999999999998181</v>
      </c>
      <c r="F269" s="1">
        <f t="shared" si="72"/>
        <v>0.26999999999998181</v>
      </c>
      <c r="G269" s="1">
        <f t="shared" si="72"/>
        <v>0.26999999999998181</v>
      </c>
      <c r="H269" s="1">
        <f t="shared" si="72"/>
        <v>0.26999999999998181</v>
      </c>
      <c r="I269" s="1">
        <f t="shared" si="72"/>
        <v>0.26999999999998181</v>
      </c>
      <c r="J269" s="1">
        <f t="shared" si="72"/>
        <v>0.26999999999998181</v>
      </c>
      <c r="K269" s="1">
        <f t="shared" si="72"/>
        <v>0.26999999999998181</v>
      </c>
      <c r="L269" s="1">
        <f t="shared" si="72"/>
        <v>0.26999999999998181</v>
      </c>
      <c r="M269" s="1">
        <f t="shared" si="72"/>
        <v>0.26999999999998181</v>
      </c>
      <c r="N269" s="1">
        <f t="shared" si="72"/>
        <v>0.26999999999998181</v>
      </c>
      <c r="O269" s="1">
        <f t="shared" si="72"/>
        <v>0.26999999999998181</v>
      </c>
      <c r="P269" s="1">
        <f t="shared" si="72"/>
        <v>0.26999999999998181</v>
      </c>
      <c r="Q269" s="1">
        <f t="shared" si="72"/>
        <v>0.26999999999998181</v>
      </c>
      <c r="R269" s="1">
        <f t="shared" si="72"/>
        <v>0.26999999999998181</v>
      </c>
      <c r="S269" s="1">
        <f t="shared" si="70"/>
        <v>0.26999999999998181</v>
      </c>
      <c r="T269" s="1">
        <f t="shared" si="70"/>
        <v>0.26999999999998181</v>
      </c>
      <c r="U269" s="1">
        <f t="shared" si="69"/>
        <v>0.26999999999998181</v>
      </c>
      <c r="V269" s="1">
        <f t="shared" si="69"/>
        <v>0.26999999999998181</v>
      </c>
      <c r="W269" s="1">
        <f t="shared" si="69"/>
        <v>0.26999999999998181</v>
      </c>
      <c r="X269" s="1">
        <f t="shared" si="69"/>
        <v>0.26999999999998181</v>
      </c>
      <c r="Y269" s="1">
        <f t="shared" si="69"/>
        <v>0.26999999999998181</v>
      </c>
      <c r="Z269" s="1">
        <f t="shared" si="69"/>
        <v>0.26999999999998181</v>
      </c>
      <c r="AA269" s="1">
        <f t="shared" si="69"/>
        <v>0.26999999999998181</v>
      </c>
      <c r="AB269" s="1">
        <f t="shared" si="69"/>
        <v>0.26999999999998181</v>
      </c>
      <c r="AC269" s="1">
        <f t="shared" si="69"/>
        <v>0.26999999999998181</v>
      </c>
      <c r="AD269" s="1">
        <f t="shared" si="69"/>
        <v>0.26999999999998181</v>
      </c>
      <c r="AE269" s="1">
        <f t="shared" si="69"/>
        <v>0.26999999999998181</v>
      </c>
      <c r="AF269" s="1">
        <f t="shared" si="69"/>
        <v>0.26999999999998181</v>
      </c>
      <c r="AG269" s="1">
        <f t="shared" si="69"/>
        <v>0.26999999999998181</v>
      </c>
      <c r="AH269" s="1">
        <f t="shared" si="69"/>
        <v>0.26999999999998181</v>
      </c>
      <c r="AI269" s="1">
        <f t="shared" si="69"/>
        <v>0.26999999999998181</v>
      </c>
      <c r="AJ269" s="1">
        <f t="shared" si="69"/>
        <v>0.26999999999998181</v>
      </c>
      <c r="AK269" s="1">
        <f t="shared" si="71"/>
        <v>0.26999999999998181</v>
      </c>
    </row>
    <row r="270" spans="1:37" x14ac:dyDescent="0.2">
      <c r="A270" s="11" t="str">
        <f t="shared" si="63"/>
        <v>LJVI glosense</v>
      </c>
      <c r="B270" s="1">
        <f t="shared" si="67"/>
        <v>1.2800000000000011</v>
      </c>
      <c r="C270" s="1">
        <f t="shared" si="72"/>
        <v>1.2800000000000011</v>
      </c>
      <c r="D270" s="1">
        <f t="shared" si="72"/>
        <v>1.2800000000000011</v>
      </c>
      <c r="E270" s="1">
        <f t="shared" si="72"/>
        <v>1.2800000000000011</v>
      </c>
      <c r="F270" s="1">
        <f t="shared" si="72"/>
        <v>1.2800000000000011</v>
      </c>
      <c r="G270" s="1">
        <f t="shared" si="72"/>
        <v>1.2800000000000011</v>
      </c>
      <c r="H270" s="1">
        <f t="shared" si="72"/>
        <v>1.2800000000000011</v>
      </c>
      <c r="I270" s="1">
        <f t="shared" si="72"/>
        <v>1.2800000000000011</v>
      </c>
      <c r="J270" s="1">
        <f t="shared" si="72"/>
        <v>1.2800000000000011</v>
      </c>
      <c r="K270" s="1">
        <f t="shared" si="72"/>
        <v>1.2800000000000011</v>
      </c>
      <c r="L270" s="1">
        <f t="shared" si="72"/>
        <v>1.2800000000000011</v>
      </c>
      <c r="M270" s="1">
        <f t="shared" si="72"/>
        <v>1.2800000000000011</v>
      </c>
      <c r="N270" s="1">
        <f t="shared" si="72"/>
        <v>1.2800000000000011</v>
      </c>
      <c r="O270" s="1">
        <f t="shared" si="72"/>
        <v>1.2800000000000011</v>
      </c>
      <c r="P270" s="1">
        <f t="shared" si="72"/>
        <v>1.2800000000000011</v>
      </c>
      <c r="Q270" s="1">
        <f t="shared" si="72"/>
        <v>1.2800000000000011</v>
      </c>
      <c r="R270" s="1">
        <f t="shared" si="72"/>
        <v>1.2800000000000011</v>
      </c>
      <c r="S270" s="1">
        <f t="shared" si="70"/>
        <v>1.2800000000000011</v>
      </c>
      <c r="T270" s="1">
        <f t="shared" si="70"/>
        <v>1.2800000000000011</v>
      </c>
      <c r="U270" s="1">
        <f t="shared" si="69"/>
        <v>1.2800000000000011</v>
      </c>
      <c r="V270" s="1">
        <f t="shared" si="69"/>
        <v>1.2800000000000011</v>
      </c>
      <c r="W270" s="1">
        <f t="shared" si="69"/>
        <v>1.2800000000000011</v>
      </c>
      <c r="X270" s="1">
        <f t="shared" si="69"/>
        <v>1.2800000000000011</v>
      </c>
      <c r="Y270" s="1">
        <f t="shared" si="69"/>
        <v>1.2800000000000011</v>
      </c>
      <c r="Z270" s="1">
        <f t="shared" si="69"/>
        <v>1.2800000000000011</v>
      </c>
      <c r="AA270" s="1">
        <f t="shared" si="69"/>
        <v>1.2800000000000011</v>
      </c>
      <c r="AB270" s="1">
        <f t="shared" si="69"/>
        <v>1.2800000000000011</v>
      </c>
      <c r="AC270" s="1">
        <f t="shared" si="69"/>
        <v>1.2800000000000011</v>
      </c>
      <c r="AD270" s="1">
        <f t="shared" si="69"/>
        <v>1.2800000000000011</v>
      </c>
      <c r="AE270" s="1">
        <f t="shared" si="69"/>
        <v>1.2800000000000011</v>
      </c>
      <c r="AF270" s="1">
        <f t="shared" si="69"/>
        <v>1.2800000000000011</v>
      </c>
      <c r="AG270" s="1">
        <f t="shared" si="69"/>
        <v>1.2800000000000011</v>
      </c>
      <c r="AH270" s="1">
        <f t="shared" si="69"/>
        <v>1.2800000000000011</v>
      </c>
      <c r="AI270" s="1">
        <f t="shared" si="69"/>
        <v>1.2800000000000011</v>
      </c>
      <c r="AJ270" s="1">
        <f t="shared" si="69"/>
        <v>1.2800000000000011</v>
      </c>
      <c r="AK270" s="1">
        <f t="shared" si="71"/>
        <v>1.2800000000000011</v>
      </c>
    </row>
    <row r="271" spans="1:37" x14ac:dyDescent="0.2">
      <c r="A271" s="11" t="str">
        <f t="shared" si="63"/>
        <v>LJVII hypselum</v>
      </c>
      <c r="B271" s="1">
        <f>C243</f>
        <v>2.0200000000000102</v>
      </c>
      <c r="C271" s="1">
        <f t="shared" si="72"/>
        <v>2.0200000000000102</v>
      </c>
      <c r="D271" s="1">
        <f t="shared" si="72"/>
        <v>2.0200000000000102</v>
      </c>
      <c r="E271" s="1">
        <f t="shared" si="72"/>
        <v>2.0200000000000102</v>
      </c>
      <c r="F271" s="1">
        <f t="shared" si="72"/>
        <v>2.0200000000000102</v>
      </c>
      <c r="G271" s="1">
        <f t="shared" si="72"/>
        <v>2.0200000000000102</v>
      </c>
      <c r="H271" s="1">
        <f t="shared" si="72"/>
        <v>2.0200000000000102</v>
      </c>
      <c r="I271" s="1">
        <f t="shared" si="72"/>
        <v>2.0200000000000102</v>
      </c>
      <c r="J271" s="1">
        <f t="shared" si="72"/>
        <v>2.0200000000000102</v>
      </c>
      <c r="K271" s="1">
        <f t="shared" si="72"/>
        <v>2.0200000000000102</v>
      </c>
      <c r="L271" s="1">
        <f t="shared" si="72"/>
        <v>2.0200000000000102</v>
      </c>
      <c r="M271" s="1">
        <f t="shared" si="72"/>
        <v>2.0200000000000102</v>
      </c>
      <c r="N271" s="1">
        <f t="shared" si="72"/>
        <v>2.0200000000000102</v>
      </c>
      <c r="O271" s="1">
        <f t="shared" si="72"/>
        <v>2.0200000000000102</v>
      </c>
      <c r="P271" s="1">
        <f t="shared" si="72"/>
        <v>2.0200000000000102</v>
      </c>
      <c r="Q271" s="1">
        <f t="shared" si="72"/>
        <v>2.0200000000000102</v>
      </c>
      <c r="R271" s="1">
        <f t="shared" si="72"/>
        <v>2.0200000000000102</v>
      </c>
      <c r="S271" s="1">
        <f t="shared" si="70"/>
        <v>2.0200000000000102</v>
      </c>
      <c r="T271" s="1">
        <f t="shared" si="70"/>
        <v>2.0200000000000102</v>
      </c>
      <c r="U271" s="1">
        <f t="shared" si="69"/>
        <v>2.0200000000000102</v>
      </c>
      <c r="V271" s="1">
        <f t="shared" si="69"/>
        <v>2.0200000000000102</v>
      </c>
      <c r="W271" s="1">
        <f t="shared" si="69"/>
        <v>2.0200000000000102</v>
      </c>
      <c r="X271" s="1">
        <f t="shared" si="69"/>
        <v>2.0200000000000102</v>
      </c>
      <c r="Y271" s="1">
        <f t="shared" si="69"/>
        <v>2.0200000000000102</v>
      </c>
      <c r="Z271" s="1">
        <f t="shared" si="69"/>
        <v>2.0200000000000102</v>
      </c>
      <c r="AA271" s="1">
        <f t="shared" si="69"/>
        <v>2.0200000000000102</v>
      </c>
      <c r="AB271" s="1">
        <f t="shared" si="69"/>
        <v>2.0200000000000102</v>
      </c>
      <c r="AC271" s="1">
        <f t="shared" si="69"/>
        <v>2.0200000000000102</v>
      </c>
      <c r="AD271" s="1">
        <f t="shared" si="69"/>
        <v>2.0200000000000102</v>
      </c>
      <c r="AE271" s="1">
        <f t="shared" si="69"/>
        <v>2.0200000000000102</v>
      </c>
      <c r="AF271" s="1">
        <f t="shared" si="69"/>
        <v>2.0200000000000102</v>
      </c>
      <c r="AG271" s="1">
        <f t="shared" si="69"/>
        <v>2.0200000000000102</v>
      </c>
      <c r="AH271" s="1">
        <f t="shared" si="69"/>
        <v>2.0200000000000102</v>
      </c>
      <c r="AI271" s="1">
        <f t="shared" si="69"/>
        <v>2.0200000000000102</v>
      </c>
      <c r="AJ271" s="1">
        <f t="shared" si="69"/>
        <v>2.0200000000000102</v>
      </c>
      <c r="AK271" s="1">
        <f t="shared" si="71"/>
        <v>2.0200000000000102</v>
      </c>
    </row>
    <row r="272" spans="1:37" x14ac:dyDescent="0.2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x14ac:dyDescent="0.2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x14ac:dyDescent="0.2">
      <c r="A274" s="10" t="s">
        <v>115</v>
      </c>
      <c r="B274" s="10" t="str">
        <f t="shared" ref="B274:AK274" si="73">B2</f>
        <v>Bruniquel</v>
      </c>
      <c r="C274" s="10" t="str">
        <f t="shared" si="73"/>
        <v>Caylus</v>
      </c>
      <c r="D274" s="10" t="str">
        <f t="shared" si="73"/>
        <v>Saint-Chels</v>
      </c>
      <c r="E274" s="10" t="str">
        <f t="shared" si="73"/>
        <v>Thémines</v>
      </c>
      <c r="F274" s="10" t="str">
        <f t="shared" si="73"/>
        <v>Gramat</v>
      </c>
      <c r="G274" s="10" t="str">
        <f t="shared" si="73"/>
        <v>Souillac</v>
      </c>
      <c r="H274" s="10" t="str">
        <f t="shared" si="73"/>
        <v>Nespouls</v>
      </c>
      <c r="I274" s="10" t="str">
        <f t="shared" si="73"/>
        <v>Saint-Cernin</v>
      </c>
      <c r="J274" s="10" t="str">
        <f t="shared" si="73"/>
        <v>Thenon</v>
      </c>
      <c r="K274" s="10" t="str">
        <f t="shared" si="73"/>
        <v>Coulaures</v>
      </c>
      <c r="L274" s="10" t="str">
        <f t="shared" si="73"/>
        <v>Tour-Blanche (LTB1)</v>
      </c>
      <c r="M274" s="10" t="str">
        <f t="shared" si="73"/>
        <v>St-Felix (SFX1)</v>
      </c>
      <c r="N274" s="10" t="str">
        <f t="shared" si="73"/>
        <v>Pouillac (PUC1)</v>
      </c>
      <c r="O274" s="10" t="str">
        <f t="shared" si="73"/>
        <v>La Clotte (LCT1)</v>
      </c>
      <c r="P274" s="10" t="str">
        <f t="shared" si="73"/>
        <v>Bouliac (BLC1)</v>
      </c>
      <c r="Q274" s="10" t="str">
        <f t="shared" si="73"/>
        <v>St-Jean-Illiac (SJI1)</v>
      </c>
      <c r="R274" s="10" t="str">
        <f t="shared" si="73"/>
        <v>Lenan (LEN1)</v>
      </c>
      <c r="S274" s="10" t="str">
        <f t="shared" si="73"/>
        <v>Hourquet (HOT1)</v>
      </c>
      <c r="T274" s="10" t="str">
        <f t="shared" si="73"/>
        <v>Saint-Géry (SG1)</v>
      </c>
      <c r="U274" s="10" t="str">
        <f t="shared" si="73"/>
        <v>Heulies (HES1)</v>
      </c>
      <c r="V274" s="10" t="str">
        <f t="shared" si="73"/>
        <v>Maillas (MAI1)</v>
      </c>
      <c r="W274" s="10" t="str">
        <f t="shared" si="73"/>
        <v>Losse (LOS1)</v>
      </c>
      <c r="X274" s="10" t="str">
        <f t="shared" si="73"/>
        <v>Sabadel (SBD1)</v>
      </c>
      <c r="Y274" s="10" t="str">
        <f t="shared" si="73"/>
        <v>Campagnac (CPG1)</v>
      </c>
      <c r="Z274" s="10" t="str">
        <f t="shared" si="73"/>
        <v>Sauveterre-la-Lémance (SLL1)</v>
      </c>
      <c r="AA274" s="10" t="str">
        <f t="shared" si="73"/>
        <v>Soubirous (SBS1)</v>
      </c>
      <c r="AB274" s="10" t="str">
        <f t="shared" si="73"/>
        <v>Bouglon-Ste-Marie (BSM1)</v>
      </c>
      <c r="AC274" s="10" t="str">
        <f t="shared" si="73"/>
        <v>Bazas (BZS1)</v>
      </c>
      <c r="AD274" s="10" t="str">
        <f t="shared" si="73"/>
        <v>Noaillan (NON1)</v>
      </c>
      <c r="AE274" s="10" t="str">
        <f t="shared" si="73"/>
        <v>Le Tuzan (LTN1)</v>
      </c>
      <c r="AF274" s="10" t="str">
        <f t="shared" si="73"/>
        <v>Mano (MO1)</v>
      </c>
      <c r="AG274" s="10" t="str">
        <f t="shared" si="73"/>
        <v>Mothes (MS101)</v>
      </c>
      <c r="AH274" s="10" t="str">
        <f t="shared" si="73"/>
        <v>St-Trosse (STE2)</v>
      </c>
      <c r="AI274" s="10" t="str">
        <f t="shared" si="73"/>
        <v>Saint-Martin-du-Bois (SMB1)</v>
      </c>
      <c r="AJ274" s="10" t="str">
        <f t="shared" si="73"/>
        <v>Cadillac (CDL1)</v>
      </c>
      <c r="AK274" s="10" t="str">
        <f t="shared" si="73"/>
        <v>Trensacq (TAQ1)</v>
      </c>
    </row>
    <row r="275" spans="1:37" x14ac:dyDescent="0.2">
      <c r="A275" s="11" t="str">
        <f t="shared" ref="A275:A297" si="74">A3</f>
        <v xml:space="preserve"> MJI opalium</v>
      </c>
      <c r="B275" s="20">
        <f>B195/B249</f>
        <v>2</v>
      </c>
      <c r="C275" s="20">
        <f t="shared" ref="B275:AK282" si="75">C195/C249</f>
        <v>1.2000000000000002</v>
      </c>
      <c r="D275" s="20">
        <f t="shared" si="75"/>
        <v>0.60000000000000009</v>
      </c>
      <c r="E275" s="20">
        <f t="shared" si="75"/>
        <v>0.60000000000000009</v>
      </c>
      <c r="F275" s="20">
        <f t="shared" si="75"/>
        <v>2.4000000000000004</v>
      </c>
      <c r="G275" s="20">
        <f t="shared" si="75"/>
        <v>2.4000000000000004</v>
      </c>
      <c r="H275" s="20">
        <f t="shared" si="75"/>
        <v>1.5</v>
      </c>
      <c r="I275" s="20">
        <f t="shared" si="75"/>
        <v>0</v>
      </c>
      <c r="J275" s="20">
        <f t="shared" si="75"/>
        <v>0</v>
      </c>
      <c r="K275" s="20">
        <f t="shared" si="75"/>
        <v>0</v>
      </c>
      <c r="L275" s="20">
        <f t="shared" si="75"/>
        <v>0</v>
      </c>
      <c r="M275" s="20">
        <f t="shared" si="75"/>
        <v>0</v>
      </c>
      <c r="N275" s="20">
        <f t="shared" si="75"/>
        <v>0</v>
      </c>
      <c r="O275" s="20">
        <f t="shared" si="75"/>
        <v>0</v>
      </c>
      <c r="P275" s="20">
        <f t="shared" si="75"/>
        <v>4.8000000000000007</v>
      </c>
      <c r="Q275" s="20">
        <f t="shared" si="75"/>
        <v>15</v>
      </c>
      <c r="R275" s="20">
        <f t="shared" si="75"/>
        <v>12.600000000000001</v>
      </c>
      <c r="S275" s="20">
        <f t="shared" si="75"/>
        <v>6.6000000000000005</v>
      </c>
      <c r="T275" s="20">
        <f t="shared" si="75"/>
        <v>8.4</v>
      </c>
      <c r="U275" s="20">
        <f t="shared" si="75"/>
        <v>24</v>
      </c>
      <c r="V275" s="20">
        <f t="shared" si="75"/>
        <v>4.8000000000000007</v>
      </c>
      <c r="W275" s="20">
        <f t="shared" si="75"/>
        <v>4.8000000000000007</v>
      </c>
      <c r="X275" s="20">
        <f t="shared" si="75"/>
        <v>2</v>
      </c>
      <c r="Y275" s="20">
        <f t="shared" si="75"/>
        <v>3.2</v>
      </c>
      <c r="Z275" s="20">
        <f t="shared" si="75"/>
        <v>2.4000000000000004</v>
      </c>
      <c r="AA275" s="20">
        <f t="shared" si="75"/>
        <v>2</v>
      </c>
      <c r="AB275" s="20">
        <f t="shared" si="75"/>
        <v>8</v>
      </c>
      <c r="AC275" s="20">
        <f t="shared" si="75"/>
        <v>28.200000000000003</v>
      </c>
      <c r="AD275" s="20">
        <f t="shared" si="75"/>
        <v>12</v>
      </c>
      <c r="AE275" s="20">
        <f t="shared" si="75"/>
        <v>12</v>
      </c>
      <c r="AF275" s="20">
        <f t="shared" si="75"/>
        <v>8.8000000000000007</v>
      </c>
      <c r="AG275" s="20">
        <f t="shared" si="75"/>
        <v>9.2000000000000011</v>
      </c>
      <c r="AH275" s="20">
        <f t="shared" si="75"/>
        <v>16</v>
      </c>
      <c r="AI275" s="20">
        <f t="shared" si="75"/>
        <v>7.1000000000000005</v>
      </c>
      <c r="AJ275" s="20">
        <f t="shared" si="75"/>
        <v>8.4</v>
      </c>
      <c r="AK275" s="20">
        <f t="shared" si="75"/>
        <v>8.4</v>
      </c>
    </row>
    <row r="276" spans="1:37" x14ac:dyDescent="0.2">
      <c r="A276" s="11" t="str">
        <f t="shared" si="74"/>
        <v>MJII murchisonae</v>
      </c>
      <c r="B276" s="20">
        <f t="shared" si="75"/>
        <v>-6.000000000000056</v>
      </c>
      <c r="C276" s="20">
        <f t="shared" si="75"/>
        <v>-7.5000000000000711</v>
      </c>
      <c r="D276" s="20">
        <f t="shared" si="75"/>
        <v>-10.500000000000099</v>
      </c>
      <c r="E276" s="20">
        <f t="shared" si="75"/>
        <v>-8.5000000000000799</v>
      </c>
      <c r="F276" s="20">
        <f t="shared" si="75"/>
        <v>-9.5000000000000906</v>
      </c>
      <c r="G276" s="20">
        <f t="shared" si="75"/>
        <v>-9.7000000000000917</v>
      </c>
      <c r="H276" s="20">
        <f t="shared" si="75"/>
        <v>-10.200000000000097</v>
      </c>
      <c r="I276" s="20">
        <f t="shared" si="75"/>
        <v>0</v>
      </c>
      <c r="J276" s="20">
        <f t="shared" si="75"/>
        <v>0</v>
      </c>
      <c r="K276" s="20">
        <f t="shared" si="75"/>
        <v>0</v>
      </c>
      <c r="L276" s="20">
        <f t="shared" si="75"/>
        <v>-6.1666666666667238</v>
      </c>
      <c r="M276" s="20">
        <f t="shared" si="75"/>
        <v>-12.833333333333453</v>
      </c>
      <c r="N276" s="20">
        <f t="shared" si="75"/>
        <v>13.000000000000124</v>
      </c>
      <c r="O276" s="20">
        <f t="shared" si="75"/>
        <v>0</v>
      </c>
      <c r="P276" s="20">
        <f t="shared" si="75"/>
        <v>8.0000000000000764</v>
      </c>
      <c r="Q276" s="20">
        <f t="shared" si="75"/>
        <v>-10.833333333333435</v>
      </c>
      <c r="R276" s="20">
        <f t="shared" si="75"/>
        <v>76.166666666667396</v>
      </c>
      <c r="S276" s="20">
        <f t="shared" si="75"/>
        <v>103.16666666666765</v>
      </c>
      <c r="T276" s="20">
        <f t="shared" si="75"/>
        <v>20.000000000000188</v>
      </c>
      <c r="U276" s="20">
        <f t="shared" si="75"/>
        <v>34.666666666666998</v>
      </c>
      <c r="V276" s="20">
        <f t="shared" si="75"/>
        <v>18.666666666666845</v>
      </c>
      <c r="W276" s="20">
        <f t="shared" si="75"/>
        <v>21.333333333333538</v>
      </c>
      <c r="X276" s="20">
        <f t="shared" si="75"/>
        <v>-11.000000000000103</v>
      </c>
      <c r="Y276" s="20">
        <f t="shared" si="75"/>
        <v>-10.100000000000096</v>
      </c>
      <c r="Z276" s="20">
        <f t="shared" si="75"/>
        <v>4.0000000000000382</v>
      </c>
      <c r="AA276" s="20">
        <f t="shared" si="75"/>
        <v>4.0000000000000382</v>
      </c>
      <c r="AB276" s="20">
        <f t="shared" si="75"/>
        <v>18.666666666666845</v>
      </c>
      <c r="AC276" s="20">
        <f t="shared" si="75"/>
        <v>36.000000000000341</v>
      </c>
      <c r="AD276" s="20">
        <f t="shared" si="75"/>
        <v>26.000000000000249</v>
      </c>
      <c r="AE276" s="20">
        <f t="shared" si="75"/>
        <v>88.000000000000838</v>
      </c>
      <c r="AF276" s="20">
        <f t="shared" si="75"/>
        <v>64.666666666667282</v>
      </c>
      <c r="AG276" s="20">
        <f t="shared" si="75"/>
        <v>70.166666666667339</v>
      </c>
      <c r="AH276" s="20">
        <f t="shared" si="75"/>
        <v>102.83333333333431</v>
      </c>
      <c r="AI276" s="20">
        <f t="shared" si="75"/>
        <v>20.333333333333528</v>
      </c>
      <c r="AJ276" s="20">
        <f t="shared" si="75"/>
        <v>29.666666666666949</v>
      </c>
      <c r="AK276" s="20">
        <f t="shared" si="75"/>
        <v>77.000000000000739</v>
      </c>
    </row>
    <row r="277" spans="1:37" x14ac:dyDescent="0.2">
      <c r="A277" s="11" t="str">
        <f t="shared" si="74"/>
        <v>MJIII concavum</v>
      </c>
      <c r="B277" s="20">
        <f t="shared" si="75"/>
        <v>2.5333333333333594</v>
      </c>
      <c r="C277" s="20">
        <f t="shared" si="75"/>
        <v>-0.66666666666667063</v>
      </c>
      <c r="D277" s="20">
        <f t="shared" si="75"/>
        <v>2.0000000000000209</v>
      </c>
      <c r="E277" s="20">
        <f t="shared" si="75"/>
        <v>-10.266666666666763</v>
      </c>
      <c r="F277" s="20">
        <f t="shared" si="75"/>
        <v>-11.866666666666777</v>
      </c>
      <c r="G277" s="20">
        <f t="shared" si="75"/>
        <v>-10.400000000000098</v>
      </c>
      <c r="H277" s="20">
        <f t="shared" si="75"/>
        <v>-10.133333333333429</v>
      </c>
      <c r="I277" s="20">
        <f t="shared" si="75"/>
        <v>0</v>
      </c>
      <c r="J277" s="20">
        <f t="shared" si="75"/>
        <v>0</v>
      </c>
      <c r="K277" s="20">
        <f t="shared" si="75"/>
        <v>0</v>
      </c>
      <c r="L277" s="20">
        <f t="shared" si="75"/>
        <v>55.000000000000519</v>
      </c>
      <c r="M277" s="20">
        <f t="shared" si="75"/>
        <v>13.33333333333346</v>
      </c>
      <c r="N277" s="20">
        <f t="shared" si="75"/>
        <v>-7.6666666666667354</v>
      </c>
      <c r="O277" s="20">
        <f t="shared" si="75"/>
        <v>2.0000000000000191</v>
      </c>
      <c r="P277" s="20">
        <f t="shared" si="75"/>
        <v>10.000000000000094</v>
      </c>
      <c r="Q277" s="20">
        <f t="shared" si="75"/>
        <v>14.000000000000133</v>
      </c>
      <c r="R277" s="20">
        <f t="shared" si="75"/>
        <v>46.333333333333776</v>
      </c>
      <c r="S277" s="20">
        <f t="shared" si="75"/>
        <v>-5.6666666666667176</v>
      </c>
      <c r="T277" s="20">
        <f t="shared" si="75"/>
        <v>26.66666666666692</v>
      </c>
      <c r="U277" s="20">
        <f t="shared" si="75"/>
        <v>31.000000000000295</v>
      </c>
      <c r="V277" s="20">
        <f t="shared" si="75"/>
        <v>6.3333333333333943</v>
      </c>
      <c r="W277" s="20">
        <f t="shared" si="75"/>
        <v>60.000000000000568</v>
      </c>
      <c r="X277" s="20">
        <f t="shared" si="75"/>
        <v>-7.0666666666667322</v>
      </c>
      <c r="Y277" s="20">
        <f t="shared" si="75"/>
        <v>10.666666666666769</v>
      </c>
      <c r="Z277" s="20">
        <f t="shared" si="75"/>
        <v>10.666666666666769</v>
      </c>
      <c r="AA277" s="20">
        <f t="shared" si="75"/>
        <v>10.666666666666769</v>
      </c>
      <c r="AB277" s="20">
        <f t="shared" si="75"/>
        <v>53.33333333333384</v>
      </c>
      <c r="AC277" s="20">
        <f t="shared" si="75"/>
        <v>51.333333333333819</v>
      </c>
      <c r="AD277" s="20">
        <f t="shared" si="75"/>
        <v>58.666666666667226</v>
      </c>
      <c r="AE277" s="20">
        <f t="shared" si="75"/>
        <v>72.000000000000682</v>
      </c>
      <c r="AF277" s="20">
        <f t="shared" si="75"/>
        <v>60.000000000000568</v>
      </c>
      <c r="AG277" s="20">
        <f t="shared" si="75"/>
        <v>-6.66666666666673</v>
      </c>
      <c r="AH277" s="20">
        <f t="shared" si="75"/>
        <v>46.333333333333776</v>
      </c>
      <c r="AI277" s="20">
        <f t="shared" si="75"/>
        <v>-28.333333333333602</v>
      </c>
      <c r="AJ277" s="20">
        <f t="shared" si="75"/>
        <v>46.000000000000441</v>
      </c>
      <c r="AK277" s="20">
        <f t="shared" si="75"/>
        <v>53.33333333333384</v>
      </c>
    </row>
    <row r="278" spans="1:37" x14ac:dyDescent="0.2">
      <c r="A278" s="11" t="str">
        <f t="shared" si="74"/>
        <v>MJIV laeviuscula</v>
      </c>
      <c r="B278" s="20">
        <f t="shared" si="75"/>
        <v>0</v>
      </c>
      <c r="C278" s="20">
        <f t="shared" si="75"/>
        <v>0</v>
      </c>
      <c r="D278" s="20">
        <f t="shared" si="75"/>
        <v>0</v>
      </c>
      <c r="E278" s="20">
        <f t="shared" si="75"/>
        <v>0</v>
      </c>
      <c r="F278" s="20">
        <f t="shared" si="75"/>
        <v>0</v>
      </c>
      <c r="G278" s="20">
        <f t="shared" si="75"/>
        <v>0</v>
      </c>
      <c r="H278" s="20">
        <f t="shared" si="75"/>
        <v>0</v>
      </c>
      <c r="I278" s="20">
        <f t="shared" si="75"/>
        <v>0</v>
      </c>
      <c r="J278" s="20">
        <f t="shared" si="75"/>
        <v>0</v>
      </c>
      <c r="K278" s="20">
        <f t="shared" si="75"/>
        <v>0</v>
      </c>
      <c r="L278" s="20">
        <f t="shared" si="75"/>
        <v>0</v>
      </c>
      <c r="M278" s="20">
        <f t="shared" si="75"/>
        <v>0</v>
      </c>
      <c r="N278" s="20">
        <f t="shared" si="75"/>
        <v>0</v>
      </c>
      <c r="O278" s="20">
        <f t="shared" si="75"/>
        <v>0</v>
      </c>
      <c r="P278" s="20">
        <f t="shared" si="75"/>
        <v>0</v>
      </c>
      <c r="Q278" s="20">
        <f t="shared" si="75"/>
        <v>0</v>
      </c>
      <c r="R278" s="20">
        <f t="shared" si="75"/>
        <v>0</v>
      </c>
      <c r="S278" s="20">
        <f t="shared" si="75"/>
        <v>0</v>
      </c>
      <c r="T278" s="20">
        <f t="shared" si="75"/>
        <v>0</v>
      </c>
      <c r="U278" s="20">
        <f t="shared" si="75"/>
        <v>0</v>
      </c>
      <c r="V278" s="20">
        <f t="shared" si="75"/>
        <v>0</v>
      </c>
      <c r="W278" s="20">
        <f t="shared" si="75"/>
        <v>0</v>
      </c>
      <c r="X278" s="20">
        <f t="shared" si="75"/>
        <v>0</v>
      </c>
      <c r="Y278" s="20">
        <f t="shared" si="75"/>
        <v>0</v>
      </c>
      <c r="Z278" s="20">
        <f t="shared" si="75"/>
        <v>0</v>
      </c>
      <c r="AA278" s="20">
        <f t="shared" si="75"/>
        <v>0</v>
      </c>
      <c r="AB278" s="20">
        <f t="shared" si="75"/>
        <v>0</v>
      </c>
      <c r="AC278" s="20">
        <f t="shared" si="75"/>
        <v>0</v>
      </c>
      <c r="AD278" s="20">
        <f t="shared" si="75"/>
        <v>0</v>
      </c>
      <c r="AE278" s="20">
        <f t="shared" si="75"/>
        <v>0</v>
      </c>
      <c r="AF278" s="20">
        <f t="shared" si="75"/>
        <v>0</v>
      </c>
      <c r="AG278" s="20">
        <f t="shared" si="75"/>
        <v>0</v>
      </c>
      <c r="AH278" s="20">
        <f t="shared" si="75"/>
        <v>0</v>
      </c>
      <c r="AI278" s="20">
        <f t="shared" si="75"/>
        <v>0</v>
      </c>
      <c r="AJ278" s="20">
        <f t="shared" si="75"/>
        <v>0</v>
      </c>
      <c r="AK278" s="20">
        <f t="shared" si="75"/>
        <v>0</v>
      </c>
    </row>
    <row r="279" spans="1:37" x14ac:dyDescent="0.2">
      <c r="A279" s="11" t="str">
        <f t="shared" si="74"/>
        <v>MJV humphriesianum</v>
      </c>
      <c r="B279" s="20">
        <f t="shared" si="75"/>
        <v>50.344827586208282</v>
      </c>
      <c r="C279" s="20">
        <f t="shared" si="75"/>
        <v>66.896551724139755</v>
      </c>
      <c r="D279" s="20">
        <f t="shared" si="75"/>
        <v>92.55172413793359</v>
      </c>
      <c r="E279" s="20">
        <f t="shared" si="75"/>
        <v>25.65517241379381</v>
      </c>
      <c r="F279" s="20">
        <f t="shared" si="75"/>
        <v>76.000000000002089</v>
      </c>
      <c r="G279" s="20">
        <f t="shared" si="75"/>
        <v>69.379310344829477</v>
      </c>
      <c r="H279" s="20">
        <f t="shared" si="75"/>
        <v>75.17241379310552</v>
      </c>
      <c r="I279" s="20">
        <f t="shared" si="75"/>
        <v>-16.827586206897017</v>
      </c>
      <c r="J279" s="20">
        <f t="shared" si="75"/>
        <v>3.8620689655173508</v>
      </c>
      <c r="K279" s="20">
        <f t="shared" si="75"/>
        <v>-3.5862068965518197</v>
      </c>
      <c r="L279" s="20">
        <f t="shared" si="75"/>
        <v>-12.206896551724471</v>
      </c>
      <c r="M279" s="20">
        <f t="shared" si="75"/>
        <v>24.827586206897234</v>
      </c>
      <c r="N279" s="20">
        <f t="shared" si="75"/>
        <v>6.2068965517243084</v>
      </c>
      <c r="O279" s="20">
        <f t="shared" si="75"/>
        <v>-36.896551724138938</v>
      </c>
      <c r="P279" s="20">
        <f t="shared" si="75"/>
        <v>22.7586206896558</v>
      </c>
      <c r="Q279" s="20">
        <f t="shared" si="75"/>
        <v>8.2758620689657452</v>
      </c>
      <c r="R279" s="20">
        <f t="shared" si="75"/>
        <v>56.896551724139492</v>
      </c>
      <c r="S279" s="20">
        <f t="shared" si="75"/>
        <v>64.137931034484524</v>
      </c>
      <c r="T279" s="20">
        <f t="shared" si="75"/>
        <v>37.241379310345849</v>
      </c>
      <c r="U279" s="20">
        <f t="shared" si="75"/>
        <v>121.37931034483093</v>
      </c>
      <c r="V279" s="20">
        <f t="shared" si="75"/>
        <v>100.00000000000274</v>
      </c>
      <c r="W279" s="20">
        <f t="shared" si="75"/>
        <v>44.827586206897784</v>
      </c>
      <c r="X279" s="20">
        <f t="shared" si="75"/>
        <v>61.931034482760325</v>
      </c>
      <c r="Y279" s="20">
        <f t="shared" si="75"/>
        <v>41.379310344828724</v>
      </c>
      <c r="Z279" s="20">
        <f t="shared" si="75"/>
        <v>10.551724137931325</v>
      </c>
      <c r="AA279" s="20">
        <f t="shared" si="75"/>
        <v>12.206896551724476</v>
      </c>
      <c r="AB279" s="20">
        <f t="shared" si="75"/>
        <v>68.965517241381207</v>
      </c>
      <c r="AC279" s="20">
        <f t="shared" si="75"/>
        <v>0</v>
      </c>
      <c r="AD279" s="20">
        <f t="shared" si="75"/>
        <v>0</v>
      </c>
      <c r="AE279" s="20">
        <f t="shared" si="75"/>
        <v>0</v>
      </c>
      <c r="AF279" s="20">
        <f t="shared" si="75"/>
        <v>0</v>
      </c>
      <c r="AG279" s="20">
        <f t="shared" si="75"/>
        <v>0</v>
      </c>
      <c r="AH279" s="20">
        <f t="shared" si="75"/>
        <v>0</v>
      </c>
      <c r="AI279" s="20">
        <f t="shared" si="75"/>
        <v>14.482758620690053</v>
      </c>
      <c r="AJ279" s="20">
        <f t="shared" si="75"/>
        <v>8.2758620689657452</v>
      </c>
      <c r="AK279" s="20">
        <f t="shared" si="75"/>
        <v>66.206896551725961</v>
      </c>
    </row>
    <row r="280" spans="1:37" x14ac:dyDescent="0.2">
      <c r="A280" s="11" t="str">
        <f t="shared" si="74"/>
        <v>MJVI niortense</v>
      </c>
      <c r="B280" s="20">
        <f t="shared" si="75"/>
        <v>40.851063829787336</v>
      </c>
      <c r="C280" s="20">
        <f t="shared" si="75"/>
        <v>30.638297872340502</v>
      </c>
      <c r="D280" s="20">
        <f t="shared" si="75"/>
        <v>40.851063829787336</v>
      </c>
      <c r="E280" s="20">
        <f t="shared" si="75"/>
        <v>44.765957446808621</v>
      </c>
      <c r="F280" s="20">
        <f t="shared" si="75"/>
        <v>30.638297872340502</v>
      </c>
      <c r="G280" s="20">
        <f t="shared" si="75"/>
        <v>23.319148936170272</v>
      </c>
      <c r="H280" s="20">
        <f t="shared" si="75"/>
        <v>40.851063829787336</v>
      </c>
      <c r="I280" s="20">
        <f t="shared" si="75"/>
        <v>65.361702127659726</v>
      </c>
      <c r="J280" s="20">
        <f t="shared" si="75"/>
        <v>115.40425531914921</v>
      </c>
      <c r="K280" s="20">
        <f t="shared" si="75"/>
        <v>45.617021276595857</v>
      </c>
      <c r="L280" s="20">
        <f t="shared" si="75"/>
        <v>33.19148936170221</v>
      </c>
      <c r="M280" s="20">
        <f t="shared" si="75"/>
        <v>0</v>
      </c>
      <c r="N280" s="20">
        <f t="shared" si="75"/>
        <v>0</v>
      </c>
      <c r="O280" s="20">
        <f t="shared" si="75"/>
        <v>0</v>
      </c>
      <c r="P280" s="20">
        <f t="shared" si="75"/>
        <v>0</v>
      </c>
      <c r="Q280" s="20">
        <f t="shared" si="75"/>
        <v>0</v>
      </c>
      <c r="R280" s="20">
        <f t="shared" si="75"/>
        <v>0</v>
      </c>
      <c r="S280" s="20">
        <f t="shared" si="75"/>
        <v>0</v>
      </c>
      <c r="T280" s="20">
        <f t="shared" si="75"/>
        <v>81.702127659574671</v>
      </c>
      <c r="U280" s="20">
        <f t="shared" si="75"/>
        <v>80.851063829787435</v>
      </c>
      <c r="V280" s="20">
        <f t="shared" si="75"/>
        <v>97.872340425532158</v>
      </c>
      <c r="W280" s="20">
        <f t="shared" si="75"/>
        <v>51.06382978723417</v>
      </c>
      <c r="X280" s="20">
        <f t="shared" si="75"/>
        <v>53.106382978723538</v>
      </c>
      <c r="Y280" s="20">
        <f t="shared" si="75"/>
        <v>75.574468085106574</v>
      </c>
      <c r="Z280" s="20">
        <f t="shared" si="75"/>
        <v>40.851063829787336</v>
      </c>
      <c r="AA280" s="20">
        <f t="shared" si="75"/>
        <v>55.148936170212906</v>
      </c>
      <c r="AB280" s="20">
        <f t="shared" si="75"/>
        <v>119.14893617021305</v>
      </c>
      <c r="AC280" s="20">
        <f t="shared" si="75"/>
        <v>15.319148936170251</v>
      </c>
      <c r="AD280" s="20">
        <f t="shared" si="75"/>
        <v>45.957446808510753</v>
      </c>
      <c r="AE280" s="20">
        <f t="shared" si="75"/>
        <v>48.510638297872461</v>
      </c>
      <c r="AF280" s="20">
        <f t="shared" si="75"/>
        <v>34.042553191489446</v>
      </c>
      <c r="AG280" s="20">
        <f t="shared" si="75"/>
        <v>0</v>
      </c>
      <c r="AH280" s="20">
        <f t="shared" si="75"/>
        <v>0</v>
      </c>
      <c r="AI280" s="20">
        <f t="shared" si="75"/>
        <v>0</v>
      </c>
      <c r="AJ280" s="20">
        <f t="shared" si="75"/>
        <v>0</v>
      </c>
      <c r="AK280" s="20">
        <f t="shared" si="75"/>
        <v>0</v>
      </c>
    </row>
    <row r="281" spans="1:37" x14ac:dyDescent="0.2">
      <c r="A281" s="11" t="str">
        <f t="shared" si="74"/>
        <v>MJVII parkinsoni</v>
      </c>
      <c r="B281" s="20">
        <f t="shared" si="75"/>
        <v>21.454545454545013</v>
      </c>
      <c r="C281" s="20">
        <f t="shared" si="75"/>
        <v>36.363636363635614</v>
      </c>
      <c r="D281" s="20">
        <f t="shared" si="75"/>
        <v>29.018181818181219</v>
      </c>
      <c r="E281" s="20">
        <f t="shared" si="75"/>
        <v>34.545454545453829</v>
      </c>
      <c r="F281" s="20">
        <f t="shared" si="75"/>
        <v>219.99999999999545</v>
      </c>
      <c r="G281" s="20">
        <f t="shared" si="75"/>
        <v>74.545454545452998</v>
      </c>
      <c r="H281" s="20">
        <f t="shared" si="75"/>
        <v>59.999999999998757</v>
      </c>
      <c r="I281" s="20">
        <f t="shared" si="75"/>
        <v>-9.0909090909089034</v>
      </c>
      <c r="J281" s="20">
        <f t="shared" si="75"/>
        <v>15.854545454545129</v>
      </c>
      <c r="K281" s="20">
        <f t="shared" si="75"/>
        <v>25.745454545454013</v>
      </c>
      <c r="L281" s="20">
        <f t="shared" si="75"/>
        <v>18.327272727272348</v>
      </c>
      <c r="M281" s="20">
        <f t="shared" si="75"/>
        <v>0</v>
      </c>
      <c r="N281" s="20">
        <f t="shared" si="75"/>
        <v>0</v>
      </c>
      <c r="O281" s="20">
        <f t="shared" si="75"/>
        <v>0</v>
      </c>
      <c r="P281" s="20">
        <f t="shared" si="75"/>
        <v>0</v>
      </c>
      <c r="Q281" s="20">
        <f t="shared" si="75"/>
        <v>0</v>
      </c>
      <c r="R281" s="20">
        <f t="shared" si="75"/>
        <v>0</v>
      </c>
      <c r="S281" s="20">
        <f t="shared" si="75"/>
        <v>0</v>
      </c>
      <c r="T281" s="20">
        <f t="shared" si="75"/>
        <v>21.818181818181369</v>
      </c>
      <c r="U281" s="20">
        <f t="shared" si="75"/>
        <v>43.636363636362738</v>
      </c>
      <c r="V281" s="20">
        <f t="shared" si="75"/>
        <v>20.363636363635944</v>
      </c>
      <c r="W281" s="20">
        <f t="shared" si="75"/>
        <v>26.18181818181764</v>
      </c>
      <c r="X281" s="20">
        <f t="shared" si="75"/>
        <v>71.418181818180344</v>
      </c>
      <c r="Y281" s="20">
        <f t="shared" si="75"/>
        <v>79.272727272725632</v>
      </c>
      <c r="Z281" s="20">
        <f t="shared" si="75"/>
        <v>27.563636363635794</v>
      </c>
      <c r="AA281" s="20">
        <f t="shared" si="75"/>
        <v>28.872727272726681</v>
      </c>
      <c r="AB281" s="20">
        <f t="shared" si="75"/>
        <v>24.545454545454039</v>
      </c>
      <c r="AC281" s="20">
        <f t="shared" si="75"/>
        <v>18.545454545454163</v>
      </c>
      <c r="AD281" s="20">
        <f t="shared" si="75"/>
        <v>8.727272727272549</v>
      </c>
      <c r="AE281" s="20">
        <f t="shared" si="75"/>
        <v>13.09090909090882</v>
      </c>
      <c r="AF281" s="20">
        <f t="shared" si="75"/>
        <v>10.181818181817972</v>
      </c>
      <c r="AG281" s="20">
        <f t="shared" si="75"/>
        <v>2.1818181818181372</v>
      </c>
      <c r="AH281" s="20">
        <f t="shared" si="75"/>
        <v>11.636363636363397</v>
      </c>
      <c r="AI281" s="20">
        <f t="shared" si="75"/>
        <v>0</v>
      </c>
      <c r="AJ281" s="20">
        <f t="shared" si="75"/>
        <v>0</v>
      </c>
      <c r="AK281" s="20">
        <f t="shared" si="75"/>
        <v>18.545454545454163</v>
      </c>
    </row>
    <row r="282" spans="1:37" x14ac:dyDescent="0.2">
      <c r="A282" s="11" t="str">
        <f t="shared" si="74"/>
        <v>MJVIIIa zigzag</v>
      </c>
      <c r="B282" s="20">
        <f t="shared" si="75"/>
        <v>0</v>
      </c>
      <c r="C282" s="20">
        <f t="shared" si="75"/>
        <v>85.00000000000081</v>
      </c>
      <c r="D282" s="20">
        <f t="shared" si="75"/>
        <v>141.66666666666802</v>
      </c>
      <c r="E282" s="20">
        <f t="shared" si="75"/>
        <v>185.66666666666845</v>
      </c>
      <c r="F282" s="20">
        <f t="shared" ref="F282:AK282" si="76">F202/F256</f>
        <v>225.00000000000213</v>
      </c>
      <c r="G282" s="20">
        <f t="shared" si="76"/>
        <v>171.66666666666831</v>
      </c>
      <c r="H282" s="20">
        <f t="shared" si="76"/>
        <v>125.00000000000118</v>
      </c>
      <c r="I282" s="20">
        <f t="shared" si="76"/>
        <v>0</v>
      </c>
      <c r="J282" s="20">
        <f t="shared" si="76"/>
        <v>26.800000000000257</v>
      </c>
      <c r="K282" s="20">
        <f t="shared" si="76"/>
        <v>50.800000000000487</v>
      </c>
      <c r="L282" s="20">
        <f t="shared" si="76"/>
        <v>0</v>
      </c>
      <c r="M282" s="20">
        <f t="shared" si="76"/>
        <v>0</v>
      </c>
      <c r="N282" s="20">
        <f t="shared" si="76"/>
        <v>0</v>
      </c>
      <c r="O282" s="20">
        <f t="shared" si="76"/>
        <v>0</v>
      </c>
      <c r="P282" s="20">
        <f t="shared" si="76"/>
        <v>0</v>
      </c>
      <c r="Q282" s="20">
        <f t="shared" si="76"/>
        <v>0</v>
      </c>
      <c r="R282" s="20">
        <f t="shared" si="76"/>
        <v>0</v>
      </c>
      <c r="S282" s="20">
        <f t="shared" si="76"/>
        <v>0</v>
      </c>
      <c r="T282" s="20">
        <f t="shared" si="76"/>
        <v>0</v>
      </c>
      <c r="U282" s="20">
        <f t="shared" si="76"/>
        <v>0</v>
      </c>
      <c r="V282" s="20">
        <f t="shared" si="76"/>
        <v>0</v>
      </c>
      <c r="W282" s="20">
        <f t="shared" si="76"/>
        <v>0</v>
      </c>
      <c r="X282" s="20">
        <f t="shared" si="76"/>
        <v>161.00000000000153</v>
      </c>
      <c r="Y282" s="20">
        <f t="shared" si="76"/>
        <v>142.33333333333468</v>
      </c>
      <c r="Z282" s="20">
        <f t="shared" si="76"/>
        <v>92.333333333334224</v>
      </c>
      <c r="AA282" s="20">
        <f t="shared" si="76"/>
        <v>110.66666666666772</v>
      </c>
      <c r="AB282" s="20">
        <f t="shared" si="76"/>
        <v>0</v>
      </c>
      <c r="AC282" s="20">
        <f t="shared" si="76"/>
        <v>0</v>
      </c>
      <c r="AD282" s="20">
        <f t="shared" si="76"/>
        <v>0</v>
      </c>
      <c r="AE282" s="20">
        <f t="shared" si="76"/>
        <v>0</v>
      </c>
      <c r="AF282" s="20">
        <f t="shared" si="76"/>
        <v>0</v>
      </c>
      <c r="AG282" s="20">
        <f t="shared" si="76"/>
        <v>0</v>
      </c>
      <c r="AH282" s="20">
        <f t="shared" si="76"/>
        <v>0</v>
      </c>
      <c r="AI282" s="20">
        <f t="shared" si="76"/>
        <v>0</v>
      </c>
      <c r="AJ282" s="20">
        <f t="shared" si="76"/>
        <v>0</v>
      </c>
      <c r="AK282" s="20">
        <f t="shared" si="76"/>
        <v>0</v>
      </c>
    </row>
    <row r="283" spans="1:37" x14ac:dyDescent="0.2">
      <c r="A283" s="11" t="str">
        <f t="shared" si="74"/>
        <v>MJVIIIb aurigerus</v>
      </c>
      <c r="B283" s="20">
        <f t="shared" ref="B283:AK290" si="77">B203/B257</f>
        <v>31.666666666666966</v>
      </c>
      <c r="C283" s="20">
        <f t="shared" si="77"/>
        <v>93.333333333334224</v>
      </c>
      <c r="D283" s="20">
        <f t="shared" si="77"/>
        <v>135.33333333333462</v>
      </c>
      <c r="E283" s="20">
        <f t="shared" si="77"/>
        <v>132.66666666666794</v>
      </c>
      <c r="F283" s="20">
        <f t="shared" si="77"/>
        <v>150.00000000000142</v>
      </c>
      <c r="G283" s="20">
        <f t="shared" si="77"/>
        <v>183.33333333333508</v>
      </c>
      <c r="H283" s="20">
        <f t="shared" si="77"/>
        <v>206.66666666666862</v>
      </c>
      <c r="I283" s="20">
        <f t="shared" si="77"/>
        <v>228.3333333333355</v>
      </c>
      <c r="J283" s="20">
        <f t="shared" si="77"/>
        <v>216.33333333333539</v>
      </c>
      <c r="K283" s="20">
        <f t="shared" si="77"/>
        <v>136.46666666666795</v>
      </c>
      <c r="L283" s="20">
        <f t="shared" si="77"/>
        <v>38.000000000000362</v>
      </c>
      <c r="M283" s="20">
        <f t="shared" si="77"/>
        <v>69.666666666667325</v>
      </c>
      <c r="N283" s="20">
        <f t="shared" si="77"/>
        <v>20.000000000000188</v>
      </c>
      <c r="O283" s="20">
        <f t="shared" si="77"/>
        <v>20.000000000000188</v>
      </c>
      <c r="P283" s="20">
        <f t="shared" si="77"/>
        <v>20.000000000000188</v>
      </c>
      <c r="Q283" s="20">
        <f t="shared" si="77"/>
        <v>5.0000000000000471</v>
      </c>
      <c r="R283" s="20">
        <f t="shared" si="77"/>
        <v>20.000000000000188</v>
      </c>
      <c r="S283" s="20">
        <f t="shared" si="77"/>
        <v>18.000000000000171</v>
      </c>
      <c r="T283" s="20">
        <f t="shared" si="77"/>
        <v>-2.333333333333353</v>
      </c>
      <c r="U283" s="20">
        <f t="shared" si="77"/>
        <v>71.666666666667339</v>
      </c>
      <c r="V283" s="20">
        <f t="shared" si="77"/>
        <v>26.66666666666692</v>
      </c>
      <c r="W283" s="20">
        <f t="shared" si="77"/>
        <v>56.666666666667204</v>
      </c>
      <c r="X283" s="20">
        <f t="shared" si="77"/>
        <v>112.00000000000107</v>
      </c>
      <c r="Y283" s="20">
        <f t="shared" si="77"/>
        <v>180.66666666666839</v>
      </c>
      <c r="Z283" s="20">
        <f t="shared" si="77"/>
        <v>176.00000000000168</v>
      </c>
      <c r="AA283" s="20">
        <f t="shared" si="77"/>
        <v>121.66666666666782</v>
      </c>
      <c r="AB283" s="20">
        <f t="shared" si="77"/>
        <v>23.00000000000022</v>
      </c>
      <c r="AC283" s="20">
        <f t="shared" si="77"/>
        <v>29.000000000000277</v>
      </c>
      <c r="AD283" s="20">
        <f t="shared" si="77"/>
        <v>12.000000000000114</v>
      </c>
      <c r="AE283" s="20">
        <f t="shared" si="77"/>
        <v>20.000000000000188</v>
      </c>
      <c r="AF283" s="20">
        <f t="shared" si="77"/>
        <v>32.000000000000306</v>
      </c>
      <c r="AG283" s="20">
        <f t="shared" si="77"/>
        <v>24.000000000000227</v>
      </c>
      <c r="AH283" s="20">
        <f t="shared" si="77"/>
        <v>50.000000000000476</v>
      </c>
      <c r="AI283" s="20">
        <f t="shared" si="77"/>
        <v>22.00000000000021</v>
      </c>
      <c r="AJ283" s="20">
        <f t="shared" si="77"/>
        <v>40.000000000000377</v>
      </c>
      <c r="AK283" s="20">
        <f t="shared" si="77"/>
        <v>26.66666666666692</v>
      </c>
    </row>
    <row r="284" spans="1:37" x14ac:dyDescent="0.2">
      <c r="A284" s="11" t="str">
        <f t="shared" si="74"/>
        <v>MJIX subcontractus</v>
      </c>
      <c r="B284" s="20">
        <f t="shared" si="77"/>
        <v>-10.752688172042932</v>
      </c>
      <c r="C284" s="20">
        <f t="shared" si="77"/>
        <v>-18.279569892472985</v>
      </c>
      <c r="D284" s="20">
        <f t="shared" si="77"/>
        <v>21.376344086021351</v>
      </c>
      <c r="E284" s="20">
        <f t="shared" si="77"/>
        <v>10.279569892473045</v>
      </c>
      <c r="F284" s="20">
        <f t="shared" si="77"/>
        <v>5.376344086021466</v>
      </c>
      <c r="G284" s="20">
        <f t="shared" si="77"/>
        <v>-15.698924731182681</v>
      </c>
      <c r="H284" s="20">
        <f t="shared" si="77"/>
        <v>-18.279569892472985</v>
      </c>
      <c r="I284" s="20">
        <f t="shared" si="77"/>
        <v>-26.881720430107329</v>
      </c>
      <c r="J284" s="20">
        <f t="shared" si="77"/>
        <v>-26.881720430107329</v>
      </c>
      <c r="K284" s="20">
        <f t="shared" si="77"/>
        <v>-26.881720430107329</v>
      </c>
      <c r="L284" s="20">
        <f t="shared" si="77"/>
        <v>19.870967741935338</v>
      </c>
      <c r="M284" s="20">
        <f t="shared" si="77"/>
        <v>-7.9569892473117685</v>
      </c>
      <c r="N284" s="20">
        <f t="shared" si="77"/>
        <v>6.451612903225759</v>
      </c>
      <c r="O284" s="20">
        <f t="shared" si="77"/>
        <v>5.1612903225806077</v>
      </c>
      <c r="P284" s="20">
        <f t="shared" si="77"/>
        <v>5.1612903225806077</v>
      </c>
      <c r="Q284" s="20">
        <f t="shared" si="77"/>
        <v>3.8709677419354556</v>
      </c>
      <c r="R284" s="20">
        <f t="shared" si="77"/>
        <v>9.0322580645160624</v>
      </c>
      <c r="S284" s="20">
        <f t="shared" si="77"/>
        <v>10.322580645161215</v>
      </c>
      <c r="T284" s="20">
        <f t="shared" si="77"/>
        <v>22.021505376343928</v>
      </c>
      <c r="U284" s="20">
        <f t="shared" si="77"/>
        <v>19.354838709677278</v>
      </c>
      <c r="V284" s="20">
        <f t="shared" si="77"/>
        <v>22.3655913978493</v>
      </c>
      <c r="W284" s="20">
        <f t="shared" si="77"/>
        <v>17.204301075268692</v>
      </c>
      <c r="X284" s="20">
        <f t="shared" si="77"/>
        <v>5.6344086021504944</v>
      </c>
      <c r="Y284" s="20">
        <f t="shared" si="77"/>
        <v>9.2473118279569224</v>
      </c>
      <c r="Z284" s="20">
        <f t="shared" si="77"/>
        <v>28.172043010752486</v>
      </c>
      <c r="AA284" s="20">
        <f t="shared" si="77"/>
        <v>42.580645161290015</v>
      </c>
      <c r="AB284" s="20">
        <f t="shared" si="77"/>
        <v>42.150537634408295</v>
      </c>
      <c r="AC284" s="20">
        <f t="shared" si="77"/>
        <v>5.8064516129031833</v>
      </c>
      <c r="AD284" s="20">
        <f t="shared" si="77"/>
        <v>9.0322580645160624</v>
      </c>
      <c r="AE284" s="20">
        <f t="shared" si="77"/>
        <v>16.774193548386975</v>
      </c>
      <c r="AF284" s="20">
        <f t="shared" si="77"/>
        <v>5.1612903225806077</v>
      </c>
      <c r="AG284" s="20">
        <f t="shared" si="77"/>
        <v>1.6129032258064397</v>
      </c>
      <c r="AH284" s="20">
        <f t="shared" si="77"/>
        <v>6.451612903225759</v>
      </c>
      <c r="AI284" s="20">
        <f t="shared" si="77"/>
        <v>12.903225806451518</v>
      </c>
      <c r="AJ284" s="20">
        <f t="shared" si="77"/>
        <v>11.612903225806367</v>
      </c>
      <c r="AK284" s="20">
        <f t="shared" si="77"/>
        <v>25.806451612903036</v>
      </c>
    </row>
    <row r="285" spans="1:37" x14ac:dyDescent="0.2">
      <c r="A285" s="11" t="str">
        <f t="shared" si="74"/>
        <v>MJX hodsoni</v>
      </c>
      <c r="B285" s="20">
        <f t="shared" si="77"/>
        <v>88.296296296297612</v>
      </c>
      <c r="C285" s="20">
        <f t="shared" si="77"/>
        <v>125.48148148148334</v>
      </c>
      <c r="D285" s="20">
        <f t="shared" si="77"/>
        <v>77.037037037038175</v>
      </c>
      <c r="E285" s="20">
        <f t="shared" si="77"/>
        <v>59.259259259260133</v>
      </c>
      <c r="F285" s="20">
        <f t="shared" si="77"/>
        <v>86.66666666666795</v>
      </c>
      <c r="G285" s="20">
        <f t="shared" si="77"/>
        <v>86.66666666666795</v>
      </c>
      <c r="H285" s="20">
        <f t="shared" si="77"/>
        <v>55.555555555556374</v>
      </c>
      <c r="I285" s="20">
        <f t="shared" si="77"/>
        <v>60.000000000000895</v>
      </c>
      <c r="J285" s="20">
        <f t="shared" si="77"/>
        <v>60.000000000000895</v>
      </c>
      <c r="K285" s="20">
        <f t="shared" si="77"/>
        <v>67.703703703704704</v>
      </c>
      <c r="L285" s="20">
        <f t="shared" si="77"/>
        <v>25.777777777778159</v>
      </c>
      <c r="M285" s="20">
        <f t="shared" si="77"/>
        <v>47.407407407408108</v>
      </c>
      <c r="N285" s="20">
        <f t="shared" si="77"/>
        <v>26.666666666667059</v>
      </c>
      <c r="O285" s="20">
        <f t="shared" si="77"/>
        <v>26.666666666667059</v>
      </c>
      <c r="P285" s="20">
        <f t="shared" si="77"/>
        <v>11.111111111111274</v>
      </c>
      <c r="Q285" s="20">
        <f t="shared" si="77"/>
        <v>0</v>
      </c>
      <c r="R285" s="20">
        <f t="shared" si="77"/>
        <v>0</v>
      </c>
      <c r="S285" s="20">
        <f t="shared" si="77"/>
        <v>0</v>
      </c>
      <c r="T285" s="20">
        <f t="shared" si="77"/>
        <v>24.888888888889259</v>
      </c>
      <c r="U285" s="20">
        <f t="shared" si="77"/>
        <v>40.740740740741344</v>
      </c>
      <c r="V285" s="20">
        <f t="shared" si="77"/>
        <v>38.518518518519087</v>
      </c>
      <c r="W285" s="20">
        <f t="shared" si="77"/>
        <v>43.703703703704349</v>
      </c>
      <c r="X285" s="20">
        <f t="shared" si="77"/>
        <v>142.37037037037246</v>
      </c>
      <c r="Y285" s="20">
        <f t="shared" si="77"/>
        <v>76.296296296297427</v>
      </c>
      <c r="Z285" s="20">
        <f t="shared" si="77"/>
        <v>65.185185185186157</v>
      </c>
      <c r="AA285" s="20">
        <f t="shared" si="77"/>
        <v>78.22222222222338</v>
      </c>
      <c r="AB285" s="20">
        <f t="shared" si="77"/>
        <v>51.851851851852615</v>
      </c>
      <c r="AC285" s="20">
        <f t="shared" si="77"/>
        <v>68.148148148149161</v>
      </c>
      <c r="AD285" s="20">
        <f t="shared" si="77"/>
        <v>44.444444444445097</v>
      </c>
      <c r="AE285" s="20">
        <f t="shared" si="77"/>
        <v>14.444444444444658</v>
      </c>
      <c r="AF285" s="20">
        <f t="shared" si="77"/>
        <v>0</v>
      </c>
      <c r="AG285" s="20">
        <f t="shared" si="77"/>
        <v>2.7777777777778185</v>
      </c>
      <c r="AH285" s="20">
        <f t="shared" si="77"/>
        <v>6.6666666666667647</v>
      </c>
      <c r="AI285" s="20">
        <f t="shared" si="77"/>
        <v>21.111111111111423</v>
      </c>
      <c r="AJ285" s="20">
        <f t="shared" si="77"/>
        <v>11.111111111111274</v>
      </c>
      <c r="AK285" s="20">
        <f t="shared" si="77"/>
        <v>16.666666666666913</v>
      </c>
    </row>
    <row r="286" spans="1:37" x14ac:dyDescent="0.2">
      <c r="A286" s="11" t="str">
        <f t="shared" si="74"/>
        <v>MJXI hollandi</v>
      </c>
      <c r="B286" s="20">
        <f t="shared" si="77"/>
        <v>260.95238095237107</v>
      </c>
      <c r="C286" s="20">
        <f t="shared" si="77"/>
        <v>251.80952380951427</v>
      </c>
      <c r="D286" s="20">
        <f t="shared" si="77"/>
        <v>368.38095238093842</v>
      </c>
      <c r="E286" s="20">
        <f t="shared" si="77"/>
        <v>352.38095238093905</v>
      </c>
      <c r="F286" s="20">
        <f t="shared" si="77"/>
        <v>236.19047619046725</v>
      </c>
      <c r="G286" s="20">
        <f t="shared" si="77"/>
        <v>213.33333333332527</v>
      </c>
      <c r="H286" s="20">
        <f t="shared" si="77"/>
        <v>182.85714285713595</v>
      </c>
      <c r="I286" s="20">
        <f t="shared" si="77"/>
        <v>175.23809523808862</v>
      </c>
      <c r="J286" s="20">
        <f t="shared" si="77"/>
        <v>171.42857142856494</v>
      </c>
      <c r="K286" s="20">
        <f t="shared" si="77"/>
        <v>150.47619047618477</v>
      </c>
      <c r="L286" s="20">
        <f t="shared" si="77"/>
        <v>57.142857142854979</v>
      </c>
      <c r="M286" s="20">
        <f t="shared" si="77"/>
        <v>34.285714285712984</v>
      </c>
      <c r="N286" s="20">
        <f t="shared" si="77"/>
        <v>19.047619047618326</v>
      </c>
      <c r="O286" s="20">
        <f t="shared" si="77"/>
        <v>0</v>
      </c>
      <c r="P286" s="20">
        <f t="shared" si="77"/>
        <v>0</v>
      </c>
      <c r="Q286" s="20">
        <f t="shared" si="77"/>
        <v>0</v>
      </c>
      <c r="R286" s="20">
        <f t="shared" si="77"/>
        <v>0</v>
      </c>
      <c r="S286" s="20">
        <f t="shared" si="77"/>
        <v>0</v>
      </c>
      <c r="T286" s="20">
        <f t="shared" si="77"/>
        <v>118.85714285713836</v>
      </c>
      <c r="U286" s="20">
        <f t="shared" si="77"/>
        <v>161.90476190475576</v>
      </c>
      <c r="V286" s="20">
        <f t="shared" si="77"/>
        <v>95.238095238091631</v>
      </c>
      <c r="W286" s="20">
        <f t="shared" si="77"/>
        <v>77.142857142854211</v>
      </c>
      <c r="X286" s="20">
        <f t="shared" si="77"/>
        <v>152.38095238094661</v>
      </c>
      <c r="Y286" s="20">
        <f t="shared" si="77"/>
        <v>129.52380952380463</v>
      </c>
      <c r="Z286" s="20">
        <f t="shared" si="77"/>
        <v>53.333333333331318</v>
      </c>
      <c r="AA286" s="20">
        <f t="shared" si="77"/>
        <v>68.571428571425969</v>
      </c>
      <c r="AB286" s="20">
        <f t="shared" si="77"/>
        <v>121.90476190475729</v>
      </c>
      <c r="AC286" s="20">
        <f t="shared" si="77"/>
        <v>60.952380952378647</v>
      </c>
      <c r="AD286" s="20">
        <f t="shared" si="77"/>
        <v>0</v>
      </c>
      <c r="AE286" s="20">
        <f t="shared" si="77"/>
        <v>0</v>
      </c>
      <c r="AF286" s="20">
        <f t="shared" si="77"/>
        <v>0</v>
      </c>
      <c r="AG286" s="20">
        <f t="shared" si="77"/>
        <v>0</v>
      </c>
      <c r="AH286" s="20">
        <f t="shared" si="77"/>
        <v>0</v>
      </c>
      <c r="AI286" s="20">
        <f t="shared" si="77"/>
        <v>0</v>
      </c>
      <c r="AJ286" s="20">
        <f t="shared" si="77"/>
        <v>22.857142857141994</v>
      </c>
      <c r="AK286" s="20">
        <f t="shared" si="77"/>
        <v>0</v>
      </c>
    </row>
    <row r="287" spans="1:37" x14ac:dyDescent="0.2">
      <c r="A287" s="11" t="str">
        <f t="shared" si="74"/>
        <v>MJXII macrocephalus</v>
      </c>
      <c r="B287" s="20">
        <f t="shared" si="77"/>
        <v>0</v>
      </c>
      <c r="C287" s="20">
        <f t="shared" si="77"/>
        <v>0</v>
      </c>
      <c r="D287" s="20">
        <f t="shared" si="77"/>
        <v>0</v>
      </c>
      <c r="E287" s="20">
        <f t="shared" si="77"/>
        <v>0</v>
      </c>
      <c r="F287" s="20">
        <f t="shared" si="77"/>
        <v>0</v>
      </c>
      <c r="G287" s="20">
        <f t="shared" si="77"/>
        <v>0</v>
      </c>
      <c r="H287" s="20">
        <f t="shared" si="77"/>
        <v>0</v>
      </c>
      <c r="I287" s="20">
        <f t="shared" si="77"/>
        <v>0</v>
      </c>
      <c r="J287" s="20">
        <f t="shared" si="77"/>
        <v>0</v>
      </c>
      <c r="K287" s="20">
        <f t="shared" si="77"/>
        <v>0</v>
      </c>
      <c r="L287" s="20">
        <f t="shared" si="77"/>
        <v>0</v>
      </c>
      <c r="M287" s="20">
        <f t="shared" si="77"/>
        <v>60.983606557378529</v>
      </c>
      <c r="N287" s="20">
        <f t="shared" si="77"/>
        <v>69.836065573772188</v>
      </c>
      <c r="O287" s="20">
        <f t="shared" si="77"/>
        <v>70.491803278690227</v>
      </c>
      <c r="P287" s="20">
        <f t="shared" si="77"/>
        <v>50.819672131148771</v>
      </c>
      <c r="Q287" s="20">
        <f t="shared" si="77"/>
        <v>0</v>
      </c>
      <c r="R287" s="20">
        <f t="shared" si="77"/>
        <v>0</v>
      </c>
      <c r="S287" s="20">
        <f t="shared" si="77"/>
        <v>0</v>
      </c>
      <c r="T287" s="20">
        <f t="shared" si="77"/>
        <v>9.4426229508199029</v>
      </c>
      <c r="U287" s="20">
        <f t="shared" si="77"/>
        <v>36.065573770492676</v>
      </c>
      <c r="V287" s="20">
        <f t="shared" si="77"/>
        <v>27.540983606558047</v>
      </c>
      <c r="W287" s="20">
        <f t="shared" si="77"/>
        <v>40.983606557378039</v>
      </c>
      <c r="X287" s="20">
        <f t="shared" si="77"/>
        <v>0</v>
      </c>
      <c r="Y287" s="20">
        <f t="shared" si="77"/>
        <v>0</v>
      </c>
      <c r="Z287" s="20">
        <f t="shared" si="77"/>
        <v>0</v>
      </c>
      <c r="AA287" s="20">
        <f t="shared" si="77"/>
        <v>0</v>
      </c>
      <c r="AB287" s="20">
        <f t="shared" si="77"/>
        <v>67.21311475409999</v>
      </c>
      <c r="AC287" s="20">
        <f t="shared" si="77"/>
        <v>47.86885245901756</v>
      </c>
      <c r="AD287" s="20">
        <f t="shared" si="77"/>
        <v>34.098360655738531</v>
      </c>
      <c r="AE287" s="20">
        <f t="shared" si="77"/>
        <v>52.459016393443896</v>
      </c>
      <c r="AF287" s="20">
        <f t="shared" si="77"/>
        <v>29.508196721312192</v>
      </c>
      <c r="AG287" s="20">
        <f t="shared" si="77"/>
        <v>21.639344262295609</v>
      </c>
      <c r="AH287" s="20">
        <f t="shared" si="77"/>
        <v>31.475409836066341</v>
      </c>
      <c r="AI287" s="20">
        <f t="shared" si="77"/>
        <v>42.950819672132184</v>
      </c>
      <c r="AJ287" s="20">
        <f t="shared" si="77"/>
        <v>30.819672131148288</v>
      </c>
      <c r="AK287" s="20">
        <f t="shared" si="77"/>
        <v>20.32786885245951</v>
      </c>
    </row>
    <row r="288" spans="1:37" x14ac:dyDescent="0.2">
      <c r="A288" s="11" t="str">
        <f t="shared" si="74"/>
        <v>MJXIII calloviense</v>
      </c>
      <c r="B288" s="20">
        <f t="shared" si="77"/>
        <v>0</v>
      </c>
      <c r="C288" s="20">
        <f t="shared" si="77"/>
        <v>0</v>
      </c>
      <c r="D288" s="20">
        <f t="shared" si="77"/>
        <v>0</v>
      </c>
      <c r="E288" s="20">
        <f t="shared" si="77"/>
        <v>0</v>
      </c>
      <c r="F288" s="20">
        <f t="shared" si="77"/>
        <v>0</v>
      </c>
      <c r="G288" s="20">
        <f t="shared" si="77"/>
        <v>0</v>
      </c>
      <c r="H288" s="20">
        <f t="shared" si="77"/>
        <v>0</v>
      </c>
      <c r="I288" s="20">
        <f t="shared" si="77"/>
        <v>0</v>
      </c>
      <c r="J288" s="20">
        <f t="shared" si="77"/>
        <v>0</v>
      </c>
      <c r="K288" s="20">
        <f t="shared" si="77"/>
        <v>0</v>
      </c>
      <c r="L288" s="20">
        <f t="shared" si="77"/>
        <v>0</v>
      </c>
      <c r="M288" s="20">
        <f t="shared" si="77"/>
        <v>19.834710743801523</v>
      </c>
      <c r="N288" s="20">
        <f t="shared" si="77"/>
        <v>29.752066115702284</v>
      </c>
      <c r="O288" s="20">
        <f t="shared" si="77"/>
        <v>9.0909090909090313</v>
      </c>
      <c r="P288" s="20">
        <f t="shared" si="77"/>
        <v>18.181818181818063</v>
      </c>
      <c r="Q288" s="20">
        <f t="shared" si="77"/>
        <v>0</v>
      </c>
      <c r="R288" s="20">
        <f t="shared" si="77"/>
        <v>0</v>
      </c>
      <c r="S288" s="20">
        <f t="shared" si="77"/>
        <v>0</v>
      </c>
      <c r="T288" s="20">
        <f t="shared" si="77"/>
        <v>11.900826446280913</v>
      </c>
      <c r="U288" s="20">
        <f t="shared" si="77"/>
        <v>42.975206611569966</v>
      </c>
      <c r="V288" s="20">
        <f t="shared" si="77"/>
        <v>7.9338842975206099</v>
      </c>
      <c r="W288" s="20">
        <f t="shared" si="77"/>
        <v>29.752066115702284</v>
      </c>
      <c r="X288" s="20">
        <f t="shared" si="77"/>
        <v>0</v>
      </c>
      <c r="Y288" s="20">
        <f t="shared" si="77"/>
        <v>0</v>
      </c>
      <c r="Z288" s="20">
        <f t="shared" si="77"/>
        <v>0</v>
      </c>
      <c r="AA288" s="20">
        <f t="shared" si="77"/>
        <v>0</v>
      </c>
      <c r="AB288" s="20">
        <f t="shared" si="77"/>
        <v>-10.743801652892492</v>
      </c>
      <c r="AC288" s="20">
        <f t="shared" si="77"/>
        <v>16.528925619834602</v>
      </c>
      <c r="AD288" s="20">
        <f t="shared" si="77"/>
        <v>10.578512396694146</v>
      </c>
      <c r="AE288" s="20">
        <f t="shared" si="77"/>
        <v>16.528925619834602</v>
      </c>
      <c r="AF288" s="20">
        <f t="shared" si="77"/>
        <v>9.9173553719007614</v>
      </c>
      <c r="AG288" s="20">
        <f t="shared" si="77"/>
        <v>7.9338842975206099</v>
      </c>
      <c r="AH288" s="20">
        <f t="shared" si="77"/>
        <v>10.909090909090839</v>
      </c>
      <c r="AI288" s="20">
        <f t="shared" si="77"/>
        <v>20.165289256198218</v>
      </c>
      <c r="AJ288" s="20">
        <f t="shared" si="77"/>
        <v>22.479338842975061</v>
      </c>
      <c r="AK288" s="20">
        <f t="shared" si="77"/>
        <v>20.165289256198218</v>
      </c>
    </row>
    <row r="289" spans="1:37" x14ac:dyDescent="0.2">
      <c r="A289" s="11" t="str">
        <f t="shared" si="74"/>
        <v>MJXIV jason</v>
      </c>
      <c r="B289" s="20">
        <f t="shared" si="77"/>
        <v>56.097560975610222</v>
      </c>
      <c r="C289" s="20">
        <f t="shared" si="77"/>
        <v>63.414634146341989</v>
      </c>
      <c r="D289" s="20">
        <f t="shared" si="77"/>
        <v>63.414634146341989</v>
      </c>
      <c r="E289" s="20">
        <f t="shared" si="77"/>
        <v>60.975609756098066</v>
      </c>
      <c r="F289" s="20">
        <f t="shared" si="77"/>
        <v>60.975609756098066</v>
      </c>
      <c r="G289" s="20">
        <f t="shared" si="77"/>
        <v>65.853658536585911</v>
      </c>
      <c r="H289" s="20">
        <f t="shared" si="77"/>
        <v>75.609756097561601</v>
      </c>
      <c r="I289" s="20">
        <f t="shared" si="77"/>
        <v>70.243902439024978</v>
      </c>
      <c r="J289" s="20">
        <f t="shared" si="77"/>
        <v>52.682926829268737</v>
      </c>
      <c r="K289" s="20">
        <f t="shared" si="77"/>
        <v>65.756097560976158</v>
      </c>
      <c r="L289" s="20">
        <f t="shared" si="77"/>
        <v>48.000000000000405</v>
      </c>
      <c r="M289" s="20">
        <f t="shared" si="77"/>
        <v>64.634146341463946</v>
      </c>
      <c r="N289" s="20">
        <f t="shared" si="77"/>
        <v>26.82926829268315</v>
      </c>
      <c r="O289" s="20">
        <f t="shared" si="77"/>
        <v>14.878048780487932</v>
      </c>
      <c r="P289" s="20">
        <f t="shared" si="77"/>
        <v>4.8780487804878456</v>
      </c>
      <c r="Q289" s="20">
        <f t="shared" si="77"/>
        <v>38.048780487805196</v>
      </c>
      <c r="R289" s="20">
        <f t="shared" si="77"/>
        <v>40.975609756097903</v>
      </c>
      <c r="S289" s="20">
        <f t="shared" si="77"/>
        <v>0</v>
      </c>
      <c r="T289" s="20">
        <f t="shared" si="77"/>
        <v>19.902439024390411</v>
      </c>
      <c r="U289" s="20">
        <f t="shared" si="77"/>
        <v>23.902439024390443</v>
      </c>
      <c r="V289" s="20">
        <f t="shared" si="77"/>
        <v>14.634146341463536</v>
      </c>
      <c r="W289" s="20">
        <f t="shared" si="77"/>
        <v>29.268292682927072</v>
      </c>
      <c r="X289" s="20">
        <f t="shared" si="77"/>
        <v>42.926829268293041</v>
      </c>
      <c r="Y289" s="20">
        <f t="shared" si="77"/>
        <v>39.024390243902765</v>
      </c>
      <c r="Z289" s="20">
        <f t="shared" si="77"/>
        <v>48.780487804878454</v>
      </c>
      <c r="AA289" s="20">
        <f t="shared" si="77"/>
        <v>23.414634146341662</v>
      </c>
      <c r="AB289" s="20">
        <f t="shared" si="77"/>
        <v>46.341463414634532</v>
      </c>
      <c r="AC289" s="20">
        <f t="shared" si="77"/>
        <v>28.048780487805111</v>
      </c>
      <c r="AD289" s="20">
        <f t="shared" si="77"/>
        <v>24.390243902439227</v>
      </c>
      <c r="AE289" s="20">
        <f t="shared" si="77"/>
        <v>34.14634146341492</v>
      </c>
      <c r="AF289" s="20">
        <f t="shared" si="77"/>
        <v>14.634146341463536</v>
      </c>
      <c r="AG289" s="20">
        <f t="shared" si="77"/>
        <v>18.292682926829421</v>
      </c>
      <c r="AH289" s="20">
        <f t="shared" si="77"/>
        <v>9.7560975609756913</v>
      </c>
      <c r="AI289" s="20">
        <f t="shared" si="77"/>
        <v>6.0975609756098068</v>
      </c>
      <c r="AJ289" s="20">
        <f t="shared" si="77"/>
        <v>33.658536585366136</v>
      </c>
      <c r="AK289" s="20">
        <f t="shared" si="77"/>
        <v>17.560975609756245</v>
      </c>
    </row>
    <row r="290" spans="1:37" x14ac:dyDescent="0.2">
      <c r="A290" s="11" t="str">
        <f t="shared" si="74"/>
        <v>MJXV athleta</v>
      </c>
      <c r="B290" s="20">
        <f t="shared" si="77"/>
        <v>0</v>
      </c>
      <c r="C290" s="20">
        <f t="shared" si="77"/>
        <v>0</v>
      </c>
      <c r="D290" s="20">
        <f t="shared" si="77"/>
        <v>0</v>
      </c>
      <c r="E290" s="20">
        <f t="shared" ref="E290:AK290" si="78">E210/E264</f>
        <v>0</v>
      </c>
      <c r="F290" s="20">
        <f t="shared" si="78"/>
        <v>0</v>
      </c>
      <c r="G290" s="20">
        <f t="shared" si="78"/>
        <v>0</v>
      </c>
      <c r="H290" s="20">
        <f t="shared" si="78"/>
        <v>0</v>
      </c>
      <c r="I290" s="20">
        <f t="shared" si="78"/>
        <v>0</v>
      </c>
      <c r="J290" s="20">
        <f t="shared" si="78"/>
        <v>0</v>
      </c>
      <c r="K290" s="20">
        <f t="shared" si="78"/>
        <v>0</v>
      </c>
      <c r="L290" s="20">
        <f t="shared" si="78"/>
        <v>0</v>
      </c>
      <c r="M290" s="20">
        <f t="shared" si="78"/>
        <v>26.785714285714178</v>
      </c>
      <c r="N290" s="20">
        <f t="shared" si="78"/>
        <v>32.142857142857011</v>
      </c>
      <c r="O290" s="20">
        <f t="shared" si="78"/>
        <v>28.92857142857131</v>
      </c>
      <c r="P290" s="20">
        <f t="shared" si="78"/>
        <v>1.7857142857142785</v>
      </c>
      <c r="Q290" s="20">
        <f t="shared" si="78"/>
        <v>40.892857142856975</v>
      </c>
      <c r="R290" s="20">
        <f t="shared" si="78"/>
        <v>31.249999999999872</v>
      </c>
      <c r="S290" s="20">
        <f t="shared" si="78"/>
        <v>22.321428571428481</v>
      </c>
      <c r="T290" s="20">
        <f t="shared" si="78"/>
        <v>21.714285714285626</v>
      </c>
      <c r="U290" s="20">
        <f t="shared" si="78"/>
        <v>61.607142857142605</v>
      </c>
      <c r="V290" s="20">
        <f t="shared" si="78"/>
        <v>23.571428571428477</v>
      </c>
      <c r="W290" s="20">
        <f t="shared" si="78"/>
        <v>26.785714285714178</v>
      </c>
      <c r="X290" s="20">
        <f t="shared" si="78"/>
        <v>0</v>
      </c>
      <c r="Y290" s="20">
        <f t="shared" si="78"/>
        <v>0</v>
      </c>
      <c r="Z290" s="20">
        <f t="shared" si="78"/>
        <v>0</v>
      </c>
      <c r="AA290" s="20">
        <f t="shared" si="78"/>
        <v>0</v>
      </c>
      <c r="AB290" s="20">
        <f t="shared" si="78"/>
        <v>4.2857142857142687</v>
      </c>
      <c r="AC290" s="20">
        <f t="shared" si="78"/>
        <v>36.607142857142712</v>
      </c>
      <c r="AD290" s="20">
        <f t="shared" si="78"/>
        <v>25.714285714285612</v>
      </c>
      <c r="AE290" s="20">
        <f t="shared" si="78"/>
        <v>43.035714285714114</v>
      </c>
      <c r="AF290" s="20">
        <f t="shared" si="78"/>
        <v>28.214285714285602</v>
      </c>
      <c r="AG290" s="20">
        <f t="shared" si="78"/>
        <v>44.464285714285531</v>
      </c>
      <c r="AH290" s="20">
        <f t="shared" si="78"/>
        <v>14.99999999999994</v>
      </c>
      <c r="AI290" s="20">
        <f t="shared" si="78"/>
        <v>2.1428571428571344</v>
      </c>
      <c r="AJ290" s="20">
        <f t="shared" si="78"/>
        <v>34.642857142857004</v>
      </c>
      <c r="AK290" s="20">
        <f t="shared" si="78"/>
        <v>26.428571428571324</v>
      </c>
    </row>
    <row r="291" spans="1:37" x14ac:dyDescent="0.2">
      <c r="A291" s="11" t="str">
        <f t="shared" si="74"/>
        <v>LJI mariae</v>
      </c>
      <c r="B291" s="20">
        <f t="shared" ref="B291:AK297" si="79">B211/B265</f>
        <v>22.459893048128286</v>
      </c>
      <c r="C291" s="20">
        <f t="shared" si="79"/>
        <v>23.529411764705824</v>
      </c>
      <c r="D291" s="20">
        <f t="shared" si="79"/>
        <v>11.850267379679115</v>
      </c>
      <c r="E291" s="20">
        <f t="shared" si="79"/>
        <v>10.01069518716575</v>
      </c>
      <c r="F291" s="20">
        <f t="shared" si="79"/>
        <v>8.5561497326203</v>
      </c>
      <c r="G291" s="20">
        <f t="shared" si="79"/>
        <v>11.122994652406391</v>
      </c>
      <c r="H291" s="20">
        <f t="shared" si="79"/>
        <v>14.545454545454511</v>
      </c>
      <c r="I291" s="20">
        <f t="shared" si="79"/>
        <v>17.283422459893007</v>
      </c>
      <c r="J291" s="20">
        <f t="shared" si="79"/>
        <v>15.144385026737931</v>
      </c>
      <c r="K291" s="20">
        <f t="shared" si="79"/>
        <v>17.197860962566804</v>
      </c>
      <c r="L291" s="20">
        <f t="shared" si="79"/>
        <v>22.459893048128286</v>
      </c>
      <c r="M291" s="20">
        <f t="shared" si="79"/>
        <v>18.181818181818137</v>
      </c>
      <c r="N291" s="20">
        <f t="shared" si="79"/>
        <v>17.967914438502632</v>
      </c>
      <c r="O291" s="20">
        <f t="shared" si="79"/>
        <v>25.775401069518654</v>
      </c>
      <c r="P291" s="20">
        <f t="shared" si="79"/>
        <v>21.390374331550749</v>
      </c>
      <c r="Q291" s="20">
        <f t="shared" si="79"/>
        <v>21.604278074866262</v>
      </c>
      <c r="R291" s="20">
        <f t="shared" si="79"/>
        <v>15.187165775401034</v>
      </c>
      <c r="S291" s="20">
        <f t="shared" si="79"/>
        <v>10.695187165775375</v>
      </c>
      <c r="T291" s="20">
        <f t="shared" si="79"/>
        <v>14.117647058823497</v>
      </c>
      <c r="U291" s="20">
        <f t="shared" si="79"/>
        <v>30.481283422459818</v>
      </c>
      <c r="V291" s="20">
        <f t="shared" si="79"/>
        <v>12.834224598930451</v>
      </c>
      <c r="W291" s="20">
        <f t="shared" si="79"/>
        <v>12.29946524064168</v>
      </c>
      <c r="X291" s="20">
        <f t="shared" si="79"/>
        <v>15.016042780748627</v>
      </c>
      <c r="Y291" s="20">
        <f t="shared" si="79"/>
        <v>16.427807486630975</v>
      </c>
      <c r="Z291" s="20">
        <f t="shared" si="79"/>
        <v>15.40106951871654</v>
      </c>
      <c r="AA291" s="20">
        <f t="shared" si="79"/>
        <v>15.914438502673761</v>
      </c>
      <c r="AB291" s="20">
        <f t="shared" si="79"/>
        <v>22.459893048128286</v>
      </c>
      <c r="AC291" s="20">
        <f t="shared" si="79"/>
        <v>56.684491978609486</v>
      </c>
      <c r="AD291" s="20">
        <f t="shared" si="79"/>
        <v>17.1122994652406</v>
      </c>
      <c r="AE291" s="20">
        <f t="shared" si="79"/>
        <v>11.550802139037406</v>
      </c>
      <c r="AF291" s="20">
        <f t="shared" si="79"/>
        <v>28.342245989304743</v>
      </c>
      <c r="AG291" s="20">
        <f t="shared" si="79"/>
        <v>10.695187165775375</v>
      </c>
      <c r="AH291" s="20">
        <f t="shared" si="79"/>
        <v>27.914438502673729</v>
      </c>
      <c r="AI291" s="20">
        <f t="shared" si="79"/>
        <v>17.433155080213862</v>
      </c>
      <c r="AJ291" s="20">
        <f t="shared" si="79"/>
        <v>17.540106951871618</v>
      </c>
      <c r="AK291" s="20">
        <f t="shared" si="79"/>
        <v>34.438502673796712</v>
      </c>
    </row>
    <row r="292" spans="1:37" x14ac:dyDescent="0.2">
      <c r="A292" s="11" t="str">
        <f t="shared" si="74"/>
        <v>LJII cordatum</v>
      </c>
      <c r="B292" s="20">
        <f t="shared" si="79"/>
        <v>39.285714285714128</v>
      </c>
      <c r="C292" s="20">
        <f t="shared" si="79"/>
        <v>21.428571428571342</v>
      </c>
      <c r="D292" s="20">
        <f t="shared" si="79"/>
        <v>19.28571428571421</v>
      </c>
      <c r="E292" s="20">
        <f t="shared" si="79"/>
        <v>26.142857142857039</v>
      </c>
      <c r="F292" s="20">
        <f t="shared" si="79"/>
        <v>36.428571428571281</v>
      </c>
      <c r="G292" s="20">
        <f t="shared" si="79"/>
        <v>36.428571428571281</v>
      </c>
      <c r="H292" s="20">
        <f t="shared" si="79"/>
        <v>30.42857142857131</v>
      </c>
      <c r="I292" s="20">
        <f t="shared" si="79"/>
        <v>28.285714285714175</v>
      </c>
      <c r="J292" s="20">
        <f t="shared" si="79"/>
        <v>25.714285714285612</v>
      </c>
      <c r="K292" s="20">
        <f t="shared" si="79"/>
        <v>23.14285714285705</v>
      </c>
      <c r="L292" s="20">
        <f t="shared" si="79"/>
        <v>37.714285714285566</v>
      </c>
      <c r="M292" s="20">
        <f t="shared" si="79"/>
        <v>5.3571428571428354</v>
      </c>
      <c r="N292" s="20">
        <f t="shared" si="79"/>
        <v>81.428571428571104</v>
      </c>
      <c r="O292" s="20">
        <f t="shared" si="79"/>
        <v>85.714285714285367</v>
      </c>
      <c r="P292" s="20">
        <f t="shared" si="79"/>
        <v>-27.499999999999886</v>
      </c>
      <c r="Q292" s="20">
        <f t="shared" si="79"/>
        <v>24.285714285714189</v>
      </c>
      <c r="R292" s="20">
        <f t="shared" si="79"/>
        <v>-12.499999999999948</v>
      </c>
      <c r="S292" s="20">
        <f t="shared" si="79"/>
        <v>36.428571428571281</v>
      </c>
      <c r="T292" s="20">
        <f t="shared" si="79"/>
        <v>79.999999999999687</v>
      </c>
      <c r="U292" s="20">
        <f t="shared" si="79"/>
        <v>23.928571428571342</v>
      </c>
      <c r="V292" s="20">
        <f t="shared" si="79"/>
        <v>34.28571428571415</v>
      </c>
      <c r="W292" s="20">
        <f t="shared" si="79"/>
        <v>17.857142857142783</v>
      </c>
      <c r="X292" s="20">
        <f t="shared" si="79"/>
        <v>26.571428571428466</v>
      </c>
      <c r="Y292" s="20">
        <f t="shared" si="79"/>
        <v>94.285714285713908</v>
      </c>
      <c r="Z292" s="20">
        <f t="shared" si="79"/>
        <v>81.428571428571104</v>
      </c>
      <c r="AA292" s="20">
        <f t="shared" si="79"/>
        <v>66.857142857142577</v>
      </c>
      <c r="AB292" s="20">
        <f t="shared" si="79"/>
        <v>158.92857142857079</v>
      </c>
      <c r="AC292" s="20">
        <f t="shared" si="79"/>
        <v>104.28571428571387</v>
      </c>
      <c r="AD292" s="20">
        <f t="shared" si="79"/>
        <v>44.642857142856961</v>
      </c>
      <c r="AE292" s="20">
        <f t="shared" si="79"/>
        <v>90.357142857142506</v>
      </c>
      <c r="AF292" s="20">
        <f t="shared" si="79"/>
        <v>142.85714285714226</v>
      </c>
      <c r="AG292" s="20">
        <f t="shared" si="79"/>
        <v>74.999999999999702</v>
      </c>
      <c r="AH292" s="20">
        <f t="shared" si="79"/>
        <v>187.1428571428564</v>
      </c>
      <c r="AI292" s="20">
        <f t="shared" si="79"/>
        <v>31.428571428571303</v>
      </c>
      <c r="AJ292" s="20">
        <f t="shared" si="79"/>
        <v>130.35714285714232</v>
      </c>
      <c r="AK292" s="20">
        <f t="shared" si="79"/>
        <v>145.71428571428513</v>
      </c>
    </row>
    <row r="293" spans="1:37" x14ac:dyDescent="0.2">
      <c r="A293" s="11" t="str">
        <f t="shared" si="74"/>
        <v>LJIII densiplicatum</v>
      </c>
      <c r="B293" s="20">
        <f t="shared" si="79"/>
        <v>0</v>
      </c>
      <c r="C293" s="20">
        <f t="shared" si="79"/>
        <v>0</v>
      </c>
      <c r="D293" s="20">
        <f t="shared" si="79"/>
        <v>0</v>
      </c>
      <c r="E293" s="20">
        <f t="shared" si="79"/>
        <v>0</v>
      </c>
      <c r="F293" s="20">
        <f t="shared" si="79"/>
        <v>0</v>
      </c>
      <c r="G293" s="20">
        <f t="shared" si="79"/>
        <v>0</v>
      </c>
      <c r="H293" s="20">
        <f t="shared" si="79"/>
        <v>0</v>
      </c>
      <c r="I293" s="20">
        <f t="shared" si="79"/>
        <v>0</v>
      </c>
      <c r="J293" s="20">
        <f t="shared" si="79"/>
        <v>0</v>
      </c>
      <c r="K293" s="20">
        <f t="shared" si="79"/>
        <v>0</v>
      </c>
      <c r="L293" s="20">
        <f t="shared" si="79"/>
        <v>0</v>
      </c>
      <c r="M293" s="20">
        <f t="shared" si="79"/>
        <v>0</v>
      </c>
      <c r="N293" s="20">
        <f t="shared" si="79"/>
        <v>0</v>
      </c>
      <c r="O293" s="20">
        <f t="shared" si="79"/>
        <v>0</v>
      </c>
      <c r="P293" s="20">
        <f t="shared" si="79"/>
        <v>0</v>
      </c>
      <c r="Q293" s="20">
        <f t="shared" si="79"/>
        <v>0</v>
      </c>
      <c r="R293" s="20">
        <f t="shared" si="79"/>
        <v>0</v>
      </c>
      <c r="S293" s="20">
        <f t="shared" si="79"/>
        <v>0</v>
      </c>
      <c r="T293" s="20">
        <f t="shared" si="79"/>
        <v>0</v>
      </c>
      <c r="U293" s="20">
        <f t="shared" si="79"/>
        <v>0</v>
      </c>
      <c r="V293" s="20">
        <f t="shared" si="79"/>
        <v>0</v>
      </c>
      <c r="W293" s="20">
        <f t="shared" si="79"/>
        <v>0</v>
      </c>
      <c r="X293" s="20">
        <f t="shared" si="79"/>
        <v>0</v>
      </c>
      <c r="Y293" s="20">
        <f t="shared" si="79"/>
        <v>0</v>
      </c>
      <c r="Z293" s="20">
        <f t="shared" si="79"/>
        <v>0</v>
      </c>
      <c r="AA293" s="20">
        <f t="shared" si="79"/>
        <v>0</v>
      </c>
      <c r="AB293" s="20">
        <f t="shared" si="79"/>
        <v>0</v>
      </c>
      <c r="AC293" s="20">
        <f t="shared" si="79"/>
        <v>0</v>
      </c>
      <c r="AD293" s="20">
        <f t="shared" si="79"/>
        <v>0</v>
      </c>
      <c r="AE293" s="20">
        <f t="shared" si="79"/>
        <v>0</v>
      </c>
      <c r="AF293" s="20">
        <f t="shared" si="79"/>
        <v>0</v>
      </c>
      <c r="AG293" s="20">
        <f t="shared" si="79"/>
        <v>0</v>
      </c>
      <c r="AH293" s="20">
        <f t="shared" si="79"/>
        <v>0</v>
      </c>
      <c r="AI293" s="20">
        <f t="shared" si="79"/>
        <v>0</v>
      </c>
      <c r="AJ293" s="20">
        <f t="shared" si="79"/>
        <v>0</v>
      </c>
      <c r="AK293" s="20">
        <f t="shared" si="79"/>
        <v>0</v>
      </c>
    </row>
    <row r="294" spans="1:37" x14ac:dyDescent="0.2">
      <c r="A294" s="11" t="str">
        <f t="shared" si="74"/>
        <v>LJIV densiplicatum</v>
      </c>
      <c r="B294" s="20">
        <f t="shared" si="79"/>
        <v>0</v>
      </c>
      <c r="C294" s="20">
        <f t="shared" si="79"/>
        <v>0</v>
      </c>
      <c r="D294" s="20">
        <f t="shared" si="79"/>
        <v>0</v>
      </c>
      <c r="E294" s="20">
        <f t="shared" si="79"/>
        <v>0</v>
      </c>
      <c r="F294" s="20">
        <f t="shared" si="79"/>
        <v>0</v>
      </c>
      <c r="G294" s="20">
        <f t="shared" si="79"/>
        <v>0</v>
      </c>
      <c r="H294" s="20">
        <f t="shared" si="79"/>
        <v>0</v>
      </c>
      <c r="I294" s="20">
        <f t="shared" si="79"/>
        <v>0</v>
      </c>
      <c r="J294" s="20">
        <f t="shared" si="79"/>
        <v>0</v>
      </c>
      <c r="K294" s="20">
        <f t="shared" si="79"/>
        <v>0</v>
      </c>
      <c r="L294" s="20">
        <f t="shared" si="79"/>
        <v>0</v>
      </c>
      <c r="M294" s="20">
        <f t="shared" si="79"/>
        <v>0</v>
      </c>
      <c r="N294" s="20">
        <f t="shared" si="79"/>
        <v>0</v>
      </c>
      <c r="O294" s="20">
        <f t="shared" si="79"/>
        <v>0</v>
      </c>
      <c r="P294" s="20">
        <f t="shared" si="79"/>
        <v>0</v>
      </c>
      <c r="Q294" s="20">
        <f t="shared" si="79"/>
        <v>0</v>
      </c>
      <c r="R294" s="20">
        <f t="shared" si="79"/>
        <v>0</v>
      </c>
      <c r="S294" s="20">
        <f t="shared" si="79"/>
        <v>0</v>
      </c>
      <c r="T294" s="20">
        <f t="shared" si="79"/>
        <v>0</v>
      </c>
      <c r="U294" s="20">
        <f t="shared" si="79"/>
        <v>0</v>
      </c>
      <c r="V294" s="20">
        <f t="shared" si="79"/>
        <v>0</v>
      </c>
      <c r="W294" s="20">
        <f t="shared" si="79"/>
        <v>0</v>
      </c>
      <c r="X294" s="20">
        <f t="shared" si="79"/>
        <v>0</v>
      </c>
      <c r="Y294" s="20">
        <f t="shared" si="79"/>
        <v>0</v>
      </c>
      <c r="Z294" s="20">
        <f t="shared" si="79"/>
        <v>0</v>
      </c>
      <c r="AA294" s="20">
        <f t="shared" si="79"/>
        <v>0</v>
      </c>
      <c r="AB294" s="20">
        <f t="shared" si="79"/>
        <v>0</v>
      </c>
      <c r="AC294" s="20">
        <f t="shared" si="79"/>
        <v>0</v>
      </c>
      <c r="AD294" s="20">
        <f t="shared" si="79"/>
        <v>0</v>
      </c>
      <c r="AE294" s="20">
        <f t="shared" si="79"/>
        <v>0</v>
      </c>
      <c r="AF294" s="20">
        <f t="shared" si="79"/>
        <v>0</v>
      </c>
      <c r="AG294" s="20">
        <f t="shared" si="79"/>
        <v>0</v>
      </c>
      <c r="AH294" s="20">
        <f t="shared" si="79"/>
        <v>0</v>
      </c>
      <c r="AI294" s="20">
        <f t="shared" si="79"/>
        <v>0</v>
      </c>
      <c r="AJ294" s="20">
        <f t="shared" si="79"/>
        <v>0</v>
      </c>
      <c r="AK294" s="20">
        <f t="shared" si="79"/>
        <v>0</v>
      </c>
    </row>
    <row r="295" spans="1:37" x14ac:dyDescent="0.2">
      <c r="A295" s="11" t="str">
        <f t="shared" si="74"/>
        <v>LJV tenuiserratum</v>
      </c>
      <c r="B295" s="20">
        <f t="shared" si="79"/>
        <v>281.48148148150045</v>
      </c>
      <c r="C295" s="20">
        <f t="shared" si="79"/>
        <v>237.03703703705301</v>
      </c>
      <c r="D295" s="20">
        <f t="shared" si="79"/>
        <v>168.00000000001134</v>
      </c>
      <c r="E295" s="20">
        <f t="shared" si="79"/>
        <v>116.44444444445229</v>
      </c>
      <c r="F295" s="20">
        <f t="shared" si="79"/>
        <v>80.888888888894357</v>
      </c>
      <c r="G295" s="20">
        <f t="shared" si="79"/>
        <v>102.22222222222912</v>
      </c>
      <c r="H295" s="20">
        <f t="shared" si="79"/>
        <v>128.88888888889758</v>
      </c>
      <c r="I295" s="20">
        <f t="shared" si="79"/>
        <v>173.33333333334502</v>
      </c>
      <c r="J295" s="20">
        <f t="shared" si="79"/>
        <v>192.88888888890187</v>
      </c>
      <c r="K295" s="20">
        <f t="shared" si="79"/>
        <v>200.88888888890244</v>
      </c>
      <c r="L295" s="20">
        <f t="shared" si="79"/>
        <v>147.55555555556552</v>
      </c>
      <c r="M295" s="20">
        <f t="shared" si="79"/>
        <v>233.33333333334906</v>
      </c>
      <c r="N295" s="20">
        <f t="shared" si="79"/>
        <v>121.48148148148968</v>
      </c>
      <c r="O295" s="20">
        <f t="shared" si="79"/>
        <v>160.0000000000108</v>
      </c>
      <c r="P295" s="20">
        <f t="shared" si="79"/>
        <v>108.14814814815544</v>
      </c>
      <c r="Q295" s="20">
        <f t="shared" si="79"/>
        <v>87.407407407413302</v>
      </c>
      <c r="R295" s="20">
        <f t="shared" si="79"/>
        <v>80.0000000000054</v>
      </c>
      <c r="S295" s="20">
        <f t="shared" si="79"/>
        <v>77.777777777783015</v>
      </c>
      <c r="T295" s="20">
        <f t="shared" si="79"/>
        <v>132.74074074074966</v>
      </c>
      <c r="U295" s="20">
        <f t="shared" si="79"/>
        <v>355.55555555557953</v>
      </c>
      <c r="V295" s="20">
        <f t="shared" si="79"/>
        <v>65.185185185189582</v>
      </c>
      <c r="W295" s="20">
        <f t="shared" si="79"/>
        <v>77.037037037042225</v>
      </c>
      <c r="X295" s="20">
        <f t="shared" si="79"/>
        <v>217.77777777779247</v>
      </c>
      <c r="Y295" s="20">
        <f t="shared" si="79"/>
        <v>250.66666666668354</v>
      </c>
      <c r="Z295" s="20">
        <f t="shared" si="79"/>
        <v>152.8888888888992</v>
      </c>
      <c r="AA295" s="20">
        <f t="shared" si="79"/>
        <v>192.00000000001296</v>
      </c>
      <c r="AB295" s="20">
        <f t="shared" si="79"/>
        <v>315.5555555555768</v>
      </c>
      <c r="AC295" s="20">
        <f t="shared" si="79"/>
        <v>244.44444444446091</v>
      </c>
      <c r="AD295" s="20">
        <f t="shared" si="79"/>
        <v>177.77777777778977</v>
      </c>
      <c r="AE295" s="20">
        <f t="shared" si="79"/>
        <v>129.62962962963837</v>
      </c>
      <c r="AF295" s="20">
        <f t="shared" si="79"/>
        <v>229.62962962964511</v>
      </c>
      <c r="AG295" s="20">
        <f t="shared" si="79"/>
        <v>91.851851851858044</v>
      </c>
      <c r="AH295" s="20">
        <f t="shared" si="79"/>
        <v>337.77777777780057</v>
      </c>
      <c r="AI295" s="20">
        <f t="shared" si="79"/>
        <v>99.259259259265946</v>
      </c>
      <c r="AJ295" s="20">
        <f t="shared" si="79"/>
        <v>108.88888888889625</v>
      </c>
      <c r="AK295" s="20">
        <f t="shared" si="79"/>
        <v>165.92592592593712</v>
      </c>
    </row>
    <row r="296" spans="1:37" x14ac:dyDescent="0.2">
      <c r="A296" s="11" t="str">
        <f t="shared" si="74"/>
        <v>LJVI glosense</v>
      </c>
      <c r="B296" s="20">
        <f t="shared" si="79"/>
        <v>25.499999999999979</v>
      </c>
      <c r="C296" s="20">
        <f t="shared" si="79"/>
        <v>19.499999999999982</v>
      </c>
      <c r="D296" s="20">
        <f t="shared" si="79"/>
        <v>18.749999999999982</v>
      </c>
      <c r="E296" s="20">
        <f t="shared" si="79"/>
        <v>23.249999999999982</v>
      </c>
      <c r="F296" s="20">
        <f t="shared" si="79"/>
        <v>26.999999999999979</v>
      </c>
      <c r="G296" s="20">
        <f t="shared" si="79"/>
        <v>29.999999999999979</v>
      </c>
      <c r="H296" s="20">
        <f t="shared" si="79"/>
        <v>28.499999999999979</v>
      </c>
      <c r="I296" s="20">
        <f t="shared" si="79"/>
        <v>27.749999999999979</v>
      </c>
      <c r="J296" s="20">
        <f t="shared" si="79"/>
        <v>28.499999999999979</v>
      </c>
      <c r="K296" s="20">
        <f t="shared" si="79"/>
        <v>26.249999999999979</v>
      </c>
      <c r="L296" s="20">
        <f t="shared" si="79"/>
        <v>28.499999999999979</v>
      </c>
      <c r="M296" s="20">
        <f t="shared" si="79"/>
        <v>76.562499999999929</v>
      </c>
      <c r="N296" s="20">
        <f t="shared" si="79"/>
        <v>64.374999999999943</v>
      </c>
      <c r="O296" s="20">
        <f t="shared" si="79"/>
        <v>67.499999999999943</v>
      </c>
      <c r="P296" s="20">
        <f t="shared" si="79"/>
        <v>101.40624999999991</v>
      </c>
      <c r="Q296" s="20">
        <f t="shared" si="79"/>
        <v>88.124999999999929</v>
      </c>
      <c r="R296" s="20">
        <f t="shared" si="79"/>
        <v>97.656249999999915</v>
      </c>
      <c r="S296" s="20">
        <f t="shared" si="79"/>
        <v>57.03124999999995</v>
      </c>
      <c r="T296" s="20">
        <f t="shared" si="79"/>
        <v>66.093749999999943</v>
      </c>
      <c r="U296" s="20">
        <f t="shared" si="79"/>
        <v>47.031249999999957</v>
      </c>
      <c r="V296" s="20">
        <f t="shared" si="79"/>
        <v>63.59374999999995</v>
      </c>
      <c r="W296" s="20">
        <f t="shared" si="79"/>
        <v>73.906249999999943</v>
      </c>
      <c r="X296" s="20">
        <f t="shared" si="79"/>
        <v>17.249999999999986</v>
      </c>
      <c r="Y296" s="20">
        <f t="shared" si="79"/>
        <v>38.249999999999972</v>
      </c>
      <c r="Z296" s="20">
        <f t="shared" si="79"/>
        <v>13.499999999999989</v>
      </c>
      <c r="AA296" s="20">
        <f t="shared" si="79"/>
        <v>25.499999999999979</v>
      </c>
      <c r="AB296" s="20">
        <f t="shared" si="79"/>
        <v>46.562499999999957</v>
      </c>
      <c r="AC296" s="20">
        <f t="shared" si="79"/>
        <v>45.156249999999964</v>
      </c>
      <c r="AD296" s="20">
        <f t="shared" si="79"/>
        <v>84.843749999999929</v>
      </c>
      <c r="AE296" s="20">
        <f t="shared" si="79"/>
        <v>85.156249999999929</v>
      </c>
      <c r="AF296" s="20">
        <f t="shared" si="79"/>
        <v>56.24999999999995</v>
      </c>
      <c r="AG296" s="20">
        <f t="shared" si="79"/>
        <v>109.0624999999999</v>
      </c>
      <c r="AH296" s="20">
        <f t="shared" si="79"/>
        <v>77.812499999999943</v>
      </c>
      <c r="AI296" s="20">
        <f t="shared" si="79"/>
        <v>84.374999999999929</v>
      </c>
      <c r="AJ296" s="20">
        <f t="shared" si="79"/>
        <v>98.281249999999915</v>
      </c>
      <c r="AK296" s="20">
        <f t="shared" si="79"/>
        <v>94.843749999999915</v>
      </c>
    </row>
    <row r="297" spans="1:37" x14ac:dyDescent="0.2">
      <c r="A297" s="11" t="str">
        <f t="shared" si="74"/>
        <v>LJVII hypselum</v>
      </c>
      <c r="B297" s="20">
        <f>B217/B271</f>
        <v>33.70297029702953</v>
      </c>
      <c r="C297" s="20">
        <f t="shared" si="79"/>
        <v>30.297029702970146</v>
      </c>
      <c r="D297" s="20">
        <f t="shared" si="79"/>
        <v>26.376237623762243</v>
      </c>
      <c r="E297" s="20">
        <f t="shared" si="79"/>
        <v>41.069306930692868</v>
      </c>
      <c r="F297" s="20">
        <f t="shared" si="79"/>
        <v>48.831683168316594</v>
      </c>
      <c r="G297" s="20">
        <f t="shared" si="79"/>
        <v>49.306930693069063</v>
      </c>
      <c r="H297" s="20">
        <f t="shared" si="79"/>
        <v>51.326732673267067</v>
      </c>
      <c r="I297" s="20">
        <f t="shared" si="79"/>
        <v>52.277227722772018</v>
      </c>
      <c r="J297" s="20">
        <f t="shared" si="79"/>
        <v>53.782178217821517</v>
      </c>
      <c r="K297" s="20">
        <f t="shared" si="79"/>
        <v>51.207920792078951</v>
      </c>
      <c r="L297" s="20">
        <f t="shared" si="79"/>
        <v>39.128712871286936</v>
      </c>
      <c r="M297" s="20">
        <f t="shared" si="79"/>
        <v>71.089108910890729</v>
      </c>
      <c r="N297" s="20">
        <f t="shared" si="79"/>
        <v>72.673267326732315</v>
      </c>
      <c r="O297" s="20">
        <f t="shared" si="79"/>
        <v>63.762376237623442</v>
      </c>
      <c r="P297" s="20">
        <f t="shared" si="79"/>
        <v>90.495049504950046</v>
      </c>
      <c r="Q297" s="20">
        <f t="shared" si="79"/>
        <v>87.524752475247084</v>
      </c>
      <c r="R297" s="20">
        <f t="shared" si="79"/>
        <v>104.55445544554404</v>
      </c>
      <c r="S297" s="20">
        <f t="shared" si="79"/>
        <v>48.316831683168076</v>
      </c>
      <c r="T297" s="20">
        <f t="shared" si="79"/>
        <v>34.554455445544384</v>
      </c>
      <c r="U297" s="20">
        <f t="shared" si="79"/>
        <v>61.188118811880884</v>
      </c>
      <c r="V297" s="20">
        <f t="shared" si="79"/>
        <v>57.029702970296739</v>
      </c>
      <c r="W297" s="20">
        <f t="shared" si="79"/>
        <v>91.881188118811423</v>
      </c>
      <c r="X297" s="20">
        <f t="shared" si="79"/>
        <v>50.851485148514598</v>
      </c>
      <c r="Y297" s="20">
        <f t="shared" si="79"/>
        <v>103.6039603960391</v>
      </c>
      <c r="Z297" s="20">
        <f t="shared" si="79"/>
        <v>38.257425742574064</v>
      </c>
      <c r="AA297" s="20">
        <f t="shared" si="79"/>
        <v>31.009900990098853</v>
      </c>
      <c r="AB297" s="20">
        <f t="shared" si="79"/>
        <v>62.376237623762059</v>
      </c>
      <c r="AC297" s="20">
        <f t="shared" si="79"/>
        <v>59.405940594059103</v>
      </c>
      <c r="AD297" s="20">
        <f t="shared" si="79"/>
        <v>108.51485148514797</v>
      </c>
      <c r="AE297" s="20">
        <f t="shared" si="79"/>
        <v>96.633663366336151</v>
      </c>
      <c r="AF297" s="20">
        <f t="shared" si="79"/>
        <v>142.17821782178146</v>
      </c>
      <c r="AG297" s="20">
        <f t="shared" si="79"/>
        <v>57.029702970296739</v>
      </c>
      <c r="AH297" s="20">
        <f t="shared" si="79"/>
        <v>79.999999999999602</v>
      </c>
      <c r="AI297" s="20">
        <f t="shared" si="79"/>
        <v>69.504950495049158</v>
      </c>
      <c r="AJ297" s="20">
        <f t="shared" si="79"/>
        <v>69.306930693068949</v>
      </c>
      <c r="AK297" s="20">
        <f t="shared" si="79"/>
        <v>108.11881188118757</v>
      </c>
    </row>
    <row r="298" spans="1:37" x14ac:dyDescent="0.2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x14ac:dyDescent="0.2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x14ac:dyDescent="0.2">
      <c r="A300" s="10" t="s">
        <v>115</v>
      </c>
      <c r="B300" s="10" t="str">
        <f t="shared" ref="B300:AK300" si="80">B2</f>
        <v>Bruniquel</v>
      </c>
      <c r="C300" s="10" t="str">
        <f t="shared" si="80"/>
        <v>Caylus</v>
      </c>
      <c r="D300" s="10" t="str">
        <f t="shared" si="80"/>
        <v>Saint-Chels</v>
      </c>
      <c r="E300" s="10" t="str">
        <f t="shared" si="80"/>
        <v>Thémines</v>
      </c>
      <c r="F300" s="10" t="str">
        <f t="shared" si="80"/>
        <v>Gramat</v>
      </c>
      <c r="G300" s="10" t="str">
        <f t="shared" si="80"/>
        <v>Souillac</v>
      </c>
      <c r="H300" s="10" t="str">
        <f t="shared" si="80"/>
        <v>Nespouls</v>
      </c>
      <c r="I300" s="10" t="str">
        <f t="shared" si="80"/>
        <v>Saint-Cernin</v>
      </c>
      <c r="J300" s="10" t="str">
        <f t="shared" si="80"/>
        <v>Thenon</v>
      </c>
      <c r="K300" s="10" t="str">
        <f t="shared" si="80"/>
        <v>Coulaures</v>
      </c>
      <c r="L300" s="10" t="str">
        <f t="shared" si="80"/>
        <v>Tour-Blanche (LTB1)</v>
      </c>
      <c r="M300" s="10" t="str">
        <f t="shared" si="80"/>
        <v>St-Felix (SFX1)</v>
      </c>
      <c r="N300" s="10" t="str">
        <f t="shared" si="80"/>
        <v>Pouillac (PUC1)</v>
      </c>
      <c r="O300" s="10" t="str">
        <f t="shared" si="80"/>
        <v>La Clotte (LCT1)</v>
      </c>
      <c r="P300" s="10" t="str">
        <f t="shared" si="80"/>
        <v>Bouliac (BLC1)</v>
      </c>
      <c r="Q300" s="10" t="str">
        <f t="shared" si="80"/>
        <v>St-Jean-Illiac (SJI1)</v>
      </c>
      <c r="R300" s="10" t="str">
        <f t="shared" si="80"/>
        <v>Lenan (LEN1)</v>
      </c>
      <c r="S300" s="10" t="str">
        <f t="shared" si="80"/>
        <v>Hourquet (HOT1)</v>
      </c>
      <c r="T300" s="10" t="str">
        <f t="shared" si="80"/>
        <v>Saint-Géry (SG1)</v>
      </c>
      <c r="U300" s="10" t="str">
        <f t="shared" si="80"/>
        <v>Heulies (HES1)</v>
      </c>
      <c r="V300" s="10" t="str">
        <f t="shared" si="80"/>
        <v>Maillas (MAI1)</v>
      </c>
      <c r="W300" s="10" t="str">
        <f t="shared" si="80"/>
        <v>Losse (LOS1)</v>
      </c>
      <c r="X300" s="10" t="str">
        <f t="shared" si="80"/>
        <v>Sabadel (SBD1)</v>
      </c>
      <c r="Y300" s="10" t="str">
        <f t="shared" si="80"/>
        <v>Campagnac (CPG1)</v>
      </c>
      <c r="Z300" s="10" t="str">
        <f t="shared" si="80"/>
        <v>Sauveterre-la-Lémance (SLL1)</v>
      </c>
      <c r="AA300" s="10" t="str">
        <f t="shared" si="80"/>
        <v>Soubirous (SBS1)</v>
      </c>
      <c r="AB300" s="10" t="str">
        <f t="shared" si="80"/>
        <v>Bouglon-Ste-Marie (BSM1)</v>
      </c>
      <c r="AC300" s="10" t="str">
        <f t="shared" si="80"/>
        <v>Bazas (BZS1)</v>
      </c>
      <c r="AD300" s="10" t="str">
        <f t="shared" si="80"/>
        <v>Noaillan (NON1)</v>
      </c>
      <c r="AE300" s="10" t="str">
        <f t="shared" si="80"/>
        <v>Le Tuzan (LTN1)</v>
      </c>
      <c r="AF300" s="10" t="str">
        <f t="shared" si="80"/>
        <v>Mano (MO1)</v>
      </c>
      <c r="AG300" s="10" t="str">
        <f t="shared" si="80"/>
        <v>Mothes (MS101)</v>
      </c>
      <c r="AH300" s="10" t="str">
        <f t="shared" si="80"/>
        <v>St-Trosse (STE2)</v>
      </c>
      <c r="AI300" s="10" t="str">
        <f t="shared" si="80"/>
        <v>Saint-Martin-du-Bois (SMB1)</v>
      </c>
      <c r="AJ300" s="10" t="str">
        <f t="shared" si="80"/>
        <v>Cadillac (CDL1)</v>
      </c>
      <c r="AK300" s="10" t="str">
        <f t="shared" si="80"/>
        <v>Trensacq (TAQ1)</v>
      </c>
    </row>
    <row r="301" spans="1:37" x14ac:dyDescent="0.2">
      <c r="A301" s="11" t="s">
        <v>49</v>
      </c>
      <c r="B301" s="20">
        <f>SUM(B195:B197)/SUM(B249:B251)</f>
        <v>-0.44210526315789617</v>
      </c>
      <c r="C301" s="20">
        <f>SUM(C195:C197)/SUM(C249:C251)</f>
        <v>-1.8421052631579025</v>
      </c>
      <c r="D301" s="20">
        <f t="shared" ref="D301:AK301" si="81">SUM(D195:D197)/SUM(D249:D251)</f>
        <v>-2.6842105263158009</v>
      </c>
      <c r="E301" s="20">
        <f t="shared" si="81"/>
        <v>-3.989473684210544</v>
      </c>
      <c r="F301" s="20">
        <f t="shared" si="81"/>
        <v>-3.6105263157894898</v>
      </c>
      <c r="G301" s="20">
        <f t="shared" si="81"/>
        <v>-3.4421052631579103</v>
      </c>
      <c r="H301" s="20">
        <f t="shared" si="81"/>
        <v>-4.0315789473684394</v>
      </c>
      <c r="I301" s="20">
        <f t="shared" si="81"/>
        <v>0</v>
      </c>
      <c r="J301" s="20">
        <f t="shared" si="81"/>
        <v>0</v>
      </c>
      <c r="K301" s="20">
        <f t="shared" si="81"/>
        <v>0</v>
      </c>
      <c r="L301" s="20">
        <f t="shared" si="81"/>
        <v>6.7368421052631886</v>
      </c>
      <c r="M301" s="20">
        <f t="shared" si="81"/>
        <v>-1.9473684210526399</v>
      </c>
      <c r="N301" s="20">
        <f t="shared" si="81"/>
        <v>2.894736842105277</v>
      </c>
      <c r="O301" s="20">
        <f t="shared" si="81"/>
        <v>0.31578947368421201</v>
      </c>
      <c r="P301" s="20">
        <f t="shared" si="81"/>
        <v>6.6315789473684514</v>
      </c>
      <c r="Q301" s="20">
        <f t="shared" si="81"/>
        <v>6.6842105263158187</v>
      </c>
      <c r="R301" s="20">
        <f t="shared" si="81"/>
        <v>38.000000000000171</v>
      </c>
      <c r="S301" s="20">
        <f t="shared" si="81"/>
        <v>35.157894736842259</v>
      </c>
      <c r="T301" s="20">
        <f t="shared" si="81"/>
        <v>14.947368421052698</v>
      </c>
      <c r="U301" s="20">
        <f t="shared" si="81"/>
        <v>28.473684210526439</v>
      </c>
      <c r="V301" s="20">
        <f t="shared" si="81"/>
        <v>9.4210526315789895</v>
      </c>
      <c r="W301" s="20">
        <f t="shared" si="81"/>
        <v>18.736842105263243</v>
      </c>
      <c r="X301" s="20">
        <f t="shared" si="81"/>
        <v>-3.5368421052631733</v>
      </c>
      <c r="Y301" s="20">
        <f t="shared" si="81"/>
        <v>0.17894736842105383</v>
      </c>
      <c r="Z301" s="20">
        <f t="shared" si="81"/>
        <v>4.210526315789493</v>
      </c>
      <c r="AA301" s="20">
        <f t="shared" si="81"/>
        <v>4.0000000000000187</v>
      </c>
      <c r="AB301" s="20">
        <f t="shared" si="81"/>
        <v>18.52631578947377</v>
      </c>
      <c r="AC301" s="20">
        <f t="shared" si="81"/>
        <v>34.315789473684369</v>
      </c>
      <c r="AD301" s="20">
        <f t="shared" si="81"/>
        <v>23.789473684210634</v>
      </c>
      <c r="AE301" s="20">
        <f t="shared" si="81"/>
        <v>45.473684210526521</v>
      </c>
      <c r="AF301" s="20">
        <f t="shared" si="81"/>
        <v>34.526315789473841</v>
      </c>
      <c r="AG301" s="20">
        <f t="shared" si="81"/>
        <v>25.947368421052751</v>
      </c>
      <c r="AH301" s="20">
        <f t="shared" si="81"/>
        <v>48.210526315789693</v>
      </c>
      <c r="AI301" s="20">
        <f t="shared" si="81"/>
        <v>5.6842105263158151</v>
      </c>
      <c r="AJ301" s="20">
        <f t="shared" si="81"/>
        <v>21.052631578947462</v>
      </c>
      <c r="AK301" s="20">
        <f t="shared" si="81"/>
        <v>37.157894736842266</v>
      </c>
    </row>
    <row r="302" spans="1:37" x14ac:dyDescent="0.2">
      <c r="A302" s="11" t="s">
        <v>50</v>
      </c>
      <c r="B302" s="20">
        <f t="shared" ref="B302:AK302" si="82">SUM(B198:B201)/SUM(B252:B255)</f>
        <v>26.373626373626198</v>
      </c>
      <c r="C302" s="20">
        <f t="shared" si="82"/>
        <v>34.139194139193904</v>
      </c>
      <c r="D302" s="20">
        <f t="shared" si="82"/>
        <v>38.388278388278138</v>
      </c>
      <c r="E302" s="20">
        <f t="shared" si="82"/>
        <v>27.076923076922895</v>
      </c>
      <c r="F302" s="20">
        <f t="shared" si="82"/>
        <v>110.06593406593333</v>
      </c>
      <c r="G302" s="20">
        <f t="shared" si="82"/>
        <v>48.791208791208462</v>
      </c>
      <c r="H302" s="20">
        <f t="shared" si="82"/>
        <v>47.17948717948687</v>
      </c>
      <c r="I302" s="20">
        <f t="shared" si="82"/>
        <v>4.0146520146519871</v>
      </c>
      <c r="J302" s="20">
        <f t="shared" si="82"/>
        <v>27.076923076922895</v>
      </c>
      <c r="K302" s="20">
        <f t="shared" si="82"/>
        <v>17.46520146520135</v>
      </c>
      <c r="L302" s="20">
        <f t="shared" si="82"/>
        <v>10.505494505494436</v>
      </c>
      <c r="M302" s="20">
        <f t="shared" si="82"/>
        <v>5.27472527472524</v>
      </c>
      <c r="N302" s="20">
        <f t="shared" si="82"/>
        <v>1.31868131868131</v>
      </c>
      <c r="O302" s="20">
        <f t="shared" si="82"/>
        <v>-7.8388278388277861</v>
      </c>
      <c r="P302" s="20">
        <f t="shared" si="82"/>
        <v>4.8351648351648038</v>
      </c>
      <c r="Q302" s="20">
        <f t="shared" si="82"/>
        <v>1.7582417582417469</v>
      </c>
      <c r="R302" s="20">
        <f t="shared" si="82"/>
        <v>12.087912087912008</v>
      </c>
      <c r="S302" s="20">
        <f t="shared" si="82"/>
        <v>13.626373626373537</v>
      </c>
      <c r="T302" s="20">
        <f t="shared" si="82"/>
        <v>30.769230769230564</v>
      </c>
      <c r="U302" s="20">
        <f t="shared" si="82"/>
        <v>57.289377289376908</v>
      </c>
      <c r="V302" s="20">
        <f t="shared" si="82"/>
        <v>46.300366300365994</v>
      </c>
      <c r="W302" s="20">
        <f t="shared" si="82"/>
        <v>28.86446886446867</v>
      </c>
      <c r="X302" s="20">
        <f t="shared" si="82"/>
        <v>51.076923076922739</v>
      </c>
      <c r="Y302" s="20">
        <f t="shared" si="82"/>
        <v>53.743589743589382</v>
      </c>
      <c r="Z302" s="20">
        <f t="shared" si="82"/>
        <v>20.380952380952245</v>
      </c>
      <c r="AA302" s="20">
        <f t="shared" si="82"/>
        <v>23.721611721611566</v>
      </c>
      <c r="AB302" s="20">
        <f t="shared" si="82"/>
        <v>45.054945054944753</v>
      </c>
      <c r="AC302" s="20">
        <f t="shared" si="82"/>
        <v>10.109890109890044</v>
      </c>
      <c r="AD302" s="20">
        <f t="shared" si="82"/>
        <v>11.428571428571354</v>
      </c>
      <c r="AE302" s="20">
        <f t="shared" si="82"/>
        <v>13.626373626373537</v>
      </c>
      <c r="AF302" s="20">
        <f t="shared" si="82"/>
        <v>9.9633699633698978</v>
      </c>
      <c r="AG302" s="20">
        <f t="shared" si="82"/>
        <v>0.87912087912087344</v>
      </c>
      <c r="AH302" s="20">
        <f t="shared" si="82"/>
        <v>4.6886446886446578</v>
      </c>
      <c r="AI302" s="20">
        <f t="shared" si="82"/>
        <v>3.0769230769230567</v>
      </c>
      <c r="AJ302" s="20">
        <f t="shared" si="82"/>
        <v>1.7582417582417469</v>
      </c>
      <c r="AK302" s="20">
        <f t="shared" si="82"/>
        <v>21.538461538461398</v>
      </c>
    </row>
    <row r="303" spans="1:37" x14ac:dyDescent="0.2">
      <c r="A303" s="11" t="s">
        <v>51</v>
      </c>
      <c r="B303" s="20">
        <f t="shared" ref="B303:AK303" si="83">SUM(B202:B206)/SUM(B256:B260)</f>
        <v>38.7083333333334</v>
      </c>
      <c r="C303" s="20">
        <f t="shared" si="83"/>
        <v>73.138888888888999</v>
      </c>
      <c r="D303" s="20">
        <f t="shared" si="83"/>
        <v>105.91666666666683</v>
      </c>
      <c r="E303" s="20">
        <f t="shared" si="83"/>
        <v>106.44444444444461</v>
      </c>
      <c r="F303" s="20">
        <f t="shared" si="83"/>
        <v>113.33333333333353</v>
      </c>
      <c r="G303" s="20">
        <f t="shared" si="83"/>
        <v>100.6944444444446</v>
      </c>
      <c r="H303" s="20">
        <f t="shared" si="83"/>
        <v>86.944444444444585</v>
      </c>
      <c r="I303" s="20">
        <f t="shared" si="83"/>
        <v>62.916666666666771</v>
      </c>
      <c r="J303" s="20">
        <f t="shared" si="83"/>
        <v>65.722222222222342</v>
      </c>
      <c r="K303" s="20">
        <f t="shared" si="83"/>
        <v>54.000000000000092</v>
      </c>
      <c r="L303" s="20">
        <f t="shared" si="83"/>
        <v>23.333333333333371</v>
      </c>
      <c r="M303" s="20">
        <f t="shared" si="83"/>
        <v>23.333333333333371</v>
      </c>
      <c r="N303" s="20">
        <f t="shared" si="83"/>
        <v>12.638888888888909</v>
      </c>
      <c r="O303" s="20">
        <f t="shared" si="83"/>
        <v>10.833333333333352</v>
      </c>
      <c r="P303" s="20">
        <f t="shared" si="83"/>
        <v>7.9166666666666794</v>
      </c>
      <c r="Q303" s="20">
        <f t="shared" si="83"/>
        <v>2.2916666666666701</v>
      </c>
      <c r="R303" s="20">
        <f t="shared" si="83"/>
        <v>7.0833333333333437</v>
      </c>
      <c r="S303" s="20">
        <f t="shared" si="83"/>
        <v>7.0833333333333455</v>
      </c>
      <c r="T303" s="20">
        <f t="shared" si="83"/>
        <v>19.958333333333368</v>
      </c>
      <c r="U303" s="20">
        <f t="shared" si="83"/>
        <v>40.625000000000064</v>
      </c>
      <c r="V303" s="20">
        <f t="shared" si="83"/>
        <v>26.944444444444485</v>
      </c>
      <c r="W303" s="20">
        <f t="shared" si="83"/>
        <v>31.180555555555603</v>
      </c>
      <c r="X303" s="20">
        <f t="shared" si="83"/>
        <v>96.500000000000156</v>
      </c>
      <c r="Y303" s="20">
        <f t="shared" si="83"/>
        <v>94.027777777777928</v>
      </c>
      <c r="Z303" s="20">
        <f t="shared" si="83"/>
        <v>81.111111111111228</v>
      </c>
      <c r="AA303" s="20">
        <f t="shared" si="83"/>
        <v>81.819444444444585</v>
      </c>
      <c r="AB303" s="20">
        <f t="shared" si="83"/>
        <v>37.013888888888943</v>
      </c>
      <c r="AC303" s="20">
        <f t="shared" si="83"/>
        <v>25.138888888888932</v>
      </c>
      <c r="AD303" s="20">
        <f t="shared" si="83"/>
        <v>13.750000000000023</v>
      </c>
      <c r="AE303" s="20">
        <f t="shared" si="83"/>
        <v>12.291666666666687</v>
      </c>
      <c r="AF303" s="20">
        <f t="shared" si="83"/>
        <v>8.3333333333333481</v>
      </c>
      <c r="AG303" s="20">
        <f t="shared" si="83"/>
        <v>6.0416666666666758</v>
      </c>
      <c r="AH303" s="20">
        <f t="shared" si="83"/>
        <v>13.750000000000023</v>
      </c>
      <c r="AI303" s="20">
        <f t="shared" si="83"/>
        <v>12.708333333333353</v>
      </c>
      <c r="AJ303" s="20">
        <f t="shared" si="83"/>
        <v>15.833333333333357</v>
      </c>
      <c r="AK303" s="20">
        <f t="shared" si="83"/>
        <v>17.013888888888914</v>
      </c>
    </row>
    <row r="304" spans="1:37" x14ac:dyDescent="0.2">
      <c r="A304" s="11" t="s">
        <v>52</v>
      </c>
      <c r="B304" s="20">
        <f t="shared" ref="B304:AK304" si="84">SUM(B207:B212)/SUM(B261:B266)</f>
        <v>17.770597738287567</v>
      </c>
      <c r="C304" s="20">
        <f t="shared" si="84"/>
        <v>17.447495961227794</v>
      </c>
      <c r="D304" s="20">
        <f t="shared" si="84"/>
        <v>13.725363489499196</v>
      </c>
      <c r="E304" s="20">
        <f t="shared" si="84"/>
        <v>13.466882067851378</v>
      </c>
      <c r="F304" s="20">
        <f t="shared" si="84"/>
        <v>13.957996768982236</v>
      </c>
      <c r="G304" s="20">
        <f t="shared" si="84"/>
        <v>15.37964458804524</v>
      </c>
      <c r="H304" s="20">
        <f t="shared" si="84"/>
        <v>17.163166397415193</v>
      </c>
      <c r="I304" s="20">
        <f t="shared" si="84"/>
        <v>17.085621970920847</v>
      </c>
      <c r="J304" s="20">
        <f t="shared" si="84"/>
        <v>13.880452342487891</v>
      </c>
      <c r="K304" s="20">
        <f t="shared" si="84"/>
        <v>16.000000000000011</v>
      </c>
      <c r="L304" s="20">
        <f t="shared" si="84"/>
        <v>16.555735056542819</v>
      </c>
      <c r="M304" s="20">
        <f t="shared" si="84"/>
        <v>29.273021001615518</v>
      </c>
      <c r="N304" s="20">
        <f t="shared" si="84"/>
        <v>34.862681744749608</v>
      </c>
      <c r="O304" s="20">
        <f t="shared" si="84"/>
        <v>31.470113085621986</v>
      </c>
      <c r="P304" s="20">
        <f t="shared" si="84"/>
        <v>13.50565428109855</v>
      </c>
      <c r="Q304" s="20">
        <f t="shared" si="84"/>
        <v>21.163166397415193</v>
      </c>
      <c r="R304" s="20">
        <f t="shared" si="84"/>
        <v>14.539579967689829</v>
      </c>
      <c r="S304" s="20">
        <f t="shared" si="84"/>
        <v>10.56542810985461</v>
      </c>
      <c r="T304" s="20">
        <f t="shared" si="84"/>
        <v>21.324717285945081</v>
      </c>
      <c r="U304" s="20">
        <f t="shared" si="84"/>
        <v>37.641357027463663</v>
      </c>
      <c r="V304" s="20">
        <f t="shared" si="84"/>
        <v>17.447495961227794</v>
      </c>
      <c r="W304" s="20">
        <f t="shared" si="84"/>
        <v>23.90953150242327</v>
      </c>
      <c r="X304" s="20">
        <f t="shared" si="84"/>
        <v>12.626817447495965</v>
      </c>
      <c r="Y304" s="20">
        <f t="shared" si="84"/>
        <v>18.662358642972546</v>
      </c>
      <c r="Z304" s="20">
        <f t="shared" si="84"/>
        <v>18.481421647819072</v>
      </c>
      <c r="AA304" s="20">
        <f t="shared" si="84"/>
        <v>13.957996768982236</v>
      </c>
      <c r="AB304" s="20">
        <f t="shared" si="84"/>
        <v>32.600969305331191</v>
      </c>
      <c r="AC304" s="20">
        <f t="shared" si="84"/>
        <v>44.846526655896625</v>
      </c>
      <c r="AD304" s="20">
        <f t="shared" si="84"/>
        <v>22.520193861066247</v>
      </c>
      <c r="AE304" s="20">
        <f t="shared" si="84"/>
        <v>32.374798061389349</v>
      </c>
      <c r="AF304" s="20">
        <f t="shared" si="84"/>
        <v>33.37641357027465</v>
      </c>
      <c r="AG304" s="20">
        <f t="shared" si="84"/>
        <v>24.168012924071089</v>
      </c>
      <c r="AH304" s="20">
        <f t="shared" si="84"/>
        <v>34.604200323101793</v>
      </c>
      <c r="AI304" s="20">
        <f t="shared" si="84"/>
        <v>17.479806138933768</v>
      </c>
      <c r="AJ304" s="20">
        <f t="shared" si="84"/>
        <v>35.250403877221338</v>
      </c>
      <c r="AK304" s="20">
        <f t="shared" si="84"/>
        <v>36.639741518578369</v>
      </c>
    </row>
    <row r="305" spans="1:93" x14ac:dyDescent="0.2">
      <c r="A305" s="11" t="s">
        <v>53</v>
      </c>
      <c r="B305" s="20">
        <f t="shared" ref="B305:AK305" si="85">SUM(B213:B217)/SUM(B267:B271)</f>
        <v>40.907407407407469</v>
      </c>
      <c r="C305" s="20">
        <f t="shared" si="85"/>
        <v>34.759259259259323</v>
      </c>
      <c r="D305" s="20">
        <f t="shared" si="85"/>
        <v>28.388888888888935</v>
      </c>
      <c r="E305" s="20">
        <f t="shared" si="85"/>
        <v>33.370370370370431</v>
      </c>
      <c r="F305" s="20">
        <f t="shared" si="85"/>
        <v>35.88888888888895</v>
      </c>
      <c r="G305" s="20">
        <f t="shared" si="85"/>
        <v>38.3333333333334</v>
      </c>
      <c r="H305" s="20">
        <f t="shared" si="85"/>
        <v>40.500000000000064</v>
      </c>
      <c r="I305" s="20">
        <f t="shared" si="85"/>
        <v>43.500000000000071</v>
      </c>
      <c r="J305" s="20">
        <f t="shared" si="85"/>
        <v>45.648148148148223</v>
      </c>
      <c r="K305" s="20">
        <f t="shared" si="85"/>
        <v>44.277777777777857</v>
      </c>
      <c r="L305" s="20">
        <f t="shared" si="85"/>
        <v>35.962962962963026</v>
      </c>
      <c r="M305" s="20">
        <f t="shared" si="85"/>
        <v>70.50925925925938</v>
      </c>
      <c r="N305" s="20">
        <f t="shared" si="85"/>
        <v>60.648148148148245</v>
      </c>
      <c r="O305" s="20">
        <f t="shared" si="85"/>
        <v>59.814814814814916</v>
      </c>
      <c r="P305" s="20">
        <f t="shared" si="85"/>
        <v>79.120370370370495</v>
      </c>
      <c r="Q305" s="20">
        <f t="shared" si="85"/>
        <v>72.500000000000128</v>
      </c>
      <c r="R305" s="20">
        <f t="shared" si="85"/>
        <v>82.824074074074204</v>
      </c>
      <c r="S305" s="20">
        <f t="shared" si="85"/>
        <v>44.351851851851926</v>
      </c>
      <c r="T305" s="20">
        <f t="shared" si="85"/>
        <v>44.037037037037109</v>
      </c>
      <c r="U305" s="20">
        <f t="shared" si="85"/>
        <v>64.768518518518619</v>
      </c>
      <c r="V305" s="20">
        <f t="shared" si="85"/>
        <v>49.583333333333407</v>
      </c>
      <c r="W305" s="20">
        <f t="shared" si="85"/>
        <v>69.675925925926038</v>
      </c>
      <c r="X305" s="20">
        <f t="shared" si="85"/>
        <v>42.500000000000071</v>
      </c>
      <c r="Y305" s="20">
        <f t="shared" si="85"/>
        <v>75.444444444444571</v>
      </c>
      <c r="Z305" s="20">
        <f t="shared" si="85"/>
        <v>31.444444444444496</v>
      </c>
      <c r="AA305" s="20">
        <f t="shared" si="85"/>
        <v>34.055555555555607</v>
      </c>
      <c r="AB305" s="20">
        <f t="shared" si="85"/>
        <v>62.68518518518529</v>
      </c>
      <c r="AC305" s="20">
        <f t="shared" si="85"/>
        <v>56.435185185185276</v>
      </c>
      <c r="AD305" s="20">
        <f t="shared" si="85"/>
        <v>86.99074074074089</v>
      </c>
      <c r="AE305" s="20">
        <f t="shared" si="85"/>
        <v>78.518518518518647</v>
      </c>
      <c r="AF305" s="20">
        <f t="shared" si="85"/>
        <v>97.500000000000156</v>
      </c>
      <c r="AG305" s="20">
        <f t="shared" si="85"/>
        <v>64.722222222222328</v>
      </c>
      <c r="AH305" s="20">
        <f t="shared" si="85"/>
        <v>81.574074074074204</v>
      </c>
      <c r="AI305" s="20">
        <f t="shared" si="85"/>
        <v>63.703703703703816</v>
      </c>
      <c r="AJ305" s="20">
        <f t="shared" si="85"/>
        <v>68.333333333333456</v>
      </c>
      <c r="AK305" s="20">
        <f t="shared" si="85"/>
        <v>89.027777777777928</v>
      </c>
    </row>
    <row r="306" spans="1:93" x14ac:dyDescent="0.2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93" x14ac:dyDescent="0.2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93" ht="16" thickBot="1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93" ht="17" thickBot="1" x14ac:dyDescent="0.25">
      <c r="B309" s="61" t="s">
        <v>86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3"/>
      <c r="R309" s="64" t="s">
        <v>87</v>
      </c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5"/>
      <c r="AH309" s="65"/>
      <c r="AI309" s="65"/>
      <c r="AJ309" s="65"/>
      <c r="AK309" s="66"/>
    </row>
    <row r="310" spans="1:93" x14ac:dyDescent="0.2">
      <c r="A310" s="10" t="s">
        <v>115</v>
      </c>
      <c r="B310" s="49" t="str">
        <f>B300</f>
        <v>Bruniquel</v>
      </c>
      <c r="C310" s="50" t="str">
        <f t="shared" ref="B310:L315" si="86">C300</f>
        <v>Caylus</v>
      </c>
      <c r="D310" s="50" t="str">
        <f t="shared" si="86"/>
        <v>Saint-Chels</v>
      </c>
      <c r="E310" s="50" t="str">
        <f t="shared" si="86"/>
        <v>Thémines</v>
      </c>
      <c r="F310" s="50" t="str">
        <f t="shared" si="86"/>
        <v>Gramat</v>
      </c>
      <c r="G310" s="50" t="str">
        <f t="shared" si="86"/>
        <v>Souillac</v>
      </c>
      <c r="H310" s="50" t="str">
        <f t="shared" si="86"/>
        <v>Nespouls</v>
      </c>
      <c r="I310" s="50" t="str">
        <f t="shared" si="86"/>
        <v>Saint-Cernin</v>
      </c>
      <c r="J310" s="50" t="str">
        <f t="shared" si="86"/>
        <v>Thenon</v>
      </c>
      <c r="K310" s="50" t="str">
        <f t="shared" si="86"/>
        <v>Coulaures</v>
      </c>
      <c r="L310" s="50" t="str">
        <f t="shared" si="86"/>
        <v>Tour-Blanche (LTB1)</v>
      </c>
      <c r="M310" s="50" t="str">
        <f>X300</f>
        <v>Sabadel (SBD1)</v>
      </c>
      <c r="N310" s="50" t="str">
        <f t="shared" ref="N310:P315" si="87">Y300</f>
        <v>Campagnac (CPG1)</v>
      </c>
      <c r="O310" s="50" t="str">
        <f t="shared" si="87"/>
        <v>Sauveterre-la-Lémance (SLL1)</v>
      </c>
      <c r="P310" s="50" t="str">
        <f t="shared" si="87"/>
        <v>Soubirous (SBS1)</v>
      </c>
      <c r="Q310" s="51" t="str">
        <f>T300</f>
        <v>Saint-Géry (SG1)</v>
      </c>
      <c r="R310" s="40" t="str">
        <f t="shared" ref="R310:X315" si="88">M300</f>
        <v>St-Felix (SFX1)</v>
      </c>
      <c r="S310" s="41" t="str">
        <f t="shared" si="88"/>
        <v>Pouillac (PUC1)</v>
      </c>
      <c r="T310" s="41" t="str">
        <f t="shared" si="88"/>
        <v>La Clotte (LCT1)</v>
      </c>
      <c r="U310" s="41" t="str">
        <f t="shared" si="88"/>
        <v>Bouliac (BLC1)</v>
      </c>
      <c r="V310" s="41" t="str">
        <f t="shared" si="88"/>
        <v>St-Jean-Illiac (SJI1)</v>
      </c>
      <c r="W310" s="41" t="str">
        <f t="shared" si="88"/>
        <v>Lenan (LEN1)</v>
      </c>
      <c r="X310" s="41" t="str">
        <f t="shared" si="88"/>
        <v>Hourquet (HOT1)</v>
      </c>
      <c r="Y310" s="41" t="str">
        <f>U300</f>
        <v>Heulies (HES1)</v>
      </c>
      <c r="Z310" s="41" t="str">
        <f>V300</f>
        <v>Maillas (MAI1)</v>
      </c>
      <c r="AA310" s="41" t="str">
        <f>W300</f>
        <v>Losse (LOS1)</v>
      </c>
      <c r="AB310" s="41" t="str">
        <f t="shared" ref="AB310:AK315" si="89">AB300</f>
        <v>Bouglon-Ste-Marie (BSM1)</v>
      </c>
      <c r="AC310" s="41" t="str">
        <f t="shared" si="89"/>
        <v>Bazas (BZS1)</v>
      </c>
      <c r="AD310" s="41" t="str">
        <f t="shared" si="89"/>
        <v>Noaillan (NON1)</v>
      </c>
      <c r="AE310" s="41" t="str">
        <f t="shared" si="89"/>
        <v>Le Tuzan (LTN1)</v>
      </c>
      <c r="AF310" s="41" t="str">
        <f t="shared" si="89"/>
        <v>Mano (MO1)</v>
      </c>
      <c r="AG310" s="41" t="str">
        <f t="shared" si="89"/>
        <v>Mothes (MS101)</v>
      </c>
      <c r="AH310" s="41" t="str">
        <f t="shared" si="89"/>
        <v>St-Trosse (STE2)</v>
      </c>
      <c r="AI310" s="41" t="str">
        <f t="shared" si="89"/>
        <v>Saint-Martin-du-Bois (SMB1)</v>
      </c>
      <c r="AJ310" s="41" t="str">
        <f t="shared" si="89"/>
        <v>Cadillac (CDL1)</v>
      </c>
      <c r="AK310" s="42" t="str">
        <f t="shared" si="89"/>
        <v>Trensacq (TAQ1)</v>
      </c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</row>
    <row r="311" spans="1:93" x14ac:dyDescent="0.2">
      <c r="A311" s="11" t="s">
        <v>49</v>
      </c>
      <c r="B311" s="43">
        <f>B301</f>
        <v>-0.44210526315789617</v>
      </c>
      <c r="C311" s="20">
        <f t="shared" si="86"/>
        <v>-1.8421052631579025</v>
      </c>
      <c r="D311" s="20">
        <f t="shared" si="86"/>
        <v>-2.6842105263158009</v>
      </c>
      <c r="E311" s="20">
        <f t="shared" si="86"/>
        <v>-3.989473684210544</v>
      </c>
      <c r="F311" s="20">
        <f t="shared" si="86"/>
        <v>-3.6105263157894898</v>
      </c>
      <c r="G311" s="20">
        <f t="shared" si="86"/>
        <v>-3.4421052631579103</v>
      </c>
      <c r="H311" s="20">
        <f t="shared" si="86"/>
        <v>-4.0315789473684394</v>
      </c>
      <c r="I311" s="20">
        <f t="shared" si="86"/>
        <v>0</v>
      </c>
      <c r="J311" s="20">
        <f t="shared" si="86"/>
        <v>0</v>
      </c>
      <c r="K311" s="20">
        <f t="shared" si="86"/>
        <v>0</v>
      </c>
      <c r="L311" s="20">
        <f t="shared" si="86"/>
        <v>6.7368421052631886</v>
      </c>
      <c r="M311" s="20">
        <f t="shared" ref="M311:M315" si="90">X301</f>
        <v>-3.5368421052631733</v>
      </c>
      <c r="N311" s="20">
        <f t="shared" si="87"/>
        <v>0.17894736842105383</v>
      </c>
      <c r="O311" s="20">
        <f t="shared" si="87"/>
        <v>4.210526315789493</v>
      </c>
      <c r="P311" s="20">
        <f t="shared" si="87"/>
        <v>4.0000000000000187</v>
      </c>
      <c r="Q311" s="44">
        <f t="shared" ref="Q311:Q315" si="91">T301</f>
        <v>14.947368421052698</v>
      </c>
      <c r="R311" s="43">
        <f t="shared" si="88"/>
        <v>-1.9473684210526399</v>
      </c>
      <c r="S311" s="20">
        <f t="shared" si="88"/>
        <v>2.894736842105277</v>
      </c>
      <c r="T311" s="20">
        <f t="shared" si="88"/>
        <v>0.31578947368421201</v>
      </c>
      <c r="U311" s="20">
        <f t="shared" si="88"/>
        <v>6.6315789473684514</v>
      </c>
      <c r="V311" s="20">
        <f t="shared" si="88"/>
        <v>6.6842105263158187</v>
      </c>
      <c r="W311" s="20">
        <f t="shared" si="88"/>
        <v>38.000000000000171</v>
      </c>
      <c r="X311" s="20">
        <f t="shared" si="88"/>
        <v>35.157894736842259</v>
      </c>
      <c r="Y311" s="20">
        <f t="shared" ref="Y311:AA315" si="92">U301</f>
        <v>28.473684210526439</v>
      </c>
      <c r="Z311" s="20">
        <f t="shared" si="92"/>
        <v>9.4210526315789895</v>
      </c>
      <c r="AA311" s="20">
        <f t="shared" si="92"/>
        <v>18.736842105263243</v>
      </c>
      <c r="AB311" s="20">
        <f t="shared" si="89"/>
        <v>18.52631578947377</v>
      </c>
      <c r="AC311" s="20">
        <f t="shared" si="89"/>
        <v>34.315789473684369</v>
      </c>
      <c r="AD311" s="20">
        <f t="shared" si="89"/>
        <v>23.789473684210634</v>
      </c>
      <c r="AE311" s="20">
        <f t="shared" si="89"/>
        <v>45.473684210526521</v>
      </c>
      <c r="AF311" s="20">
        <f t="shared" si="89"/>
        <v>34.526315789473841</v>
      </c>
      <c r="AG311" s="20">
        <f t="shared" si="89"/>
        <v>25.947368421052751</v>
      </c>
      <c r="AH311" s="20">
        <f t="shared" si="89"/>
        <v>48.210526315789693</v>
      </c>
      <c r="AI311" s="20">
        <f t="shared" si="89"/>
        <v>5.6842105263158151</v>
      </c>
      <c r="AJ311" s="20">
        <f t="shared" si="89"/>
        <v>21.052631578947462</v>
      </c>
      <c r="AK311" s="44">
        <f t="shared" si="89"/>
        <v>37.157894736842266</v>
      </c>
    </row>
    <row r="312" spans="1:93" x14ac:dyDescent="0.2">
      <c r="A312" s="11" t="s">
        <v>50</v>
      </c>
      <c r="B312" s="43">
        <f t="shared" si="86"/>
        <v>26.373626373626198</v>
      </c>
      <c r="C312" s="20">
        <f t="shared" si="86"/>
        <v>34.139194139193904</v>
      </c>
      <c r="D312" s="20">
        <f t="shared" si="86"/>
        <v>38.388278388278138</v>
      </c>
      <c r="E312" s="20">
        <f t="shared" si="86"/>
        <v>27.076923076922895</v>
      </c>
      <c r="F312" s="20">
        <f t="shared" si="86"/>
        <v>110.06593406593333</v>
      </c>
      <c r="G312" s="20">
        <f t="shared" si="86"/>
        <v>48.791208791208462</v>
      </c>
      <c r="H312" s="20">
        <f t="shared" si="86"/>
        <v>47.17948717948687</v>
      </c>
      <c r="I312" s="20">
        <f t="shared" si="86"/>
        <v>4.0146520146519871</v>
      </c>
      <c r="J312" s="20">
        <f t="shared" si="86"/>
        <v>27.076923076922895</v>
      </c>
      <c r="K312" s="20">
        <f t="shared" si="86"/>
        <v>17.46520146520135</v>
      </c>
      <c r="L312" s="20">
        <f t="shared" si="86"/>
        <v>10.505494505494436</v>
      </c>
      <c r="M312" s="20">
        <f t="shared" si="90"/>
        <v>51.076923076922739</v>
      </c>
      <c r="N312" s="20">
        <f t="shared" si="87"/>
        <v>53.743589743589382</v>
      </c>
      <c r="O312" s="20">
        <f t="shared" si="87"/>
        <v>20.380952380952245</v>
      </c>
      <c r="P312" s="20">
        <f t="shared" si="87"/>
        <v>23.721611721611566</v>
      </c>
      <c r="Q312" s="44">
        <f t="shared" si="91"/>
        <v>30.769230769230564</v>
      </c>
      <c r="R312" s="43">
        <f t="shared" si="88"/>
        <v>5.27472527472524</v>
      </c>
      <c r="S312" s="20">
        <f t="shared" si="88"/>
        <v>1.31868131868131</v>
      </c>
      <c r="T312" s="20">
        <f t="shared" si="88"/>
        <v>-7.8388278388277861</v>
      </c>
      <c r="U312" s="20">
        <f t="shared" si="88"/>
        <v>4.8351648351648038</v>
      </c>
      <c r="V312" s="20">
        <f t="shared" si="88"/>
        <v>1.7582417582417469</v>
      </c>
      <c r="W312" s="20">
        <f t="shared" si="88"/>
        <v>12.087912087912008</v>
      </c>
      <c r="X312" s="20">
        <f t="shared" si="88"/>
        <v>13.626373626373537</v>
      </c>
      <c r="Y312" s="20">
        <f t="shared" si="92"/>
        <v>57.289377289376908</v>
      </c>
      <c r="Z312" s="20">
        <f t="shared" si="92"/>
        <v>46.300366300365994</v>
      </c>
      <c r="AA312" s="20">
        <f t="shared" si="92"/>
        <v>28.86446886446867</v>
      </c>
      <c r="AB312" s="20">
        <f t="shared" si="89"/>
        <v>45.054945054944753</v>
      </c>
      <c r="AC312" s="20">
        <f t="shared" si="89"/>
        <v>10.109890109890044</v>
      </c>
      <c r="AD312" s="20">
        <f>AD302</f>
        <v>11.428571428571354</v>
      </c>
      <c r="AE312" s="20">
        <f t="shared" si="89"/>
        <v>13.626373626373537</v>
      </c>
      <c r="AF312" s="20">
        <f t="shared" si="89"/>
        <v>9.9633699633698978</v>
      </c>
      <c r="AG312" s="20">
        <f t="shared" si="89"/>
        <v>0.87912087912087344</v>
      </c>
      <c r="AH312" s="20">
        <f t="shared" si="89"/>
        <v>4.6886446886446578</v>
      </c>
      <c r="AI312" s="20">
        <f t="shared" si="89"/>
        <v>3.0769230769230567</v>
      </c>
      <c r="AJ312" s="20">
        <f t="shared" si="89"/>
        <v>1.7582417582417469</v>
      </c>
      <c r="AK312" s="44">
        <f t="shared" si="89"/>
        <v>21.538461538461398</v>
      </c>
    </row>
    <row r="313" spans="1:93" x14ac:dyDescent="0.2">
      <c r="A313" s="11" t="s">
        <v>51</v>
      </c>
      <c r="B313" s="43">
        <f t="shared" si="86"/>
        <v>38.7083333333334</v>
      </c>
      <c r="C313" s="20">
        <f t="shared" si="86"/>
        <v>73.138888888888999</v>
      </c>
      <c r="D313" s="20">
        <f t="shared" si="86"/>
        <v>105.91666666666683</v>
      </c>
      <c r="E313" s="20">
        <f t="shared" si="86"/>
        <v>106.44444444444461</v>
      </c>
      <c r="F313" s="20">
        <f t="shared" si="86"/>
        <v>113.33333333333353</v>
      </c>
      <c r="G313" s="20">
        <f t="shared" si="86"/>
        <v>100.6944444444446</v>
      </c>
      <c r="H313" s="20">
        <f t="shared" si="86"/>
        <v>86.944444444444585</v>
      </c>
      <c r="I313" s="20">
        <f t="shared" si="86"/>
        <v>62.916666666666771</v>
      </c>
      <c r="J313" s="20">
        <f t="shared" si="86"/>
        <v>65.722222222222342</v>
      </c>
      <c r="K313" s="20">
        <f t="shared" si="86"/>
        <v>54.000000000000092</v>
      </c>
      <c r="L313" s="20">
        <f t="shared" si="86"/>
        <v>23.333333333333371</v>
      </c>
      <c r="M313" s="20">
        <f t="shared" si="90"/>
        <v>96.500000000000156</v>
      </c>
      <c r="N313" s="20">
        <f t="shared" si="87"/>
        <v>94.027777777777928</v>
      </c>
      <c r="O313" s="20">
        <f t="shared" si="87"/>
        <v>81.111111111111228</v>
      </c>
      <c r="P313" s="20">
        <f t="shared" si="87"/>
        <v>81.819444444444585</v>
      </c>
      <c r="Q313" s="44">
        <f t="shared" si="91"/>
        <v>19.958333333333368</v>
      </c>
      <c r="R313" s="43">
        <f t="shared" si="88"/>
        <v>23.333333333333371</v>
      </c>
      <c r="S313" s="20">
        <f t="shared" si="88"/>
        <v>12.638888888888909</v>
      </c>
      <c r="T313" s="20">
        <f t="shared" si="88"/>
        <v>10.833333333333352</v>
      </c>
      <c r="U313" s="20">
        <f t="shared" si="88"/>
        <v>7.9166666666666794</v>
      </c>
      <c r="V313" s="20">
        <f t="shared" si="88"/>
        <v>2.2916666666666701</v>
      </c>
      <c r="W313" s="20">
        <f t="shared" si="88"/>
        <v>7.0833333333333437</v>
      </c>
      <c r="X313" s="20">
        <f t="shared" si="88"/>
        <v>7.0833333333333455</v>
      </c>
      <c r="Y313" s="20">
        <f t="shared" si="92"/>
        <v>40.625000000000064</v>
      </c>
      <c r="Z313" s="20">
        <f t="shared" si="92"/>
        <v>26.944444444444485</v>
      </c>
      <c r="AA313" s="20">
        <f t="shared" si="92"/>
        <v>31.180555555555603</v>
      </c>
      <c r="AB313" s="20">
        <f t="shared" si="89"/>
        <v>37.013888888888943</v>
      </c>
      <c r="AC313" s="20">
        <f t="shared" si="89"/>
        <v>25.138888888888932</v>
      </c>
      <c r="AD313" s="20">
        <f t="shared" si="89"/>
        <v>13.750000000000023</v>
      </c>
      <c r="AE313" s="20">
        <f t="shared" si="89"/>
        <v>12.291666666666687</v>
      </c>
      <c r="AF313" s="20">
        <f t="shared" si="89"/>
        <v>8.3333333333333481</v>
      </c>
      <c r="AG313" s="20">
        <f t="shared" si="89"/>
        <v>6.0416666666666758</v>
      </c>
      <c r="AH313" s="20">
        <f t="shared" si="89"/>
        <v>13.750000000000023</v>
      </c>
      <c r="AI313" s="20">
        <f t="shared" si="89"/>
        <v>12.708333333333353</v>
      </c>
      <c r="AJ313" s="20">
        <f t="shared" si="89"/>
        <v>15.833333333333357</v>
      </c>
      <c r="AK313" s="44">
        <f t="shared" si="89"/>
        <v>17.013888888888914</v>
      </c>
    </row>
    <row r="314" spans="1:93" x14ac:dyDescent="0.2">
      <c r="A314" s="11" t="s">
        <v>52</v>
      </c>
      <c r="B314" s="43">
        <f t="shared" si="86"/>
        <v>17.770597738287567</v>
      </c>
      <c r="C314" s="20">
        <f t="shared" si="86"/>
        <v>17.447495961227794</v>
      </c>
      <c r="D314" s="20">
        <f t="shared" si="86"/>
        <v>13.725363489499196</v>
      </c>
      <c r="E314" s="20">
        <f t="shared" si="86"/>
        <v>13.466882067851378</v>
      </c>
      <c r="F314" s="20">
        <f t="shared" si="86"/>
        <v>13.957996768982236</v>
      </c>
      <c r="G314" s="20">
        <f t="shared" si="86"/>
        <v>15.37964458804524</v>
      </c>
      <c r="H314" s="20">
        <f t="shared" si="86"/>
        <v>17.163166397415193</v>
      </c>
      <c r="I314" s="20">
        <f t="shared" si="86"/>
        <v>17.085621970920847</v>
      </c>
      <c r="J314" s="20">
        <f t="shared" si="86"/>
        <v>13.880452342487891</v>
      </c>
      <c r="K314" s="20">
        <f t="shared" si="86"/>
        <v>16.000000000000011</v>
      </c>
      <c r="L314" s="20">
        <f t="shared" si="86"/>
        <v>16.555735056542819</v>
      </c>
      <c r="M314" s="20">
        <f t="shared" si="90"/>
        <v>12.626817447495965</v>
      </c>
      <c r="N314" s="20">
        <f t="shared" si="87"/>
        <v>18.662358642972546</v>
      </c>
      <c r="O314" s="20">
        <f t="shared" si="87"/>
        <v>18.481421647819072</v>
      </c>
      <c r="P314" s="20">
        <f t="shared" si="87"/>
        <v>13.957996768982236</v>
      </c>
      <c r="Q314" s="44">
        <f t="shared" si="91"/>
        <v>21.324717285945081</v>
      </c>
      <c r="R314" s="43">
        <f t="shared" si="88"/>
        <v>29.273021001615518</v>
      </c>
      <c r="S314" s="20">
        <f t="shared" si="88"/>
        <v>34.862681744749608</v>
      </c>
      <c r="T314" s="20">
        <f t="shared" si="88"/>
        <v>31.470113085621986</v>
      </c>
      <c r="U314" s="20">
        <f t="shared" si="88"/>
        <v>13.50565428109855</v>
      </c>
      <c r="V314" s="20">
        <f t="shared" si="88"/>
        <v>21.163166397415193</v>
      </c>
      <c r="W314" s="20">
        <f t="shared" si="88"/>
        <v>14.539579967689829</v>
      </c>
      <c r="X314" s="20">
        <f t="shared" si="88"/>
        <v>10.56542810985461</v>
      </c>
      <c r="Y314" s="20">
        <f t="shared" si="92"/>
        <v>37.641357027463663</v>
      </c>
      <c r="Z314" s="20">
        <f t="shared" si="92"/>
        <v>17.447495961227794</v>
      </c>
      <c r="AA314" s="20">
        <f t="shared" si="92"/>
        <v>23.90953150242327</v>
      </c>
      <c r="AB314" s="20">
        <f t="shared" si="89"/>
        <v>32.600969305331191</v>
      </c>
      <c r="AC314" s="20">
        <f t="shared" si="89"/>
        <v>44.846526655896625</v>
      </c>
      <c r="AD314" s="20">
        <f t="shared" si="89"/>
        <v>22.520193861066247</v>
      </c>
      <c r="AE314" s="20">
        <f t="shared" si="89"/>
        <v>32.374798061389349</v>
      </c>
      <c r="AF314" s="20">
        <f t="shared" si="89"/>
        <v>33.37641357027465</v>
      </c>
      <c r="AG314" s="20">
        <f t="shared" si="89"/>
        <v>24.168012924071089</v>
      </c>
      <c r="AH314" s="20">
        <f t="shared" si="89"/>
        <v>34.604200323101793</v>
      </c>
      <c r="AI314" s="20">
        <f t="shared" si="89"/>
        <v>17.479806138933768</v>
      </c>
      <c r="AJ314" s="20">
        <f t="shared" si="89"/>
        <v>35.250403877221338</v>
      </c>
      <c r="AK314" s="44">
        <f t="shared" si="89"/>
        <v>36.639741518578369</v>
      </c>
    </row>
    <row r="315" spans="1:93" ht="16" thickBot="1" x14ac:dyDescent="0.25">
      <c r="A315" s="11" t="s">
        <v>53</v>
      </c>
      <c r="B315" s="45">
        <f t="shared" si="86"/>
        <v>40.907407407407469</v>
      </c>
      <c r="C315" s="46">
        <f t="shared" si="86"/>
        <v>34.759259259259323</v>
      </c>
      <c r="D315" s="46">
        <f t="shared" si="86"/>
        <v>28.388888888888935</v>
      </c>
      <c r="E315" s="46">
        <f t="shared" si="86"/>
        <v>33.370370370370431</v>
      </c>
      <c r="F315" s="46">
        <f t="shared" si="86"/>
        <v>35.88888888888895</v>
      </c>
      <c r="G315" s="46">
        <f t="shared" si="86"/>
        <v>38.3333333333334</v>
      </c>
      <c r="H315" s="46">
        <f t="shared" si="86"/>
        <v>40.500000000000064</v>
      </c>
      <c r="I315" s="46">
        <f t="shared" si="86"/>
        <v>43.500000000000071</v>
      </c>
      <c r="J315" s="46">
        <f t="shared" si="86"/>
        <v>45.648148148148223</v>
      </c>
      <c r="K315" s="46">
        <f t="shared" si="86"/>
        <v>44.277777777777857</v>
      </c>
      <c r="L315" s="46">
        <f t="shared" si="86"/>
        <v>35.962962962963026</v>
      </c>
      <c r="M315" s="46">
        <f t="shared" si="90"/>
        <v>42.500000000000071</v>
      </c>
      <c r="N315" s="46">
        <f t="shared" si="87"/>
        <v>75.444444444444571</v>
      </c>
      <c r="O315" s="46">
        <f t="shared" si="87"/>
        <v>31.444444444444496</v>
      </c>
      <c r="P315" s="46">
        <f t="shared" si="87"/>
        <v>34.055555555555607</v>
      </c>
      <c r="Q315" s="47">
        <f t="shared" si="91"/>
        <v>44.037037037037109</v>
      </c>
      <c r="R315" s="45">
        <f t="shared" si="88"/>
        <v>70.50925925925938</v>
      </c>
      <c r="S315" s="46">
        <f t="shared" si="88"/>
        <v>60.648148148148245</v>
      </c>
      <c r="T315" s="46">
        <f t="shared" si="88"/>
        <v>59.814814814814916</v>
      </c>
      <c r="U315" s="46">
        <f t="shared" si="88"/>
        <v>79.120370370370495</v>
      </c>
      <c r="V315" s="46">
        <f t="shared" si="88"/>
        <v>72.500000000000128</v>
      </c>
      <c r="W315" s="46">
        <f t="shared" si="88"/>
        <v>82.824074074074204</v>
      </c>
      <c r="X315" s="46">
        <f t="shared" si="88"/>
        <v>44.351851851851926</v>
      </c>
      <c r="Y315" s="46">
        <f t="shared" si="92"/>
        <v>64.768518518518619</v>
      </c>
      <c r="Z315" s="46">
        <f t="shared" si="92"/>
        <v>49.583333333333407</v>
      </c>
      <c r="AA315" s="46">
        <f t="shared" si="92"/>
        <v>69.675925925926038</v>
      </c>
      <c r="AB315" s="46">
        <f t="shared" si="89"/>
        <v>62.68518518518529</v>
      </c>
      <c r="AC315" s="46">
        <f t="shared" si="89"/>
        <v>56.435185185185276</v>
      </c>
      <c r="AD315" s="46">
        <f t="shared" si="89"/>
        <v>86.99074074074089</v>
      </c>
      <c r="AE315" s="46">
        <f t="shared" si="89"/>
        <v>78.518518518518647</v>
      </c>
      <c r="AF315" s="46">
        <f t="shared" si="89"/>
        <v>97.500000000000156</v>
      </c>
      <c r="AG315" s="46">
        <f t="shared" si="89"/>
        <v>64.722222222222328</v>
      </c>
      <c r="AH315" s="46">
        <f t="shared" si="89"/>
        <v>81.574074074074204</v>
      </c>
      <c r="AI315" s="46">
        <f t="shared" si="89"/>
        <v>63.703703703703816</v>
      </c>
      <c r="AJ315" s="46">
        <f t="shared" si="89"/>
        <v>68.333333333333456</v>
      </c>
      <c r="AK315" s="47">
        <f t="shared" si="89"/>
        <v>89.027777777777928</v>
      </c>
    </row>
    <row r="316" spans="1:93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93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93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93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93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2:37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2:37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2:37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2:37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2:37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2:37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2:37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2:37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2:37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2:37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2:37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2:37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2:37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2:37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2:37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2:37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2:37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2:37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2:37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2:37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2:37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2:37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2:37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2:37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2:37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2:37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2:37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2:37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2:37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2:37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2:37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2:37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2:37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2:37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2:37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2:37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2:37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2:37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2:37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2:37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2:37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2:37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2:37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2:37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2:37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2:37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2:37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2:37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2:37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2:37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2:37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2:37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2:37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2:37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2:37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2:37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2:37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2:37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2:37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2:37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2:37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2:37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2:37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2:37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2:37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2:37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2:37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2:37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2:37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2:37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2:37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2:37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2:37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2:37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2:37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2:37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2:37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2:37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2:37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2:37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2:37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2:37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2:37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2:37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2:37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2:37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2:37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2:37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2:37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2:37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2:37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2:37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2:37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2:37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2:37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2:37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2:37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2:37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2:37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2:37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2:37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2:37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2:37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2:37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2:37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2:37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2:37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2:37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2:37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2:37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2:37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2:37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2:37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2:37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2:37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2:37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2:37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2:37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2:37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2:37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2:37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2:37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2:37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2:37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2:37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2:37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2:37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2:37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2:37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2:37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2:37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2:37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2:37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</sheetData>
  <mergeCells count="2">
    <mergeCell ref="B309:Q309"/>
    <mergeCell ref="R309:AK30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9F88E-8936-8047-B7F3-1CDB7CA131EC}">
  <dimension ref="A1:AK453"/>
  <sheetViews>
    <sheetView topLeftCell="A96" workbookViewId="0">
      <pane xSplit="1" topLeftCell="B1" activePane="topRight" state="frozen"/>
      <selection activeCell="A286" sqref="A286"/>
      <selection pane="topRight" activeCell="B121" sqref="B121"/>
    </sheetView>
  </sheetViews>
  <sheetFormatPr baseColWidth="10" defaultRowHeight="15" x14ac:dyDescent="0.2"/>
  <cols>
    <col min="1" max="1" width="59" bestFit="1" customWidth="1"/>
    <col min="2" max="2" width="14.6640625" bestFit="1" customWidth="1"/>
    <col min="3" max="3" width="14.5" bestFit="1" customWidth="1"/>
    <col min="4" max="4" width="12.33203125" bestFit="1" customWidth="1"/>
    <col min="5" max="5" width="18" customWidth="1"/>
    <col min="6" max="6" width="16.5" bestFit="1" customWidth="1"/>
    <col min="7" max="7" width="28" bestFit="1" customWidth="1"/>
    <col min="8" max="8" width="21.5" customWidth="1"/>
    <col min="9" max="9" width="12.33203125" bestFit="1" customWidth="1"/>
    <col min="10" max="10" width="8.5" bestFit="1" customWidth="1"/>
    <col min="11" max="11" width="10.1640625" bestFit="1" customWidth="1"/>
    <col min="12" max="12" width="18.6640625" bestFit="1" customWidth="1"/>
    <col min="13" max="13" width="14.33203125" bestFit="1" customWidth="1"/>
    <col min="14" max="14" width="17.5" bestFit="1" customWidth="1"/>
    <col min="15" max="15" width="27.5" bestFit="1" customWidth="1"/>
    <col min="16" max="16" width="15.83203125" bestFit="1" customWidth="1"/>
    <col min="17" max="17" width="17.5" bestFit="1" customWidth="1"/>
    <col min="18" max="18" width="13.6640625" bestFit="1" customWidth="1"/>
    <col min="19" max="19" width="16.33203125" bestFit="1" customWidth="1"/>
    <col min="20" max="20" width="15.6640625" bestFit="1" customWidth="1"/>
    <col min="21" max="21" width="14" bestFit="1" customWidth="1"/>
    <col min="22" max="22" width="17.5" bestFit="1" customWidth="1"/>
    <col min="23" max="23" width="12.5" bestFit="1" customWidth="1"/>
    <col min="24" max="24" width="16.1640625" bestFit="1" customWidth="1"/>
    <col min="25" max="25" width="17.6640625" bestFit="1" customWidth="1"/>
    <col min="26" max="26" width="27.5" bestFit="1" customWidth="1"/>
    <col min="27" max="27" width="15.83203125" bestFit="1" customWidth="1"/>
    <col min="28" max="28" width="25" bestFit="1" customWidth="1"/>
    <col min="29" max="29" width="12.1640625" bestFit="1" customWidth="1"/>
    <col min="30" max="30" width="15.5" bestFit="1" customWidth="1"/>
    <col min="31" max="31" width="14.83203125" bestFit="1" customWidth="1"/>
    <col min="32" max="32" width="12.5" bestFit="1" customWidth="1"/>
    <col min="33" max="33" width="15.83203125" bestFit="1" customWidth="1"/>
    <col min="34" max="34" width="15" bestFit="1" customWidth="1"/>
    <col min="35" max="35" width="26.83203125" bestFit="1" customWidth="1"/>
    <col min="36" max="36" width="14" bestFit="1" customWidth="1"/>
    <col min="37" max="37" width="15.5" bestFit="1" customWidth="1"/>
  </cols>
  <sheetData>
    <row r="1" spans="1:37" ht="30" customHeight="1" x14ac:dyDescent="0.3">
      <c r="A1" s="9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37" ht="16" thickBot="1" x14ac:dyDescent="0.25">
      <c r="A2" s="39" t="s">
        <v>45</v>
      </c>
      <c r="B2" s="29" t="s">
        <v>30</v>
      </c>
      <c r="C2" s="29" t="s">
        <v>28</v>
      </c>
      <c r="D2" s="29" t="s">
        <v>37</v>
      </c>
      <c r="E2" s="29" t="s">
        <v>35</v>
      </c>
      <c r="F2" s="29" t="s">
        <v>80</v>
      </c>
      <c r="G2" s="29" t="s">
        <v>31</v>
      </c>
      <c r="H2" s="29" t="s">
        <v>36</v>
      </c>
      <c r="I2" s="29" t="s">
        <v>29</v>
      </c>
      <c r="J2" s="29" t="s">
        <v>32</v>
      </c>
      <c r="K2" s="29" t="s">
        <v>33</v>
      </c>
      <c r="L2" s="29" t="s">
        <v>54</v>
      </c>
      <c r="M2" s="29" t="s">
        <v>55</v>
      </c>
      <c r="N2" s="29" t="s">
        <v>56</v>
      </c>
      <c r="O2" s="29" t="s">
        <v>57</v>
      </c>
      <c r="P2" s="29" t="s">
        <v>58</v>
      </c>
      <c r="Q2" s="29" t="s">
        <v>59</v>
      </c>
      <c r="R2" s="29" t="s">
        <v>60</v>
      </c>
      <c r="S2" s="29" t="s">
        <v>61</v>
      </c>
      <c r="T2" s="29" t="s">
        <v>62</v>
      </c>
      <c r="U2" s="19" t="s">
        <v>63</v>
      </c>
      <c r="V2" s="19" t="s">
        <v>64</v>
      </c>
      <c r="W2" s="19" t="s">
        <v>65</v>
      </c>
      <c r="X2" s="19" t="s">
        <v>78</v>
      </c>
      <c r="Y2" s="19" t="s">
        <v>79</v>
      </c>
      <c r="Z2" s="19" t="s">
        <v>66</v>
      </c>
      <c r="AA2" s="19" t="s">
        <v>67</v>
      </c>
      <c r="AB2" s="19" t="s">
        <v>68</v>
      </c>
      <c r="AC2" s="19" t="s">
        <v>69</v>
      </c>
      <c r="AD2" s="19" t="s">
        <v>70</v>
      </c>
      <c r="AE2" s="19" t="s">
        <v>71</v>
      </c>
      <c r="AF2" s="19" t="s">
        <v>72</v>
      </c>
      <c r="AG2" s="19" t="s">
        <v>73</v>
      </c>
      <c r="AH2" s="19" t="s">
        <v>74</v>
      </c>
      <c r="AI2" s="19" t="s">
        <v>75</v>
      </c>
      <c r="AJ2" s="19" t="s">
        <v>76</v>
      </c>
      <c r="AK2" s="24" t="s">
        <v>77</v>
      </c>
    </row>
    <row r="3" spans="1:37" x14ac:dyDescent="0.2">
      <c r="A3" s="21" t="s">
        <v>3</v>
      </c>
      <c r="B3" s="34">
        <v>2.5</v>
      </c>
      <c r="C3" s="34">
        <v>2</v>
      </c>
      <c r="D3" s="34">
        <v>1</v>
      </c>
      <c r="E3" s="34">
        <v>1</v>
      </c>
      <c r="F3" s="34">
        <v>5</v>
      </c>
      <c r="G3" s="34">
        <v>4</v>
      </c>
      <c r="H3" s="34">
        <v>2.5</v>
      </c>
      <c r="I3" s="34">
        <v>0</v>
      </c>
      <c r="J3" s="34">
        <v>0</v>
      </c>
      <c r="K3" s="34">
        <v>0</v>
      </c>
      <c r="L3" s="35">
        <v>0</v>
      </c>
      <c r="M3" s="34">
        <v>0</v>
      </c>
      <c r="N3" s="34">
        <v>0</v>
      </c>
      <c r="O3" s="34">
        <v>0</v>
      </c>
      <c r="P3" s="34">
        <v>8</v>
      </c>
      <c r="Q3" s="34">
        <v>15</v>
      </c>
      <c r="R3" s="34">
        <v>21</v>
      </c>
      <c r="S3" s="34">
        <v>11</v>
      </c>
      <c r="T3" s="35">
        <v>14</v>
      </c>
      <c r="U3" s="35">
        <v>30</v>
      </c>
      <c r="V3" s="34">
        <v>6</v>
      </c>
      <c r="W3" s="34">
        <v>6</v>
      </c>
      <c r="X3" s="34">
        <v>2.5</v>
      </c>
      <c r="Y3" s="34">
        <v>4</v>
      </c>
      <c r="Z3" s="34">
        <v>3</v>
      </c>
      <c r="AA3" s="34">
        <v>2.5</v>
      </c>
      <c r="AB3" s="34">
        <v>10</v>
      </c>
      <c r="AC3" s="34">
        <v>47</v>
      </c>
      <c r="AD3" s="34">
        <v>20</v>
      </c>
      <c r="AE3" s="34">
        <v>15</v>
      </c>
      <c r="AF3" s="34">
        <v>11</v>
      </c>
      <c r="AG3" s="34">
        <v>11.5</v>
      </c>
      <c r="AH3" s="34">
        <v>20</v>
      </c>
      <c r="AI3" s="34">
        <v>6.5</v>
      </c>
      <c r="AJ3" s="34">
        <v>10</v>
      </c>
      <c r="AK3" s="34">
        <v>9</v>
      </c>
    </row>
    <row r="4" spans="1:37" x14ac:dyDescent="0.2">
      <c r="A4" s="22" t="s">
        <v>4</v>
      </c>
      <c r="B4" s="31">
        <v>6.5</v>
      </c>
      <c r="C4" s="31">
        <v>5</v>
      </c>
      <c r="D4" s="31">
        <v>2</v>
      </c>
      <c r="E4" s="31">
        <v>4</v>
      </c>
      <c r="F4" s="31">
        <v>3</v>
      </c>
      <c r="G4" s="31">
        <v>3</v>
      </c>
      <c r="H4" s="31">
        <v>2.5</v>
      </c>
      <c r="I4" s="31">
        <v>0</v>
      </c>
      <c r="J4" s="31">
        <v>0</v>
      </c>
      <c r="K4" s="31">
        <v>0</v>
      </c>
      <c r="L4" s="32">
        <v>11</v>
      </c>
      <c r="M4" s="31">
        <v>6</v>
      </c>
      <c r="N4" s="31">
        <v>6.5</v>
      </c>
      <c r="O4" s="31">
        <v>0</v>
      </c>
      <c r="P4" s="31">
        <v>8</v>
      </c>
      <c r="Q4" s="31">
        <v>10</v>
      </c>
      <c r="R4" s="31">
        <v>31</v>
      </c>
      <c r="S4" s="31">
        <v>48</v>
      </c>
      <c r="T4" s="32">
        <v>20</v>
      </c>
      <c r="U4" s="32">
        <v>26</v>
      </c>
      <c r="V4" s="31">
        <v>10</v>
      </c>
      <c r="W4" s="31">
        <v>16</v>
      </c>
      <c r="X4" s="31">
        <v>1.5</v>
      </c>
      <c r="Y4" s="31">
        <v>3</v>
      </c>
      <c r="Z4" s="31">
        <v>3</v>
      </c>
      <c r="AA4" s="31">
        <v>3</v>
      </c>
      <c r="AB4" s="31">
        <v>14</v>
      </c>
      <c r="AC4" s="31">
        <v>36</v>
      </c>
      <c r="AD4" s="31">
        <v>24</v>
      </c>
      <c r="AE4" s="31">
        <v>50</v>
      </c>
      <c r="AF4" s="31">
        <v>35</v>
      </c>
      <c r="AG4" s="31">
        <v>26</v>
      </c>
      <c r="AH4" s="31">
        <v>45</v>
      </c>
      <c r="AI4" s="31">
        <v>11</v>
      </c>
      <c r="AJ4" s="31">
        <v>21</v>
      </c>
      <c r="AK4" s="31">
        <v>46</v>
      </c>
    </row>
    <row r="5" spans="1:37" x14ac:dyDescent="0.2">
      <c r="A5" s="22" t="s">
        <v>5</v>
      </c>
      <c r="B5" s="31">
        <v>12</v>
      </c>
      <c r="C5" s="31">
        <v>10</v>
      </c>
      <c r="D5" s="31">
        <v>7</v>
      </c>
      <c r="E5" s="31">
        <v>4</v>
      </c>
      <c r="F5" s="31">
        <v>3</v>
      </c>
      <c r="G5" s="31">
        <v>3</v>
      </c>
      <c r="H5" s="31">
        <v>3</v>
      </c>
      <c r="I5" s="31">
        <v>0</v>
      </c>
      <c r="J5" s="31">
        <v>0</v>
      </c>
      <c r="K5" s="31">
        <v>0</v>
      </c>
      <c r="L5" s="32">
        <v>15</v>
      </c>
      <c r="M5" s="31">
        <v>5</v>
      </c>
      <c r="N5" s="31">
        <v>17</v>
      </c>
      <c r="O5" s="31">
        <v>1</v>
      </c>
      <c r="P5" s="31">
        <v>5</v>
      </c>
      <c r="Q5" s="31">
        <v>4</v>
      </c>
      <c r="R5" s="31">
        <v>27</v>
      </c>
      <c r="S5" s="31">
        <v>13</v>
      </c>
      <c r="T5" s="32">
        <v>10</v>
      </c>
      <c r="U5" s="32">
        <v>29</v>
      </c>
      <c r="V5" s="31">
        <v>13</v>
      </c>
      <c r="W5" s="31">
        <v>22.5</v>
      </c>
      <c r="X5" s="31">
        <v>6</v>
      </c>
      <c r="Y5" s="31">
        <v>4</v>
      </c>
      <c r="Z5" s="31">
        <v>4</v>
      </c>
      <c r="AA5" s="31">
        <v>4</v>
      </c>
      <c r="AB5" s="31">
        <v>20</v>
      </c>
      <c r="AC5" s="31">
        <v>14</v>
      </c>
      <c r="AD5" s="31">
        <v>25</v>
      </c>
      <c r="AE5" s="31">
        <v>26</v>
      </c>
      <c r="AF5" s="31">
        <v>20</v>
      </c>
      <c r="AG5" s="31">
        <v>12.5</v>
      </c>
      <c r="AH5" s="31">
        <v>24</v>
      </c>
      <c r="AI5" s="31">
        <v>5</v>
      </c>
      <c r="AJ5" s="31">
        <v>13</v>
      </c>
      <c r="AK5" s="31">
        <v>14</v>
      </c>
    </row>
    <row r="6" spans="1:37" x14ac:dyDescent="0.2">
      <c r="A6" s="22" t="s">
        <v>6</v>
      </c>
      <c r="B6" s="31">
        <v>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2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2">
        <v>0</v>
      </c>
      <c r="U6" s="32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</row>
    <row r="7" spans="1:37" x14ac:dyDescent="0.2">
      <c r="A7" s="22" t="s">
        <v>7</v>
      </c>
      <c r="B7" s="31">
        <v>20</v>
      </c>
      <c r="C7" s="31">
        <v>30</v>
      </c>
      <c r="D7" s="31">
        <v>41</v>
      </c>
      <c r="E7" s="31">
        <v>15</v>
      </c>
      <c r="F7" s="31">
        <v>35</v>
      </c>
      <c r="G7" s="31">
        <v>31</v>
      </c>
      <c r="H7" s="31">
        <v>34</v>
      </c>
      <c r="I7" s="31">
        <v>31</v>
      </c>
      <c r="J7" s="31">
        <v>43</v>
      </c>
      <c r="K7" s="31">
        <v>38</v>
      </c>
      <c r="L7" s="33">
        <v>5</v>
      </c>
      <c r="M7" s="31">
        <v>12</v>
      </c>
      <c r="N7" s="31">
        <v>3</v>
      </c>
      <c r="O7" s="31">
        <v>3</v>
      </c>
      <c r="P7" s="31">
        <v>11</v>
      </c>
      <c r="Q7" s="31">
        <v>4</v>
      </c>
      <c r="R7" s="31">
        <v>27.5</v>
      </c>
      <c r="S7" s="31">
        <v>31</v>
      </c>
      <c r="T7" s="32">
        <v>18</v>
      </c>
      <c r="U7" s="32">
        <v>33</v>
      </c>
      <c r="V7" s="31">
        <v>27</v>
      </c>
      <c r="W7" s="31">
        <v>13</v>
      </c>
      <c r="X7" s="31">
        <v>27</v>
      </c>
      <c r="Y7" s="31">
        <v>25</v>
      </c>
      <c r="Z7" s="31">
        <v>22</v>
      </c>
      <c r="AA7" s="31">
        <v>23</v>
      </c>
      <c r="AB7" s="31">
        <v>25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7</v>
      </c>
      <c r="AJ7" s="31">
        <v>3</v>
      </c>
      <c r="AK7" s="31">
        <v>19</v>
      </c>
    </row>
    <row r="8" spans="1:37" x14ac:dyDescent="0.2">
      <c r="A8" s="22" t="s">
        <v>8</v>
      </c>
      <c r="B8" s="31">
        <v>20</v>
      </c>
      <c r="C8" s="31">
        <v>15</v>
      </c>
      <c r="D8" s="31">
        <v>20</v>
      </c>
      <c r="E8" s="31">
        <v>11</v>
      </c>
      <c r="F8" s="31">
        <v>15</v>
      </c>
      <c r="G8" s="31">
        <v>23</v>
      </c>
      <c r="H8" s="31">
        <v>20</v>
      </c>
      <c r="I8" s="31">
        <v>32</v>
      </c>
      <c r="J8" s="31">
        <v>56</v>
      </c>
      <c r="K8" s="31">
        <v>21</v>
      </c>
      <c r="L8" s="33">
        <v>15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2">
        <v>32</v>
      </c>
      <c r="U8" s="32">
        <v>19</v>
      </c>
      <c r="V8" s="31">
        <v>23</v>
      </c>
      <c r="W8" s="31">
        <v>12</v>
      </c>
      <c r="X8" s="31">
        <v>26</v>
      </c>
      <c r="Y8" s="31">
        <v>37</v>
      </c>
      <c r="Z8" s="31">
        <v>20</v>
      </c>
      <c r="AA8" s="31">
        <v>27</v>
      </c>
      <c r="AB8" s="31">
        <v>35</v>
      </c>
      <c r="AC8" s="31">
        <v>6</v>
      </c>
      <c r="AD8" s="31">
        <v>14</v>
      </c>
      <c r="AE8" s="31">
        <v>15</v>
      </c>
      <c r="AF8" s="31">
        <v>9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</row>
    <row r="9" spans="1:37" x14ac:dyDescent="0.2">
      <c r="A9" s="22" t="s">
        <v>9</v>
      </c>
      <c r="B9" s="31">
        <v>29</v>
      </c>
      <c r="C9" s="31">
        <v>32</v>
      </c>
      <c r="D9" s="31">
        <v>27</v>
      </c>
      <c r="E9" s="31">
        <v>30</v>
      </c>
      <c r="F9" s="31">
        <v>138</v>
      </c>
      <c r="G9" s="31">
        <v>46</v>
      </c>
      <c r="H9" s="31">
        <v>38</v>
      </c>
      <c r="I9" s="31">
        <v>0</v>
      </c>
      <c r="J9" s="31">
        <v>16</v>
      </c>
      <c r="K9" s="31">
        <v>26</v>
      </c>
      <c r="L9" s="33">
        <v>21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2">
        <v>20</v>
      </c>
      <c r="U9" s="32">
        <v>24</v>
      </c>
      <c r="V9" s="31">
        <v>14</v>
      </c>
      <c r="W9" s="31">
        <v>18</v>
      </c>
      <c r="X9" s="31">
        <v>75</v>
      </c>
      <c r="Y9" s="31">
        <v>83</v>
      </c>
      <c r="Z9" s="31">
        <v>35</v>
      </c>
      <c r="AA9" s="31">
        <v>36</v>
      </c>
      <c r="AB9" s="31">
        <v>22.5</v>
      </c>
      <c r="AC9" s="31">
        <v>17</v>
      </c>
      <c r="AD9" s="31">
        <v>8</v>
      </c>
      <c r="AE9" s="31">
        <v>10</v>
      </c>
      <c r="AF9" s="31">
        <v>6</v>
      </c>
      <c r="AG9" s="31">
        <v>1</v>
      </c>
      <c r="AH9" s="31">
        <v>8</v>
      </c>
      <c r="AI9" s="31">
        <v>0</v>
      </c>
      <c r="AJ9" s="31">
        <v>0</v>
      </c>
      <c r="AK9" s="31">
        <v>15</v>
      </c>
    </row>
    <row r="10" spans="1:37" x14ac:dyDescent="0.2">
      <c r="A10" s="22" t="s">
        <v>10</v>
      </c>
      <c r="B10" s="31">
        <v>0</v>
      </c>
      <c r="C10" s="31">
        <v>15</v>
      </c>
      <c r="D10" s="31">
        <v>30</v>
      </c>
      <c r="E10" s="31">
        <v>44</v>
      </c>
      <c r="F10" s="31">
        <v>55</v>
      </c>
      <c r="G10" s="31">
        <v>39</v>
      </c>
      <c r="H10" s="31">
        <v>25</v>
      </c>
      <c r="I10" s="31">
        <v>0</v>
      </c>
      <c r="J10" s="31">
        <v>16</v>
      </c>
      <c r="K10" s="31">
        <v>29.5</v>
      </c>
      <c r="L10" s="33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2">
        <v>0</v>
      </c>
      <c r="U10" s="32">
        <v>0</v>
      </c>
      <c r="V10" s="31">
        <v>0</v>
      </c>
      <c r="W10" s="31">
        <v>0</v>
      </c>
      <c r="X10" s="31">
        <v>37</v>
      </c>
      <c r="Y10" s="31">
        <v>31</v>
      </c>
      <c r="Z10" s="31">
        <v>16</v>
      </c>
      <c r="AA10" s="31">
        <v>29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</row>
    <row r="11" spans="1:37" x14ac:dyDescent="0.2">
      <c r="A11" s="22" t="s">
        <v>11</v>
      </c>
      <c r="B11" s="31">
        <v>4.5</v>
      </c>
      <c r="C11" s="31">
        <v>30</v>
      </c>
      <c r="D11" s="31">
        <v>41</v>
      </c>
      <c r="E11" s="31">
        <v>40</v>
      </c>
      <c r="F11" s="31">
        <v>45</v>
      </c>
      <c r="G11" s="31">
        <v>55</v>
      </c>
      <c r="H11" s="31">
        <v>62</v>
      </c>
      <c r="I11" s="31">
        <v>56</v>
      </c>
      <c r="J11" s="31">
        <v>60</v>
      </c>
      <c r="K11" s="31">
        <v>35</v>
      </c>
      <c r="L11" s="33">
        <v>17</v>
      </c>
      <c r="M11" s="31">
        <v>10.5</v>
      </c>
      <c r="N11" s="31">
        <v>10</v>
      </c>
      <c r="O11" s="31">
        <v>10</v>
      </c>
      <c r="P11" s="31">
        <v>10</v>
      </c>
      <c r="Q11" s="31">
        <v>2.5</v>
      </c>
      <c r="R11" s="31">
        <v>10</v>
      </c>
      <c r="S11" s="31">
        <v>9</v>
      </c>
      <c r="T11" s="32">
        <v>12.5</v>
      </c>
      <c r="U11" s="32">
        <v>21.5</v>
      </c>
      <c r="V11" s="31">
        <v>10</v>
      </c>
      <c r="W11" s="31">
        <v>20</v>
      </c>
      <c r="X11" s="31">
        <v>36</v>
      </c>
      <c r="Y11" s="31">
        <v>57</v>
      </c>
      <c r="Z11" s="31">
        <v>54</v>
      </c>
      <c r="AA11" s="31">
        <v>37.5</v>
      </c>
      <c r="AB11" s="31">
        <v>11.5</v>
      </c>
      <c r="AC11" s="31">
        <v>14.5</v>
      </c>
      <c r="AD11" s="31">
        <v>6</v>
      </c>
      <c r="AE11" s="31">
        <v>10</v>
      </c>
      <c r="AF11" s="31">
        <v>16</v>
      </c>
      <c r="AG11" s="31">
        <v>12</v>
      </c>
      <c r="AH11" s="31">
        <v>25</v>
      </c>
      <c r="AI11" s="31">
        <v>11</v>
      </c>
      <c r="AJ11" s="31">
        <v>12</v>
      </c>
      <c r="AK11" s="31">
        <v>9</v>
      </c>
    </row>
    <row r="12" spans="1:37" x14ac:dyDescent="0.2">
      <c r="A12" s="22" t="s">
        <v>12</v>
      </c>
      <c r="B12" s="31">
        <v>0</v>
      </c>
      <c r="C12" s="31">
        <v>5</v>
      </c>
      <c r="D12" s="31">
        <v>24</v>
      </c>
      <c r="E12" s="31">
        <v>22</v>
      </c>
      <c r="F12" s="31">
        <v>15</v>
      </c>
      <c r="G12" s="31">
        <v>6.5</v>
      </c>
      <c r="H12" s="31">
        <v>4</v>
      </c>
      <c r="I12" s="31">
        <v>0</v>
      </c>
      <c r="J12" s="31">
        <v>0</v>
      </c>
      <c r="K12" s="31">
        <v>0</v>
      </c>
      <c r="L12" s="33">
        <v>17</v>
      </c>
      <c r="M12" s="31">
        <v>11</v>
      </c>
      <c r="N12" s="31">
        <v>5</v>
      </c>
      <c r="O12" s="31">
        <v>4</v>
      </c>
      <c r="P12" s="31">
        <v>4</v>
      </c>
      <c r="Q12" s="31">
        <v>3</v>
      </c>
      <c r="R12" s="31">
        <v>7</v>
      </c>
      <c r="S12" s="31">
        <v>8</v>
      </c>
      <c r="T12" s="32">
        <v>20</v>
      </c>
      <c r="U12" s="32">
        <v>9</v>
      </c>
      <c r="V12" s="31">
        <v>13</v>
      </c>
      <c r="W12" s="31">
        <v>10</v>
      </c>
      <c r="X12" s="31">
        <v>26</v>
      </c>
      <c r="Y12" s="31">
        <v>29</v>
      </c>
      <c r="Z12" s="31">
        <v>29</v>
      </c>
      <c r="AA12" s="31">
        <v>35</v>
      </c>
      <c r="AB12" s="31">
        <v>24.5</v>
      </c>
      <c r="AC12" s="31">
        <v>4.5</v>
      </c>
      <c r="AD12" s="31">
        <v>7</v>
      </c>
      <c r="AE12" s="31">
        <v>13</v>
      </c>
      <c r="AF12" s="31">
        <v>4</v>
      </c>
      <c r="AG12" s="31">
        <v>1.25</v>
      </c>
      <c r="AH12" s="31">
        <v>5</v>
      </c>
      <c r="AI12" s="31">
        <v>10</v>
      </c>
      <c r="AJ12" s="31">
        <v>6.5</v>
      </c>
      <c r="AK12" s="31">
        <v>17</v>
      </c>
    </row>
    <row r="13" spans="1:37" x14ac:dyDescent="0.2">
      <c r="A13" s="22" t="s">
        <v>13</v>
      </c>
      <c r="B13" s="31">
        <v>36</v>
      </c>
      <c r="C13" s="31">
        <v>37</v>
      </c>
      <c r="D13" s="31">
        <v>26</v>
      </c>
      <c r="E13" s="31">
        <v>20</v>
      </c>
      <c r="F13" s="31">
        <v>23</v>
      </c>
      <c r="G13" s="31">
        <v>23</v>
      </c>
      <c r="H13" s="31">
        <v>10</v>
      </c>
      <c r="I13" s="31">
        <v>14</v>
      </c>
      <c r="J13" s="31">
        <v>14</v>
      </c>
      <c r="K13" s="31">
        <v>19</v>
      </c>
      <c r="L13" s="33">
        <v>14</v>
      </c>
      <c r="M13" s="31">
        <v>16</v>
      </c>
      <c r="N13" s="31">
        <v>12</v>
      </c>
      <c r="O13" s="31">
        <v>12</v>
      </c>
      <c r="P13" s="31">
        <v>5</v>
      </c>
      <c r="Q13" s="31">
        <v>0</v>
      </c>
      <c r="R13" s="31">
        <v>0</v>
      </c>
      <c r="S13" s="31">
        <v>0</v>
      </c>
      <c r="T13" s="32">
        <v>14</v>
      </c>
      <c r="U13" s="32">
        <v>11</v>
      </c>
      <c r="V13" s="31">
        <v>13</v>
      </c>
      <c r="W13" s="31">
        <v>14</v>
      </c>
      <c r="X13" s="31">
        <v>43</v>
      </c>
      <c r="Y13" s="31">
        <v>27</v>
      </c>
      <c r="Z13" s="31">
        <v>24</v>
      </c>
      <c r="AA13" s="31">
        <v>44</v>
      </c>
      <c r="AB13" s="31">
        <v>17.5</v>
      </c>
      <c r="AC13" s="31">
        <v>23</v>
      </c>
      <c r="AD13" s="31">
        <v>20</v>
      </c>
      <c r="AE13" s="31">
        <v>6.5</v>
      </c>
      <c r="AF13" s="31">
        <v>0</v>
      </c>
      <c r="AG13" s="31">
        <v>1.25</v>
      </c>
      <c r="AH13" s="31">
        <v>3</v>
      </c>
      <c r="AI13" s="31">
        <v>9.5</v>
      </c>
      <c r="AJ13" s="31">
        <v>5</v>
      </c>
      <c r="AK13" s="31">
        <v>7.5</v>
      </c>
    </row>
    <row r="14" spans="1:37" x14ac:dyDescent="0.2">
      <c r="A14" s="22" t="s">
        <v>14</v>
      </c>
      <c r="B14" s="31">
        <v>28</v>
      </c>
      <c r="C14" s="31">
        <v>23</v>
      </c>
      <c r="D14" s="31">
        <v>42</v>
      </c>
      <c r="E14" s="31">
        <v>40</v>
      </c>
      <c r="F14" s="31">
        <v>36</v>
      </c>
      <c r="G14" s="31">
        <v>28</v>
      </c>
      <c r="H14" s="31">
        <v>24</v>
      </c>
      <c r="I14" s="31">
        <v>23</v>
      </c>
      <c r="J14" s="31">
        <v>22.5</v>
      </c>
      <c r="K14" s="31">
        <v>26</v>
      </c>
      <c r="L14" s="33">
        <v>10</v>
      </c>
      <c r="M14" s="31">
        <v>6</v>
      </c>
      <c r="N14" s="31">
        <v>2.5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2">
        <v>26</v>
      </c>
      <c r="U14" s="32">
        <v>17</v>
      </c>
      <c r="V14" s="31">
        <v>12.5</v>
      </c>
      <c r="W14" s="31">
        <v>9.5</v>
      </c>
      <c r="X14" s="31">
        <v>20</v>
      </c>
      <c r="Y14" s="31">
        <v>17</v>
      </c>
      <c r="Z14" s="31">
        <v>12</v>
      </c>
      <c r="AA14" s="31">
        <v>15</v>
      </c>
      <c r="AB14" s="31">
        <v>16</v>
      </c>
      <c r="AC14" s="31">
        <v>8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4</v>
      </c>
      <c r="AK14" s="31">
        <v>0</v>
      </c>
    </row>
    <row r="15" spans="1:37" x14ac:dyDescent="0.2">
      <c r="A15" s="22" t="s">
        <v>15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3">
        <v>0</v>
      </c>
      <c r="M15" s="31">
        <v>21</v>
      </c>
      <c r="N15" s="31">
        <v>8</v>
      </c>
      <c r="O15" s="31">
        <v>9</v>
      </c>
      <c r="P15" s="31">
        <v>3</v>
      </c>
      <c r="Q15" s="31">
        <v>0</v>
      </c>
      <c r="R15" s="31">
        <v>0</v>
      </c>
      <c r="S15" s="31">
        <v>0</v>
      </c>
      <c r="T15" s="32">
        <v>6</v>
      </c>
      <c r="U15" s="32">
        <v>11</v>
      </c>
      <c r="V15" s="31">
        <v>10.5</v>
      </c>
      <c r="W15" s="31">
        <v>12.5</v>
      </c>
      <c r="X15" s="31">
        <v>0</v>
      </c>
      <c r="Y15" s="31">
        <v>0</v>
      </c>
      <c r="Z15" s="31">
        <v>0</v>
      </c>
      <c r="AA15" s="31">
        <v>0</v>
      </c>
      <c r="AB15" s="31">
        <v>8</v>
      </c>
      <c r="AC15" s="31">
        <v>14</v>
      </c>
      <c r="AD15" s="31">
        <v>12</v>
      </c>
      <c r="AE15" s="31">
        <v>16</v>
      </c>
      <c r="AF15" s="31">
        <v>15</v>
      </c>
      <c r="AG15" s="31">
        <v>8</v>
      </c>
      <c r="AH15" s="31">
        <v>11</v>
      </c>
      <c r="AI15" s="31">
        <v>0.5</v>
      </c>
      <c r="AJ15" s="31">
        <v>10.5</v>
      </c>
      <c r="AK15" s="31">
        <v>9</v>
      </c>
    </row>
    <row r="16" spans="1:37" x14ac:dyDescent="0.2">
      <c r="A16" s="22" t="s">
        <v>16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3">
        <v>0</v>
      </c>
      <c r="M16" s="31">
        <v>20</v>
      </c>
      <c r="N16" s="31">
        <v>15</v>
      </c>
      <c r="O16" s="31">
        <v>5</v>
      </c>
      <c r="P16" s="31">
        <v>11</v>
      </c>
      <c r="Q16" s="31">
        <v>0</v>
      </c>
      <c r="R16" s="31">
        <v>0</v>
      </c>
      <c r="S16" s="31">
        <v>0</v>
      </c>
      <c r="T16" s="32">
        <v>15</v>
      </c>
      <c r="U16" s="32">
        <v>26</v>
      </c>
      <c r="V16" s="31">
        <v>6</v>
      </c>
      <c r="W16" s="31">
        <v>18</v>
      </c>
      <c r="X16" s="31">
        <v>0</v>
      </c>
      <c r="Y16" s="31">
        <v>0</v>
      </c>
      <c r="Z16" s="31">
        <v>0</v>
      </c>
      <c r="AA16" s="31">
        <v>0</v>
      </c>
      <c r="AB16" s="31">
        <v>6</v>
      </c>
      <c r="AC16" s="31">
        <v>10</v>
      </c>
      <c r="AD16" s="31">
        <v>8</v>
      </c>
      <c r="AE16" s="31">
        <v>10</v>
      </c>
      <c r="AF16" s="31">
        <v>10</v>
      </c>
      <c r="AG16" s="31">
        <v>8</v>
      </c>
      <c r="AH16" s="31">
        <v>11</v>
      </c>
      <c r="AI16" s="31">
        <v>11</v>
      </c>
      <c r="AJ16" s="31">
        <v>14</v>
      </c>
      <c r="AK16" s="31">
        <v>17</v>
      </c>
    </row>
    <row r="17" spans="1:37" x14ac:dyDescent="0.2">
      <c r="A17" s="22" t="s">
        <v>17</v>
      </c>
      <c r="B17" s="31">
        <v>23</v>
      </c>
      <c r="C17" s="31">
        <v>26</v>
      </c>
      <c r="D17" s="31">
        <v>26</v>
      </c>
      <c r="E17" s="31">
        <v>25</v>
      </c>
      <c r="F17" s="31">
        <v>25</v>
      </c>
      <c r="G17" s="31">
        <v>27</v>
      </c>
      <c r="H17" s="31">
        <v>31</v>
      </c>
      <c r="I17" s="31">
        <v>36</v>
      </c>
      <c r="J17" s="31">
        <v>38</v>
      </c>
      <c r="K17" s="31">
        <v>42</v>
      </c>
      <c r="L17" s="33">
        <v>41</v>
      </c>
      <c r="M17" s="31">
        <v>14</v>
      </c>
      <c r="N17" s="31">
        <v>10</v>
      </c>
      <c r="O17" s="31">
        <v>26</v>
      </c>
      <c r="P17" s="31">
        <v>2</v>
      </c>
      <c r="Q17" s="31">
        <v>26</v>
      </c>
      <c r="R17" s="31">
        <v>28</v>
      </c>
      <c r="S17" s="31">
        <v>0</v>
      </c>
      <c r="T17" s="32">
        <v>17</v>
      </c>
      <c r="U17" s="32">
        <v>9</v>
      </c>
      <c r="V17" s="31">
        <v>7.5</v>
      </c>
      <c r="W17" s="31">
        <v>12</v>
      </c>
      <c r="X17" s="31">
        <v>22</v>
      </c>
      <c r="Y17" s="31">
        <v>20</v>
      </c>
      <c r="Z17" s="31">
        <v>20</v>
      </c>
      <c r="AA17" s="31">
        <v>20</v>
      </c>
      <c r="AB17" s="31">
        <v>19</v>
      </c>
      <c r="AC17" s="31">
        <v>11.5</v>
      </c>
      <c r="AD17" s="31">
        <v>12.5</v>
      </c>
      <c r="AE17" s="31">
        <v>14</v>
      </c>
      <c r="AF17" s="31">
        <v>10</v>
      </c>
      <c r="AG17" s="31">
        <v>12.5</v>
      </c>
      <c r="AH17" s="31">
        <v>5</v>
      </c>
      <c r="AI17" s="31">
        <v>2.5</v>
      </c>
      <c r="AJ17" s="31">
        <v>15</v>
      </c>
      <c r="AK17" s="31">
        <v>12</v>
      </c>
    </row>
    <row r="18" spans="1:37" x14ac:dyDescent="0.2">
      <c r="A18" s="22" t="s">
        <v>18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3">
        <v>0</v>
      </c>
      <c r="M18" s="31">
        <v>15</v>
      </c>
      <c r="N18" s="31">
        <v>15</v>
      </c>
      <c r="O18" s="31">
        <v>20</v>
      </c>
      <c r="P18" s="31">
        <v>1</v>
      </c>
      <c r="Q18" s="31">
        <v>9</v>
      </c>
      <c r="R18" s="31">
        <v>5</v>
      </c>
      <c r="S18" s="31">
        <v>0</v>
      </c>
      <c r="T18" s="32">
        <v>20</v>
      </c>
      <c r="U18" s="32">
        <v>37.5</v>
      </c>
      <c r="V18" s="31">
        <v>15</v>
      </c>
      <c r="W18" s="31">
        <v>15</v>
      </c>
      <c r="X18" s="31">
        <v>0</v>
      </c>
      <c r="Y18" s="31">
        <v>0</v>
      </c>
      <c r="Z18" s="31">
        <v>0</v>
      </c>
      <c r="AA18" s="31">
        <v>0</v>
      </c>
      <c r="AB18" s="31">
        <v>3</v>
      </c>
      <c r="AC18" s="31">
        <v>20.5</v>
      </c>
      <c r="AD18" s="31">
        <v>18</v>
      </c>
      <c r="AE18" s="31">
        <v>10</v>
      </c>
      <c r="AF18" s="31">
        <v>23</v>
      </c>
      <c r="AG18" s="31">
        <v>12</v>
      </c>
      <c r="AH18" s="31">
        <v>14</v>
      </c>
      <c r="AI18" s="31">
        <v>1</v>
      </c>
      <c r="AJ18" s="31">
        <v>23</v>
      </c>
      <c r="AK18" s="31">
        <v>16</v>
      </c>
    </row>
    <row r="19" spans="1:37" x14ac:dyDescent="0.2">
      <c r="A19" s="22" t="s">
        <v>19</v>
      </c>
      <c r="B19" s="31">
        <v>21</v>
      </c>
      <c r="C19" s="31">
        <v>22</v>
      </c>
      <c r="D19" s="31">
        <v>22</v>
      </c>
      <c r="E19" s="31">
        <v>17</v>
      </c>
      <c r="F19" s="31">
        <v>13</v>
      </c>
      <c r="G19" s="31">
        <v>15</v>
      </c>
      <c r="H19" s="31">
        <v>19</v>
      </c>
      <c r="I19" s="31">
        <v>23</v>
      </c>
      <c r="J19" s="31">
        <v>25</v>
      </c>
      <c r="K19" s="31">
        <v>28</v>
      </c>
      <c r="L19" s="33">
        <v>30</v>
      </c>
      <c r="M19" s="31">
        <v>17</v>
      </c>
      <c r="N19" s="31">
        <v>14</v>
      </c>
      <c r="O19" s="31">
        <v>10</v>
      </c>
      <c r="P19" s="31">
        <v>19</v>
      </c>
      <c r="Q19" s="31">
        <v>17</v>
      </c>
      <c r="R19" s="31">
        <v>14</v>
      </c>
      <c r="S19" s="31">
        <v>10</v>
      </c>
      <c r="T19" s="32">
        <v>21</v>
      </c>
      <c r="U19" s="32">
        <v>16</v>
      </c>
      <c r="V19" s="31">
        <v>13</v>
      </c>
      <c r="W19" s="31">
        <v>11.5</v>
      </c>
      <c r="X19" s="31">
        <v>27</v>
      </c>
      <c r="Y19" s="31">
        <v>30</v>
      </c>
      <c r="Z19" s="31">
        <v>30</v>
      </c>
      <c r="AA19" s="31">
        <v>31</v>
      </c>
      <c r="AB19" s="31">
        <v>21</v>
      </c>
      <c r="AC19" s="31">
        <v>53</v>
      </c>
      <c r="AD19" s="31">
        <v>20</v>
      </c>
      <c r="AE19" s="31">
        <v>9</v>
      </c>
      <c r="AF19" s="31">
        <v>12.5</v>
      </c>
      <c r="AG19" s="31">
        <v>10</v>
      </c>
      <c r="AH19" s="31">
        <v>13</v>
      </c>
      <c r="AI19" s="31">
        <v>14.5</v>
      </c>
      <c r="AJ19" s="31">
        <v>20</v>
      </c>
      <c r="AK19" s="31">
        <v>37</v>
      </c>
    </row>
    <row r="20" spans="1:37" x14ac:dyDescent="0.2">
      <c r="A20" s="22" t="s">
        <v>20</v>
      </c>
      <c r="B20" s="31">
        <v>11</v>
      </c>
      <c r="C20" s="31">
        <v>10</v>
      </c>
      <c r="D20" s="31">
        <v>10</v>
      </c>
      <c r="E20" s="31">
        <v>13</v>
      </c>
      <c r="F20" s="31">
        <v>18</v>
      </c>
      <c r="G20" s="31">
        <v>18</v>
      </c>
      <c r="H20" s="31">
        <v>15</v>
      </c>
      <c r="I20" s="31">
        <v>14</v>
      </c>
      <c r="J20" s="31">
        <v>13</v>
      </c>
      <c r="K20" s="31">
        <v>12</v>
      </c>
      <c r="L20" s="33">
        <v>21</v>
      </c>
      <c r="M20" s="31">
        <v>15</v>
      </c>
      <c r="N20" s="31">
        <v>19</v>
      </c>
      <c r="O20" s="31">
        <v>21</v>
      </c>
      <c r="P20" s="31">
        <v>5</v>
      </c>
      <c r="Q20" s="31">
        <v>6</v>
      </c>
      <c r="R20" s="31">
        <v>10</v>
      </c>
      <c r="S20" s="31">
        <v>10</v>
      </c>
      <c r="T20" s="32">
        <v>36</v>
      </c>
      <c r="U20" s="32">
        <v>20</v>
      </c>
      <c r="V20" s="31">
        <v>12</v>
      </c>
      <c r="W20" s="31">
        <v>5</v>
      </c>
      <c r="X20" s="31">
        <v>13</v>
      </c>
      <c r="Y20" s="31">
        <v>50</v>
      </c>
      <c r="Z20" s="31">
        <v>45</v>
      </c>
      <c r="AA20" s="31">
        <v>39</v>
      </c>
      <c r="AB20" s="31">
        <v>44.5</v>
      </c>
      <c r="AC20" s="31">
        <v>32</v>
      </c>
      <c r="AD20" s="31">
        <v>12.5</v>
      </c>
      <c r="AE20" s="31">
        <v>40</v>
      </c>
      <c r="AF20" s="31">
        <v>34.5</v>
      </c>
      <c r="AG20" s="31">
        <v>21</v>
      </c>
      <c r="AH20" s="31">
        <v>44</v>
      </c>
      <c r="AI20" s="31">
        <v>8</v>
      </c>
      <c r="AJ20" s="31">
        <v>24</v>
      </c>
      <c r="AK20" s="31">
        <v>46</v>
      </c>
    </row>
    <row r="21" spans="1:37" x14ac:dyDescent="0.2">
      <c r="A21" s="22" t="s">
        <v>21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3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2">
        <v>0</v>
      </c>
      <c r="U21" s="32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</row>
    <row r="22" spans="1:37" x14ac:dyDescent="0.2">
      <c r="A22" s="22" t="s">
        <v>22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3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2">
        <v>0</v>
      </c>
      <c r="U22" s="32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</row>
    <row r="23" spans="1:37" x14ac:dyDescent="0.2">
      <c r="A23" s="22" t="s">
        <v>23</v>
      </c>
      <c r="B23" s="31">
        <v>38</v>
      </c>
      <c r="C23" s="31">
        <v>38</v>
      </c>
      <c r="D23" s="31">
        <v>39</v>
      </c>
      <c r="E23" s="31">
        <v>27</v>
      </c>
      <c r="F23" s="31">
        <v>19</v>
      </c>
      <c r="G23" s="31">
        <v>24</v>
      </c>
      <c r="H23" s="31">
        <v>30</v>
      </c>
      <c r="I23" s="31">
        <v>40</v>
      </c>
      <c r="J23" s="31">
        <v>45</v>
      </c>
      <c r="K23" s="31">
        <v>50</v>
      </c>
      <c r="L23" s="33">
        <v>41</v>
      </c>
      <c r="M23" s="31">
        <v>19</v>
      </c>
      <c r="N23" s="31">
        <v>15</v>
      </c>
      <c r="O23" s="31">
        <v>20</v>
      </c>
      <c r="P23" s="31">
        <v>16</v>
      </c>
      <c r="Q23" s="31">
        <v>10</v>
      </c>
      <c r="R23" s="31">
        <v>15</v>
      </c>
      <c r="S23" s="31">
        <v>24.5</v>
      </c>
      <c r="T23" s="32">
        <v>32</v>
      </c>
      <c r="U23" s="32">
        <v>52</v>
      </c>
      <c r="V23" s="31">
        <v>11</v>
      </c>
      <c r="W23" s="31">
        <v>13</v>
      </c>
      <c r="X23" s="31">
        <v>50</v>
      </c>
      <c r="Y23" s="31">
        <v>59</v>
      </c>
      <c r="Z23" s="31">
        <v>50</v>
      </c>
      <c r="AA23" s="31">
        <v>54</v>
      </c>
      <c r="AB23" s="31">
        <v>71</v>
      </c>
      <c r="AC23" s="31">
        <v>55</v>
      </c>
      <c r="AD23" s="31">
        <v>24</v>
      </c>
      <c r="AE23" s="31">
        <v>27.5</v>
      </c>
      <c r="AF23" s="31">
        <v>31</v>
      </c>
      <c r="AG23" s="31">
        <v>15.5</v>
      </c>
      <c r="AH23" s="31">
        <v>43</v>
      </c>
      <c r="AI23" s="31">
        <v>12</v>
      </c>
      <c r="AJ23" s="31">
        <v>30</v>
      </c>
      <c r="AK23" s="31">
        <v>25</v>
      </c>
    </row>
    <row r="24" spans="1:37" x14ac:dyDescent="0.2">
      <c r="A24" s="22" t="s">
        <v>24</v>
      </c>
      <c r="B24" s="31">
        <v>34</v>
      </c>
      <c r="C24" s="31">
        <v>26</v>
      </c>
      <c r="D24" s="31">
        <v>25</v>
      </c>
      <c r="E24" s="31">
        <v>31</v>
      </c>
      <c r="F24" s="31">
        <v>36</v>
      </c>
      <c r="G24" s="31">
        <v>40</v>
      </c>
      <c r="H24" s="31">
        <v>38</v>
      </c>
      <c r="I24" s="31">
        <v>37</v>
      </c>
      <c r="J24" s="31">
        <v>38</v>
      </c>
      <c r="K24" s="31">
        <v>35</v>
      </c>
      <c r="L24" s="33">
        <v>38</v>
      </c>
      <c r="M24" s="31">
        <v>42</v>
      </c>
      <c r="N24" s="31">
        <v>36</v>
      </c>
      <c r="O24" s="31">
        <v>36</v>
      </c>
      <c r="P24" s="31">
        <v>45</v>
      </c>
      <c r="Q24" s="31">
        <v>47</v>
      </c>
      <c r="R24" s="31">
        <v>42.5</v>
      </c>
      <c r="S24" s="31">
        <v>20</v>
      </c>
      <c r="T24" s="32">
        <v>40</v>
      </c>
      <c r="U24" s="32">
        <v>22</v>
      </c>
      <c r="V24" s="31">
        <v>23.5</v>
      </c>
      <c r="W24" s="31">
        <v>30</v>
      </c>
      <c r="X24" s="31">
        <v>23</v>
      </c>
      <c r="Y24" s="31">
        <v>51</v>
      </c>
      <c r="Z24" s="31">
        <v>18</v>
      </c>
      <c r="AA24" s="31">
        <v>34</v>
      </c>
      <c r="AB24" s="31">
        <v>28</v>
      </c>
      <c r="AC24" s="31">
        <v>15</v>
      </c>
      <c r="AD24" s="31">
        <v>36.5</v>
      </c>
      <c r="AE24" s="31">
        <v>35</v>
      </c>
      <c r="AF24" s="31">
        <v>30</v>
      </c>
      <c r="AG24" s="31">
        <v>59</v>
      </c>
      <c r="AH24" s="31">
        <v>42</v>
      </c>
      <c r="AI24" s="31">
        <v>45</v>
      </c>
      <c r="AJ24" s="31">
        <v>42</v>
      </c>
      <c r="AK24" s="31">
        <v>41</v>
      </c>
    </row>
    <row r="25" spans="1:37" ht="16" thickBot="1" x14ac:dyDescent="0.25">
      <c r="A25" s="27" t="s">
        <v>27</v>
      </c>
      <c r="B25" s="31">
        <v>64</v>
      </c>
      <c r="C25" s="31">
        <v>46</v>
      </c>
      <c r="D25" s="31">
        <v>41</v>
      </c>
      <c r="E25" s="31">
        <v>60</v>
      </c>
      <c r="F25" s="31">
        <v>72</v>
      </c>
      <c r="G25" s="31">
        <v>73</v>
      </c>
      <c r="H25" s="31">
        <v>74</v>
      </c>
      <c r="I25" s="31">
        <v>76</v>
      </c>
      <c r="J25" s="31">
        <v>77</v>
      </c>
      <c r="K25" s="31">
        <v>77</v>
      </c>
      <c r="L25" s="33">
        <v>75</v>
      </c>
      <c r="M25" s="31">
        <v>75</v>
      </c>
      <c r="N25" s="31">
        <v>65</v>
      </c>
      <c r="O25" s="31">
        <v>58</v>
      </c>
      <c r="P25" s="31">
        <v>78</v>
      </c>
      <c r="Q25" s="31">
        <v>75</v>
      </c>
      <c r="R25" s="31">
        <v>94</v>
      </c>
      <c r="S25" s="31">
        <v>43</v>
      </c>
      <c r="T25" s="32">
        <v>66</v>
      </c>
      <c r="U25" s="32">
        <v>58</v>
      </c>
      <c r="V25" s="31">
        <v>50</v>
      </c>
      <c r="W25" s="31">
        <v>80</v>
      </c>
      <c r="X25" s="31">
        <v>73</v>
      </c>
      <c r="Y25" s="31">
        <v>132</v>
      </c>
      <c r="Z25" s="31">
        <v>53</v>
      </c>
      <c r="AA25" s="31">
        <v>54</v>
      </c>
      <c r="AB25" s="31">
        <v>63</v>
      </c>
      <c r="AC25" s="31">
        <v>55</v>
      </c>
      <c r="AD25" s="31">
        <v>97</v>
      </c>
      <c r="AE25" s="31">
        <v>85.5</v>
      </c>
      <c r="AF25" s="31">
        <v>127</v>
      </c>
      <c r="AG25" s="31">
        <v>50</v>
      </c>
      <c r="AH25" s="31">
        <v>70</v>
      </c>
      <c r="AI25" s="31">
        <v>61</v>
      </c>
      <c r="AJ25" s="31">
        <v>61</v>
      </c>
      <c r="AK25" s="31">
        <v>95</v>
      </c>
    </row>
    <row r="26" spans="1:37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3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6" thickBot="1" x14ac:dyDescent="0.25">
      <c r="F27" s="2"/>
      <c r="L27" s="30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">
      <c r="A28" s="36" t="s">
        <v>41</v>
      </c>
      <c r="B28" s="5" t="s">
        <v>43</v>
      </c>
      <c r="C28" s="5" t="s">
        <v>0</v>
      </c>
      <c r="D28" s="5" t="s">
        <v>1</v>
      </c>
      <c r="E28" s="5" t="s">
        <v>2</v>
      </c>
      <c r="F28" s="6" t="s">
        <v>34</v>
      </c>
      <c r="G28" s="2"/>
      <c r="H28" s="2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6" thickBot="1" x14ac:dyDescent="0.25">
      <c r="A29" s="37" t="s">
        <v>42</v>
      </c>
      <c r="B29" s="7">
        <v>3</v>
      </c>
      <c r="C29" s="7">
        <v>2.5</v>
      </c>
      <c r="D29" s="7">
        <v>2</v>
      </c>
      <c r="E29" s="7">
        <v>1.5</v>
      </c>
      <c r="F29" s="8">
        <v>1.2</v>
      </c>
      <c r="G29" s="1"/>
      <c r="H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"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"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">
      <c r="A32" s="10" t="s">
        <v>44</v>
      </c>
      <c r="B32" s="23" t="str">
        <f>B2</f>
        <v>Bruniquel</v>
      </c>
      <c r="C32" s="23" t="str">
        <f t="shared" ref="C32:AK32" si="0">C2</f>
        <v>Caylus</v>
      </c>
      <c r="D32" s="23" t="str">
        <f t="shared" si="0"/>
        <v>Saint-Chels</v>
      </c>
      <c r="E32" s="23" t="str">
        <f t="shared" si="0"/>
        <v>Thémines</v>
      </c>
      <c r="F32" s="23" t="str">
        <f t="shared" si="0"/>
        <v>Gramat</v>
      </c>
      <c r="G32" s="23" t="str">
        <f t="shared" si="0"/>
        <v>Souillac</v>
      </c>
      <c r="H32" s="23" t="str">
        <f t="shared" si="0"/>
        <v>Nespouls</v>
      </c>
      <c r="I32" s="23" t="str">
        <f t="shared" si="0"/>
        <v>Saint-Cernin</v>
      </c>
      <c r="J32" s="23" t="str">
        <f t="shared" si="0"/>
        <v>Thenon</v>
      </c>
      <c r="K32" s="23" t="str">
        <f t="shared" si="0"/>
        <v>Coulaures</v>
      </c>
      <c r="L32" s="23" t="str">
        <f t="shared" si="0"/>
        <v>Tour-Blanche (LTB1)</v>
      </c>
      <c r="M32" s="23" t="str">
        <f t="shared" si="0"/>
        <v>St-Felix (SFX1)</v>
      </c>
      <c r="N32" s="23" t="str">
        <f t="shared" si="0"/>
        <v>Pouillac (PUC1)</v>
      </c>
      <c r="O32" s="23" t="str">
        <f t="shared" si="0"/>
        <v>La Clotte (LCT1)</v>
      </c>
      <c r="P32" s="23" t="str">
        <f t="shared" si="0"/>
        <v>Bouliac (BLC1)</v>
      </c>
      <c r="Q32" s="23" t="str">
        <f t="shared" si="0"/>
        <v>St-Jean-Illiac (SJI1)</v>
      </c>
      <c r="R32" s="23" t="str">
        <f t="shared" si="0"/>
        <v>Lenan (LEN1)</v>
      </c>
      <c r="S32" s="23" t="str">
        <f t="shared" si="0"/>
        <v>Hourquet (HOT1)</v>
      </c>
      <c r="T32" s="23" t="str">
        <f t="shared" si="0"/>
        <v>Saint-Géry (SG1)</v>
      </c>
      <c r="U32" s="23" t="str">
        <f t="shared" si="0"/>
        <v>Heulies (HES1)</v>
      </c>
      <c r="V32" s="23" t="str">
        <f t="shared" si="0"/>
        <v>Maillas (MAI1)</v>
      </c>
      <c r="W32" s="23" t="str">
        <f t="shared" si="0"/>
        <v>Losse (LOS1)</v>
      </c>
      <c r="X32" s="23" t="str">
        <f t="shared" si="0"/>
        <v>Sabadel (SBD1)</v>
      </c>
      <c r="Y32" s="23" t="str">
        <f t="shared" si="0"/>
        <v>Campagnac (CPG1)</v>
      </c>
      <c r="Z32" s="23" t="str">
        <f>Z2</f>
        <v>Sauveterre-la-Lémance (SLL1)</v>
      </c>
      <c r="AA32" s="23" t="str">
        <f t="shared" si="0"/>
        <v>Soubirous (SBS1)</v>
      </c>
      <c r="AB32" s="23" t="str">
        <f t="shared" si="0"/>
        <v>Bouglon-Ste-Marie (BSM1)</v>
      </c>
      <c r="AC32" s="23" t="str">
        <f t="shared" si="0"/>
        <v>Bazas (BZS1)</v>
      </c>
      <c r="AD32" s="23" t="str">
        <f t="shared" si="0"/>
        <v>Noaillan (NON1)</v>
      </c>
      <c r="AE32" s="23" t="str">
        <f t="shared" si="0"/>
        <v>Le Tuzan (LTN1)</v>
      </c>
      <c r="AF32" s="23" t="str">
        <f t="shared" si="0"/>
        <v>Mano (MO1)</v>
      </c>
      <c r="AG32" s="23" t="str">
        <f t="shared" si="0"/>
        <v>Mothes (MS101)</v>
      </c>
      <c r="AH32" s="23" t="str">
        <f t="shared" si="0"/>
        <v>St-Trosse (STE2)</v>
      </c>
      <c r="AI32" s="23" t="str">
        <f t="shared" si="0"/>
        <v>Saint-Martin-du-Bois (SMB1)</v>
      </c>
      <c r="AJ32" s="23" t="str">
        <f t="shared" si="0"/>
        <v>Cadillac (CDL1)</v>
      </c>
      <c r="AK32" s="25" t="str">
        <f t="shared" si="0"/>
        <v>Trensacq (TAQ1)</v>
      </c>
    </row>
    <row r="33" spans="1:37" x14ac:dyDescent="0.2">
      <c r="A33" s="11" t="str">
        <f>A3</f>
        <v xml:space="preserve"> MJI opalium</v>
      </c>
      <c r="B33" s="32">
        <v>5</v>
      </c>
      <c r="C33" s="32">
        <v>3</v>
      </c>
      <c r="D33" s="32">
        <v>1.5</v>
      </c>
      <c r="E33" s="32">
        <v>1.5</v>
      </c>
      <c r="F33" s="32">
        <v>6</v>
      </c>
      <c r="G33" s="32">
        <v>6</v>
      </c>
      <c r="H33" s="32">
        <v>3.75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12</v>
      </c>
      <c r="Q33" s="32">
        <v>37.5</v>
      </c>
      <c r="R33" s="32">
        <v>31.5</v>
      </c>
      <c r="S33" s="32">
        <v>16.5</v>
      </c>
      <c r="T33" s="32">
        <v>21</v>
      </c>
      <c r="U33" s="32">
        <v>60</v>
      </c>
      <c r="V33" s="32">
        <v>12</v>
      </c>
      <c r="W33" s="32">
        <v>12</v>
      </c>
      <c r="X33" s="32">
        <v>5</v>
      </c>
      <c r="Y33" s="32">
        <v>8</v>
      </c>
      <c r="Z33" s="32">
        <v>6</v>
      </c>
      <c r="AA33" s="32">
        <v>5</v>
      </c>
      <c r="AB33" s="32">
        <v>20</v>
      </c>
      <c r="AC33" s="32">
        <v>70.5</v>
      </c>
      <c r="AD33" s="32">
        <v>30</v>
      </c>
      <c r="AE33" s="32">
        <v>30</v>
      </c>
      <c r="AF33" s="32">
        <v>22</v>
      </c>
      <c r="AG33" s="32">
        <v>23</v>
      </c>
      <c r="AH33" s="32">
        <v>40</v>
      </c>
      <c r="AI33" s="32">
        <v>17.75</v>
      </c>
      <c r="AJ33" s="32">
        <v>21</v>
      </c>
      <c r="AK33" s="32">
        <v>21</v>
      </c>
    </row>
    <row r="34" spans="1:37" x14ac:dyDescent="0.2">
      <c r="A34" s="11" t="str">
        <f t="shared" ref="A34:A55" si="1">A4</f>
        <v>MJII murchisonae</v>
      </c>
      <c r="B34" s="32">
        <v>9.75</v>
      </c>
      <c r="C34" s="32">
        <v>7.5</v>
      </c>
      <c r="D34" s="32">
        <v>3</v>
      </c>
      <c r="E34" s="32">
        <v>6</v>
      </c>
      <c r="F34" s="32">
        <v>4.5</v>
      </c>
      <c r="G34" s="32">
        <v>4.2</v>
      </c>
      <c r="H34" s="32">
        <v>3.45</v>
      </c>
      <c r="I34" s="32">
        <v>0</v>
      </c>
      <c r="J34" s="32">
        <v>0</v>
      </c>
      <c r="K34" s="32">
        <v>0</v>
      </c>
      <c r="L34" s="32">
        <v>22</v>
      </c>
      <c r="M34" s="32">
        <v>12</v>
      </c>
      <c r="N34" s="32">
        <v>19.5</v>
      </c>
      <c r="O34" s="32">
        <v>0</v>
      </c>
      <c r="P34" s="32">
        <v>12</v>
      </c>
      <c r="Q34" s="32">
        <v>15</v>
      </c>
      <c r="R34" s="32">
        <v>83</v>
      </c>
      <c r="S34" s="32">
        <v>123.5</v>
      </c>
      <c r="T34" s="32">
        <v>30</v>
      </c>
      <c r="U34" s="32">
        <v>52</v>
      </c>
      <c r="V34" s="32">
        <v>28</v>
      </c>
      <c r="W34" s="32">
        <v>32</v>
      </c>
      <c r="X34" s="32">
        <v>2.25</v>
      </c>
      <c r="Y34" s="32">
        <v>3.6</v>
      </c>
      <c r="Z34" s="32">
        <v>6</v>
      </c>
      <c r="AA34" s="32">
        <v>6</v>
      </c>
      <c r="AB34" s="32">
        <v>28</v>
      </c>
      <c r="AC34" s="32">
        <v>54</v>
      </c>
      <c r="AD34" s="32">
        <v>39</v>
      </c>
      <c r="AE34" s="32">
        <v>132</v>
      </c>
      <c r="AF34" s="32">
        <v>97</v>
      </c>
      <c r="AG34" s="32">
        <v>74</v>
      </c>
      <c r="AH34" s="32">
        <v>123</v>
      </c>
      <c r="AI34" s="32">
        <v>30.5</v>
      </c>
      <c r="AJ34" s="32">
        <v>44.5</v>
      </c>
      <c r="AK34" s="32">
        <v>115.5</v>
      </c>
    </row>
    <row r="35" spans="1:37" x14ac:dyDescent="0.2">
      <c r="A35" s="11" t="str">
        <f t="shared" si="1"/>
        <v>MJIII concavum</v>
      </c>
      <c r="B35" s="32">
        <v>14.4</v>
      </c>
      <c r="C35" s="32">
        <v>12</v>
      </c>
      <c r="D35" s="32">
        <v>14</v>
      </c>
      <c r="E35" s="32">
        <v>4.8</v>
      </c>
      <c r="F35" s="32">
        <v>3.6</v>
      </c>
      <c r="G35" s="32">
        <v>4.7</v>
      </c>
      <c r="H35" s="32">
        <v>4.9000000000000004</v>
      </c>
      <c r="I35" s="32">
        <v>0</v>
      </c>
      <c r="J35" s="32">
        <v>0</v>
      </c>
      <c r="K35" s="32">
        <v>0</v>
      </c>
      <c r="L35" s="32">
        <v>41.25</v>
      </c>
      <c r="M35" s="32">
        <v>10</v>
      </c>
      <c r="N35" s="32">
        <v>25.5</v>
      </c>
      <c r="O35" s="32">
        <v>1.5</v>
      </c>
      <c r="P35" s="32">
        <v>7.5</v>
      </c>
      <c r="Q35" s="32">
        <v>10.5</v>
      </c>
      <c r="R35" s="32">
        <v>66</v>
      </c>
      <c r="S35" s="32">
        <v>27</v>
      </c>
      <c r="T35" s="32">
        <v>20</v>
      </c>
      <c r="U35" s="32">
        <v>54.5</v>
      </c>
      <c r="V35" s="32">
        <v>36</v>
      </c>
      <c r="W35" s="32">
        <v>45</v>
      </c>
      <c r="X35" s="32">
        <v>7.2</v>
      </c>
      <c r="Y35" s="32">
        <v>8</v>
      </c>
      <c r="Z35" s="32">
        <v>8</v>
      </c>
      <c r="AA35" s="32">
        <v>8</v>
      </c>
      <c r="AB35" s="32">
        <v>40</v>
      </c>
      <c r="AC35" s="32">
        <v>38.5</v>
      </c>
      <c r="AD35" s="32">
        <v>44</v>
      </c>
      <c r="AE35" s="32">
        <v>54</v>
      </c>
      <c r="AF35" s="32">
        <v>45</v>
      </c>
      <c r="AG35" s="32">
        <v>26.25</v>
      </c>
      <c r="AH35" s="32">
        <v>66</v>
      </c>
      <c r="AI35" s="32">
        <v>10</v>
      </c>
      <c r="AJ35" s="32">
        <v>34.5</v>
      </c>
      <c r="AK35" s="32">
        <v>40</v>
      </c>
    </row>
    <row r="36" spans="1:37" x14ac:dyDescent="0.2">
      <c r="A36" s="11" t="str">
        <f t="shared" si="1"/>
        <v>MJIV laeviuscula</v>
      </c>
      <c r="B36" s="32">
        <v>0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</row>
    <row r="37" spans="1:37" x14ac:dyDescent="0.2">
      <c r="A37" s="11" t="str">
        <f t="shared" si="1"/>
        <v>MJV humphriesianum</v>
      </c>
      <c r="B37" s="32">
        <v>24</v>
      </c>
      <c r="C37" s="32">
        <v>36</v>
      </c>
      <c r="D37" s="32">
        <v>54.6</v>
      </c>
      <c r="E37" s="32">
        <v>18.600000000000001</v>
      </c>
      <c r="F37" s="32">
        <v>42.6</v>
      </c>
      <c r="G37" s="32">
        <v>37.799999999999997</v>
      </c>
      <c r="H37" s="32">
        <v>42</v>
      </c>
      <c r="I37" s="32">
        <v>37.799999999999997</v>
      </c>
      <c r="J37" s="32">
        <v>52.8</v>
      </c>
      <c r="K37" s="32">
        <v>47.4</v>
      </c>
      <c r="L37" s="32">
        <v>9.9</v>
      </c>
      <c r="M37" s="32">
        <v>18</v>
      </c>
      <c r="N37" s="32">
        <v>4.5</v>
      </c>
      <c r="O37" s="32">
        <v>4.5</v>
      </c>
      <c r="P37" s="32">
        <v>16.5</v>
      </c>
      <c r="Q37" s="32">
        <v>6</v>
      </c>
      <c r="R37" s="32">
        <v>41.25</v>
      </c>
      <c r="S37" s="32">
        <v>46.5</v>
      </c>
      <c r="T37" s="32">
        <v>27</v>
      </c>
      <c r="U37" s="32">
        <v>88</v>
      </c>
      <c r="V37" s="32">
        <v>72.5</v>
      </c>
      <c r="W37" s="32">
        <v>32.5</v>
      </c>
      <c r="X37" s="32">
        <v>32.4</v>
      </c>
      <c r="Y37" s="32">
        <v>30</v>
      </c>
      <c r="Z37" s="32">
        <v>26.4</v>
      </c>
      <c r="AA37" s="32">
        <v>27.6</v>
      </c>
      <c r="AB37" s="32">
        <v>50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10.5</v>
      </c>
      <c r="AJ37" s="32">
        <v>6</v>
      </c>
      <c r="AK37" s="32">
        <v>48</v>
      </c>
    </row>
    <row r="38" spans="1:37" x14ac:dyDescent="0.2">
      <c r="A38" s="11" t="str">
        <f t="shared" si="1"/>
        <v>MJVI niortense</v>
      </c>
      <c r="B38" s="32">
        <v>24</v>
      </c>
      <c r="C38" s="32">
        <v>18</v>
      </c>
      <c r="D38" s="32">
        <v>24</v>
      </c>
      <c r="E38" s="32">
        <v>13.8</v>
      </c>
      <c r="F38" s="32">
        <v>18</v>
      </c>
      <c r="G38" s="32">
        <v>13.7</v>
      </c>
      <c r="H38" s="32">
        <v>24</v>
      </c>
      <c r="I38" s="32">
        <v>38.4</v>
      </c>
      <c r="J38" s="32">
        <v>67.8</v>
      </c>
      <c r="K38" s="32">
        <v>26.8</v>
      </c>
      <c r="L38" s="32">
        <v>19.5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48</v>
      </c>
      <c r="U38" s="32">
        <v>47.5</v>
      </c>
      <c r="V38" s="32">
        <v>57.5</v>
      </c>
      <c r="W38" s="32">
        <v>30</v>
      </c>
      <c r="X38" s="32">
        <v>31.2</v>
      </c>
      <c r="Y38" s="32">
        <v>44.4</v>
      </c>
      <c r="Z38" s="32">
        <v>24</v>
      </c>
      <c r="AA38" s="32">
        <v>32.4</v>
      </c>
      <c r="AB38" s="32">
        <v>70</v>
      </c>
      <c r="AC38" s="32">
        <v>9</v>
      </c>
      <c r="AD38" s="32">
        <v>27</v>
      </c>
      <c r="AE38" s="32">
        <v>28.5</v>
      </c>
      <c r="AF38" s="32">
        <v>20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</row>
    <row r="39" spans="1:37" x14ac:dyDescent="0.2">
      <c r="A39" s="11" t="str">
        <f t="shared" si="1"/>
        <v>MJVII parkinsoni</v>
      </c>
      <c r="B39" s="32">
        <v>42</v>
      </c>
      <c r="C39" s="32">
        <v>62.5</v>
      </c>
      <c r="D39" s="32">
        <v>52.4</v>
      </c>
      <c r="E39" s="32">
        <v>60</v>
      </c>
      <c r="F39" s="32">
        <v>315</v>
      </c>
      <c r="G39" s="32">
        <v>115</v>
      </c>
      <c r="H39" s="32">
        <v>95</v>
      </c>
      <c r="I39" s="32">
        <v>0</v>
      </c>
      <c r="J39" s="32">
        <v>21.8</v>
      </c>
      <c r="K39" s="32">
        <v>35.4</v>
      </c>
      <c r="L39" s="32">
        <v>25.2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30</v>
      </c>
      <c r="U39" s="32">
        <v>60</v>
      </c>
      <c r="V39" s="32">
        <v>28</v>
      </c>
      <c r="W39" s="32">
        <v>36</v>
      </c>
      <c r="X39" s="32">
        <v>110.7</v>
      </c>
      <c r="Y39" s="32">
        <v>121.5</v>
      </c>
      <c r="Z39" s="31">
        <v>50.4</v>
      </c>
      <c r="AA39" s="32">
        <v>52.2</v>
      </c>
      <c r="AB39" s="32">
        <v>33.75</v>
      </c>
      <c r="AC39" s="32">
        <v>25.5</v>
      </c>
      <c r="AD39" s="32">
        <v>12</v>
      </c>
      <c r="AE39" s="32">
        <v>18</v>
      </c>
      <c r="AF39" s="32">
        <v>14</v>
      </c>
      <c r="AG39" s="32">
        <v>3</v>
      </c>
      <c r="AH39" s="32">
        <v>16</v>
      </c>
      <c r="AI39" s="32">
        <v>0</v>
      </c>
      <c r="AJ39" s="32">
        <v>0</v>
      </c>
      <c r="AK39" s="32">
        <v>25.5</v>
      </c>
    </row>
    <row r="40" spans="1:37" x14ac:dyDescent="0.2">
      <c r="A40" s="11" t="str">
        <f t="shared" si="1"/>
        <v>MJVIIIa zigzag</v>
      </c>
      <c r="B40" s="32">
        <v>0</v>
      </c>
      <c r="C40" s="32">
        <v>32.5</v>
      </c>
      <c r="D40" s="32">
        <v>75</v>
      </c>
      <c r="E40" s="32">
        <v>108</v>
      </c>
      <c r="F40" s="32">
        <v>137.5</v>
      </c>
      <c r="G40" s="32">
        <v>97.5</v>
      </c>
      <c r="H40" s="32">
        <v>62.5</v>
      </c>
      <c r="I40" s="32">
        <v>0</v>
      </c>
      <c r="J40" s="32">
        <v>20.100000000000001</v>
      </c>
      <c r="K40" s="32">
        <v>38.1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89.5</v>
      </c>
      <c r="Y40" s="32">
        <v>75.5</v>
      </c>
      <c r="Z40" s="31">
        <v>38</v>
      </c>
      <c r="AA40" s="32">
        <v>70.5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</row>
    <row r="41" spans="1:37" x14ac:dyDescent="0.2">
      <c r="A41" s="11" t="str">
        <f t="shared" si="1"/>
        <v>MJVIIIb aurigerus</v>
      </c>
      <c r="B41" s="32">
        <v>11.25</v>
      </c>
      <c r="C41" s="32">
        <v>70</v>
      </c>
      <c r="D41" s="32">
        <v>101.5</v>
      </c>
      <c r="E41" s="32">
        <v>99.5</v>
      </c>
      <c r="F41" s="32">
        <v>112.5</v>
      </c>
      <c r="G41" s="32">
        <v>137.5</v>
      </c>
      <c r="H41" s="32">
        <v>155</v>
      </c>
      <c r="I41" s="32">
        <v>140</v>
      </c>
      <c r="J41" s="32">
        <v>143.5</v>
      </c>
      <c r="K41" s="32">
        <v>83.6</v>
      </c>
      <c r="L41" s="32">
        <v>28.5</v>
      </c>
      <c r="M41" s="32">
        <v>21</v>
      </c>
      <c r="N41" s="32">
        <v>15</v>
      </c>
      <c r="O41" s="32">
        <v>15</v>
      </c>
      <c r="P41" s="32">
        <v>15</v>
      </c>
      <c r="Q41" s="32">
        <v>3.75</v>
      </c>
      <c r="R41" s="32">
        <v>15</v>
      </c>
      <c r="S41" s="32">
        <v>13.5</v>
      </c>
      <c r="T41" s="32">
        <v>17</v>
      </c>
      <c r="U41" s="32">
        <v>53.75</v>
      </c>
      <c r="V41" s="32">
        <v>20</v>
      </c>
      <c r="W41" s="32">
        <v>42.5</v>
      </c>
      <c r="X41" s="32">
        <v>84</v>
      </c>
      <c r="Y41" s="32">
        <v>135.5</v>
      </c>
      <c r="Z41" s="31">
        <v>132</v>
      </c>
      <c r="AA41" s="32">
        <v>91.25</v>
      </c>
      <c r="AB41" s="32">
        <v>17.25</v>
      </c>
      <c r="AC41" s="32">
        <v>21.75</v>
      </c>
      <c r="AD41" s="32">
        <v>9</v>
      </c>
      <c r="AE41" s="32">
        <v>15</v>
      </c>
      <c r="AF41" s="32">
        <v>24</v>
      </c>
      <c r="AG41" s="32">
        <v>18</v>
      </c>
      <c r="AH41" s="32">
        <v>37.5</v>
      </c>
      <c r="AI41" s="32">
        <v>16.5</v>
      </c>
      <c r="AJ41" s="32">
        <v>30</v>
      </c>
      <c r="AK41" s="32">
        <v>20</v>
      </c>
    </row>
    <row r="42" spans="1:37" x14ac:dyDescent="0.2">
      <c r="A42" s="11" t="str">
        <f t="shared" si="1"/>
        <v>MJIX subcontractus</v>
      </c>
      <c r="B42" s="32">
        <v>0</v>
      </c>
      <c r="C42" s="32">
        <v>10</v>
      </c>
      <c r="D42" s="32">
        <v>56.1</v>
      </c>
      <c r="E42" s="32">
        <v>43.2</v>
      </c>
      <c r="F42" s="32">
        <v>37.5</v>
      </c>
      <c r="G42" s="32">
        <v>13</v>
      </c>
      <c r="H42" s="32">
        <v>10</v>
      </c>
      <c r="I42" s="32">
        <v>0</v>
      </c>
      <c r="J42" s="32">
        <v>0</v>
      </c>
      <c r="K42" s="32">
        <v>0</v>
      </c>
      <c r="L42" s="32">
        <v>23.1</v>
      </c>
      <c r="M42" s="32">
        <v>22</v>
      </c>
      <c r="N42" s="32">
        <v>7.5</v>
      </c>
      <c r="O42" s="32">
        <v>6</v>
      </c>
      <c r="P42" s="32">
        <v>6</v>
      </c>
      <c r="Q42" s="32">
        <v>4.5</v>
      </c>
      <c r="R42" s="32">
        <v>10.5</v>
      </c>
      <c r="S42" s="32">
        <v>12</v>
      </c>
      <c r="T42" s="32">
        <v>25.6</v>
      </c>
      <c r="U42" s="32">
        <v>22.5</v>
      </c>
      <c r="V42" s="32">
        <v>26</v>
      </c>
      <c r="W42" s="32">
        <v>20</v>
      </c>
      <c r="X42" s="32">
        <v>37.799999999999997</v>
      </c>
      <c r="Y42" s="32">
        <v>42</v>
      </c>
      <c r="Z42" s="31">
        <v>51.5</v>
      </c>
      <c r="AA42" s="32">
        <v>49.5</v>
      </c>
      <c r="AB42" s="32">
        <v>49</v>
      </c>
      <c r="AC42" s="32">
        <v>6.75</v>
      </c>
      <c r="AD42" s="32">
        <v>10.5</v>
      </c>
      <c r="AE42" s="32">
        <v>19.5</v>
      </c>
      <c r="AF42" s="32">
        <v>6</v>
      </c>
      <c r="AG42" s="32">
        <v>1.875</v>
      </c>
      <c r="AH42" s="32">
        <v>7.5</v>
      </c>
      <c r="AI42" s="32">
        <v>15</v>
      </c>
      <c r="AJ42" s="32">
        <v>13.5</v>
      </c>
      <c r="AK42" s="32">
        <v>30</v>
      </c>
    </row>
    <row r="43" spans="1:37" x14ac:dyDescent="0.2">
      <c r="A43" s="11" t="str">
        <f t="shared" si="1"/>
        <v>MJX hodsoni</v>
      </c>
      <c r="B43" s="32">
        <v>59.6</v>
      </c>
      <c r="C43" s="32">
        <v>84.7</v>
      </c>
      <c r="D43" s="32">
        <v>52</v>
      </c>
      <c r="E43" s="32">
        <v>40</v>
      </c>
      <c r="F43" s="32">
        <v>46</v>
      </c>
      <c r="G43" s="32">
        <v>46</v>
      </c>
      <c r="H43" s="32">
        <v>25</v>
      </c>
      <c r="I43" s="32">
        <v>28</v>
      </c>
      <c r="J43" s="32">
        <v>28</v>
      </c>
      <c r="K43" s="32">
        <v>33.200000000000003</v>
      </c>
      <c r="L43" s="32">
        <v>17.399999999999999</v>
      </c>
      <c r="M43" s="32">
        <v>32</v>
      </c>
      <c r="N43" s="32">
        <v>18</v>
      </c>
      <c r="O43" s="32">
        <v>18</v>
      </c>
      <c r="P43" s="32">
        <v>7.5</v>
      </c>
      <c r="Q43" s="32">
        <v>0</v>
      </c>
      <c r="R43" s="32">
        <v>0</v>
      </c>
      <c r="S43" s="32">
        <v>0</v>
      </c>
      <c r="T43" s="32">
        <v>16.8</v>
      </c>
      <c r="U43" s="32">
        <v>27.5</v>
      </c>
      <c r="V43" s="32">
        <v>26</v>
      </c>
      <c r="W43" s="32">
        <v>29.5</v>
      </c>
      <c r="X43" s="32">
        <v>83.6</v>
      </c>
      <c r="Y43" s="32">
        <v>39</v>
      </c>
      <c r="Z43" s="31">
        <v>44</v>
      </c>
      <c r="AA43" s="32">
        <v>52.8</v>
      </c>
      <c r="AB43" s="32">
        <v>35</v>
      </c>
      <c r="AC43" s="32">
        <v>46</v>
      </c>
      <c r="AD43" s="32">
        <v>30</v>
      </c>
      <c r="AE43" s="32">
        <v>9.75</v>
      </c>
      <c r="AF43" s="32">
        <v>0</v>
      </c>
      <c r="AG43" s="32">
        <v>1.875</v>
      </c>
      <c r="AH43" s="32">
        <v>4.5</v>
      </c>
      <c r="AI43" s="32">
        <v>14.25</v>
      </c>
      <c r="AJ43" s="32">
        <v>7.5</v>
      </c>
      <c r="AK43" s="32">
        <v>11.25</v>
      </c>
    </row>
    <row r="44" spans="1:37" x14ac:dyDescent="0.2">
      <c r="A44" s="11" t="str">
        <f t="shared" si="1"/>
        <v>MJXI hollandi</v>
      </c>
      <c r="B44" s="32">
        <v>56</v>
      </c>
      <c r="C44" s="32">
        <v>53.6</v>
      </c>
      <c r="D44" s="32">
        <v>84.2</v>
      </c>
      <c r="E44" s="32">
        <v>80</v>
      </c>
      <c r="F44" s="32">
        <v>62</v>
      </c>
      <c r="G44" s="32">
        <v>56</v>
      </c>
      <c r="H44" s="32">
        <v>48</v>
      </c>
      <c r="I44" s="32">
        <v>46</v>
      </c>
      <c r="J44" s="32">
        <v>45</v>
      </c>
      <c r="K44" s="32">
        <v>52</v>
      </c>
      <c r="L44" s="32">
        <v>15</v>
      </c>
      <c r="M44" s="32">
        <v>9</v>
      </c>
      <c r="N44" s="32">
        <v>5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31.2</v>
      </c>
      <c r="U44" s="32">
        <v>42.5</v>
      </c>
      <c r="V44" s="32">
        <v>25</v>
      </c>
      <c r="W44" s="32">
        <v>20.25</v>
      </c>
      <c r="X44" s="32">
        <v>40</v>
      </c>
      <c r="Y44" s="32">
        <v>34</v>
      </c>
      <c r="Z44" s="31">
        <v>14</v>
      </c>
      <c r="AA44" s="32">
        <v>18</v>
      </c>
      <c r="AB44" s="32">
        <v>32</v>
      </c>
      <c r="AC44" s="32">
        <v>16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6</v>
      </c>
      <c r="AK44" s="32">
        <v>0</v>
      </c>
    </row>
    <row r="45" spans="1:37" x14ac:dyDescent="0.2">
      <c r="A45" s="11" t="str">
        <f t="shared" si="1"/>
        <v>MJXII macrocephalus</v>
      </c>
      <c r="B45" s="32">
        <v>0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46.5</v>
      </c>
      <c r="N45" s="32">
        <v>22</v>
      </c>
      <c r="O45" s="32">
        <v>22.5</v>
      </c>
      <c r="P45" s="32">
        <v>7.5</v>
      </c>
      <c r="Q45" s="32">
        <v>0</v>
      </c>
      <c r="R45" s="32">
        <v>0</v>
      </c>
      <c r="S45" s="32">
        <v>0</v>
      </c>
      <c r="T45" s="32">
        <v>7.2</v>
      </c>
      <c r="U45" s="32">
        <v>27.5</v>
      </c>
      <c r="V45" s="32">
        <v>21</v>
      </c>
      <c r="W45" s="32">
        <v>31.25</v>
      </c>
      <c r="X45" s="32">
        <v>0</v>
      </c>
      <c r="Y45" s="32">
        <v>0</v>
      </c>
      <c r="Z45" s="31">
        <v>0</v>
      </c>
      <c r="AA45" s="32">
        <v>0</v>
      </c>
      <c r="AB45" s="32">
        <v>20</v>
      </c>
      <c r="AC45" s="32">
        <v>36.5</v>
      </c>
      <c r="AD45" s="32">
        <v>26</v>
      </c>
      <c r="AE45" s="32">
        <v>40</v>
      </c>
      <c r="AF45" s="32">
        <v>22.5</v>
      </c>
      <c r="AG45" s="32">
        <v>16.5</v>
      </c>
      <c r="AH45" s="32">
        <v>24</v>
      </c>
      <c r="AI45" s="32">
        <v>1.5</v>
      </c>
      <c r="AJ45" s="32">
        <v>23.5</v>
      </c>
      <c r="AK45" s="32">
        <v>15.5</v>
      </c>
    </row>
    <row r="46" spans="1:37" x14ac:dyDescent="0.2">
      <c r="A46" s="11" t="str">
        <f t="shared" si="1"/>
        <v>MJXIII calloviense</v>
      </c>
      <c r="B46" s="32">
        <v>0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30</v>
      </c>
      <c r="N46" s="32">
        <v>45</v>
      </c>
      <c r="O46" s="32">
        <v>13.75</v>
      </c>
      <c r="P46" s="32">
        <v>27.5</v>
      </c>
      <c r="Q46" s="32">
        <v>0</v>
      </c>
      <c r="R46" s="32">
        <v>0</v>
      </c>
      <c r="S46" s="32">
        <v>0</v>
      </c>
      <c r="T46" s="32">
        <v>18</v>
      </c>
      <c r="U46" s="32">
        <v>65</v>
      </c>
      <c r="V46" s="32">
        <v>12</v>
      </c>
      <c r="W46" s="32">
        <v>45</v>
      </c>
      <c r="X46" s="32">
        <v>0</v>
      </c>
      <c r="Y46" s="32">
        <v>0</v>
      </c>
      <c r="Z46" s="31">
        <v>0</v>
      </c>
      <c r="AA46" s="32">
        <v>0</v>
      </c>
      <c r="AB46" s="32">
        <v>15</v>
      </c>
      <c r="AC46" s="32">
        <v>25</v>
      </c>
      <c r="AD46" s="32">
        <v>16</v>
      </c>
      <c r="AE46" s="32">
        <v>25</v>
      </c>
      <c r="AF46" s="32">
        <v>15</v>
      </c>
      <c r="AG46" s="32">
        <v>12</v>
      </c>
      <c r="AH46" s="32">
        <v>16.5</v>
      </c>
      <c r="AI46" s="32">
        <v>30.5</v>
      </c>
      <c r="AJ46" s="32">
        <v>34</v>
      </c>
      <c r="AK46" s="32">
        <v>30.5</v>
      </c>
    </row>
    <row r="47" spans="1:37" x14ac:dyDescent="0.2">
      <c r="A47" s="11" t="str">
        <f t="shared" si="1"/>
        <v>MJXIV jason</v>
      </c>
      <c r="B47" s="32">
        <v>57.5</v>
      </c>
      <c r="C47" s="32">
        <v>65</v>
      </c>
      <c r="D47" s="32">
        <v>65</v>
      </c>
      <c r="E47" s="32">
        <v>62.5</v>
      </c>
      <c r="F47" s="32">
        <v>62.5</v>
      </c>
      <c r="G47" s="32">
        <v>67.5</v>
      </c>
      <c r="H47" s="32">
        <v>77.5</v>
      </c>
      <c r="I47" s="32">
        <v>72</v>
      </c>
      <c r="J47" s="32">
        <v>54</v>
      </c>
      <c r="K47" s="32">
        <v>54.9</v>
      </c>
      <c r="L47" s="32">
        <v>49.2</v>
      </c>
      <c r="M47" s="32">
        <v>35</v>
      </c>
      <c r="N47" s="32">
        <v>27.5</v>
      </c>
      <c r="O47" s="32">
        <v>46.5</v>
      </c>
      <c r="P47" s="32">
        <v>5</v>
      </c>
      <c r="Q47" s="32">
        <v>39</v>
      </c>
      <c r="R47" s="32">
        <v>42</v>
      </c>
      <c r="S47" s="32">
        <v>0</v>
      </c>
      <c r="T47" s="32">
        <v>20.399999999999999</v>
      </c>
      <c r="U47" s="32">
        <v>24.5</v>
      </c>
      <c r="V47" s="32">
        <v>15</v>
      </c>
      <c r="W47" s="32">
        <v>30</v>
      </c>
      <c r="X47" s="32">
        <v>44</v>
      </c>
      <c r="Y47" s="32">
        <v>40</v>
      </c>
      <c r="Z47" s="31">
        <v>50</v>
      </c>
      <c r="AA47" s="32">
        <v>24</v>
      </c>
      <c r="AB47" s="32">
        <v>47.5</v>
      </c>
      <c r="AC47" s="32">
        <v>28.75</v>
      </c>
      <c r="AD47" s="32">
        <v>25</v>
      </c>
      <c r="AE47" s="32">
        <v>35</v>
      </c>
      <c r="AF47" s="32">
        <v>15</v>
      </c>
      <c r="AG47" s="32">
        <v>18.75</v>
      </c>
      <c r="AH47" s="32">
        <v>10</v>
      </c>
      <c r="AI47" s="32">
        <v>6.25</v>
      </c>
      <c r="AJ47" s="32">
        <v>34.5</v>
      </c>
      <c r="AK47" s="32">
        <v>18</v>
      </c>
    </row>
    <row r="48" spans="1:37" x14ac:dyDescent="0.2">
      <c r="A48" s="11" t="str">
        <f t="shared" si="1"/>
        <v>MJXV athleta</v>
      </c>
      <c r="B48" s="32">
        <v>0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37.5</v>
      </c>
      <c r="N48" s="32">
        <v>45</v>
      </c>
      <c r="O48" s="32">
        <v>40.5</v>
      </c>
      <c r="P48" s="32">
        <v>2.5</v>
      </c>
      <c r="Q48" s="32">
        <v>26</v>
      </c>
      <c r="R48" s="32">
        <v>12.5</v>
      </c>
      <c r="S48" s="32">
        <v>0</v>
      </c>
      <c r="T48" s="32">
        <v>30.4</v>
      </c>
      <c r="U48" s="32">
        <v>86.25</v>
      </c>
      <c r="V48" s="32">
        <v>33</v>
      </c>
      <c r="W48" s="32">
        <v>37.5</v>
      </c>
      <c r="X48" s="32">
        <v>0</v>
      </c>
      <c r="Y48" s="32">
        <v>0</v>
      </c>
      <c r="Z48" s="31">
        <v>0</v>
      </c>
      <c r="AA48" s="32">
        <v>0</v>
      </c>
      <c r="AB48" s="32">
        <v>6</v>
      </c>
      <c r="AC48" s="32">
        <v>51.25</v>
      </c>
      <c r="AD48" s="32">
        <v>36</v>
      </c>
      <c r="AE48" s="32">
        <v>29</v>
      </c>
      <c r="AF48" s="32">
        <v>39.5</v>
      </c>
      <c r="AG48" s="32">
        <v>31</v>
      </c>
      <c r="AH48" s="32">
        <v>21</v>
      </c>
      <c r="AI48" s="32">
        <v>3</v>
      </c>
      <c r="AJ48" s="32">
        <v>48.5</v>
      </c>
      <c r="AK48" s="32">
        <v>37</v>
      </c>
    </row>
    <row r="49" spans="1:37" x14ac:dyDescent="0.2">
      <c r="A49" s="11" t="str">
        <f t="shared" si="1"/>
        <v>LJI mariae</v>
      </c>
      <c r="B49" s="32">
        <v>52.5</v>
      </c>
      <c r="C49" s="32">
        <v>55</v>
      </c>
      <c r="D49" s="32">
        <v>27.7</v>
      </c>
      <c r="E49" s="32">
        <v>23.4</v>
      </c>
      <c r="F49" s="32">
        <v>20</v>
      </c>
      <c r="G49" s="32">
        <v>26</v>
      </c>
      <c r="H49" s="32">
        <v>34</v>
      </c>
      <c r="I49" s="32">
        <v>40.4</v>
      </c>
      <c r="J49" s="32">
        <v>35.4</v>
      </c>
      <c r="K49" s="32">
        <v>40.200000000000003</v>
      </c>
      <c r="L49" s="32">
        <v>52.5</v>
      </c>
      <c r="M49" s="32">
        <v>42.5</v>
      </c>
      <c r="N49" s="32">
        <v>42</v>
      </c>
      <c r="O49" s="32">
        <v>29</v>
      </c>
      <c r="P49" s="32">
        <v>50</v>
      </c>
      <c r="Q49" s="32">
        <v>50.5</v>
      </c>
      <c r="R49" s="32">
        <v>35.5</v>
      </c>
      <c r="S49" s="32">
        <v>25</v>
      </c>
      <c r="T49" s="32">
        <v>33</v>
      </c>
      <c r="U49" s="32">
        <v>40</v>
      </c>
      <c r="V49" s="32">
        <v>30</v>
      </c>
      <c r="W49" s="32">
        <v>28.75</v>
      </c>
      <c r="X49" s="32">
        <v>35.1</v>
      </c>
      <c r="Y49" s="32">
        <v>38.4</v>
      </c>
      <c r="Z49" s="31">
        <v>36</v>
      </c>
      <c r="AA49" s="32">
        <v>37.200000000000003</v>
      </c>
      <c r="AB49" s="32">
        <v>52.5</v>
      </c>
      <c r="AC49" s="32">
        <v>132.5</v>
      </c>
      <c r="AD49" s="32">
        <v>40</v>
      </c>
      <c r="AE49" s="32">
        <v>27</v>
      </c>
      <c r="AF49" s="32">
        <v>35</v>
      </c>
      <c r="AG49" s="32">
        <v>25</v>
      </c>
      <c r="AH49" s="32">
        <v>34</v>
      </c>
      <c r="AI49" s="32">
        <v>40.75</v>
      </c>
      <c r="AJ49" s="32">
        <v>41</v>
      </c>
      <c r="AK49" s="32">
        <v>80.5</v>
      </c>
    </row>
    <row r="50" spans="1:37" x14ac:dyDescent="0.2">
      <c r="A50" s="11" t="str">
        <f t="shared" si="1"/>
        <v>LJII cordatum</v>
      </c>
      <c r="B50" s="32">
        <v>27.5</v>
      </c>
      <c r="C50" s="32">
        <v>15</v>
      </c>
      <c r="D50" s="32">
        <v>13.5</v>
      </c>
      <c r="E50" s="32">
        <v>18.3</v>
      </c>
      <c r="F50" s="32">
        <v>25.5</v>
      </c>
      <c r="G50" s="32">
        <v>25.5</v>
      </c>
      <c r="H50" s="32">
        <v>21.3</v>
      </c>
      <c r="I50" s="32">
        <v>19.8</v>
      </c>
      <c r="J50" s="32">
        <v>18</v>
      </c>
      <c r="K50" s="32">
        <v>16.2</v>
      </c>
      <c r="L50" s="32">
        <v>26.4</v>
      </c>
      <c r="M50" s="32">
        <v>35</v>
      </c>
      <c r="N50" s="32">
        <v>57</v>
      </c>
      <c r="O50" s="32">
        <v>60</v>
      </c>
      <c r="P50" s="32">
        <v>12</v>
      </c>
      <c r="Q50" s="32">
        <v>17</v>
      </c>
      <c r="R50" s="32">
        <v>22.5</v>
      </c>
      <c r="S50" s="32">
        <v>25.5</v>
      </c>
      <c r="T50" s="32">
        <v>56</v>
      </c>
      <c r="U50" s="32">
        <v>48</v>
      </c>
      <c r="V50" s="32">
        <v>24</v>
      </c>
      <c r="W50" s="32">
        <v>12.5</v>
      </c>
      <c r="X50" s="32">
        <v>18.600000000000001</v>
      </c>
      <c r="Y50" s="32">
        <v>66</v>
      </c>
      <c r="Z50" s="31">
        <v>57</v>
      </c>
      <c r="AA50" s="32">
        <v>46.8</v>
      </c>
      <c r="AB50" s="32">
        <v>111.25</v>
      </c>
      <c r="AC50" s="32">
        <v>73</v>
      </c>
      <c r="AD50" s="32">
        <v>31.25</v>
      </c>
      <c r="AE50" s="32">
        <v>94.5</v>
      </c>
      <c r="AF50" s="32">
        <v>100</v>
      </c>
      <c r="AG50" s="32">
        <v>52.5</v>
      </c>
      <c r="AH50" s="32">
        <v>131</v>
      </c>
      <c r="AI50" s="32">
        <v>22</v>
      </c>
      <c r="AJ50" s="32">
        <v>60</v>
      </c>
      <c r="AK50" s="32">
        <v>102</v>
      </c>
    </row>
    <row r="51" spans="1:37" x14ac:dyDescent="0.2">
      <c r="A51" s="11" t="str">
        <f t="shared" si="1"/>
        <v>LJIII densiplicatum</v>
      </c>
      <c r="B51" s="32">
        <v>0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1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</row>
    <row r="52" spans="1:37" x14ac:dyDescent="0.2">
      <c r="A52" s="11" t="str">
        <f t="shared" si="1"/>
        <v>LJIV densiplicatum</v>
      </c>
      <c r="B52" s="32">
        <v>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1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</row>
    <row r="53" spans="1:37" x14ac:dyDescent="0.2">
      <c r="A53" s="11" t="str">
        <f t="shared" si="1"/>
        <v>LJV tenuiserratum</v>
      </c>
      <c r="B53" s="32">
        <v>95</v>
      </c>
      <c r="C53" s="32">
        <v>80</v>
      </c>
      <c r="D53" s="32">
        <v>56.7</v>
      </c>
      <c r="E53" s="32">
        <v>39.299999999999997</v>
      </c>
      <c r="F53" s="32">
        <v>27.3</v>
      </c>
      <c r="G53" s="32">
        <v>34.5</v>
      </c>
      <c r="H53" s="32">
        <v>43.5</v>
      </c>
      <c r="I53" s="32">
        <v>58.5</v>
      </c>
      <c r="J53" s="32">
        <v>65.099999999999994</v>
      </c>
      <c r="K53" s="32">
        <v>67.8</v>
      </c>
      <c r="L53" s="32">
        <v>49.8</v>
      </c>
      <c r="M53" s="32">
        <v>47.5</v>
      </c>
      <c r="N53" s="32">
        <v>41</v>
      </c>
      <c r="O53" s="32">
        <v>54</v>
      </c>
      <c r="P53" s="32">
        <v>36.5</v>
      </c>
      <c r="Q53" s="32">
        <v>29.5</v>
      </c>
      <c r="R53" s="32">
        <v>27</v>
      </c>
      <c r="S53" s="32">
        <v>57.5</v>
      </c>
      <c r="T53" s="32">
        <v>44.8</v>
      </c>
      <c r="U53" s="32">
        <v>120</v>
      </c>
      <c r="V53" s="32">
        <v>22</v>
      </c>
      <c r="W53" s="32">
        <v>26</v>
      </c>
      <c r="X53" s="32">
        <v>73.5</v>
      </c>
      <c r="Y53" s="32">
        <v>84.6</v>
      </c>
      <c r="Z53" s="31">
        <v>51.6</v>
      </c>
      <c r="AA53" s="32">
        <v>64.8</v>
      </c>
      <c r="AB53" s="32">
        <v>106.5</v>
      </c>
      <c r="AC53" s="32">
        <v>82.5</v>
      </c>
      <c r="AD53" s="32">
        <v>60</v>
      </c>
      <c r="AE53" s="32">
        <v>43.75</v>
      </c>
      <c r="AF53" s="32">
        <v>77.5</v>
      </c>
      <c r="AG53" s="32">
        <v>31</v>
      </c>
      <c r="AH53" s="32">
        <v>114</v>
      </c>
      <c r="AI53" s="32">
        <v>33.5</v>
      </c>
      <c r="AJ53" s="32">
        <v>68</v>
      </c>
      <c r="AK53" s="32">
        <v>56</v>
      </c>
    </row>
    <row r="54" spans="1:37" x14ac:dyDescent="0.2">
      <c r="A54" s="11" t="str">
        <f t="shared" si="1"/>
        <v>LJVI glosense</v>
      </c>
      <c r="B54" s="32">
        <v>40.799999999999997</v>
      </c>
      <c r="C54" s="32">
        <v>31.2</v>
      </c>
      <c r="D54" s="32">
        <v>30</v>
      </c>
      <c r="E54" s="32">
        <v>37.200000000000003</v>
      </c>
      <c r="F54" s="32">
        <v>43.2</v>
      </c>
      <c r="G54" s="32">
        <v>48</v>
      </c>
      <c r="H54" s="32">
        <v>45.6</v>
      </c>
      <c r="I54" s="32">
        <v>44.4</v>
      </c>
      <c r="J54" s="32">
        <v>45.6</v>
      </c>
      <c r="K54" s="32">
        <v>42</v>
      </c>
      <c r="L54" s="32">
        <v>45.6</v>
      </c>
      <c r="M54" s="32">
        <v>122.5</v>
      </c>
      <c r="N54" s="32">
        <v>103</v>
      </c>
      <c r="O54" s="32">
        <v>108</v>
      </c>
      <c r="P54" s="32">
        <v>131</v>
      </c>
      <c r="Q54" s="32">
        <v>141</v>
      </c>
      <c r="R54" s="32">
        <v>125</v>
      </c>
      <c r="S54" s="32">
        <v>60</v>
      </c>
      <c r="T54" s="32">
        <v>87</v>
      </c>
      <c r="U54" s="32">
        <v>44</v>
      </c>
      <c r="V54" s="32">
        <v>70.5</v>
      </c>
      <c r="W54" s="32">
        <v>87</v>
      </c>
      <c r="X54" s="32">
        <v>27.6</v>
      </c>
      <c r="Y54" s="32">
        <v>61.2</v>
      </c>
      <c r="Z54" s="31">
        <v>21.6</v>
      </c>
      <c r="AA54" s="32">
        <v>40.799999999999997</v>
      </c>
      <c r="AB54" s="32">
        <v>74.5</v>
      </c>
      <c r="AC54" s="32">
        <v>41</v>
      </c>
      <c r="AD54" s="32">
        <v>104.5</v>
      </c>
      <c r="AE54" s="32">
        <v>105</v>
      </c>
      <c r="AF54" s="32">
        <v>90</v>
      </c>
      <c r="AG54" s="32">
        <v>174.5</v>
      </c>
      <c r="AH54" s="32">
        <v>124.5</v>
      </c>
      <c r="AI54" s="32">
        <v>135</v>
      </c>
      <c r="AJ54" s="32">
        <v>126</v>
      </c>
      <c r="AK54" s="32">
        <v>120.5</v>
      </c>
    </row>
    <row r="55" spans="1:37" x14ac:dyDescent="0.2">
      <c r="A55" s="11" t="str">
        <f t="shared" si="1"/>
        <v>LJVII hypselum</v>
      </c>
      <c r="B55" s="32">
        <v>97.6</v>
      </c>
      <c r="C55" s="32">
        <v>89</v>
      </c>
      <c r="D55" s="32">
        <v>79.099999999999994</v>
      </c>
      <c r="E55" s="32">
        <v>116.2</v>
      </c>
      <c r="F55" s="32">
        <v>135.80000000000001</v>
      </c>
      <c r="G55" s="32">
        <v>137</v>
      </c>
      <c r="H55" s="32">
        <v>142.1</v>
      </c>
      <c r="I55" s="32">
        <v>144.5</v>
      </c>
      <c r="J55" s="32">
        <v>148.30000000000001</v>
      </c>
      <c r="K55" s="32">
        <v>141.80000000000001</v>
      </c>
      <c r="L55" s="32">
        <v>98.8</v>
      </c>
      <c r="M55" s="32">
        <v>179.5</v>
      </c>
      <c r="N55" s="32">
        <v>183.5</v>
      </c>
      <c r="O55" s="32">
        <v>161</v>
      </c>
      <c r="P55" s="32">
        <v>228.5</v>
      </c>
      <c r="Q55" s="32">
        <v>221</v>
      </c>
      <c r="R55" s="32">
        <v>264</v>
      </c>
      <c r="S55" s="32">
        <v>122</v>
      </c>
      <c r="T55" s="32">
        <v>106</v>
      </c>
      <c r="U55" s="32">
        <v>154.5</v>
      </c>
      <c r="V55" s="32">
        <v>144</v>
      </c>
      <c r="W55" s="32">
        <v>232</v>
      </c>
      <c r="X55" s="32">
        <v>140.9</v>
      </c>
      <c r="Y55" s="32">
        <v>274.10000000000002</v>
      </c>
      <c r="Z55" s="31">
        <v>109.1</v>
      </c>
      <c r="AA55" s="32">
        <v>90.8</v>
      </c>
      <c r="AB55" s="32">
        <v>157.5</v>
      </c>
      <c r="AC55" s="32">
        <v>150</v>
      </c>
      <c r="AD55" s="32">
        <v>274</v>
      </c>
      <c r="AE55" s="32">
        <v>244</v>
      </c>
      <c r="AF55" s="32">
        <v>359</v>
      </c>
      <c r="AG55" s="32">
        <v>144</v>
      </c>
      <c r="AH55" s="32">
        <v>202</v>
      </c>
      <c r="AI55" s="32">
        <v>175.5</v>
      </c>
      <c r="AJ55" s="32">
        <v>175</v>
      </c>
      <c r="AK55" s="32">
        <v>273</v>
      </c>
    </row>
    <row r="56" spans="1:37" x14ac:dyDescent="0.2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6" x14ac:dyDescent="0.2">
      <c r="A57" s="53" t="s">
        <v>106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x14ac:dyDescent="0.2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2">
      <c r="A59" s="10" t="s">
        <v>44</v>
      </c>
      <c r="B59" s="23" t="str">
        <f>B2</f>
        <v>Bruniquel</v>
      </c>
      <c r="C59" s="23" t="str">
        <f t="shared" ref="C59:AK59" si="2">C2</f>
        <v>Caylus</v>
      </c>
      <c r="D59" s="23" t="str">
        <f t="shared" si="2"/>
        <v>Saint-Chels</v>
      </c>
      <c r="E59" s="23" t="str">
        <f t="shared" si="2"/>
        <v>Thémines</v>
      </c>
      <c r="F59" s="23" t="str">
        <f t="shared" si="2"/>
        <v>Gramat</v>
      </c>
      <c r="G59" s="23" t="str">
        <f t="shared" si="2"/>
        <v>Souillac</v>
      </c>
      <c r="H59" s="23" t="str">
        <f t="shared" si="2"/>
        <v>Nespouls</v>
      </c>
      <c r="I59" s="23" t="str">
        <f t="shared" si="2"/>
        <v>Saint-Cernin</v>
      </c>
      <c r="J59" s="23" t="str">
        <f t="shared" si="2"/>
        <v>Thenon</v>
      </c>
      <c r="K59" s="23" t="str">
        <f t="shared" si="2"/>
        <v>Coulaures</v>
      </c>
      <c r="L59" s="23" t="str">
        <f t="shared" si="2"/>
        <v>Tour-Blanche (LTB1)</v>
      </c>
      <c r="M59" s="23" t="str">
        <f t="shared" si="2"/>
        <v>St-Felix (SFX1)</v>
      </c>
      <c r="N59" s="23" t="str">
        <f t="shared" si="2"/>
        <v>Pouillac (PUC1)</v>
      </c>
      <c r="O59" s="23" t="str">
        <f t="shared" si="2"/>
        <v>La Clotte (LCT1)</v>
      </c>
      <c r="P59" s="23" t="str">
        <f t="shared" si="2"/>
        <v>Bouliac (BLC1)</v>
      </c>
      <c r="Q59" s="23" t="str">
        <f t="shared" si="2"/>
        <v>St-Jean-Illiac (SJI1)</v>
      </c>
      <c r="R59" s="23" t="str">
        <f t="shared" si="2"/>
        <v>Lenan (LEN1)</v>
      </c>
      <c r="S59" s="23" t="str">
        <f t="shared" si="2"/>
        <v>Hourquet (HOT1)</v>
      </c>
      <c r="T59" s="23" t="str">
        <f t="shared" si="2"/>
        <v>Saint-Géry (SG1)</v>
      </c>
      <c r="U59" s="23" t="str">
        <f t="shared" si="2"/>
        <v>Heulies (HES1)</v>
      </c>
      <c r="V59" s="23" t="str">
        <f t="shared" si="2"/>
        <v>Maillas (MAI1)</v>
      </c>
      <c r="W59" s="23" t="str">
        <f t="shared" si="2"/>
        <v>Losse (LOS1)</v>
      </c>
      <c r="X59" s="23" t="str">
        <f t="shared" si="2"/>
        <v>Sabadel (SBD1)</v>
      </c>
      <c r="Y59" s="23" t="str">
        <f t="shared" si="2"/>
        <v>Campagnac (CPG1)</v>
      </c>
      <c r="Z59" s="23" t="str">
        <f t="shared" si="2"/>
        <v>Sauveterre-la-Lémance (SLL1)</v>
      </c>
      <c r="AA59" s="23" t="str">
        <f t="shared" si="2"/>
        <v>Soubirous (SBS1)</v>
      </c>
      <c r="AB59" s="23" t="str">
        <f t="shared" si="2"/>
        <v>Bouglon-Ste-Marie (BSM1)</v>
      </c>
      <c r="AC59" s="23" t="str">
        <f t="shared" si="2"/>
        <v>Bazas (BZS1)</v>
      </c>
      <c r="AD59" s="23" t="str">
        <f t="shared" si="2"/>
        <v>Noaillan (NON1)</v>
      </c>
      <c r="AE59" s="23" t="str">
        <f t="shared" si="2"/>
        <v>Le Tuzan (LTN1)</v>
      </c>
      <c r="AF59" s="23" t="str">
        <f t="shared" si="2"/>
        <v>Mano (MO1)</v>
      </c>
      <c r="AG59" s="23" t="str">
        <f t="shared" si="2"/>
        <v>Mothes (MS101)</v>
      </c>
      <c r="AH59" s="23" t="str">
        <f t="shared" si="2"/>
        <v>St-Trosse (STE2)</v>
      </c>
      <c r="AI59" s="23" t="str">
        <f t="shared" si="2"/>
        <v>Saint-Martin-du-Bois (SMB1)</v>
      </c>
      <c r="AJ59" s="23" t="str">
        <f t="shared" si="2"/>
        <v>Cadillac (CDL1)</v>
      </c>
      <c r="AK59" s="23" t="str">
        <f t="shared" si="2"/>
        <v>Trensacq (TAQ1)</v>
      </c>
    </row>
    <row r="60" spans="1:37" x14ac:dyDescent="0.2">
      <c r="A60" s="2" t="str">
        <f t="shared" ref="A60:A82" si="3">A3</f>
        <v xml:space="preserve"> MJI opalium</v>
      </c>
      <c r="B60" s="32">
        <f>B33*1.2</f>
        <v>6</v>
      </c>
      <c r="C60" s="32">
        <f t="shared" ref="C60:AK67" si="4">C33*1.2</f>
        <v>3.5999999999999996</v>
      </c>
      <c r="D60" s="32">
        <f t="shared" si="4"/>
        <v>1.7999999999999998</v>
      </c>
      <c r="E60" s="32">
        <f t="shared" si="4"/>
        <v>1.7999999999999998</v>
      </c>
      <c r="F60" s="32">
        <f t="shared" si="4"/>
        <v>7.1999999999999993</v>
      </c>
      <c r="G60" s="32">
        <f t="shared" si="4"/>
        <v>7.1999999999999993</v>
      </c>
      <c r="H60" s="32">
        <f t="shared" si="4"/>
        <v>4.5</v>
      </c>
      <c r="I60" s="32">
        <f t="shared" si="4"/>
        <v>0</v>
      </c>
      <c r="J60" s="32">
        <f t="shared" si="4"/>
        <v>0</v>
      </c>
      <c r="K60" s="32">
        <f t="shared" si="4"/>
        <v>0</v>
      </c>
      <c r="L60" s="32">
        <f t="shared" si="4"/>
        <v>0</v>
      </c>
      <c r="M60" s="32">
        <f t="shared" si="4"/>
        <v>0</v>
      </c>
      <c r="N60" s="32">
        <f t="shared" si="4"/>
        <v>0</v>
      </c>
      <c r="O60" s="32">
        <f t="shared" si="4"/>
        <v>0</v>
      </c>
      <c r="P60" s="32">
        <f t="shared" si="4"/>
        <v>14.399999999999999</v>
      </c>
      <c r="Q60" s="32">
        <f t="shared" si="4"/>
        <v>45</v>
      </c>
      <c r="R60" s="32">
        <f t="shared" si="4"/>
        <v>37.799999999999997</v>
      </c>
      <c r="S60" s="32">
        <f t="shared" si="4"/>
        <v>19.8</v>
      </c>
      <c r="T60" s="32">
        <f t="shared" si="4"/>
        <v>25.2</v>
      </c>
      <c r="U60" s="32">
        <f t="shared" si="4"/>
        <v>72</v>
      </c>
      <c r="V60" s="32">
        <f t="shared" si="4"/>
        <v>14.399999999999999</v>
      </c>
      <c r="W60" s="32">
        <f t="shared" si="4"/>
        <v>14.399999999999999</v>
      </c>
      <c r="X60" s="32">
        <f t="shared" si="4"/>
        <v>6</v>
      </c>
      <c r="Y60" s="32">
        <f t="shared" si="4"/>
        <v>9.6</v>
      </c>
      <c r="Z60" s="32">
        <f t="shared" si="4"/>
        <v>7.1999999999999993</v>
      </c>
      <c r="AA60" s="32">
        <f t="shared" si="4"/>
        <v>6</v>
      </c>
      <c r="AB60" s="32">
        <f t="shared" si="4"/>
        <v>24</v>
      </c>
      <c r="AC60" s="32">
        <f t="shared" si="4"/>
        <v>84.6</v>
      </c>
      <c r="AD60" s="32">
        <f t="shared" si="4"/>
        <v>36</v>
      </c>
      <c r="AE60" s="32">
        <f t="shared" si="4"/>
        <v>36</v>
      </c>
      <c r="AF60" s="32">
        <f t="shared" si="4"/>
        <v>26.4</v>
      </c>
      <c r="AG60" s="32">
        <f t="shared" si="4"/>
        <v>27.599999999999998</v>
      </c>
      <c r="AH60" s="32">
        <f t="shared" si="4"/>
        <v>48</v>
      </c>
      <c r="AI60" s="32">
        <f t="shared" si="4"/>
        <v>21.3</v>
      </c>
      <c r="AJ60" s="32">
        <f t="shared" si="4"/>
        <v>25.2</v>
      </c>
      <c r="AK60" s="32">
        <f t="shared" si="4"/>
        <v>25.2</v>
      </c>
    </row>
    <row r="61" spans="1:37" x14ac:dyDescent="0.2">
      <c r="A61" s="2" t="str">
        <f t="shared" si="3"/>
        <v>MJII murchisonae</v>
      </c>
      <c r="B61" s="32">
        <f t="shared" ref="B61:Q82" si="5">B34*1.2</f>
        <v>11.7</v>
      </c>
      <c r="C61" s="32">
        <f t="shared" si="5"/>
        <v>9</v>
      </c>
      <c r="D61" s="32">
        <f t="shared" si="5"/>
        <v>3.5999999999999996</v>
      </c>
      <c r="E61" s="32">
        <f t="shared" si="5"/>
        <v>7.1999999999999993</v>
      </c>
      <c r="F61" s="32">
        <f t="shared" si="5"/>
        <v>5.3999999999999995</v>
      </c>
      <c r="G61" s="32">
        <f t="shared" si="5"/>
        <v>5.04</v>
      </c>
      <c r="H61" s="32">
        <f t="shared" si="5"/>
        <v>4.1399999999999997</v>
      </c>
      <c r="I61" s="32">
        <f t="shared" si="5"/>
        <v>0</v>
      </c>
      <c r="J61" s="32">
        <f t="shared" si="5"/>
        <v>0</v>
      </c>
      <c r="K61" s="32">
        <f t="shared" si="5"/>
        <v>0</v>
      </c>
      <c r="L61" s="32">
        <f t="shared" si="5"/>
        <v>26.4</v>
      </c>
      <c r="M61" s="32">
        <f t="shared" si="5"/>
        <v>14.399999999999999</v>
      </c>
      <c r="N61" s="32">
        <f t="shared" si="5"/>
        <v>23.4</v>
      </c>
      <c r="O61" s="32">
        <f t="shared" si="5"/>
        <v>0</v>
      </c>
      <c r="P61" s="32">
        <f t="shared" si="5"/>
        <v>14.399999999999999</v>
      </c>
      <c r="Q61" s="32">
        <f t="shared" si="5"/>
        <v>18</v>
      </c>
      <c r="R61" s="32">
        <f t="shared" si="4"/>
        <v>99.6</v>
      </c>
      <c r="S61" s="32">
        <f t="shared" si="4"/>
        <v>148.19999999999999</v>
      </c>
      <c r="T61" s="32">
        <f t="shared" si="4"/>
        <v>36</v>
      </c>
      <c r="U61" s="32">
        <f t="shared" si="4"/>
        <v>62.4</v>
      </c>
      <c r="V61" s="32">
        <f t="shared" si="4"/>
        <v>33.6</v>
      </c>
      <c r="W61" s="32">
        <f t="shared" si="4"/>
        <v>38.4</v>
      </c>
      <c r="X61" s="32">
        <f t="shared" si="4"/>
        <v>2.6999999999999997</v>
      </c>
      <c r="Y61" s="32">
        <f t="shared" si="4"/>
        <v>4.32</v>
      </c>
      <c r="Z61" s="32">
        <f t="shared" si="4"/>
        <v>7.1999999999999993</v>
      </c>
      <c r="AA61" s="32">
        <f t="shared" si="4"/>
        <v>7.1999999999999993</v>
      </c>
      <c r="AB61" s="32">
        <f t="shared" si="4"/>
        <v>33.6</v>
      </c>
      <c r="AC61" s="32">
        <f t="shared" si="4"/>
        <v>64.8</v>
      </c>
      <c r="AD61" s="32">
        <f t="shared" si="4"/>
        <v>46.8</v>
      </c>
      <c r="AE61" s="32">
        <f t="shared" si="4"/>
        <v>158.4</v>
      </c>
      <c r="AF61" s="32">
        <f t="shared" si="4"/>
        <v>116.39999999999999</v>
      </c>
      <c r="AG61" s="32">
        <f t="shared" si="4"/>
        <v>88.8</v>
      </c>
      <c r="AH61" s="32">
        <f t="shared" si="4"/>
        <v>147.6</v>
      </c>
      <c r="AI61" s="32">
        <f t="shared" si="4"/>
        <v>36.6</v>
      </c>
      <c r="AJ61" s="32">
        <f t="shared" si="4"/>
        <v>53.4</v>
      </c>
      <c r="AK61" s="32">
        <f t="shared" si="4"/>
        <v>138.6</v>
      </c>
    </row>
    <row r="62" spans="1:37" x14ac:dyDescent="0.2">
      <c r="A62" s="2" t="str">
        <f t="shared" si="3"/>
        <v>MJIII concavum</v>
      </c>
      <c r="B62" s="32">
        <f t="shared" si="5"/>
        <v>17.28</v>
      </c>
      <c r="C62" s="32">
        <f t="shared" si="4"/>
        <v>14.399999999999999</v>
      </c>
      <c r="D62" s="32">
        <f t="shared" si="4"/>
        <v>16.8</v>
      </c>
      <c r="E62" s="32">
        <f t="shared" si="4"/>
        <v>5.76</v>
      </c>
      <c r="F62" s="32">
        <f t="shared" si="4"/>
        <v>4.32</v>
      </c>
      <c r="G62" s="32">
        <f t="shared" si="4"/>
        <v>5.64</v>
      </c>
      <c r="H62" s="32">
        <f t="shared" si="4"/>
        <v>5.88</v>
      </c>
      <c r="I62" s="32">
        <f t="shared" si="4"/>
        <v>0</v>
      </c>
      <c r="J62" s="32">
        <f t="shared" si="4"/>
        <v>0</v>
      </c>
      <c r="K62" s="32">
        <f t="shared" si="4"/>
        <v>0</v>
      </c>
      <c r="L62" s="32">
        <f t="shared" si="4"/>
        <v>49.5</v>
      </c>
      <c r="M62" s="32">
        <f t="shared" si="4"/>
        <v>12</v>
      </c>
      <c r="N62" s="32">
        <f t="shared" si="4"/>
        <v>30.599999999999998</v>
      </c>
      <c r="O62" s="32">
        <f t="shared" si="4"/>
        <v>1.7999999999999998</v>
      </c>
      <c r="P62" s="32">
        <f t="shared" si="4"/>
        <v>9</v>
      </c>
      <c r="Q62" s="32">
        <f t="shared" si="4"/>
        <v>12.6</v>
      </c>
      <c r="R62" s="32">
        <f t="shared" si="4"/>
        <v>79.2</v>
      </c>
      <c r="S62" s="32">
        <f t="shared" si="4"/>
        <v>32.4</v>
      </c>
      <c r="T62" s="32">
        <f t="shared" si="4"/>
        <v>24</v>
      </c>
      <c r="U62" s="32">
        <f t="shared" si="4"/>
        <v>65.399999999999991</v>
      </c>
      <c r="V62" s="32">
        <f t="shared" si="4"/>
        <v>43.199999999999996</v>
      </c>
      <c r="W62" s="32">
        <f t="shared" si="4"/>
        <v>54</v>
      </c>
      <c r="X62" s="32">
        <f t="shared" si="4"/>
        <v>8.64</v>
      </c>
      <c r="Y62" s="32">
        <f t="shared" si="4"/>
        <v>9.6</v>
      </c>
      <c r="Z62" s="32">
        <f t="shared" si="4"/>
        <v>9.6</v>
      </c>
      <c r="AA62" s="32">
        <f t="shared" si="4"/>
        <v>9.6</v>
      </c>
      <c r="AB62" s="32">
        <f t="shared" si="4"/>
        <v>48</v>
      </c>
      <c r="AC62" s="32">
        <f t="shared" si="4"/>
        <v>46.199999999999996</v>
      </c>
      <c r="AD62" s="32">
        <f t="shared" si="4"/>
        <v>52.8</v>
      </c>
      <c r="AE62" s="32">
        <f t="shared" si="4"/>
        <v>64.8</v>
      </c>
      <c r="AF62" s="32">
        <f t="shared" si="4"/>
        <v>54</v>
      </c>
      <c r="AG62" s="32">
        <f t="shared" si="4"/>
        <v>31.5</v>
      </c>
      <c r="AH62" s="32">
        <f t="shared" si="4"/>
        <v>79.2</v>
      </c>
      <c r="AI62" s="32">
        <f t="shared" si="4"/>
        <v>12</v>
      </c>
      <c r="AJ62" s="32">
        <f t="shared" si="4"/>
        <v>41.4</v>
      </c>
      <c r="AK62" s="32">
        <f t="shared" si="4"/>
        <v>48</v>
      </c>
    </row>
    <row r="63" spans="1:37" x14ac:dyDescent="0.2">
      <c r="A63" s="2" t="str">
        <f t="shared" si="3"/>
        <v>MJIV laeviuscula</v>
      </c>
      <c r="B63" s="32">
        <f t="shared" si="5"/>
        <v>0</v>
      </c>
      <c r="C63" s="32">
        <f t="shared" si="4"/>
        <v>0</v>
      </c>
      <c r="D63" s="32">
        <f t="shared" si="4"/>
        <v>0</v>
      </c>
      <c r="E63" s="32">
        <f t="shared" si="4"/>
        <v>0</v>
      </c>
      <c r="F63" s="32">
        <f t="shared" si="4"/>
        <v>0</v>
      </c>
      <c r="G63" s="32">
        <f t="shared" si="4"/>
        <v>0</v>
      </c>
      <c r="H63" s="32">
        <f t="shared" si="4"/>
        <v>0</v>
      </c>
      <c r="I63" s="32">
        <f t="shared" si="4"/>
        <v>0</v>
      </c>
      <c r="J63" s="32">
        <f t="shared" si="4"/>
        <v>0</v>
      </c>
      <c r="K63" s="32">
        <f t="shared" si="4"/>
        <v>0</v>
      </c>
      <c r="L63" s="32">
        <f t="shared" si="4"/>
        <v>0</v>
      </c>
      <c r="M63" s="32">
        <f t="shared" si="4"/>
        <v>0</v>
      </c>
      <c r="N63" s="32">
        <f t="shared" si="4"/>
        <v>0</v>
      </c>
      <c r="O63" s="32">
        <f t="shared" si="4"/>
        <v>0</v>
      </c>
      <c r="P63" s="32">
        <f t="shared" si="4"/>
        <v>0</v>
      </c>
      <c r="Q63" s="32">
        <f t="shared" si="4"/>
        <v>0</v>
      </c>
      <c r="R63" s="32">
        <f t="shared" si="4"/>
        <v>0</v>
      </c>
      <c r="S63" s="32">
        <f t="shared" si="4"/>
        <v>0</v>
      </c>
      <c r="T63" s="32">
        <f t="shared" si="4"/>
        <v>0</v>
      </c>
      <c r="U63" s="32">
        <f t="shared" si="4"/>
        <v>0</v>
      </c>
      <c r="V63" s="32">
        <f t="shared" si="4"/>
        <v>0</v>
      </c>
      <c r="W63" s="32">
        <f t="shared" si="4"/>
        <v>0</v>
      </c>
      <c r="X63" s="32">
        <f t="shared" si="4"/>
        <v>0</v>
      </c>
      <c r="Y63" s="32">
        <f t="shared" si="4"/>
        <v>0</v>
      </c>
      <c r="Z63" s="32">
        <f t="shared" si="4"/>
        <v>0</v>
      </c>
      <c r="AA63" s="32">
        <f t="shared" si="4"/>
        <v>0</v>
      </c>
      <c r="AB63" s="32">
        <f t="shared" si="4"/>
        <v>0</v>
      </c>
      <c r="AC63" s="32">
        <f t="shared" si="4"/>
        <v>0</v>
      </c>
      <c r="AD63" s="32">
        <f t="shared" si="4"/>
        <v>0</v>
      </c>
      <c r="AE63" s="32">
        <f t="shared" si="4"/>
        <v>0</v>
      </c>
      <c r="AF63" s="32">
        <f t="shared" si="4"/>
        <v>0</v>
      </c>
      <c r="AG63" s="32">
        <f t="shared" si="4"/>
        <v>0</v>
      </c>
      <c r="AH63" s="32">
        <f t="shared" si="4"/>
        <v>0</v>
      </c>
      <c r="AI63" s="32">
        <f t="shared" si="4"/>
        <v>0</v>
      </c>
      <c r="AJ63" s="32">
        <f t="shared" si="4"/>
        <v>0</v>
      </c>
      <c r="AK63" s="32">
        <f t="shared" si="4"/>
        <v>0</v>
      </c>
    </row>
    <row r="64" spans="1:37" x14ac:dyDescent="0.2">
      <c r="A64" s="2" t="str">
        <f t="shared" si="3"/>
        <v>MJV humphriesianum</v>
      </c>
      <c r="B64" s="32">
        <f t="shared" si="5"/>
        <v>28.799999999999997</v>
      </c>
      <c r="C64" s="32">
        <f t="shared" si="4"/>
        <v>43.199999999999996</v>
      </c>
      <c r="D64" s="32">
        <f t="shared" si="4"/>
        <v>65.52</v>
      </c>
      <c r="E64" s="32">
        <f t="shared" si="4"/>
        <v>22.32</v>
      </c>
      <c r="F64" s="32">
        <f t="shared" si="4"/>
        <v>51.12</v>
      </c>
      <c r="G64" s="32">
        <f t="shared" si="4"/>
        <v>45.359999999999992</v>
      </c>
      <c r="H64" s="32">
        <f t="shared" si="4"/>
        <v>50.4</v>
      </c>
      <c r="I64" s="32">
        <f t="shared" si="4"/>
        <v>45.359999999999992</v>
      </c>
      <c r="J64" s="32">
        <f t="shared" si="4"/>
        <v>63.359999999999992</v>
      </c>
      <c r="K64" s="32">
        <f t="shared" si="4"/>
        <v>56.879999999999995</v>
      </c>
      <c r="L64" s="32">
        <f t="shared" si="4"/>
        <v>11.88</v>
      </c>
      <c r="M64" s="32">
        <f t="shared" si="4"/>
        <v>21.599999999999998</v>
      </c>
      <c r="N64" s="32">
        <f t="shared" si="4"/>
        <v>5.3999999999999995</v>
      </c>
      <c r="O64" s="32">
        <f t="shared" si="4"/>
        <v>5.3999999999999995</v>
      </c>
      <c r="P64" s="32">
        <f t="shared" si="4"/>
        <v>19.8</v>
      </c>
      <c r="Q64" s="32">
        <f t="shared" si="4"/>
        <v>7.1999999999999993</v>
      </c>
      <c r="R64" s="32">
        <f t="shared" si="4"/>
        <v>49.5</v>
      </c>
      <c r="S64" s="32">
        <f t="shared" si="4"/>
        <v>55.8</v>
      </c>
      <c r="T64" s="32">
        <f t="shared" si="4"/>
        <v>32.4</v>
      </c>
      <c r="U64" s="32">
        <f t="shared" si="4"/>
        <v>105.6</v>
      </c>
      <c r="V64" s="32">
        <f t="shared" si="4"/>
        <v>87</v>
      </c>
      <c r="W64" s="32">
        <f t="shared" si="4"/>
        <v>39</v>
      </c>
      <c r="X64" s="32">
        <f t="shared" si="4"/>
        <v>38.879999999999995</v>
      </c>
      <c r="Y64" s="32">
        <f t="shared" si="4"/>
        <v>36</v>
      </c>
      <c r="Z64" s="32">
        <f t="shared" si="4"/>
        <v>31.679999999999996</v>
      </c>
      <c r="AA64" s="32">
        <f t="shared" si="4"/>
        <v>33.119999999999997</v>
      </c>
      <c r="AB64" s="32">
        <f t="shared" si="4"/>
        <v>60</v>
      </c>
      <c r="AC64" s="32">
        <f t="shared" si="4"/>
        <v>0</v>
      </c>
      <c r="AD64" s="32">
        <f t="shared" si="4"/>
        <v>0</v>
      </c>
      <c r="AE64" s="32">
        <f t="shared" si="4"/>
        <v>0</v>
      </c>
      <c r="AF64" s="32">
        <f t="shared" si="4"/>
        <v>0</v>
      </c>
      <c r="AG64" s="32">
        <f t="shared" si="4"/>
        <v>0</v>
      </c>
      <c r="AH64" s="32">
        <f t="shared" si="4"/>
        <v>0</v>
      </c>
      <c r="AI64" s="32">
        <f t="shared" si="4"/>
        <v>12.6</v>
      </c>
      <c r="AJ64" s="32">
        <f t="shared" si="4"/>
        <v>7.1999999999999993</v>
      </c>
      <c r="AK64" s="32">
        <f t="shared" si="4"/>
        <v>57.599999999999994</v>
      </c>
    </row>
    <row r="65" spans="1:37" x14ac:dyDescent="0.2">
      <c r="A65" s="2" t="str">
        <f t="shared" si="3"/>
        <v>MJVI niortense</v>
      </c>
      <c r="B65" s="32">
        <f t="shared" si="5"/>
        <v>28.799999999999997</v>
      </c>
      <c r="C65" s="32">
        <f t="shared" si="4"/>
        <v>21.599999999999998</v>
      </c>
      <c r="D65" s="32">
        <f t="shared" si="4"/>
        <v>28.799999999999997</v>
      </c>
      <c r="E65" s="32">
        <f t="shared" si="4"/>
        <v>16.559999999999999</v>
      </c>
      <c r="F65" s="32">
        <f t="shared" si="4"/>
        <v>21.599999999999998</v>
      </c>
      <c r="G65" s="32">
        <f t="shared" si="4"/>
        <v>16.439999999999998</v>
      </c>
      <c r="H65" s="32">
        <f t="shared" si="4"/>
        <v>28.799999999999997</v>
      </c>
      <c r="I65" s="32">
        <f t="shared" si="4"/>
        <v>46.08</v>
      </c>
      <c r="J65" s="32">
        <f t="shared" si="4"/>
        <v>81.36</v>
      </c>
      <c r="K65" s="32">
        <f t="shared" si="4"/>
        <v>32.159999999999997</v>
      </c>
      <c r="L65" s="32">
        <f t="shared" si="4"/>
        <v>23.4</v>
      </c>
      <c r="M65" s="32">
        <f t="shared" si="4"/>
        <v>0</v>
      </c>
      <c r="N65" s="32">
        <f t="shared" si="4"/>
        <v>0</v>
      </c>
      <c r="O65" s="32">
        <f t="shared" si="4"/>
        <v>0</v>
      </c>
      <c r="P65" s="32">
        <f t="shared" si="4"/>
        <v>0</v>
      </c>
      <c r="Q65" s="32">
        <f t="shared" si="4"/>
        <v>0</v>
      </c>
      <c r="R65" s="32">
        <f t="shared" si="4"/>
        <v>0</v>
      </c>
      <c r="S65" s="32">
        <f t="shared" si="4"/>
        <v>0</v>
      </c>
      <c r="T65" s="32">
        <f t="shared" si="4"/>
        <v>57.599999999999994</v>
      </c>
      <c r="U65" s="32">
        <f t="shared" si="4"/>
        <v>57</v>
      </c>
      <c r="V65" s="32">
        <f t="shared" si="4"/>
        <v>69</v>
      </c>
      <c r="W65" s="32">
        <f t="shared" si="4"/>
        <v>36</v>
      </c>
      <c r="X65" s="32">
        <f t="shared" si="4"/>
        <v>37.44</v>
      </c>
      <c r="Y65" s="32">
        <f t="shared" si="4"/>
        <v>53.279999999999994</v>
      </c>
      <c r="Z65" s="32">
        <f t="shared" si="4"/>
        <v>28.799999999999997</v>
      </c>
      <c r="AA65" s="32">
        <f t="shared" si="4"/>
        <v>38.879999999999995</v>
      </c>
      <c r="AB65" s="32">
        <f t="shared" si="4"/>
        <v>84</v>
      </c>
      <c r="AC65" s="32">
        <f t="shared" si="4"/>
        <v>10.799999999999999</v>
      </c>
      <c r="AD65" s="32">
        <f t="shared" si="4"/>
        <v>32.4</v>
      </c>
      <c r="AE65" s="32">
        <f t="shared" si="4"/>
        <v>34.199999999999996</v>
      </c>
      <c r="AF65" s="32">
        <f t="shared" si="4"/>
        <v>24</v>
      </c>
      <c r="AG65" s="32">
        <f t="shared" si="4"/>
        <v>0</v>
      </c>
      <c r="AH65" s="32">
        <f t="shared" si="4"/>
        <v>0</v>
      </c>
      <c r="AI65" s="32">
        <f t="shared" si="4"/>
        <v>0</v>
      </c>
      <c r="AJ65" s="32">
        <f t="shared" si="4"/>
        <v>0</v>
      </c>
      <c r="AK65" s="32">
        <f t="shared" si="4"/>
        <v>0</v>
      </c>
    </row>
    <row r="66" spans="1:37" x14ac:dyDescent="0.2">
      <c r="A66" s="2" t="str">
        <f t="shared" si="3"/>
        <v>MJVII parkinsoni</v>
      </c>
      <c r="B66" s="32">
        <f t="shared" si="5"/>
        <v>50.4</v>
      </c>
      <c r="C66" s="32">
        <f t="shared" si="4"/>
        <v>75</v>
      </c>
      <c r="D66" s="32">
        <f t="shared" si="4"/>
        <v>62.879999999999995</v>
      </c>
      <c r="E66" s="32">
        <f t="shared" si="4"/>
        <v>72</v>
      </c>
      <c r="F66" s="32">
        <f t="shared" si="4"/>
        <v>378</v>
      </c>
      <c r="G66" s="32">
        <f t="shared" si="4"/>
        <v>138</v>
      </c>
      <c r="H66" s="32">
        <f t="shared" si="4"/>
        <v>114</v>
      </c>
      <c r="I66" s="32">
        <f t="shared" si="4"/>
        <v>0</v>
      </c>
      <c r="J66" s="32">
        <f t="shared" si="4"/>
        <v>26.16</v>
      </c>
      <c r="K66" s="32">
        <f t="shared" si="4"/>
        <v>42.48</v>
      </c>
      <c r="L66" s="32">
        <f t="shared" si="4"/>
        <v>30.24</v>
      </c>
      <c r="M66" s="32">
        <f t="shared" si="4"/>
        <v>0</v>
      </c>
      <c r="N66" s="32">
        <f t="shared" si="4"/>
        <v>0</v>
      </c>
      <c r="O66" s="32">
        <f t="shared" si="4"/>
        <v>0</v>
      </c>
      <c r="P66" s="32">
        <f t="shared" si="4"/>
        <v>0</v>
      </c>
      <c r="Q66" s="32">
        <f t="shared" si="4"/>
        <v>0</v>
      </c>
      <c r="R66" s="32">
        <f t="shared" si="4"/>
        <v>0</v>
      </c>
      <c r="S66" s="32">
        <f t="shared" si="4"/>
        <v>0</v>
      </c>
      <c r="T66" s="32">
        <f t="shared" si="4"/>
        <v>36</v>
      </c>
      <c r="U66" s="32">
        <f t="shared" si="4"/>
        <v>72</v>
      </c>
      <c r="V66" s="32">
        <f t="shared" si="4"/>
        <v>33.6</v>
      </c>
      <c r="W66" s="32">
        <f t="shared" si="4"/>
        <v>43.199999999999996</v>
      </c>
      <c r="X66" s="32">
        <f t="shared" si="4"/>
        <v>132.84</v>
      </c>
      <c r="Y66" s="32">
        <f t="shared" si="4"/>
        <v>145.79999999999998</v>
      </c>
      <c r="Z66" s="32">
        <f t="shared" si="4"/>
        <v>60.48</v>
      </c>
      <c r="AA66" s="32">
        <f t="shared" si="4"/>
        <v>62.64</v>
      </c>
      <c r="AB66" s="32">
        <f t="shared" si="4"/>
        <v>40.5</v>
      </c>
      <c r="AC66" s="32">
        <f t="shared" si="4"/>
        <v>30.599999999999998</v>
      </c>
      <c r="AD66" s="32">
        <f t="shared" si="4"/>
        <v>14.399999999999999</v>
      </c>
      <c r="AE66" s="32">
        <f t="shared" si="4"/>
        <v>21.599999999999998</v>
      </c>
      <c r="AF66" s="32">
        <f t="shared" si="4"/>
        <v>16.8</v>
      </c>
      <c r="AG66" s="32">
        <f t="shared" si="4"/>
        <v>3.5999999999999996</v>
      </c>
      <c r="AH66" s="32">
        <f t="shared" si="4"/>
        <v>19.2</v>
      </c>
      <c r="AI66" s="32">
        <f t="shared" si="4"/>
        <v>0</v>
      </c>
      <c r="AJ66" s="32">
        <f t="shared" si="4"/>
        <v>0</v>
      </c>
      <c r="AK66" s="32">
        <f t="shared" si="4"/>
        <v>30.599999999999998</v>
      </c>
    </row>
    <row r="67" spans="1:37" x14ac:dyDescent="0.2">
      <c r="A67" s="2" t="str">
        <f t="shared" si="3"/>
        <v>MJVIIIa zigzag</v>
      </c>
      <c r="B67" s="32">
        <f t="shared" si="5"/>
        <v>0</v>
      </c>
      <c r="C67" s="32">
        <f t="shared" si="4"/>
        <v>39</v>
      </c>
      <c r="D67" s="32">
        <f t="shared" si="4"/>
        <v>90</v>
      </c>
      <c r="E67" s="32">
        <f t="shared" si="4"/>
        <v>129.6</v>
      </c>
      <c r="F67" s="32">
        <f t="shared" si="4"/>
        <v>165</v>
      </c>
      <c r="G67" s="32">
        <f t="shared" si="4"/>
        <v>117</v>
      </c>
      <c r="H67" s="32">
        <f t="shared" si="4"/>
        <v>75</v>
      </c>
      <c r="I67" s="32">
        <f t="shared" si="4"/>
        <v>0</v>
      </c>
      <c r="J67" s="32">
        <f t="shared" si="4"/>
        <v>24.12</v>
      </c>
      <c r="K67" s="32">
        <f t="shared" si="4"/>
        <v>45.72</v>
      </c>
      <c r="L67" s="32">
        <f t="shared" si="4"/>
        <v>0</v>
      </c>
      <c r="M67" s="32">
        <f t="shared" si="4"/>
        <v>0</v>
      </c>
      <c r="N67" s="32">
        <f t="shared" si="4"/>
        <v>0</v>
      </c>
      <c r="O67" s="32">
        <f t="shared" si="4"/>
        <v>0</v>
      </c>
      <c r="P67" s="32">
        <f t="shared" si="4"/>
        <v>0</v>
      </c>
      <c r="Q67" s="32">
        <f t="shared" si="4"/>
        <v>0</v>
      </c>
      <c r="R67" s="32">
        <f t="shared" si="4"/>
        <v>0</v>
      </c>
      <c r="S67" s="32">
        <f t="shared" si="4"/>
        <v>0</v>
      </c>
      <c r="T67" s="32">
        <f t="shared" si="4"/>
        <v>0</v>
      </c>
      <c r="U67" s="32">
        <f t="shared" si="4"/>
        <v>0</v>
      </c>
      <c r="V67" s="32">
        <f t="shared" si="4"/>
        <v>0</v>
      </c>
      <c r="W67" s="32">
        <f t="shared" si="4"/>
        <v>0</v>
      </c>
      <c r="X67" s="32">
        <f t="shared" si="4"/>
        <v>107.39999999999999</v>
      </c>
      <c r="Y67" s="32">
        <f t="shared" si="4"/>
        <v>90.6</v>
      </c>
      <c r="Z67" s="32">
        <f t="shared" si="4"/>
        <v>45.6</v>
      </c>
      <c r="AA67" s="32">
        <f t="shared" si="4"/>
        <v>84.6</v>
      </c>
      <c r="AB67" s="32">
        <f t="shared" ref="C67:AK74" si="6">AB40*1.2</f>
        <v>0</v>
      </c>
      <c r="AC67" s="32">
        <f t="shared" si="6"/>
        <v>0</v>
      </c>
      <c r="AD67" s="32">
        <f t="shared" si="6"/>
        <v>0</v>
      </c>
      <c r="AE67" s="32">
        <f t="shared" si="6"/>
        <v>0</v>
      </c>
      <c r="AF67" s="32">
        <f t="shared" si="6"/>
        <v>0</v>
      </c>
      <c r="AG67" s="32">
        <f t="shared" si="6"/>
        <v>0</v>
      </c>
      <c r="AH67" s="32">
        <f t="shared" si="6"/>
        <v>0</v>
      </c>
      <c r="AI67" s="32">
        <f t="shared" si="6"/>
        <v>0</v>
      </c>
      <c r="AJ67" s="32">
        <f t="shared" si="6"/>
        <v>0</v>
      </c>
      <c r="AK67" s="32">
        <f t="shared" si="6"/>
        <v>0</v>
      </c>
    </row>
    <row r="68" spans="1:37" x14ac:dyDescent="0.2">
      <c r="A68" s="2" t="str">
        <f t="shared" si="3"/>
        <v>MJVIIIb aurigerus</v>
      </c>
      <c r="B68" s="32">
        <f t="shared" si="5"/>
        <v>13.5</v>
      </c>
      <c r="C68" s="32">
        <f t="shared" si="6"/>
        <v>84</v>
      </c>
      <c r="D68" s="32">
        <f t="shared" si="6"/>
        <v>121.8</v>
      </c>
      <c r="E68" s="32">
        <f t="shared" si="6"/>
        <v>119.39999999999999</v>
      </c>
      <c r="F68" s="32">
        <f t="shared" si="6"/>
        <v>135</v>
      </c>
      <c r="G68" s="32">
        <f t="shared" si="6"/>
        <v>165</v>
      </c>
      <c r="H68" s="32">
        <f t="shared" si="6"/>
        <v>186</v>
      </c>
      <c r="I68" s="32">
        <f t="shared" si="6"/>
        <v>168</v>
      </c>
      <c r="J68" s="32">
        <f t="shared" si="6"/>
        <v>172.2</v>
      </c>
      <c r="K68" s="32">
        <f t="shared" si="6"/>
        <v>100.32</v>
      </c>
      <c r="L68" s="32">
        <f t="shared" si="6"/>
        <v>34.199999999999996</v>
      </c>
      <c r="M68" s="32">
        <f t="shared" si="6"/>
        <v>25.2</v>
      </c>
      <c r="N68" s="32">
        <f t="shared" si="6"/>
        <v>18</v>
      </c>
      <c r="O68" s="32">
        <f t="shared" si="6"/>
        <v>18</v>
      </c>
      <c r="P68" s="32">
        <f t="shared" si="6"/>
        <v>18</v>
      </c>
      <c r="Q68" s="32">
        <f t="shared" si="6"/>
        <v>4.5</v>
      </c>
      <c r="R68" s="32">
        <f t="shared" si="6"/>
        <v>18</v>
      </c>
      <c r="S68" s="32">
        <f t="shared" si="6"/>
        <v>16.2</v>
      </c>
      <c r="T68" s="32">
        <f t="shared" si="6"/>
        <v>20.399999999999999</v>
      </c>
      <c r="U68" s="32">
        <f t="shared" si="6"/>
        <v>64.5</v>
      </c>
      <c r="V68" s="32">
        <f t="shared" si="6"/>
        <v>24</v>
      </c>
      <c r="W68" s="32">
        <f t="shared" si="6"/>
        <v>51</v>
      </c>
      <c r="X68" s="32">
        <f t="shared" si="6"/>
        <v>100.8</v>
      </c>
      <c r="Y68" s="32">
        <f t="shared" si="6"/>
        <v>162.6</v>
      </c>
      <c r="Z68" s="32">
        <f t="shared" si="6"/>
        <v>158.4</v>
      </c>
      <c r="AA68" s="32">
        <f t="shared" si="6"/>
        <v>109.5</v>
      </c>
      <c r="AB68" s="32">
        <f t="shared" si="6"/>
        <v>20.7</v>
      </c>
      <c r="AC68" s="32">
        <f t="shared" si="6"/>
        <v>26.099999999999998</v>
      </c>
      <c r="AD68" s="32">
        <f t="shared" si="6"/>
        <v>10.799999999999999</v>
      </c>
      <c r="AE68" s="32">
        <f t="shared" si="6"/>
        <v>18</v>
      </c>
      <c r="AF68" s="32">
        <f t="shared" si="6"/>
        <v>28.799999999999997</v>
      </c>
      <c r="AG68" s="32">
        <f t="shared" si="6"/>
        <v>21.599999999999998</v>
      </c>
      <c r="AH68" s="32">
        <f t="shared" si="6"/>
        <v>45</v>
      </c>
      <c r="AI68" s="32">
        <f t="shared" si="6"/>
        <v>19.8</v>
      </c>
      <c r="AJ68" s="32">
        <f t="shared" si="6"/>
        <v>36</v>
      </c>
      <c r="AK68" s="32">
        <f t="shared" si="6"/>
        <v>24</v>
      </c>
    </row>
    <row r="69" spans="1:37" x14ac:dyDescent="0.2">
      <c r="A69" s="2" t="str">
        <f t="shared" si="3"/>
        <v>MJIX subcontractus</v>
      </c>
      <c r="B69" s="32">
        <f t="shared" si="5"/>
        <v>0</v>
      </c>
      <c r="C69" s="32">
        <f t="shared" si="6"/>
        <v>12</v>
      </c>
      <c r="D69" s="32">
        <f t="shared" si="6"/>
        <v>67.319999999999993</v>
      </c>
      <c r="E69" s="32">
        <f t="shared" si="6"/>
        <v>51.84</v>
      </c>
      <c r="F69" s="32">
        <f t="shared" si="6"/>
        <v>45</v>
      </c>
      <c r="G69" s="32">
        <f t="shared" si="6"/>
        <v>15.6</v>
      </c>
      <c r="H69" s="32">
        <f t="shared" si="6"/>
        <v>12</v>
      </c>
      <c r="I69" s="32">
        <f t="shared" si="6"/>
        <v>0</v>
      </c>
      <c r="J69" s="32">
        <f t="shared" si="6"/>
        <v>0</v>
      </c>
      <c r="K69" s="32">
        <f t="shared" si="6"/>
        <v>0</v>
      </c>
      <c r="L69" s="32">
        <f t="shared" si="6"/>
        <v>27.720000000000002</v>
      </c>
      <c r="M69" s="32">
        <f t="shared" si="6"/>
        <v>26.4</v>
      </c>
      <c r="N69" s="32">
        <f t="shared" si="6"/>
        <v>9</v>
      </c>
      <c r="O69" s="32">
        <f t="shared" si="6"/>
        <v>7.1999999999999993</v>
      </c>
      <c r="P69" s="32">
        <f t="shared" si="6"/>
        <v>7.1999999999999993</v>
      </c>
      <c r="Q69" s="32">
        <f t="shared" si="6"/>
        <v>5.3999999999999995</v>
      </c>
      <c r="R69" s="32">
        <f t="shared" si="6"/>
        <v>12.6</v>
      </c>
      <c r="S69" s="32">
        <f t="shared" si="6"/>
        <v>14.399999999999999</v>
      </c>
      <c r="T69" s="32">
        <f t="shared" si="6"/>
        <v>30.72</v>
      </c>
      <c r="U69" s="32">
        <f t="shared" si="6"/>
        <v>27</v>
      </c>
      <c r="V69" s="32">
        <f t="shared" si="6"/>
        <v>31.2</v>
      </c>
      <c r="W69" s="32">
        <f t="shared" si="6"/>
        <v>24</v>
      </c>
      <c r="X69" s="32">
        <f t="shared" si="6"/>
        <v>45.359999999999992</v>
      </c>
      <c r="Y69" s="32">
        <f t="shared" si="6"/>
        <v>50.4</v>
      </c>
      <c r="Z69" s="32">
        <f t="shared" si="6"/>
        <v>61.8</v>
      </c>
      <c r="AA69" s="32">
        <f t="shared" si="6"/>
        <v>59.4</v>
      </c>
      <c r="AB69" s="32">
        <f t="shared" si="6"/>
        <v>58.8</v>
      </c>
      <c r="AC69" s="32">
        <f t="shared" si="6"/>
        <v>8.1</v>
      </c>
      <c r="AD69" s="32">
        <f t="shared" si="6"/>
        <v>12.6</v>
      </c>
      <c r="AE69" s="32">
        <f t="shared" si="6"/>
        <v>23.4</v>
      </c>
      <c r="AF69" s="32">
        <f t="shared" si="6"/>
        <v>7.1999999999999993</v>
      </c>
      <c r="AG69" s="32">
        <f t="shared" si="6"/>
        <v>2.25</v>
      </c>
      <c r="AH69" s="32">
        <f t="shared" si="6"/>
        <v>9</v>
      </c>
      <c r="AI69" s="32">
        <f t="shared" si="6"/>
        <v>18</v>
      </c>
      <c r="AJ69" s="32">
        <f t="shared" si="6"/>
        <v>16.2</v>
      </c>
      <c r="AK69" s="32">
        <f t="shared" si="6"/>
        <v>36</v>
      </c>
    </row>
    <row r="70" spans="1:37" x14ac:dyDescent="0.2">
      <c r="A70" s="2" t="str">
        <f t="shared" si="3"/>
        <v>MJX hodsoni</v>
      </c>
      <c r="B70" s="32">
        <f t="shared" si="5"/>
        <v>71.52</v>
      </c>
      <c r="C70" s="32">
        <f t="shared" si="6"/>
        <v>101.64</v>
      </c>
      <c r="D70" s="32">
        <f t="shared" si="6"/>
        <v>62.4</v>
      </c>
      <c r="E70" s="32">
        <f t="shared" si="6"/>
        <v>48</v>
      </c>
      <c r="F70" s="32">
        <f t="shared" si="6"/>
        <v>55.199999999999996</v>
      </c>
      <c r="G70" s="32">
        <f t="shared" si="6"/>
        <v>55.199999999999996</v>
      </c>
      <c r="H70" s="32">
        <f t="shared" si="6"/>
        <v>30</v>
      </c>
      <c r="I70" s="32">
        <f t="shared" si="6"/>
        <v>33.6</v>
      </c>
      <c r="J70" s="32">
        <f t="shared" si="6"/>
        <v>33.6</v>
      </c>
      <c r="K70" s="32">
        <f t="shared" si="6"/>
        <v>39.840000000000003</v>
      </c>
      <c r="L70" s="32">
        <f t="shared" si="6"/>
        <v>20.88</v>
      </c>
      <c r="M70" s="32">
        <f t="shared" si="6"/>
        <v>38.4</v>
      </c>
      <c r="N70" s="32">
        <f t="shared" si="6"/>
        <v>21.599999999999998</v>
      </c>
      <c r="O70" s="32">
        <f t="shared" si="6"/>
        <v>21.599999999999998</v>
      </c>
      <c r="P70" s="32">
        <f t="shared" si="6"/>
        <v>9</v>
      </c>
      <c r="Q70" s="32">
        <f t="shared" si="6"/>
        <v>0</v>
      </c>
      <c r="R70" s="32">
        <f t="shared" si="6"/>
        <v>0</v>
      </c>
      <c r="S70" s="32">
        <f t="shared" si="6"/>
        <v>0</v>
      </c>
      <c r="T70" s="32">
        <f t="shared" si="6"/>
        <v>20.16</v>
      </c>
      <c r="U70" s="32">
        <f t="shared" si="6"/>
        <v>33</v>
      </c>
      <c r="V70" s="32">
        <f t="shared" si="6"/>
        <v>31.2</v>
      </c>
      <c r="W70" s="32">
        <f t="shared" si="6"/>
        <v>35.4</v>
      </c>
      <c r="X70" s="32">
        <f t="shared" si="6"/>
        <v>100.32</v>
      </c>
      <c r="Y70" s="32">
        <f t="shared" si="6"/>
        <v>46.8</v>
      </c>
      <c r="Z70" s="32">
        <f t="shared" si="6"/>
        <v>52.8</v>
      </c>
      <c r="AA70" s="32">
        <f t="shared" si="6"/>
        <v>63.359999999999992</v>
      </c>
      <c r="AB70" s="32">
        <f t="shared" si="6"/>
        <v>42</v>
      </c>
      <c r="AC70" s="32">
        <f t="shared" si="6"/>
        <v>55.199999999999996</v>
      </c>
      <c r="AD70" s="32">
        <f t="shared" si="6"/>
        <v>36</v>
      </c>
      <c r="AE70" s="32">
        <f t="shared" si="6"/>
        <v>11.7</v>
      </c>
      <c r="AF70" s="32">
        <f t="shared" si="6"/>
        <v>0</v>
      </c>
      <c r="AG70" s="32">
        <f t="shared" si="6"/>
        <v>2.25</v>
      </c>
      <c r="AH70" s="32">
        <f t="shared" si="6"/>
        <v>5.3999999999999995</v>
      </c>
      <c r="AI70" s="32">
        <f t="shared" si="6"/>
        <v>17.099999999999998</v>
      </c>
      <c r="AJ70" s="32">
        <f t="shared" si="6"/>
        <v>9</v>
      </c>
      <c r="AK70" s="32">
        <f t="shared" si="6"/>
        <v>13.5</v>
      </c>
    </row>
    <row r="71" spans="1:37" x14ac:dyDescent="0.2">
      <c r="A71" s="2" t="str">
        <f t="shared" si="3"/>
        <v>MJXI hollandi</v>
      </c>
      <c r="B71" s="32">
        <f t="shared" si="5"/>
        <v>67.2</v>
      </c>
      <c r="C71" s="32">
        <f t="shared" si="6"/>
        <v>64.319999999999993</v>
      </c>
      <c r="D71" s="32">
        <f t="shared" si="6"/>
        <v>101.04</v>
      </c>
      <c r="E71" s="32">
        <f t="shared" si="6"/>
        <v>96</v>
      </c>
      <c r="F71" s="32">
        <f t="shared" si="6"/>
        <v>74.399999999999991</v>
      </c>
      <c r="G71" s="32">
        <f t="shared" si="6"/>
        <v>67.2</v>
      </c>
      <c r="H71" s="32">
        <f t="shared" si="6"/>
        <v>57.599999999999994</v>
      </c>
      <c r="I71" s="32">
        <f t="shared" si="6"/>
        <v>55.199999999999996</v>
      </c>
      <c r="J71" s="32">
        <f t="shared" si="6"/>
        <v>54</v>
      </c>
      <c r="K71" s="32">
        <f t="shared" si="6"/>
        <v>62.4</v>
      </c>
      <c r="L71" s="32">
        <f t="shared" si="6"/>
        <v>18</v>
      </c>
      <c r="M71" s="32">
        <f t="shared" si="6"/>
        <v>10.799999999999999</v>
      </c>
      <c r="N71" s="32">
        <f t="shared" si="6"/>
        <v>6</v>
      </c>
      <c r="O71" s="32">
        <f t="shared" si="6"/>
        <v>0</v>
      </c>
      <c r="P71" s="32">
        <f t="shared" si="6"/>
        <v>0</v>
      </c>
      <c r="Q71" s="32">
        <f t="shared" si="6"/>
        <v>0</v>
      </c>
      <c r="R71" s="32">
        <f t="shared" si="6"/>
        <v>0</v>
      </c>
      <c r="S71" s="32">
        <f t="shared" si="6"/>
        <v>0</v>
      </c>
      <c r="T71" s="32">
        <f t="shared" si="6"/>
        <v>37.44</v>
      </c>
      <c r="U71" s="32">
        <f t="shared" si="6"/>
        <v>51</v>
      </c>
      <c r="V71" s="32">
        <f t="shared" si="6"/>
        <v>30</v>
      </c>
      <c r="W71" s="32">
        <f t="shared" si="6"/>
        <v>24.3</v>
      </c>
      <c r="X71" s="32">
        <f t="shared" si="6"/>
        <v>48</v>
      </c>
      <c r="Y71" s="32">
        <f t="shared" si="6"/>
        <v>40.799999999999997</v>
      </c>
      <c r="Z71" s="32">
        <f t="shared" si="6"/>
        <v>16.8</v>
      </c>
      <c r="AA71" s="32">
        <f t="shared" si="6"/>
        <v>21.599999999999998</v>
      </c>
      <c r="AB71" s="32">
        <f t="shared" si="6"/>
        <v>38.4</v>
      </c>
      <c r="AC71" s="32">
        <f t="shared" si="6"/>
        <v>19.2</v>
      </c>
      <c r="AD71" s="32">
        <f t="shared" si="6"/>
        <v>0</v>
      </c>
      <c r="AE71" s="32">
        <f t="shared" si="6"/>
        <v>0</v>
      </c>
      <c r="AF71" s="32">
        <f t="shared" si="6"/>
        <v>0</v>
      </c>
      <c r="AG71" s="32">
        <f t="shared" si="6"/>
        <v>0</v>
      </c>
      <c r="AH71" s="32">
        <f t="shared" si="6"/>
        <v>0</v>
      </c>
      <c r="AI71" s="32">
        <f t="shared" si="6"/>
        <v>0</v>
      </c>
      <c r="AJ71" s="32">
        <f t="shared" si="6"/>
        <v>7.1999999999999993</v>
      </c>
      <c r="AK71" s="32">
        <f t="shared" si="6"/>
        <v>0</v>
      </c>
    </row>
    <row r="72" spans="1:37" x14ac:dyDescent="0.2">
      <c r="A72" s="2" t="str">
        <f t="shared" si="3"/>
        <v>MJXII macrocephalus</v>
      </c>
      <c r="B72" s="32">
        <f t="shared" si="5"/>
        <v>0</v>
      </c>
      <c r="C72" s="32">
        <f t="shared" si="6"/>
        <v>0</v>
      </c>
      <c r="D72" s="32">
        <f t="shared" si="6"/>
        <v>0</v>
      </c>
      <c r="E72" s="32">
        <f t="shared" si="6"/>
        <v>0</v>
      </c>
      <c r="F72" s="32">
        <f t="shared" si="6"/>
        <v>0</v>
      </c>
      <c r="G72" s="32">
        <f t="shared" si="6"/>
        <v>0</v>
      </c>
      <c r="H72" s="32">
        <f t="shared" si="6"/>
        <v>0</v>
      </c>
      <c r="I72" s="32">
        <f t="shared" si="6"/>
        <v>0</v>
      </c>
      <c r="J72" s="32">
        <f t="shared" si="6"/>
        <v>0</v>
      </c>
      <c r="K72" s="32">
        <f t="shared" si="6"/>
        <v>0</v>
      </c>
      <c r="L72" s="32">
        <f t="shared" si="6"/>
        <v>0</v>
      </c>
      <c r="M72" s="32">
        <f t="shared" si="6"/>
        <v>55.8</v>
      </c>
      <c r="N72" s="32">
        <f t="shared" si="6"/>
        <v>26.4</v>
      </c>
      <c r="O72" s="32">
        <f t="shared" si="6"/>
        <v>27</v>
      </c>
      <c r="P72" s="32">
        <f t="shared" si="6"/>
        <v>9</v>
      </c>
      <c r="Q72" s="32">
        <f t="shared" si="6"/>
        <v>0</v>
      </c>
      <c r="R72" s="32">
        <f t="shared" si="6"/>
        <v>0</v>
      </c>
      <c r="S72" s="32">
        <f t="shared" si="6"/>
        <v>0</v>
      </c>
      <c r="T72" s="32">
        <f t="shared" si="6"/>
        <v>8.64</v>
      </c>
      <c r="U72" s="32">
        <f t="shared" si="6"/>
        <v>33</v>
      </c>
      <c r="V72" s="32">
        <f t="shared" si="6"/>
        <v>25.2</v>
      </c>
      <c r="W72" s="32">
        <f t="shared" si="6"/>
        <v>37.5</v>
      </c>
      <c r="X72" s="32">
        <f t="shared" si="6"/>
        <v>0</v>
      </c>
      <c r="Y72" s="32">
        <f t="shared" si="6"/>
        <v>0</v>
      </c>
      <c r="Z72" s="32">
        <f t="shared" si="6"/>
        <v>0</v>
      </c>
      <c r="AA72" s="32">
        <f t="shared" si="6"/>
        <v>0</v>
      </c>
      <c r="AB72" s="32">
        <f t="shared" si="6"/>
        <v>24</v>
      </c>
      <c r="AC72" s="32">
        <f t="shared" si="6"/>
        <v>43.8</v>
      </c>
      <c r="AD72" s="32">
        <f t="shared" si="6"/>
        <v>31.2</v>
      </c>
      <c r="AE72" s="32">
        <f t="shared" si="6"/>
        <v>48</v>
      </c>
      <c r="AF72" s="32">
        <f t="shared" si="6"/>
        <v>27</v>
      </c>
      <c r="AG72" s="32">
        <f t="shared" si="6"/>
        <v>19.8</v>
      </c>
      <c r="AH72" s="32">
        <f t="shared" si="6"/>
        <v>28.799999999999997</v>
      </c>
      <c r="AI72" s="32">
        <f t="shared" si="6"/>
        <v>1.7999999999999998</v>
      </c>
      <c r="AJ72" s="32">
        <f t="shared" si="6"/>
        <v>28.2</v>
      </c>
      <c r="AK72" s="32">
        <f t="shared" si="6"/>
        <v>18.599999999999998</v>
      </c>
    </row>
    <row r="73" spans="1:37" x14ac:dyDescent="0.2">
      <c r="A73" s="2" t="str">
        <f t="shared" si="3"/>
        <v>MJXIII calloviense</v>
      </c>
      <c r="B73" s="32">
        <f t="shared" si="5"/>
        <v>0</v>
      </c>
      <c r="C73" s="32">
        <f t="shared" si="6"/>
        <v>0</v>
      </c>
      <c r="D73" s="32">
        <f t="shared" si="6"/>
        <v>0</v>
      </c>
      <c r="E73" s="32">
        <f t="shared" si="6"/>
        <v>0</v>
      </c>
      <c r="F73" s="32">
        <f t="shared" si="6"/>
        <v>0</v>
      </c>
      <c r="G73" s="32">
        <f t="shared" si="6"/>
        <v>0</v>
      </c>
      <c r="H73" s="32">
        <f t="shared" si="6"/>
        <v>0</v>
      </c>
      <c r="I73" s="32">
        <f t="shared" si="6"/>
        <v>0</v>
      </c>
      <c r="J73" s="32">
        <f t="shared" si="6"/>
        <v>0</v>
      </c>
      <c r="K73" s="32">
        <f t="shared" si="6"/>
        <v>0</v>
      </c>
      <c r="L73" s="32">
        <f t="shared" si="6"/>
        <v>0</v>
      </c>
      <c r="M73" s="32">
        <f t="shared" si="6"/>
        <v>36</v>
      </c>
      <c r="N73" s="32">
        <f t="shared" si="6"/>
        <v>54</v>
      </c>
      <c r="O73" s="32">
        <f t="shared" si="6"/>
        <v>16.5</v>
      </c>
      <c r="P73" s="32">
        <f t="shared" si="6"/>
        <v>33</v>
      </c>
      <c r="Q73" s="32">
        <f t="shared" si="6"/>
        <v>0</v>
      </c>
      <c r="R73" s="32">
        <f t="shared" si="6"/>
        <v>0</v>
      </c>
      <c r="S73" s="32">
        <f t="shared" si="6"/>
        <v>0</v>
      </c>
      <c r="T73" s="32">
        <f t="shared" si="6"/>
        <v>21.599999999999998</v>
      </c>
      <c r="U73" s="32">
        <f t="shared" si="6"/>
        <v>78</v>
      </c>
      <c r="V73" s="32">
        <f t="shared" si="6"/>
        <v>14.399999999999999</v>
      </c>
      <c r="W73" s="32">
        <f t="shared" si="6"/>
        <v>54</v>
      </c>
      <c r="X73" s="32">
        <f t="shared" si="6"/>
        <v>0</v>
      </c>
      <c r="Y73" s="32">
        <f t="shared" si="6"/>
        <v>0</v>
      </c>
      <c r="Z73" s="32">
        <f t="shared" si="6"/>
        <v>0</v>
      </c>
      <c r="AA73" s="32">
        <f t="shared" si="6"/>
        <v>0</v>
      </c>
      <c r="AB73" s="32">
        <f t="shared" si="6"/>
        <v>18</v>
      </c>
      <c r="AC73" s="32">
        <f t="shared" si="6"/>
        <v>30</v>
      </c>
      <c r="AD73" s="32">
        <f t="shared" si="6"/>
        <v>19.2</v>
      </c>
      <c r="AE73" s="32">
        <f t="shared" si="6"/>
        <v>30</v>
      </c>
      <c r="AF73" s="32">
        <f t="shared" si="6"/>
        <v>18</v>
      </c>
      <c r="AG73" s="32">
        <f t="shared" si="6"/>
        <v>14.399999999999999</v>
      </c>
      <c r="AH73" s="32">
        <f t="shared" si="6"/>
        <v>19.8</v>
      </c>
      <c r="AI73" s="32">
        <f t="shared" si="6"/>
        <v>36.6</v>
      </c>
      <c r="AJ73" s="32">
        <f t="shared" si="6"/>
        <v>40.799999999999997</v>
      </c>
      <c r="AK73" s="32">
        <f t="shared" si="6"/>
        <v>36.6</v>
      </c>
    </row>
    <row r="74" spans="1:37" x14ac:dyDescent="0.2">
      <c r="A74" s="2" t="str">
        <f t="shared" si="3"/>
        <v>MJXIV jason</v>
      </c>
      <c r="B74" s="32">
        <f t="shared" si="5"/>
        <v>69</v>
      </c>
      <c r="C74" s="32">
        <f t="shared" si="6"/>
        <v>78</v>
      </c>
      <c r="D74" s="32">
        <f t="shared" si="6"/>
        <v>78</v>
      </c>
      <c r="E74" s="32">
        <f t="shared" si="6"/>
        <v>75</v>
      </c>
      <c r="F74" s="32">
        <f t="shared" si="6"/>
        <v>75</v>
      </c>
      <c r="G74" s="32">
        <f t="shared" si="6"/>
        <v>81</v>
      </c>
      <c r="H74" s="32">
        <f t="shared" si="6"/>
        <v>93</v>
      </c>
      <c r="I74" s="32">
        <f t="shared" si="6"/>
        <v>86.399999999999991</v>
      </c>
      <c r="J74" s="32">
        <f t="shared" si="6"/>
        <v>64.8</v>
      </c>
      <c r="K74" s="32">
        <f t="shared" si="6"/>
        <v>65.88</v>
      </c>
      <c r="L74" s="32">
        <f t="shared" si="6"/>
        <v>59.04</v>
      </c>
      <c r="M74" s="32">
        <f t="shared" si="6"/>
        <v>42</v>
      </c>
      <c r="N74" s="32">
        <f t="shared" si="6"/>
        <v>33</v>
      </c>
      <c r="O74" s="32">
        <f t="shared" si="6"/>
        <v>55.8</v>
      </c>
      <c r="P74" s="32">
        <f t="shared" si="6"/>
        <v>6</v>
      </c>
      <c r="Q74" s="32">
        <f t="shared" si="6"/>
        <v>46.8</v>
      </c>
      <c r="R74" s="32">
        <f t="shared" si="6"/>
        <v>50.4</v>
      </c>
      <c r="S74" s="32">
        <f t="shared" si="6"/>
        <v>0</v>
      </c>
      <c r="T74" s="32">
        <f t="shared" si="6"/>
        <v>24.479999999999997</v>
      </c>
      <c r="U74" s="32">
        <f t="shared" si="6"/>
        <v>29.4</v>
      </c>
      <c r="V74" s="32">
        <f t="shared" si="6"/>
        <v>18</v>
      </c>
      <c r="W74" s="32">
        <f t="shared" si="6"/>
        <v>36</v>
      </c>
      <c r="X74" s="32">
        <f t="shared" si="6"/>
        <v>52.8</v>
      </c>
      <c r="Y74" s="32">
        <f t="shared" si="6"/>
        <v>48</v>
      </c>
      <c r="Z74" s="32">
        <f t="shared" si="6"/>
        <v>60</v>
      </c>
      <c r="AA74" s="32">
        <f t="shared" si="6"/>
        <v>28.799999999999997</v>
      </c>
      <c r="AB74" s="32">
        <f t="shared" si="6"/>
        <v>57</v>
      </c>
      <c r="AC74" s="32">
        <f t="shared" si="6"/>
        <v>34.5</v>
      </c>
      <c r="AD74" s="32">
        <f t="shared" si="6"/>
        <v>30</v>
      </c>
      <c r="AE74" s="32">
        <f t="shared" si="6"/>
        <v>42</v>
      </c>
      <c r="AF74" s="32">
        <f t="shared" si="6"/>
        <v>18</v>
      </c>
      <c r="AG74" s="32">
        <f t="shared" si="6"/>
        <v>22.5</v>
      </c>
      <c r="AH74" s="32">
        <f t="shared" si="6"/>
        <v>12</v>
      </c>
      <c r="AI74" s="32">
        <f t="shared" si="6"/>
        <v>7.5</v>
      </c>
      <c r="AJ74" s="32">
        <f t="shared" si="6"/>
        <v>41.4</v>
      </c>
      <c r="AK74" s="32">
        <f t="shared" si="6"/>
        <v>21.599999999999998</v>
      </c>
    </row>
    <row r="75" spans="1:37" x14ac:dyDescent="0.2">
      <c r="A75" s="2" t="str">
        <f t="shared" si="3"/>
        <v>MJXV athleta</v>
      </c>
      <c r="B75" s="32">
        <f t="shared" si="5"/>
        <v>0</v>
      </c>
      <c r="C75" s="32">
        <f t="shared" ref="C75:AK82" si="7">C48*1.2</f>
        <v>0</v>
      </c>
      <c r="D75" s="32">
        <f t="shared" si="7"/>
        <v>0</v>
      </c>
      <c r="E75" s="32">
        <f t="shared" si="7"/>
        <v>0</v>
      </c>
      <c r="F75" s="32">
        <f t="shared" si="7"/>
        <v>0</v>
      </c>
      <c r="G75" s="32">
        <f t="shared" si="7"/>
        <v>0</v>
      </c>
      <c r="H75" s="32">
        <f t="shared" si="7"/>
        <v>0</v>
      </c>
      <c r="I75" s="32">
        <f t="shared" si="7"/>
        <v>0</v>
      </c>
      <c r="J75" s="32">
        <f t="shared" si="7"/>
        <v>0</v>
      </c>
      <c r="K75" s="32">
        <f t="shared" si="7"/>
        <v>0</v>
      </c>
      <c r="L75" s="32">
        <f t="shared" si="7"/>
        <v>0</v>
      </c>
      <c r="M75" s="32">
        <f t="shared" si="7"/>
        <v>45</v>
      </c>
      <c r="N75" s="32">
        <f t="shared" si="7"/>
        <v>54</v>
      </c>
      <c r="O75" s="32">
        <f t="shared" si="7"/>
        <v>48.6</v>
      </c>
      <c r="P75" s="32">
        <f t="shared" si="7"/>
        <v>3</v>
      </c>
      <c r="Q75" s="32">
        <f t="shared" si="7"/>
        <v>31.2</v>
      </c>
      <c r="R75" s="32">
        <f t="shared" si="7"/>
        <v>15</v>
      </c>
      <c r="S75" s="32">
        <f t="shared" si="7"/>
        <v>0</v>
      </c>
      <c r="T75" s="32">
        <f t="shared" si="7"/>
        <v>36.479999999999997</v>
      </c>
      <c r="U75" s="32">
        <f t="shared" si="7"/>
        <v>103.5</v>
      </c>
      <c r="V75" s="32">
        <f t="shared" si="7"/>
        <v>39.6</v>
      </c>
      <c r="W75" s="32">
        <f t="shared" si="7"/>
        <v>45</v>
      </c>
      <c r="X75" s="32">
        <f t="shared" si="7"/>
        <v>0</v>
      </c>
      <c r="Y75" s="32">
        <f t="shared" si="7"/>
        <v>0</v>
      </c>
      <c r="Z75" s="32">
        <f t="shared" si="7"/>
        <v>0</v>
      </c>
      <c r="AA75" s="32">
        <f t="shared" si="7"/>
        <v>0</v>
      </c>
      <c r="AB75" s="32">
        <f t="shared" si="7"/>
        <v>7.1999999999999993</v>
      </c>
      <c r="AC75" s="32">
        <f t="shared" si="7"/>
        <v>61.5</v>
      </c>
      <c r="AD75" s="32">
        <f t="shared" si="7"/>
        <v>43.199999999999996</v>
      </c>
      <c r="AE75" s="32">
        <f t="shared" si="7"/>
        <v>34.799999999999997</v>
      </c>
      <c r="AF75" s="32">
        <f t="shared" si="7"/>
        <v>47.4</v>
      </c>
      <c r="AG75" s="32">
        <f t="shared" si="7"/>
        <v>37.199999999999996</v>
      </c>
      <c r="AH75" s="32">
        <f t="shared" si="7"/>
        <v>25.2</v>
      </c>
      <c r="AI75" s="32">
        <f t="shared" si="7"/>
        <v>3.5999999999999996</v>
      </c>
      <c r="AJ75" s="32">
        <f t="shared" si="7"/>
        <v>58.199999999999996</v>
      </c>
      <c r="AK75" s="32">
        <f t="shared" si="7"/>
        <v>44.4</v>
      </c>
    </row>
    <row r="76" spans="1:37" x14ac:dyDescent="0.2">
      <c r="A76" s="2" t="str">
        <f t="shared" si="3"/>
        <v>LJI mariae</v>
      </c>
      <c r="B76" s="32">
        <f t="shared" si="5"/>
        <v>63</v>
      </c>
      <c r="C76" s="32">
        <f t="shared" si="7"/>
        <v>66</v>
      </c>
      <c r="D76" s="32">
        <f t="shared" si="7"/>
        <v>33.239999999999995</v>
      </c>
      <c r="E76" s="32">
        <f t="shared" si="7"/>
        <v>28.08</v>
      </c>
      <c r="F76" s="32">
        <f t="shared" si="7"/>
        <v>24</v>
      </c>
      <c r="G76" s="32">
        <f t="shared" si="7"/>
        <v>31.2</v>
      </c>
      <c r="H76" s="32">
        <f t="shared" si="7"/>
        <v>40.799999999999997</v>
      </c>
      <c r="I76" s="32">
        <f t="shared" si="7"/>
        <v>48.48</v>
      </c>
      <c r="J76" s="32">
        <f t="shared" si="7"/>
        <v>42.48</v>
      </c>
      <c r="K76" s="32">
        <f t="shared" si="7"/>
        <v>48.24</v>
      </c>
      <c r="L76" s="32">
        <f t="shared" si="7"/>
        <v>63</v>
      </c>
      <c r="M76" s="32">
        <f t="shared" si="7"/>
        <v>51</v>
      </c>
      <c r="N76" s="32">
        <f t="shared" si="7"/>
        <v>50.4</v>
      </c>
      <c r="O76" s="32">
        <f t="shared" si="7"/>
        <v>34.799999999999997</v>
      </c>
      <c r="P76" s="32">
        <f t="shared" si="7"/>
        <v>60</v>
      </c>
      <c r="Q76" s="32">
        <f t="shared" si="7"/>
        <v>60.599999999999994</v>
      </c>
      <c r="R76" s="32">
        <f t="shared" si="7"/>
        <v>42.6</v>
      </c>
      <c r="S76" s="32">
        <f t="shared" si="7"/>
        <v>30</v>
      </c>
      <c r="T76" s="32">
        <f t="shared" si="7"/>
        <v>39.6</v>
      </c>
      <c r="U76" s="32">
        <f t="shared" si="7"/>
        <v>48</v>
      </c>
      <c r="V76" s="32">
        <f t="shared" si="7"/>
        <v>36</v>
      </c>
      <c r="W76" s="32">
        <f t="shared" si="7"/>
        <v>34.5</v>
      </c>
      <c r="X76" s="32">
        <f t="shared" si="7"/>
        <v>42.12</v>
      </c>
      <c r="Y76" s="32">
        <f t="shared" si="7"/>
        <v>46.08</v>
      </c>
      <c r="Z76" s="32">
        <f t="shared" si="7"/>
        <v>43.199999999999996</v>
      </c>
      <c r="AA76" s="32">
        <f t="shared" si="7"/>
        <v>44.64</v>
      </c>
      <c r="AB76" s="32">
        <f t="shared" si="7"/>
        <v>63</v>
      </c>
      <c r="AC76" s="32">
        <f t="shared" si="7"/>
        <v>159</v>
      </c>
      <c r="AD76" s="32">
        <f t="shared" si="7"/>
        <v>48</v>
      </c>
      <c r="AE76" s="32">
        <f t="shared" si="7"/>
        <v>32.4</v>
      </c>
      <c r="AF76" s="32">
        <f t="shared" si="7"/>
        <v>42</v>
      </c>
      <c r="AG76" s="32">
        <f t="shared" si="7"/>
        <v>30</v>
      </c>
      <c r="AH76" s="32">
        <f t="shared" si="7"/>
        <v>40.799999999999997</v>
      </c>
      <c r="AI76" s="32">
        <f t="shared" si="7"/>
        <v>48.9</v>
      </c>
      <c r="AJ76" s="32">
        <f t="shared" si="7"/>
        <v>49.199999999999996</v>
      </c>
      <c r="AK76" s="32">
        <f t="shared" si="7"/>
        <v>96.6</v>
      </c>
    </row>
    <row r="77" spans="1:37" x14ac:dyDescent="0.2">
      <c r="A77" s="2" t="str">
        <f t="shared" si="3"/>
        <v>LJII cordatum</v>
      </c>
      <c r="B77" s="32">
        <f t="shared" si="5"/>
        <v>33</v>
      </c>
      <c r="C77" s="32">
        <f t="shared" si="7"/>
        <v>18</v>
      </c>
      <c r="D77" s="32">
        <f t="shared" si="7"/>
        <v>16.2</v>
      </c>
      <c r="E77" s="32">
        <f t="shared" si="7"/>
        <v>21.96</v>
      </c>
      <c r="F77" s="32">
        <f t="shared" si="7"/>
        <v>30.599999999999998</v>
      </c>
      <c r="G77" s="32">
        <f t="shared" si="7"/>
        <v>30.599999999999998</v>
      </c>
      <c r="H77" s="32">
        <f t="shared" si="7"/>
        <v>25.56</v>
      </c>
      <c r="I77" s="32">
        <f t="shared" si="7"/>
        <v>23.76</v>
      </c>
      <c r="J77" s="32">
        <f t="shared" si="7"/>
        <v>21.599999999999998</v>
      </c>
      <c r="K77" s="32">
        <f t="shared" si="7"/>
        <v>19.439999999999998</v>
      </c>
      <c r="L77" s="32">
        <f t="shared" si="7"/>
        <v>31.679999999999996</v>
      </c>
      <c r="M77" s="32">
        <f t="shared" si="7"/>
        <v>42</v>
      </c>
      <c r="N77" s="32">
        <f t="shared" si="7"/>
        <v>68.399999999999991</v>
      </c>
      <c r="O77" s="32">
        <f t="shared" si="7"/>
        <v>72</v>
      </c>
      <c r="P77" s="32">
        <f t="shared" si="7"/>
        <v>14.399999999999999</v>
      </c>
      <c r="Q77" s="32">
        <f t="shared" si="7"/>
        <v>20.399999999999999</v>
      </c>
      <c r="R77" s="32">
        <f t="shared" si="7"/>
        <v>27</v>
      </c>
      <c r="S77" s="32">
        <f t="shared" si="7"/>
        <v>30.599999999999998</v>
      </c>
      <c r="T77" s="32">
        <f t="shared" si="7"/>
        <v>67.2</v>
      </c>
      <c r="U77" s="32">
        <f t="shared" si="7"/>
        <v>57.599999999999994</v>
      </c>
      <c r="V77" s="32">
        <f t="shared" si="7"/>
        <v>28.799999999999997</v>
      </c>
      <c r="W77" s="32">
        <f t="shared" si="7"/>
        <v>15</v>
      </c>
      <c r="X77" s="32">
        <f t="shared" si="7"/>
        <v>22.32</v>
      </c>
      <c r="Y77" s="32">
        <f t="shared" si="7"/>
        <v>79.2</v>
      </c>
      <c r="Z77" s="32">
        <f t="shared" si="7"/>
        <v>68.399999999999991</v>
      </c>
      <c r="AA77" s="32">
        <f t="shared" si="7"/>
        <v>56.16</v>
      </c>
      <c r="AB77" s="32">
        <f t="shared" si="7"/>
        <v>133.5</v>
      </c>
      <c r="AC77" s="32">
        <f t="shared" si="7"/>
        <v>87.6</v>
      </c>
      <c r="AD77" s="32">
        <f t="shared" si="7"/>
        <v>37.5</v>
      </c>
      <c r="AE77" s="32">
        <f t="shared" si="7"/>
        <v>113.39999999999999</v>
      </c>
      <c r="AF77" s="32">
        <f t="shared" si="7"/>
        <v>120</v>
      </c>
      <c r="AG77" s="32">
        <f t="shared" si="7"/>
        <v>63</v>
      </c>
      <c r="AH77" s="32">
        <f t="shared" si="7"/>
        <v>157.19999999999999</v>
      </c>
      <c r="AI77" s="32">
        <f t="shared" si="7"/>
        <v>26.4</v>
      </c>
      <c r="AJ77" s="32">
        <f t="shared" si="7"/>
        <v>72</v>
      </c>
      <c r="AK77" s="32">
        <f t="shared" si="7"/>
        <v>122.39999999999999</v>
      </c>
    </row>
    <row r="78" spans="1:37" x14ac:dyDescent="0.2">
      <c r="A78" s="2" t="str">
        <f t="shared" si="3"/>
        <v>LJIII densiplicatum</v>
      </c>
      <c r="B78" s="32">
        <f t="shared" si="5"/>
        <v>0</v>
      </c>
      <c r="C78" s="32">
        <f t="shared" si="7"/>
        <v>0</v>
      </c>
      <c r="D78" s="32">
        <f t="shared" si="7"/>
        <v>0</v>
      </c>
      <c r="E78" s="32">
        <f t="shared" si="7"/>
        <v>0</v>
      </c>
      <c r="F78" s="32">
        <f t="shared" si="7"/>
        <v>0</v>
      </c>
      <c r="G78" s="32">
        <f t="shared" si="7"/>
        <v>0</v>
      </c>
      <c r="H78" s="32">
        <f t="shared" si="7"/>
        <v>0</v>
      </c>
      <c r="I78" s="32">
        <f t="shared" si="7"/>
        <v>0</v>
      </c>
      <c r="J78" s="32">
        <f t="shared" si="7"/>
        <v>0</v>
      </c>
      <c r="K78" s="32">
        <f t="shared" si="7"/>
        <v>0</v>
      </c>
      <c r="L78" s="32">
        <f t="shared" si="7"/>
        <v>0</v>
      </c>
      <c r="M78" s="32">
        <f t="shared" si="7"/>
        <v>0</v>
      </c>
      <c r="N78" s="32">
        <f t="shared" si="7"/>
        <v>0</v>
      </c>
      <c r="O78" s="32">
        <f t="shared" si="7"/>
        <v>0</v>
      </c>
      <c r="P78" s="32">
        <f t="shared" si="7"/>
        <v>0</v>
      </c>
      <c r="Q78" s="32">
        <f t="shared" si="7"/>
        <v>0</v>
      </c>
      <c r="R78" s="32">
        <f t="shared" si="7"/>
        <v>0</v>
      </c>
      <c r="S78" s="32">
        <f t="shared" si="7"/>
        <v>0</v>
      </c>
      <c r="T78" s="32">
        <f t="shared" si="7"/>
        <v>0</v>
      </c>
      <c r="U78" s="32">
        <f t="shared" si="7"/>
        <v>0</v>
      </c>
      <c r="V78" s="32">
        <f t="shared" si="7"/>
        <v>0</v>
      </c>
      <c r="W78" s="32">
        <f t="shared" si="7"/>
        <v>0</v>
      </c>
      <c r="X78" s="32">
        <f t="shared" si="7"/>
        <v>0</v>
      </c>
      <c r="Y78" s="32">
        <f t="shared" si="7"/>
        <v>0</v>
      </c>
      <c r="Z78" s="32">
        <f t="shared" si="7"/>
        <v>0</v>
      </c>
      <c r="AA78" s="32">
        <f t="shared" si="7"/>
        <v>0</v>
      </c>
      <c r="AB78" s="32">
        <f t="shared" si="7"/>
        <v>0</v>
      </c>
      <c r="AC78" s="32">
        <f t="shared" si="7"/>
        <v>0</v>
      </c>
      <c r="AD78" s="32">
        <f t="shared" si="7"/>
        <v>0</v>
      </c>
      <c r="AE78" s="32">
        <f t="shared" si="7"/>
        <v>0</v>
      </c>
      <c r="AF78" s="32">
        <f t="shared" si="7"/>
        <v>0</v>
      </c>
      <c r="AG78" s="32">
        <f t="shared" si="7"/>
        <v>0</v>
      </c>
      <c r="AH78" s="32">
        <f t="shared" si="7"/>
        <v>0</v>
      </c>
      <c r="AI78" s="32">
        <f t="shared" si="7"/>
        <v>0</v>
      </c>
      <c r="AJ78" s="32">
        <f t="shared" si="7"/>
        <v>0</v>
      </c>
      <c r="AK78" s="32">
        <f t="shared" si="7"/>
        <v>0</v>
      </c>
    </row>
    <row r="79" spans="1:37" x14ac:dyDescent="0.2">
      <c r="A79" s="2" t="str">
        <f t="shared" si="3"/>
        <v>LJIV densiplicatum</v>
      </c>
      <c r="B79" s="32">
        <f t="shared" si="5"/>
        <v>0</v>
      </c>
      <c r="C79" s="32">
        <f t="shared" si="7"/>
        <v>0</v>
      </c>
      <c r="D79" s="32">
        <f t="shared" si="7"/>
        <v>0</v>
      </c>
      <c r="E79" s="32">
        <f t="shared" si="7"/>
        <v>0</v>
      </c>
      <c r="F79" s="32">
        <f t="shared" si="7"/>
        <v>0</v>
      </c>
      <c r="G79" s="32">
        <f t="shared" si="7"/>
        <v>0</v>
      </c>
      <c r="H79" s="32">
        <f t="shared" si="7"/>
        <v>0</v>
      </c>
      <c r="I79" s="32">
        <f t="shared" si="7"/>
        <v>0</v>
      </c>
      <c r="J79" s="32">
        <f t="shared" si="7"/>
        <v>0</v>
      </c>
      <c r="K79" s="32">
        <f t="shared" si="7"/>
        <v>0</v>
      </c>
      <c r="L79" s="32">
        <f t="shared" si="7"/>
        <v>0</v>
      </c>
      <c r="M79" s="32">
        <f t="shared" si="7"/>
        <v>0</v>
      </c>
      <c r="N79" s="32">
        <f t="shared" si="7"/>
        <v>0</v>
      </c>
      <c r="O79" s="32">
        <f t="shared" si="7"/>
        <v>0</v>
      </c>
      <c r="P79" s="32">
        <f t="shared" si="7"/>
        <v>0</v>
      </c>
      <c r="Q79" s="32">
        <f t="shared" si="7"/>
        <v>0</v>
      </c>
      <c r="R79" s="32">
        <f t="shared" si="7"/>
        <v>0</v>
      </c>
      <c r="S79" s="32">
        <f t="shared" si="7"/>
        <v>0</v>
      </c>
      <c r="T79" s="32">
        <f t="shared" si="7"/>
        <v>0</v>
      </c>
      <c r="U79" s="32">
        <f t="shared" si="7"/>
        <v>0</v>
      </c>
      <c r="V79" s="32">
        <f t="shared" si="7"/>
        <v>0</v>
      </c>
      <c r="W79" s="32">
        <f t="shared" si="7"/>
        <v>0</v>
      </c>
      <c r="X79" s="32">
        <f t="shared" si="7"/>
        <v>0</v>
      </c>
      <c r="Y79" s="32">
        <f t="shared" si="7"/>
        <v>0</v>
      </c>
      <c r="Z79" s="32">
        <f t="shared" si="7"/>
        <v>0</v>
      </c>
      <c r="AA79" s="32">
        <f t="shared" si="7"/>
        <v>0</v>
      </c>
      <c r="AB79" s="32">
        <f t="shared" si="7"/>
        <v>0</v>
      </c>
      <c r="AC79" s="32">
        <f t="shared" si="7"/>
        <v>0</v>
      </c>
      <c r="AD79" s="32">
        <f t="shared" si="7"/>
        <v>0</v>
      </c>
      <c r="AE79" s="32">
        <f t="shared" si="7"/>
        <v>0</v>
      </c>
      <c r="AF79" s="32">
        <f t="shared" si="7"/>
        <v>0</v>
      </c>
      <c r="AG79" s="32">
        <f t="shared" si="7"/>
        <v>0</v>
      </c>
      <c r="AH79" s="32">
        <f t="shared" si="7"/>
        <v>0</v>
      </c>
      <c r="AI79" s="32">
        <f t="shared" si="7"/>
        <v>0</v>
      </c>
      <c r="AJ79" s="32">
        <f t="shared" si="7"/>
        <v>0</v>
      </c>
      <c r="AK79" s="32">
        <f t="shared" si="7"/>
        <v>0</v>
      </c>
    </row>
    <row r="80" spans="1:37" x14ac:dyDescent="0.2">
      <c r="A80" s="2" t="str">
        <f t="shared" si="3"/>
        <v>LJV tenuiserratum</v>
      </c>
      <c r="B80" s="32">
        <f t="shared" si="5"/>
        <v>114</v>
      </c>
      <c r="C80" s="32">
        <f t="shared" si="7"/>
        <v>96</v>
      </c>
      <c r="D80" s="32">
        <f t="shared" si="7"/>
        <v>68.040000000000006</v>
      </c>
      <c r="E80" s="32">
        <f t="shared" si="7"/>
        <v>47.16</v>
      </c>
      <c r="F80" s="32">
        <f t="shared" si="7"/>
        <v>32.76</v>
      </c>
      <c r="G80" s="32">
        <f t="shared" si="7"/>
        <v>41.4</v>
      </c>
      <c r="H80" s="32">
        <f t="shared" si="7"/>
        <v>52.199999999999996</v>
      </c>
      <c r="I80" s="32">
        <f t="shared" si="7"/>
        <v>70.2</v>
      </c>
      <c r="J80" s="32">
        <f t="shared" si="7"/>
        <v>78.11999999999999</v>
      </c>
      <c r="K80" s="32">
        <f t="shared" si="7"/>
        <v>81.36</v>
      </c>
      <c r="L80" s="32">
        <f t="shared" si="7"/>
        <v>59.759999999999991</v>
      </c>
      <c r="M80" s="32">
        <f t="shared" si="7"/>
        <v>57</v>
      </c>
      <c r="N80" s="32">
        <f t="shared" si="7"/>
        <v>49.199999999999996</v>
      </c>
      <c r="O80" s="32">
        <f t="shared" si="7"/>
        <v>64.8</v>
      </c>
      <c r="P80" s="32">
        <f t="shared" si="7"/>
        <v>43.8</v>
      </c>
      <c r="Q80" s="32">
        <f t="shared" si="7"/>
        <v>35.4</v>
      </c>
      <c r="R80" s="32">
        <f t="shared" si="7"/>
        <v>32.4</v>
      </c>
      <c r="S80" s="32">
        <f t="shared" si="7"/>
        <v>69</v>
      </c>
      <c r="T80" s="32">
        <f t="shared" si="7"/>
        <v>53.76</v>
      </c>
      <c r="U80" s="32">
        <f t="shared" si="7"/>
        <v>144</v>
      </c>
      <c r="V80" s="32">
        <f t="shared" si="7"/>
        <v>26.4</v>
      </c>
      <c r="W80" s="32">
        <f t="shared" si="7"/>
        <v>31.2</v>
      </c>
      <c r="X80" s="32">
        <f t="shared" si="7"/>
        <v>88.2</v>
      </c>
      <c r="Y80" s="32">
        <f t="shared" si="7"/>
        <v>101.52</v>
      </c>
      <c r="Z80" s="32">
        <f t="shared" si="7"/>
        <v>61.92</v>
      </c>
      <c r="AA80" s="32">
        <f t="shared" si="7"/>
        <v>77.759999999999991</v>
      </c>
      <c r="AB80" s="32">
        <f t="shared" si="7"/>
        <v>127.8</v>
      </c>
      <c r="AC80" s="32">
        <f t="shared" si="7"/>
        <v>99</v>
      </c>
      <c r="AD80" s="32">
        <f t="shared" si="7"/>
        <v>72</v>
      </c>
      <c r="AE80" s="32">
        <f t="shared" si="7"/>
        <v>52.5</v>
      </c>
      <c r="AF80" s="32">
        <f t="shared" si="7"/>
        <v>93</v>
      </c>
      <c r="AG80" s="32">
        <f t="shared" si="7"/>
        <v>37.199999999999996</v>
      </c>
      <c r="AH80" s="32">
        <f t="shared" si="7"/>
        <v>136.79999999999998</v>
      </c>
      <c r="AI80" s="32">
        <f t="shared" si="7"/>
        <v>40.199999999999996</v>
      </c>
      <c r="AJ80" s="32">
        <f t="shared" si="7"/>
        <v>81.599999999999994</v>
      </c>
      <c r="AK80" s="32">
        <f t="shared" si="7"/>
        <v>67.2</v>
      </c>
    </row>
    <row r="81" spans="1:37" x14ac:dyDescent="0.2">
      <c r="A81" s="2" t="str">
        <f t="shared" si="3"/>
        <v>LJVI glosense</v>
      </c>
      <c r="B81" s="32">
        <f t="shared" si="5"/>
        <v>48.959999999999994</v>
      </c>
      <c r="C81" s="32">
        <f t="shared" si="7"/>
        <v>37.44</v>
      </c>
      <c r="D81" s="32">
        <f t="shared" si="7"/>
        <v>36</v>
      </c>
      <c r="E81" s="32">
        <f t="shared" si="7"/>
        <v>44.64</v>
      </c>
      <c r="F81" s="32">
        <f t="shared" si="7"/>
        <v>51.84</v>
      </c>
      <c r="G81" s="32">
        <f t="shared" si="7"/>
        <v>57.599999999999994</v>
      </c>
      <c r="H81" s="32">
        <f t="shared" si="7"/>
        <v>54.72</v>
      </c>
      <c r="I81" s="32">
        <f t="shared" si="7"/>
        <v>53.279999999999994</v>
      </c>
      <c r="J81" s="32">
        <f t="shared" si="7"/>
        <v>54.72</v>
      </c>
      <c r="K81" s="32">
        <f t="shared" si="7"/>
        <v>50.4</v>
      </c>
      <c r="L81" s="32">
        <f t="shared" si="7"/>
        <v>54.72</v>
      </c>
      <c r="M81" s="32">
        <f t="shared" si="7"/>
        <v>147</v>
      </c>
      <c r="N81" s="32">
        <f t="shared" si="7"/>
        <v>123.6</v>
      </c>
      <c r="O81" s="32">
        <f t="shared" si="7"/>
        <v>129.6</v>
      </c>
      <c r="P81" s="32">
        <f t="shared" si="7"/>
        <v>157.19999999999999</v>
      </c>
      <c r="Q81" s="32">
        <f t="shared" si="7"/>
        <v>169.2</v>
      </c>
      <c r="R81" s="32">
        <f t="shared" si="7"/>
        <v>150</v>
      </c>
      <c r="S81" s="32">
        <f t="shared" si="7"/>
        <v>72</v>
      </c>
      <c r="T81" s="32">
        <f t="shared" si="7"/>
        <v>104.39999999999999</v>
      </c>
      <c r="U81" s="32">
        <f t="shared" si="7"/>
        <v>52.8</v>
      </c>
      <c r="V81" s="32">
        <f t="shared" si="7"/>
        <v>84.6</v>
      </c>
      <c r="W81" s="32">
        <f t="shared" si="7"/>
        <v>104.39999999999999</v>
      </c>
      <c r="X81" s="32">
        <f t="shared" si="7"/>
        <v>33.119999999999997</v>
      </c>
      <c r="Y81" s="32">
        <f t="shared" si="7"/>
        <v>73.44</v>
      </c>
      <c r="Z81" s="32">
        <f t="shared" si="7"/>
        <v>25.92</v>
      </c>
      <c r="AA81" s="32">
        <f t="shared" si="7"/>
        <v>48.959999999999994</v>
      </c>
      <c r="AB81" s="32">
        <f t="shared" si="7"/>
        <v>89.399999999999991</v>
      </c>
      <c r="AC81" s="32">
        <f t="shared" si="7"/>
        <v>49.199999999999996</v>
      </c>
      <c r="AD81" s="32">
        <f t="shared" si="7"/>
        <v>125.39999999999999</v>
      </c>
      <c r="AE81" s="32">
        <f t="shared" si="7"/>
        <v>126</v>
      </c>
      <c r="AF81" s="32">
        <f t="shared" si="7"/>
        <v>108</v>
      </c>
      <c r="AG81" s="32">
        <f t="shared" si="7"/>
        <v>209.4</v>
      </c>
      <c r="AH81" s="32">
        <f t="shared" si="7"/>
        <v>149.4</v>
      </c>
      <c r="AI81" s="32">
        <f t="shared" si="7"/>
        <v>162</v>
      </c>
      <c r="AJ81" s="32">
        <f t="shared" si="7"/>
        <v>151.19999999999999</v>
      </c>
      <c r="AK81" s="32">
        <f t="shared" si="7"/>
        <v>144.6</v>
      </c>
    </row>
    <row r="82" spans="1:37" x14ac:dyDescent="0.2">
      <c r="A82" s="2" t="str">
        <f t="shared" si="3"/>
        <v>LJVII hypselum</v>
      </c>
      <c r="B82" s="32">
        <f t="shared" si="5"/>
        <v>117.11999999999999</v>
      </c>
      <c r="C82" s="32">
        <f t="shared" si="7"/>
        <v>106.8</v>
      </c>
      <c r="D82" s="32">
        <f t="shared" si="7"/>
        <v>94.919999999999987</v>
      </c>
      <c r="E82" s="32">
        <f t="shared" si="7"/>
        <v>139.44</v>
      </c>
      <c r="F82" s="32">
        <f t="shared" si="7"/>
        <v>162.96</v>
      </c>
      <c r="G82" s="32">
        <f t="shared" si="7"/>
        <v>164.4</v>
      </c>
      <c r="H82" s="32">
        <f t="shared" si="7"/>
        <v>170.51999999999998</v>
      </c>
      <c r="I82" s="32">
        <f t="shared" si="7"/>
        <v>173.4</v>
      </c>
      <c r="J82" s="32">
        <f t="shared" si="7"/>
        <v>177.96</v>
      </c>
      <c r="K82" s="32">
        <f t="shared" si="7"/>
        <v>170.16</v>
      </c>
      <c r="L82" s="32">
        <f t="shared" si="7"/>
        <v>118.55999999999999</v>
      </c>
      <c r="M82" s="32">
        <f t="shared" ref="M82:AK82" si="8">M55*1.2</f>
        <v>215.4</v>
      </c>
      <c r="N82" s="32">
        <f t="shared" si="8"/>
        <v>220.2</v>
      </c>
      <c r="O82" s="32">
        <f t="shared" si="8"/>
        <v>193.2</v>
      </c>
      <c r="P82" s="32">
        <f t="shared" si="8"/>
        <v>274.2</v>
      </c>
      <c r="Q82" s="32">
        <f t="shared" si="8"/>
        <v>265.2</v>
      </c>
      <c r="R82" s="32">
        <f t="shared" si="8"/>
        <v>316.8</v>
      </c>
      <c r="S82" s="32">
        <f t="shared" si="8"/>
        <v>146.4</v>
      </c>
      <c r="T82" s="32">
        <f t="shared" si="8"/>
        <v>127.19999999999999</v>
      </c>
      <c r="U82" s="32">
        <f t="shared" si="8"/>
        <v>185.4</v>
      </c>
      <c r="V82" s="32">
        <f t="shared" si="8"/>
        <v>172.79999999999998</v>
      </c>
      <c r="W82" s="32">
        <f t="shared" si="8"/>
        <v>278.39999999999998</v>
      </c>
      <c r="X82" s="32">
        <f t="shared" si="8"/>
        <v>169.08</v>
      </c>
      <c r="Y82" s="32">
        <f t="shared" si="8"/>
        <v>328.92</v>
      </c>
      <c r="Z82" s="32">
        <f t="shared" si="8"/>
        <v>130.91999999999999</v>
      </c>
      <c r="AA82" s="32">
        <f t="shared" si="8"/>
        <v>108.96</v>
      </c>
      <c r="AB82" s="32">
        <f t="shared" si="8"/>
        <v>189</v>
      </c>
      <c r="AC82" s="32">
        <f t="shared" si="8"/>
        <v>180</v>
      </c>
      <c r="AD82" s="32">
        <f t="shared" si="8"/>
        <v>328.8</v>
      </c>
      <c r="AE82" s="32">
        <f t="shared" si="8"/>
        <v>292.8</v>
      </c>
      <c r="AF82" s="32">
        <f t="shared" si="8"/>
        <v>430.8</v>
      </c>
      <c r="AG82" s="32">
        <f t="shared" si="8"/>
        <v>172.79999999999998</v>
      </c>
      <c r="AH82" s="32">
        <f t="shared" si="8"/>
        <v>242.39999999999998</v>
      </c>
      <c r="AI82" s="32">
        <f t="shared" si="8"/>
        <v>210.6</v>
      </c>
      <c r="AJ82" s="32">
        <f t="shared" si="8"/>
        <v>210</v>
      </c>
      <c r="AK82" s="32">
        <f t="shared" si="8"/>
        <v>327.59999999999997</v>
      </c>
    </row>
    <row r="83" spans="1:37" x14ac:dyDescent="0.2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x14ac:dyDescent="0.2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9" customHeight="1" x14ac:dyDescent="0.2">
      <c r="A85" s="10" t="s">
        <v>112</v>
      </c>
      <c r="B85" s="10" t="str">
        <f t="shared" ref="B85:AK85" si="9">B2</f>
        <v>Bruniquel</v>
      </c>
      <c r="C85" s="10" t="str">
        <f t="shared" si="9"/>
        <v>Caylus</v>
      </c>
      <c r="D85" s="10" t="str">
        <f t="shared" si="9"/>
        <v>Saint-Chels</v>
      </c>
      <c r="E85" s="10" t="str">
        <f t="shared" si="9"/>
        <v>Thémines</v>
      </c>
      <c r="F85" s="10" t="str">
        <f t="shared" si="9"/>
        <v>Gramat</v>
      </c>
      <c r="G85" s="10" t="str">
        <f t="shared" si="9"/>
        <v>Souillac</v>
      </c>
      <c r="H85" s="10" t="str">
        <f t="shared" si="9"/>
        <v>Nespouls</v>
      </c>
      <c r="I85" s="10" t="str">
        <f t="shared" si="9"/>
        <v>Saint-Cernin</v>
      </c>
      <c r="J85" s="10" t="str">
        <f t="shared" si="9"/>
        <v>Thenon</v>
      </c>
      <c r="K85" s="10" t="str">
        <f t="shared" si="9"/>
        <v>Coulaures</v>
      </c>
      <c r="L85" s="10" t="str">
        <f t="shared" si="9"/>
        <v>Tour-Blanche (LTB1)</v>
      </c>
      <c r="M85" s="10" t="str">
        <f t="shared" si="9"/>
        <v>St-Felix (SFX1)</v>
      </c>
      <c r="N85" s="10" t="str">
        <f t="shared" si="9"/>
        <v>Pouillac (PUC1)</v>
      </c>
      <c r="O85" s="10" t="str">
        <f t="shared" si="9"/>
        <v>La Clotte (LCT1)</v>
      </c>
      <c r="P85" s="10" t="str">
        <f t="shared" si="9"/>
        <v>Bouliac (BLC1)</v>
      </c>
      <c r="Q85" s="10" t="str">
        <f t="shared" si="9"/>
        <v>St-Jean-Illiac (SJI1)</v>
      </c>
      <c r="R85" s="10" t="str">
        <f t="shared" si="9"/>
        <v>Lenan (LEN1)</v>
      </c>
      <c r="S85" s="10" t="str">
        <f t="shared" si="9"/>
        <v>Hourquet (HOT1)</v>
      </c>
      <c r="T85" s="10" t="str">
        <f t="shared" si="9"/>
        <v>Saint-Géry (SG1)</v>
      </c>
      <c r="U85" s="10" t="str">
        <f t="shared" si="9"/>
        <v>Heulies (HES1)</v>
      </c>
      <c r="V85" s="10" t="str">
        <f t="shared" si="9"/>
        <v>Maillas (MAI1)</v>
      </c>
      <c r="W85" s="10" t="str">
        <f t="shared" si="9"/>
        <v>Losse (LOS1)</v>
      </c>
      <c r="X85" s="10" t="str">
        <f t="shared" si="9"/>
        <v>Sabadel (SBD1)</v>
      </c>
      <c r="Y85" s="10" t="str">
        <f t="shared" si="9"/>
        <v>Campagnac (CPG1)</v>
      </c>
      <c r="Z85" s="10" t="str">
        <f t="shared" si="9"/>
        <v>Sauveterre-la-Lémance (SLL1)</v>
      </c>
      <c r="AA85" s="10" t="str">
        <f t="shared" si="9"/>
        <v>Soubirous (SBS1)</v>
      </c>
      <c r="AB85" s="10" t="str">
        <f t="shared" si="9"/>
        <v>Bouglon-Ste-Marie (BSM1)</v>
      </c>
      <c r="AC85" s="10" t="str">
        <f t="shared" si="9"/>
        <v>Bazas (BZS1)</v>
      </c>
      <c r="AD85" s="10" t="str">
        <f t="shared" si="9"/>
        <v>Noaillan (NON1)</v>
      </c>
      <c r="AE85" s="10" t="str">
        <f t="shared" si="9"/>
        <v>Le Tuzan (LTN1)</v>
      </c>
      <c r="AF85" s="10" t="str">
        <f t="shared" si="9"/>
        <v>Mano (MO1)</v>
      </c>
      <c r="AG85" s="10" t="str">
        <f t="shared" si="9"/>
        <v>Mothes (MS101)</v>
      </c>
      <c r="AH85" s="10" t="str">
        <f t="shared" si="9"/>
        <v>St-Trosse (STE2)</v>
      </c>
      <c r="AI85" s="10" t="str">
        <f t="shared" si="9"/>
        <v>Saint-Martin-du-Bois (SMB1)</v>
      </c>
      <c r="AJ85" s="10" t="str">
        <f t="shared" si="9"/>
        <v>Cadillac (CDL1)</v>
      </c>
      <c r="AK85" s="10" t="str">
        <f t="shared" si="9"/>
        <v>Trensacq (TAQ1)</v>
      </c>
    </row>
    <row r="86" spans="1:37" x14ac:dyDescent="0.2">
      <c r="A86" s="11" t="str">
        <f t="shared" ref="A86:A108" si="10">A3</f>
        <v xml:space="preserve"> MJI opalium</v>
      </c>
      <c r="B86" s="3">
        <f>B60</f>
        <v>6</v>
      </c>
      <c r="C86" s="3">
        <f t="shared" ref="C86:AK86" si="11">C60</f>
        <v>3.5999999999999996</v>
      </c>
      <c r="D86" s="3">
        <f t="shared" si="11"/>
        <v>1.7999999999999998</v>
      </c>
      <c r="E86" s="3">
        <f t="shared" si="11"/>
        <v>1.7999999999999998</v>
      </c>
      <c r="F86" s="3">
        <f t="shared" si="11"/>
        <v>7.1999999999999993</v>
      </c>
      <c r="G86" s="3">
        <f t="shared" si="11"/>
        <v>7.1999999999999993</v>
      </c>
      <c r="H86" s="3">
        <f t="shared" si="11"/>
        <v>4.5</v>
      </c>
      <c r="I86" s="3">
        <f t="shared" si="11"/>
        <v>0</v>
      </c>
      <c r="J86" s="3">
        <f t="shared" si="11"/>
        <v>0</v>
      </c>
      <c r="K86" s="3">
        <f t="shared" si="11"/>
        <v>0</v>
      </c>
      <c r="L86" s="3">
        <f t="shared" si="11"/>
        <v>0</v>
      </c>
      <c r="M86" s="3">
        <f t="shared" si="11"/>
        <v>0</v>
      </c>
      <c r="N86" s="3">
        <f t="shared" si="11"/>
        <v>0</v>
      </c>
      <c r="O86" s="3">
        <f t="shared" si="11"/>
        <v>0</v>
      </c>
      <c r="P86" s="3">
        <f t="shared" si="11"/>
        <v>14.399999999999999</v>
      </c>
      <c r="Q86" s="3">
        <f t="shared" si="11"/>
        <v>45</v>
      </c>
      <c r="R86" s="3">
        <f t="shared" si="11"/>
        <v>37.799999999999997</v>
      </c>
      <c r="S86" s="3">
        <f t="shared" si="11"/>
        <v>19.8</v>
      </c>
      <c r="T86" s="3">
        <f t="shared" si="11"/>
        <v>25.2</v>
      </c>
      <c r="U86" s="3">
        <f t="shared" si="11"/>
        <v>72</v>
      </c>
      <c r="V86" s="3">
        <f t="shared" si="11"/>
        <v>14.399999999999999</v>
      </c>
      <c r="W86" s="3">
        <f t="shared" si="11"/>
        <v>14.399999999999999</v>
      </c>
      <c r="X86" s="3">
        <f t="shared" si="11"/>
        <v>6</v>
      </c>
      <c r="Y86" s="3">
        <f t="shared" si="11"/>
        <v>9.6</v>
      </c>
      <c r="Z86" s="3">
        <f t="shared" si="11"/>
        <v>7.1999999999999993</v>
      </c>
      <c r="AA86" s="3">
        <f t="shared" si="11"/>
        <v>6</v>
      </c>
      <c r="AB86" s="3">
        <f t="shared" si="11"/>
        <v>24</v>
      </c>
      <c r="AC86" s="3">
        <f t="shared" si="11"/>
        <v>84.6</v>
      </c>
      <c r="AD86" s="3">
        <f t="shared" si="11"/>
        <v>36</v>
      </c>
      <c r="AE86" s="3">
        <f t="shared" si="11"/>
        <v>36</v>
      </c>
      <c r="AF86" s="3">
        <f t="shared" si="11"/>
        <v>26.4</v>
      </c>
      <c r="AG86" s="3">
        <f t="shared" si="11"/>
        <v>27.599999999999998</v>
      </c>
      <c r="AH86" s="3">
        <f t="shared" si="11"/>
        <v>48</v>
      </c>
      <c r="AI86" s="3">
        <f t="shared" si="11"/>
        <v>21.3</v>
      </c>
      <c r="AJ86" s="3">
        <f t="shared" si="11"/>
        <v>25.2</v>
      </c>
      <c r="AK86" s="3">
        <f t="shared" si="11"/>
        <v>25.2</v>
      </c>
    </row>
    <row r="87" spans="1:37" x14ac:dyDescent="0.2">
      <c r="A87" s="11" t="str">
        <f t="shared" si="10"/>
        <v>MJII murchisonae</v>
      </c>
      <c r="B87" s="3">
        <f>B86+B61</f>
        <v>17.7</v>
      </c>
      <c r="C87" s="3">
        <f>C86+C61</f>
        <v>12.6</v>
      </c>
      <c r="D87" s="3">
        <f t="shared" ref="D87:AK94" si="12">D86+D61</f>
        <v>5.3999999999999995</v>
      </c>
      <c r="E87" s="3">
        <f t="shared" si="12"/>
        <v>9</v>
      </c>
      <c r="F87" s="3">
        <f t="shared" si="12"/>
        <v>12.599999999999998</v>
      </c>
      <c r="G87" s="3">
        <f t="shared" si="12"/>
        <v>12.239999999999998</v>
      </c>
      <c r="H87" s="3">
        <f t="shared" si="12"/>
        <v>8.64</v>
      </c>
      <c r="I87" s="3">
        <f t="shared" si="12"/>
        <v>0</v>
      </c>
      <c r="J87" s="3">
        <f t="shared" si="12"/>
        <v>0</v>
      </c>
      <c r="K87" s="3">
        <f t="shared" si="12"/>
        <v>0</v>
      </c>
      <c r="L87" s="3">
        <f t="shared" si="12"/>
        <v>26.4</v>
      </c>
      <c r="M87" s="3">
        <f t="shared" si="12"/>
        <v>14.399999999999999</v>
      </c>
      <c r="N87" s="3">
        <f t="shared" si="12"/>
        <v>23.4</v>
      </c>
      <c r="O87" s="3">
        <f t="shared" si="12"/>
        <v>0</v>
      </c>
      <c r="P87" s="3">
        <f t="shared" si="12"/>
        <v>28.799999999999997</v>
      </c>
      <c r="Q87" s="3">
        <f t="shared" si="12"/>
        <v>63</v>
      </c>
      <c r="R87" s="3">
        <f t="shared" si="12"/>
        <v>137.39999999999998</v>
      </c>
      <c r="S87" s="3">
        <f t="shared" si="12"/>
        <v>168</v>
      </c>
      <c r="T87" s="3">
        <f t="shared" si="12"/>
        <v>61.2</v>
      </c>
      <c r="U87" s="3">
        <f t="shared" si="12"/>
        <v>134.4</v>
      </c>
      <c r="V87" s="3">
        <f t="shared" si="12"/>
        <v>48</v>
      </c>
      <c r="W87" s="3">
        <f t="shared" si="12"/>
        <v>52.8</v>
      </c>
      <c r="X87" s="3">
        <f t="shared" si="12"/>
        <v>8.6999999999999993</v>
      </c>
      <c r="Y87" s="3">
        <f t="shared" si="12"/>
        <v>13.92</v>
      </c>
      <c r="Z87" s="3">
        <f t="shared" si="12"/>
        <v>14.399999999999999</v>
      </c>
      <c r="AA87" s="3">
        <f t="shared" si="12"/>
        <v>13.2</v>
      </c>
      <c r="AB87" s="3">
        <f t="shared" si="12"/>
        <v>57.6</v>
      </c>
      <c r="AC87" s="3">
        <f t="shared" si="12"/>
        <v>149.39999999999998</v>
      </c>
      <c r="AD87" s="3">
        <f t="shared" si="12"/>
        <v>82.8</v>
      </c>
      <c r="AE87" s="3">
        <f t="shared" si="12"/>
        <v>194.4</v>
      </c>
      <c r="AF87" s="3">
        <f t="shared" si="12"/>
        <v>142.79999999999998</v>
      </c>
      <c r="AG87" s="3">
        <f t="shared" si="12"/>
        <v>116.39999999999999</v>
      </c>
      <c r="AH87" s="3">
        <f t="shared" si="12"/>
        <v>195.6</v>
      </c>
      <c r="AI87" s="3">
        <f t="shared" si="12"/>
        <v>57.900000000000006</v>
      </c>
      <c r="AJ87" s="3">
        <f t="shared" si="12"/>
        <v>78.599999999999994</v>
      </c>
      <c r="AK87" s="3">
        <f t="shared" si="12"/>
        <v>163.79999999999998</v>
      </c>
    </row>
    <row r="88" spans="1:37" x14ac:dyDescent="0.2">
      <c r="A88" s="11" t="str">
        <f t="shared" si="10"/>
        <v>MJIII concavum</v>
      </c>
      <c r="B88" s="3">
        <f t="shared" ref="B88:B108" si="13">B87+B62</f>
        <v>34.980000000000004</v>
      </c>
      <c r="C88" s="3">
        <f t="shared" ref="C88:C108" si="14">C87+C62</f>
        <v>27</v>
      </c>
      <c r="D88" s="3">
        <f t="shared" si="12"/>
        <v>22.2</v>
      </c>
      <c r="E88" s="3">
        <f t="shared" si="12"/>
        <v>14.76</v>
      </c>
      <c r="F88" s="3">
        <f t="shared" si="12"/>
        <v>16.919999999999998</v>
      </c>
      <c r="G88" s="3">
        <f t="shared" si="12"/>
        <v>17.88</v>
      </c>
      <c r="H88" s="3">
        <f t="shared" si="12"/>
        <v>14.52</v>
      </c>
      <c r="I88" s="3">
        <f t="shared" si="12"/>
        <v>0</v>
      </c>
      <c r="J88" s="3">
        <f t="shared" si="12"/>
        <v>0</v>
      </c>
      <c r="K88" s="3">
        <f t="shared" si="12"/>
        <v>0</v>
      </c>
      <c r="L88" s="3">
        <f t="shared" si="12"/>
        <v>75.900000000000006</v>
      </c>
      <c r="M88" s="3">
        <f t="shared" si="12"/>
        <v>26.4</v>
      </c>
      <c r="N88" s="3">
        <f t="shared" si="12"/>
        <v>54</v>
      </c>
      <c r="O88" s="3">
        <f t="shared" si="12"/>
        <v>1.7999999999999998</v>
      </c>
      <c r="P88" s="3">
        <f t="shared" si="12"/>
        <v>37.799999999999997</v>
      </c>
      <c r="Q88" s="3">
        <f t="shared" si="12"/>
        <v>75.599999999999994</v>
      </c>
      <c r="R88" s="3">
        <f t="shared" si="12"/>
        <v>216.59999999999997</v>
      </c>
      <c r="S88" s="3">
        <f t="shared" si="12"/>
        <v>200.4</v>
      </c>
      <c r="T88" s="3">
        <f t="shared" si="12"/>
        <v>85.2</v>
      </c>
      <c r="U88" s="3">
        <f t="shared" si="12"/>
        <v>199.8</v>
      </c>
      <c r="V88" s="3">
        <f t="shared" si="12"/>
        <v>91.199999999999989</v>
      </c>
      <c r="W88" s="3">
        <f t="shared" si="12"/>
        <v>106.8</v>
      </c>
      <c r="X88" s="3">
        <f t="shared" si="12"/>
        <v>17.34</v>
      </c>
      <c r="Y88" s="3">
        <f t="shared" si="12"/>
        <v>23.52</v>
      </c>
      <c r="Z88" s="3">
        <f t="shared" si="12"/>
        <v>24</v>
      </c>
      <c r="AA88" s="3">
        <f t="shared" si="12"/>
        <v>22.799999999999997</v>
      </c>
      <c r="AB88" s="3">
        <f t="shared" si="12"/>
        <v>105.6</v>
      </c>
      <c r="AC88" s="3">
        <f t="shared" si="12"/>
        <v>195.59999999999997</v>
      </c>
      <c r="AD88" s="3">
        <f t="shared" si="12"/>
        <v>135.6</v>
      </c>
      <c r="AE88" s="3">
        <f t="shared" si="12"/>
        <v>259.2</v>
      </c>
      <c r="AF88" s="3">
        <f t="shared" si="12"/>
        <v>196.79999999999998</v>
      </c>
      <c r="AG88" s="3">
        <f t="shared" si="12"/>
        <v>147.89999999999998</v>
      </c>
      <c r="AH88" s="3">
        <f t="shared" si="12"/>
        <v>274.8</v>
      </c>
      <c r="AI88" s="3">
        <f t="shared" si="12"/>
        <v>69.900000000000006</v>
      </c>
      <c r="AJ88" s="3">
        <f t="shared" si="12"/>
        <v>120</v>
      </c>
      <c r="AK88" s="3">
        <f t="shared" si="12"/>
        <v>211.79999999999998</v>
      </c>
    </row>
    <row r="89" spans="1:37" x14ac:dyDescent="0.2">
      <c r="A89" s="11" t="str">
        <f t="shared" si="10"/>
        <v>MJIV laeviuscula</v>
      </c>
      <c r="B89" s="3">
        <f t="shared" si="13"/>
        <v>34.980000000000004</v>
      </c>
      <c r="C89" s="3">
        <f t="shared" si="14"/>
        <v>27</v>
      </c>
      <c r="D89" s="3">
        <f t="shared" si="12"/>
        <v>22.2</v>
      </c>
      <c r="E89" s="3">
        <f t="shared" si="12"/>
        <v>14.76</v>
      </c>
      <c r="F89" s="3">
        <f t="shared" si="12"/>
        <v>16.919999999999998</v>
      </c>
      <c r="G89" s="3">
        <f t="shared" si="12"/>
        <v>17.88</v>
      </c>
      <c r="H89" s="3">
        <f t="shared" si="12"/>
        <v>14.52</v>
      </c>
      <c r="I89" s="3">
        <f t="shared" si="12"/>
        <v>0</v>
      </c>
      <c r="J89" s="3">
        <f t="shared" si="12"/>
        <v>0</v>
      </c>
      <c r="K89" s="3">
        <f t="shared" si="12"/>
        <v>0</v>
      </c>
      <c r="L89" s="3">
        <f t="shared" si="12"/>
        <v>75.900000000000006</v>
      </c>
      <c r="M89" s="3">
        <f t="shared" si="12"/>
        <v>26.4</v>
      </c>
      <c r="N89" s="3">
        <f t="shared" si="12"/>
        <v>54</v>
      </c>
      <c r="O89" s="3">
        <f t="shared" si="12"/>
        <v>1.7999999999999998</v>
      </c>
      <c r="P89" s="3">
        <f t="shared" si="12"/>
        <v>37.799999999999997</v>
      </c>
      <c r="Q89" s="3">
        <f t="shared" si="12"/>
        <v>75.599999999999994</v>
      </c>
      <c r="R89" s="3">
        <f t="shared" si="12"/>
        <v>216.59999999999997</v>
      </c>
      <c r="S89" s="3">
        <f t="shared" si="12"/>
        <v>200.4</v>
      </c>
      <c r="T89" s="3">
        <f t="shared" si="12"/>
        <v>85.2</v>
      </c>
      <c r="U89" s="3">
        <f t="shared" si="12"/>
        <v>199.8</v>
      </c>
      <c r="V89" s="3">
        <f t="shared" si="12"/>
        <v>91.199999999999989</v>
      </c>
      <c r="W89" s="3">
        <f t="shared" si="12"/>
        <v>106.8</v>
      </c>
      <c r="X89" s="3">
        <f t="shared" si="12"/>
        <v>17.34</v>
      </c>
      <c r="Y89" s="3">
        <f t="shared" si="12"/>
        <v>23.52</v>
      </c>
      <c r="Z89" s="3">
        <f t="shared" si="12"/>
        <v>24</v>
      </c>
      <c r="AA89" s="3">
        <f t="shared" si="12"/>
        <v>22.799999999999997</v>
      </c>
      <c r="AB89" s="3">
        <f t="shared" si="12"/>
        <v>105.6</v>
      </c>
      <c r="AC89" s="3">
        <f t="shared" si="12"/>
        <v>195.59999999999997</v>
      </c>
      <c r="AD89" s="3">
        <f t="shared" si="12"/>
        <v>135.6</v>
      </c>
      <c r="AE89" s="3">
        <f t="shared" si="12"/>
        <v>259.2</v>
      </c>
      <c r="AF89" s="3">
        <f t="shared" si="12"/>
        <v>196.79999999999998</v>
      </c>
      <c r="AG89" s="3">
        <f t="shared" si="12"/>
        <v>147.89999999999998</v>
      </c>
      <c r="AH89" s="3">
        <f t="shared" si="12"/>
        <v>274.8</v>
      </c>
      <c r="AI89" s="3">
        <f t="shared" si="12"/>
        <v>69.900000000000006</v>
      </c>
      <c r="AJ89" s="3">
        <f t="shared" si="12"/>
        <v>120</v>
      </c>
      <c r="AK89" s="3">
        <f t="shared" si="12"/>
        <v>211.79999999999998</v>
      </c>
    </row>
    <row r="90" spans="1:37" x14ac:dyDescent="0.2">
      <c r="A90" s="11" t="str">
        <f t="shared" si="10"/>
        <v>MJV humphriesianum</v>
      </c>
      <c r="B90" s="3">
        <f t="shared" si="13"/>
        <v>63.78</v>
      </c>
      <c r="C90" s="3">
        <f t="shared" si="14"/>
        <v>70.199999999999989</v>
      </c>
      <c r="D90" s="3">
        <f t="shared" si="12"/>
        <v>87.72</v>
      </c>
      <c r="E90" s="3">
        <f t="shared" si="12"/>
        <v>37.08</v>
      </c>
      <c r="F90" s="3">
        <f t="shared" si="12"/>
        <v>68.039999999999992</v>
      </c>
      <c r="G90" s="3">
        <f t="shared" si="12"/>
        <v>63.239999999999995</v>
      </c>
      <c r="H90" s="3">
        <f t="shared" si="12"/>
        <v>64.92</v>
      </c>
      <c r="I90" s="3">
        <f t="shared" si="12"/>
        <v>45.359999999999992</v>
      </c>
      <c r="J90" s="3">
        <f t="shared" si="12"/>
        <v>63.359999999999992</v>
      </c>
      <c r="K90" s="3">
        <f t="shared" si="12"/>
        <v>56.879999999999995</v>
      </c>
      <c r="L90" s="3">
        <f t="shared" si="12"/>
        <v>87.78</v>
      </c>
      <c r="M90" s="3">
        <f t="shared" si="12"/>
        <v>48</v>
      </c>
      <c r="N90" s="3">
        <f t="shared" si="12"/>
        <v>59.4</v>
      </c>
      <c r="O90" s="3">
        <f t="shared" si="12"/>
        <v>7.1999999999999993</v>
      </c>
      <c r="P90" s="3">
        <f t="shared" si="12"/>
        <v>57.599999999999994</v>
      </c>
      <c r="Q90" s="3">
        <f t="shared" si="12"/>
        <v>82.8</v>
      </c>
      <c r="R90" s="3">
        <f t="shared" si="12"/>
        <v>266.09999999999997</v>
      </c>
      <c r="S90" s="3">
        <f t="shared" si="12"/>
        <v>256.2</v>
      </c>
      <c r="T90" s="3">
        <f t="shared" si="12"/>
        <v>117.6</v>
      </c>
      <c r="U90" s="3">
        <f t="shared" si="12"/>
        <v>305.39999999999998</v>
      </c>
      <c r="V90" s="3">
        <f t="shared" si="12"/>
        <v>178.2</v>
      </c>
      <c r="W90" s="3">
        <f t="shared" si="12"/>
        <v>145.80000000000001</v>
      </c>
      <c r="X90" s="3">
        <f t="shared" si="12"/>
        <v>56.22</v>
      </c>
      <c r="Y90" s="3">
        <f t="shared" si="12"/>
        <v>59.519999999999996</v>
      </c>
      <c r="Z90" s="3">
        <f t="shared" si="12"/>
        <v>55.679999999999993</v>
      </c>
      <c r="AA90" s="3">
        <f t="shared" si="12"/>
        <v>55.919999999999995</v>
      </c>
      <c r="AB90" s="3">
        <f t="shared" si="12"/>
        <v>165.6</v>
      </c>
      <c r="AC90" s="3">
        <f t="shared" si="12"/>
        <v>195.59999999999997</v>
      </c>
      <c r="AD90" s="3">
        <f t="shared" si="12"/>
        <v>135.6</v>
      </c>
      <c r="AE90" s="3">
        <f t="shared" si="12"/>
        <v>259.2</v>
      </c>
      <c r="AF90" s="3">
        <f t="shared" si="12"/>
        <v>196.79999999999998</v>
      </c>
      <c r="AG90" s="3">
        <f t="shared" si="12"/>
        <v>147.89999999999998</v>
      </c>
      <c r="AH90" s="3">
        <f t="shared" si="12"/>
        <v>274.8</v>
      </c>
      <c r="AI90" s="3">
        <f t="shared" si="12"/>
        <v>82.5</v>
      </c>
      <c r="AJ90" s="3">
        <f t="shared" si="12"/>
        <v>127.2</v>
      </c>
      <c r="AK90" s="3">
        <f t="shared" si="12"/>
        <v>269.39999999999998</v>
      </c>
    </row>
    <row r="91" spans="1:37" x14ac:dyDescent="0.2">
      <c r="A91" s="11" t="str">
        <f t="shared" si="10"/>
        <v>MJVI niortense</v>
      </c>
      <c r="B91" s="3">
        <f t="shared" si="13"/>
        <v>92.58</v>
      </c>
      <c r="C91" s="3">
        <f t="shared" si="14"/>
        <v>91.799999999999983</v>
      </c>
      <c r="D91" s="3">
        <f t="shared" si="12"/>
        <v>116.52</v>
      </c>
      <c r="E91" s="3">
        <f t="shared" si="12"/>
        <v>53.64</v>
      </c>
      <c r="F91" s="3">
        <f t="shared" si="12"/>
        <v>89.639999999999986</v>
      </c>
      <c r="G91" s="3">
        <f t="shared" si="12"/>
        <v>79.679999999999993</v>
      </c>
      <c r="H91" s="3">
        <f t="shared" si="12"/>
        <v>93.72</v>
      </c>
      <c r="I91" s="3">
        <f t="shared" si="12"/>
        <v>91.44</v>
      </c>
      <c r="J91" s="3">
        <f t="shared" si="12"/>
        <v>144.72</v>
      </c>
      <c r="K91" s="3">
        <f t="shared" si="12"/>
        <v>89.039999999999992</v>
      </c>
      <c r="L91" s="3">
        <f t="shared" si="12"/>
        <v>111.18</v>
      </c>
      <c r="M91" s="3">
        <f t="shared" si="12"/>
        <v>48</v>
      </c>
      <c r="N91" s="3">
        <f t="shared" si="12"/>
        <v>59.4</v>
      </c>
      <c r="O91" s="3">
        <f t="shared" si="12"/>
        <v>7.1999999999999993</v>
      </c>
      <c r="P91" s="3">
        <f t="shared" si="12"/>
        <v>57.599999999999994</v>
      </c>
      <c r="Q91" s="3">
        <f t="shared" si="12"/>
        <v>82.8</v>
      </c>
      <c r="R91" s="3">
        <f t="shared" si="12"/>
        <v>266.09999999999997</v>
      </c>
      <c r="S91" s="3">
        <f t="shared" si="12"/>
        <v>256.2</v>
      </c>
      <c r="T91" s="3">
        <f t="shared" si="12"/>
        <v>175.2</v>
      </c>
      <c r="U91" s="3">
        <f t="shared" si="12"/>
        <v>362.4</v>
      </c>
      <c r="V91" s="3">
        <f t="shared" si="12"/>
        <v>247.2</v>
      </c>
      <c r="W91" s="3">
        <f t="shared" si="12"/>
        <v>181.8</v>
      </c>
      <c r="X91" s="3">
        <f t="shared" si="12"/>
        <v>93.66</v>
      </c>
      <c r="Y91" s="3">
        <f t="shared" si="12"/>
        <v>112.79999999999998</v>
      </c>
      <c r="Z91" s="3">
        <f t="shared" si="12"/>
        <v>84.47999999999999</v>
      </c>
      <c r="AA91" s="3">
        <f t="shared" si="12"/>
        <v>94.799999999999983</v>
      </c>
      <c r="AB91" s="3">
        <f t="shared" si="12"/>
        <v>249.6</v>
      </c>
      <c r="AC91" s="3">
        <f t="shared" si="12"/>
        <v>206.39999999999998</v>
      </c>
      <c r="AD91" s="3">
        <f t="shared" si="12"/>
        <v>168</v>
      </c>
      <c r="AE91" s="3">
        <f t="shared" si="12"/>
        <v>293.39999999999998</v>
      </c>
      <c r="AF91" s="3">
        <f t="shared" si="12"/>
        <v>220.79999999999998</v>
      </c>
      <c r="AG91" s="3">
        <f t="shared" si="12"/>
        <v>147.89999999999998</v>
      </c>
      <c r="AH91" s="3">
        <f t="shared" si="12"/>
        <v>274.8</v>
      </c>
      <c r="AI91" s="3">
        <f t="shared" si="12"/>
        <v>82.5</v>
      </c>
      <c r="AJ91" s="3">
        <f t="shared" si="12"/>
        <v>127.2</v>
      </c>
      <c r="AK91" s="3">
        <f t="shared" si="12"/>
        <v>269.39999999999998</v>
      </c>
    </row>
    <row r="92" spans="1:37" x14ac:dyDescent="0.2">
      <c r="A92" s="11" t="str">
        <f t="shared" si="10"/>
        <v>MJVII parkinsoni</v>
      </c>
      <c r="B92" s="3">
        <f t="shared" si="13"/>
        <v>142.97999999999999</v>
      </c>
      <c r="C92" s="3">
        <f t="shared" si="14"/>
        <v>166.79999999999998</v>
      </c>
      <c r="D92" s="3">
        <f t="shared" si="12"/>
        <v>179.39999999999998</v>
      </c>
      <c r="E92" s="3">
        <f t="shared" si="12"/>
        <v>125.64</v>
      </c>
      <c r="F92" s="3">
        <f t="shared" si="12"/>
        <v>467.64</v>
      </c>
      <c r="G92" s="3">
        <f t="shared" si="12"/>
        <v>217.68</v>
      </c>
      <c r="H92" s="3">
        <f t="shared" si="12"/>
        <v>207.72</v>
      </c>
      <c r="I92" s="3">
        <f t="shared" si="12"/>
        <v>91.44</v>
      </c>
      <c r="J92" s="3">
        <f t="shared" si="12"/>
        <v>170.88</v>
      </c>
      <c r="K92" s="3">
        <f t="shared" si="12"/>
        <v>131.51999999999998</v>
      </c>
      <c r="L92" s="3">
        <f t="shared" si="12"/>
        <v>141.42000000000002</v>
      </c>
      <c r="M92" s="3">
        <f t="shared" si="12"/>
        <v>48</v>
      </c>
      <c r="N92" s="3">
        <f t="shared" si="12"/>
        <v>59.4</v>
      </c>
      <c r="O92" s="3">
        <f t="shared" si="12"/>
        <v>7.1999999999999993</v>
      </c>
      <c r="P92" s="3">
        <f t="shared" si="12"/>
        <v>57.599999999999994</v>
      </c>
      <c r="Q92" s="3">
        <f t="shared" si="12"/>
        <v>82.8</v>
      </c>
      <c r="R92" s="3">
        <f t="shared" si="12"/>
        <v>266.09999999999997</v>
      </c>
      <c r="S92" s="3">
        <f t="shared" si="12"/>
        <v>256.2</v>
      </c>
      <c r="T92" s="3">
        <f t="shared" si="12"/>
        <v>211.2</v>
      </c>
      <c r="U92" s="3">
        <f t="shared" si="12"/>
        <v>434.4</v>
      </c>
      <c r="V92" s="3">
        <f t="shared" si="12"/>
        <v>280.8</v>
      </c>
      <c r="W92" s="3">
        <f t="shared" si="12"/>
        <v>225</v>
      </c>
      <c r="X92" s="3">
        <f t="shared" si="12"/>
        <v>226.5</v>
      </c>
      <c r="Y92" s="3">
        <f t="shared" si="12"/>
        <v>258.59999999999997</v>
      </c>
      <c r="Z92" s="3">
        <f t="shared" si="12"/>
        <v>144.95999999999998</v>
      </c>
      <c r="AA92" s="3">
        <f t="shared" si="12"/>
        <v>157.44</v>
      </c>
      <c r="AB92" s="3">
        <f t="shared" si="12"/>
        <v>290.10000000000002</v>
      </c>
      <c r="AC92" s="3">
        <f t="shared" si="12"/>
        <v>236.99999999999997</v>
      </c>
      <c r="AD92" s="3">
        <f t="shared" si="12"/>
        <v>182.4</v>
      </c>
      <c r="AE92" s="3">
        <f t="shared" si="12"/>
        <v>315</v>
      </c>
      <c r="AF92" s="3">
        <f t="shared" si="12"/>
        <v>237.6</v>
      </c>
      <c r="AG92" s="3">
        <f t="shared" si="12"/>
        <v>151.49999999999997</v>
      </c>
      <c r="AH92" s="3">
        <f t="shared" si="12"/>
        <v>294</v>
      </c>
      <c r="AI92" s="3">
        <f t="shared" si="12"/>
        <v>82.5</v>
      </c>
      <c r="AJ92" s="3">
        <f t="shared" si="12"/>
        <v>127.2</v>
      </c>
      <c r="AK92" s="3">
        <f t="shared" si="12"/>
        <v>300</v>
      </c>
    </row>
    <row r="93" spans="1:37" x14ac:dyDescent="0.2">
      <c r="A93" s="11" t="str">
        <f t="shared" si="10"/>
        <v>MJVIIIa zigzag</v>
      </c>
      <c r="B93" s="3">
        <f t="shared" si="13"/>
        <v>142.97999999999999</v>
      </c>
      <c r="C93" s="3">
        <f t="shared" si="14"/>
        <v>205.79999999999998</v>
      </c>
      <c r="D93" s="3">
        <f t="shared" si="12"/>
        <v>269.39999999999998</v>
      </c>
      <c r="E93" s="3">
        <f t="shared" si="12"/>
        <v>255.24</v>
      </c>
      <c r="F93" s="3">
        <f t="shared" si="12"/>
        <v>632.64</v>
      </c>
      <c r="G93" s="3">
        <f t="shared" si="12"/>
        <v>334.68</v>
      </c>
      <c r="H93" s="3">
        <f t="shared" si="12"/>
        <v>282.72000000000003</v>
      </c>
      <c r="I93" s="3">
        <f t="shared" si="12"/>
        <v>91.44</v>
      </c>
      <c r="J93" s="3">
        <f t="shared" si="12"/>
        <v>195</v>
      </c>
      <c r="K93" s="3">
        <f t="shared" si="12"/>
        <v>177.23999999999998</v>
      </c>
      <c r="L93" s="3">
        <f t="shared" si="12"/>
        <v>141.42000000000002</v>
      </c>
      <c r="M93" s="3">
        <f t="shared" si="12"/>
        <v>48</v>
      </c>
      <c r="N93" s="3">
        <f t="shared" si="12"/>
        <v>59.4</v>
      </c>
      <c r="O93" s="3">
        <f t="shared" si="12"/>
        <v>7.1999999999999993</v>
      </c>
      <c r="P93" s="3">
        <f t="shared" si="12"/>
        <v>57.599999999999994</v>
      </c>
      <c r="Q93" s="3">
        <f t="shared" si="12"/>
        <v>82.8</v>
      </c>
      <c r="R93" s="3">
        <f t="shared" si="12"/>
        <v>266.09999999999997</v>
      </c>
      <c r="S93" s="3">
        <f t="shared" si="12"/>
        <v>256.2</v>
      </c>
      <c r="T93" s="3">
        <f t="shared" si="12"/>
        <v>211.2</v>
      </c>
      <c r="U93" s="3">
        <f t="shared" si="12"/>
        <v>434.4</v>
      </c>
      <c r="V93" s="3">
        <f t="shared" si="12"/>
        <v>280.8</v>
      </c>
      <c r="W93" s="3">
        <f t="shared" si="12"/>
        <v>225</v>
      </c>
      <c r="X93" s="3">
        <f t="shared" si="12"/>
        <v>333.9</v>
      </c>
      <c r="Y93" s="3">
        <f t="shared" si="12"/>
        <v>349.19999999999993</v>
      </c>
      <c r="Z93" s="3">
        <f t="shared" si="12"/>
        <v>190.55999999999997</v>
      </c>
      <c r="AA93" s="3">
        <f t="shared" si="12"/>
        <v>242.04</v>
      </c>
      <c r="AB93" s="3">
        <f t="shared" si="12"/>
        <v>290.10000000000002</v>
      </c>
      <c r="AC93" s="3">
        <f t="shared" si="12"/>
        <v>236.99999999999997</v>
      </c>
      <c r="AD93" s="3">
        <f t="shared" si="12"/>
        <v>182.4</v>
      </c>
      <c r="AE93" s="3">
        <f t="shared" si="12"/>
        <v>315</v>
      </c>
      <c r="AF93" s="3">
        <f t="shared" si="12"/>
        <v>237.6</v>
      </c>
      <c r="AG93" s="3">
        <f t="shared" si="12"/>
        <v>151.49999999999997</v>
      </c>
      <c r="AH93" s="3">
        <f t="shared" si="12"/>
        <v>294</v>
      </c>
      <c r="AI93" s="3">
        <f t="shared" si="12"/>
        <v>82.5</v>
      </c>
      <c r="AJ93" s="3">
        <f t="shared" si="12"/>
        <v>127.2</v>
      </c>
      <c r="AK93" s="3">
        <f t="shared" si="12"/>
        <v>300</v>
      </c>
    </row>
    <row r="94" spans="1:37" x14ac:dyDescent="0.2">
      <c r="A94" s="11" t="str">
        <f t="shared" si="10"/>
        <v>MJVIIIb aurigerus</v>
      </c>
      <c r="B94" s="3">
        <f t="shared" si="13"/>
        <v>156.47999999999999</v>
      </c>
      <c r="C94" s="3">
        <f t="shared" si="14"/>
        <v>289.79999999999995</v>
      </c>
      <c r="D94" s="3">
        <f t="shared" si="12"/>
        <v>391.2</v>
      </c>
      <c r="E94" s="3">
        <f t="shared" si="12"/>
        <v>374.64</v>
      </c>
      <c r="F94" s="3">
        <f t="shared" si="12"/>
        <v>767.64</v>
      </c>
      <c r="G94" s="3">
        <f t="shared" si="12"/>
        <v>499.68</v>
      </c>
      <c r="H94" s="3">
        <f t="shared" si="12"/>
        <v>468.72</v>
      </c>
      <c r="I94" s="3">
        <f t="shared" si="12"/>
        <v>259.44</v>
      </c>
      <c r="J94" s="3">
        <f t="shared" si="12"/>
        <v>367.2</v>
      </c>
      <c r="K94" s="3">
        <f t="shared" si="12"/>
        <v>277.55999999999995</v>
      </c>
      <c r="L94" s="3">
        <f t="shared" si="12"/>
        <v>175.62</v>
      </c>
      <c r="M94" s="3">
        <f t="shared" si="12"/>
        <v>73.2</v>
      </c>
      <c r="N94" s="3">
        <f t="shared" si="12"/>
        <v>77.400000000000006</v>
      </c>
      <c r="O94" s="3">
        <f t="shared" si="12"/>
        <v>25.2</v>
      </c>
      <c r="P94" s="3">
        <f t="shared" si="12"/>
        <v>75.599999999999994</v>
      </c>
      <c r="Q94" s="3">
        <f t="shared" si="12"/>
        <v>87.3</v>
      </c>
      <c r="R94" s="3">
        <f t="shared" si="12"/>
        <v>284.09999999999997</v>
      </c>
      <c r="S94" s="3">
        <f t="shared" si="12"/>
        <v>272.39999999999998</v>
      </c>
      <c r="T94" s="3">
        <f t="shared" si="12"/>
        <v>231.6</v>
      </c>
      <c r="U94" s="3">
        <f t="shared" ref="U94:U108" si="15">U93+U68</f>
        <v>498.9</v>
      </c>
      <c r="V94" s="3">
        <f t="shared" ref="V94:V108" si="16">V93+V68</f>
        <v>304.8</v>
      </c>
      <c r="W94" s="3">
        <f t="shared" ref="W94:W108" si="17">W93+W68</f>
        <v>276</v>
      </c>
      <c r="X94" s="3">
        <f t="shared" ref="X94:X108" si="18">X93+X68</f>
        <v>434.7</v>
      </c>
      <c r="Y94" s="3">
        <f t="shared" ref="Y94:Y108" si="19">Y93+Y68</f>
        <v>511.79999999999995</v>
      </c>
      <c r="Z94" s="3">
        <f t="shared" ref="Z94:Z108" si="20">Z93+Z68</f>
        <v>348.96</v>
      </c>
      <c r="AA94" s="3">
        <f t="shared" ref="AA94:AA108" si="21">AA93+AA68</f>
        <v>351.53999999999996</v>
      </c>
      <c r="AB94" s="3">
        <f t="shared" ref="AB94:AB108" si="22">AB93+AB68</f>
        <v>310.8</v>
      </c>
      <c r="AC94" s="3">
        <f t="shared" ref="AC94:AC108" si="23">AC93+AC68</f>
        <v>263.09999999999997</v>
      </c>
      <c r="AD94" s="3">
        <f t="shared" ref="AD94:AD108" si="24">AD93+AD68</f>
        <v>193.20000000000002</v>
      </c>
      <c r="AE94" s="3">
        <f t="shared" ref="AE94:AE108" si="25">AE93+AE68</f>
        <v>333</v>
      </c>
      <c r="AF94" s="3">
        <f t="shared" ref="AF94:AF108" si="26">AF93+AF68</f>
        <v>266.39999999999998</v>
      </c>
      <c r="AG94" s="3">
        <f t="shared" ref="AG94:AG108" si="27">AG93+AG68</f>
        <v>173.09999999999997</v>
      </c>
      <c r="AH94" s="3">
        <f t="shared" ref="AH94:AH108" si="28">AH93+AH68</f>
        <v>339</v>
      </c>
      <c r="AI94" s="3">
        <f t="shared" ref="AI94:AI108" si="29">AI93+AI68</f>
        <v>102.3</v>
      </c>
      <c r="AJ94" s="3">
        <f t="shared" ref="AJ94:AJ108" si="30">AJ93+AJ68</f>
        <v>163.19999999999999</v>
      </c>
      <c r="AK94" s="3">
        <f t="shared" ref="AK94:AK108" si="31">AK93+AK68</f>
        <v>324</v>
      </c>
    </row>
    <row r="95" spans="1:37" x14ac:dyDescent="0.2">
      <c r="A95" s="11" t="str">
        <f t="shared" si="10"/>
        <v>MJIX subcontractus</v>
      </c>
      <c r="B95" s="3">
        <f t="shared" si="13"/>
        <v>156.47999999999999</v>
      </c>
      <c r="C95" s="3">
        <f t="shared" si="14"/>
        <v>301.79999999999995</v>
      </c>
      <c r="D95" s="3">
        <f t="shared" ref="D95:D108" si="32">D94+D69</f>
        <v>458.52</v>
      </c>
      <c r="E95" s="3">
        <f t="shared" ref="E95:E108" si="33">E94+E69</f>
        <v>426.48</v>
      </c>
      <c r="F95" s="3">
        <f t="shared" ref="F95:F108" si="34">F94+F69</f>
        <v>812.64</v>
      </c>
      <c r="G95" s="3">
        <f t="shared" ref="G95:G108" si="35">G94+G69</f>
        <v>515.28</v>
      </c>
      <c r="H95" s="3">
        <f t="shared" ref="H95:H108" si="36">H94+H69</f>
        <v>480.72</v>
      </c>
      <c r="I95" s="3">
        <f t="shared" ref="I95:I108" si="37">I94+I69</f>
        <v>259.44</v>
      </c>
      <c r="J95" s="3">
        <f t="shared" ref="J95:J108" si="38">J94+J69</f>
        <v>367.2</v>
      </c>
      <c r="K95" s="3">
        <f t="shared" ref="K95:K108" si="39">K94+K69</f>
        <v>277.55999999999995</v>
      </c>
      <c r="L95" s="3">
        <f t="shared" ref="L95:L108" si="40">L94+L69</f>
        <v>203.34</v>
      </c>
      <c r="M95" s="3">
        <f t="shared" ref="M95:M108" si="41">M94+M69</f>
        <v>99.6</v>
      </c>
      <c r="N95" s="3">
        <f t="shared" ref="N95:N108" si="42">N94+N69</f>
        <v>86.4</v>
      </c>
      <c r="O95" s="3">
        <f t="shared" ref="O95:O108" si="43">O94+O69</f>
        <v>32.4</v>
      </c>
      <c r="P95" s="3">
        <f t="shared" ref="P95:P108" si="44">P94+P69</f>
        <v>82.8</v>
      </c>
      <c r="Q95" s="3">
        <f t="shared" ref="Q95:Q108" si="45">Q94+Q69</f>
        <v>92.7</v>
      </c>
      <c r="R95" s="3">
        <f t="shared" ref="R95:R108" si="46">R94+R69</f>
        <v>296.7</v>
      </c>
      <c r="S95" s="3">
        <f t="shared" ref="S95:S108" si="47">S94+S69</f>
        <v>286.79999999999995</v>
      </c>
      <c r="T95" s="3">
        <f t="shared" ref="T95:T108" si="48">T94+T69</f>
        <v>262.32</v>
      </c>
      <c r="U95" s="3">
        <f t="shared" si="15"/>
        <v>525.9</v>
      </c>
      <c r="V95" s="3">
        <f t="shared" si="16"/>
        <v>336</v>
      </c>
      <c r="W95" s="3">
        <f t="shared" si="17"/>
        <v>300</v>
      </c>
      <c r="X95" s="3">
        <f t="shared" si="18"/>
        <v>480.06</v>
      </c>
      <c r="Y95" s="3">
        <f t="shared" si="19"/>
        <v>562.19999999999993</v>
      </c>
      <c r="Z95" s="3">
        <f t="shared" si="20"/>
        <v>410.76</v>
      </c>
      <c r="AA95" s="3">
        <f t="shared" si="21"/>
        <v>410.93999999999994</v>
      </c>
      <c r="AB95" s="3">
        <f t="shared" si="22"/>
        <v>369.6</v>
      </c>
      <c r="AC95" s="3">
        <f t="shared" si="23"/>
        <v>271.2</v>
      </c>
      <c r="AD95" s="3">
        <f t="shared" si="24"/>
        <v>205.8</v>
      </c>
      <c r="AE95" s="3">
        <f t="shared" si="25"/>
        <v>356.4</v>
      </c>
      <c r="AF95" s="3">
        <f t="shared" si="26"/>
        <v>273.59999999999997</v>
      </c>
      <c r="AG95" s="3">
        <f t="shared" si="27"/>
        <v>175.34999999999997</v>
      </c>
      <c r="AH95" s="3">
        <f t="shared" si="28"/>
        <v>348</v>
      </c>
      <c r="AI95" s="3">
        <f t="shared" si="29"/>
        <v>120.3</v>
      </c>
      <c r="AJ95" s="3">
        <f t="shared" si="30"/>
        <v>179.39999999999998</v>
      </c>
      <c r="AK95" s="3">
        <f t="shared" si="31"/>
        <v>360</v>
      </c>
    </row>
    <row r="96" spans="1:37" x14ac:dyDescent="0.2">
      <c r="A96" s="11" t="str">
        <f t="shared" si="10"/>
        <v>MJX hodsoni</v>
      </c>
      <c r="B96" s="3">
        <f t="shared" si="13"/>
        <v>228</v>
      </c>
      <c r="C96" s="3">
        <f t="shared" si="14"/>
        <v>403.43999999999994</v>
      </c>
      <c r="D96" s="3">
        <f t="shared" si="32"/>
        <v>520.91999999999996</v>
      </c>
      <c r="E96" s="3">
        <f t="shared" si="33"/>
        <v>474.48</v>
      </c>
      <c r="F96" s="3">
        <f t="shared" si="34"/>
        <v>867.84</v>
      </c>
      <c r="G96" s="3">
        <f t="shared" si="35"/>
        <v>570.48</v>
      </c>
      <c r="H96" s="3">
        <f t="shared" si="36"/>
        <v>510.72</v>
      </c>
      <c r="I96" s="3">
        <f t="shared" si="37"/>
        <v>293.04000000000002</v>
      </c>
      <c r="J96" s="3">
        <f t="shared" si="38"/>
        <v>400.8</v>
      </c>
      <c r="K96" s="3">
        <f t="shared" si="39"/>
        <v>317.39999999999998</v>
      </c>
      <c r="L96" s="3">
        <f t="shared" si="40"/>
        <v>224.22</v>
      </c>
      <c r="M96" s="3">
        <f t="shared" si="41"/>
        <v>138</v>
      </c>
      <c r="N96" s="3">
        <f t="shared" si="42"/>
        <v>108</v>
      </c>
      <c r="O96" s="3">
        <f t="shared" si="43"/>
        <v>54</v>
      </c>
      <c r="P96" s="3">
        <f t="shared" si="44"/>
        <v>91.8</v>
      </c>
      <c r="Q96" s="3">
        <f t="shared" si="45"/>
        <v>92.7</v>
      </c>
      <c r="R96" s="3">
        <f t="shared" si="46"/>
        <v>296.7</v>
      </c>
      <c r="S96" s="3">
        <f t="shared" si="47"/>
        <v>286.79999999999995</v>
      </c>
      <c r="T96" s="3">
        <f t="shared" si="48"/>
        <v>282.48</v>
      </c>
      <c r="U96" s="3">
        <f t="shared" si="15"/>
        <v>558.9</v>
      </c>
      <c r="V96" s="3">
        <f t="shared" si="16"/>
        <v>367.2</v>
      </c>
      <c r="W96" s="3">
        <f t="shared" si="17"/>
        <v>335.4</v>
      </c>
      <c r="X96" s="3">
        <f t="shared" si="18"/>
        <v>580.38</v>
      </c>
      <c r="Y96" s="3">
        <f t="shared" si="19"/>
        <v>608.99999999999989</v>
      </c>
      <c r="Z96" s="3">
        <f t="shared" si="20"/>
        <v>463.56</v>
      </c>
      <c r="AA96" s="3">
        <f t="shared" si="21"/>
        <v>474.29999999999995</v>
      </c>
      <c r="AB96" s="3">
        <f t="shared" si="22"/>
        <v>411.6</v>
      </c>
      <c r="AC96" s="3">
        <f t="shared" si="23"/>
        <v>326.39999999999998</v>
      </c>
      <c r="AD96" s="3">
        <f t="shared" si="24"/>
        <v>241.8</v>
      </c>
      <c r="AE96" s="3">
        <f t="shared" si="25"/>
        <v>368.09999999999997</v>
      </c>
      <c r="AF96" s="3">
        <f t="shared" si="26"/>
        <v>273.59999999999997</v>
      </c>
      <c r="AG96" s="3">
        <f t="shared" si="27"/>
        <v>177.59999999999997</v>
      </c>
      <c r="AH96" s="3">
        <f t="shared" si="28"/>
        <v>353.4</v>
      </c>
      <c r="AI96" s="3">
        <f t="shared" si="29"/>
        <v>137.4</v>
      </c>
      <c r="AJ96" s="3">
        <f t="shared" si="30"/>
        <v>188.39999999999998</v>
      </c>
      <c r="AK96" s="3">
        <f t="shared" si="31"/>
        <v>373.5</v>
      </c>
    </row>
    <row r="97" spans="1:37" x14ac:dyDescent="0.2">
      <c r="A97" s="11" t="str">
        <f t="shared" si="10"/>
        <v>MJXI hollandi</v>
      </c>
      <c r="B97" s="3">
        <f t="shared" si="13"/>
        <v>295.2</v>
      </c>
      <c r="C97" s="3">
        <f t="shared" si="14"/>
        <v>467.75999999999993</v>
      </c>
      <c r="D97" s="3">
        <f t="shared" si="32"/>
        <v>621.95999999999992</v>
      </c>
      <c r="E97" s="3">
        <f t="shared" si="33"/>
        <v>570.48</v>
      </c>
      <c r="F97" s="3">
        <f t="shared" si="34"/>
        <v>942.24</v>
      </c>
      <c r="G97" s="3">
        <f t="shared" si="35"/>
        <v>637.68000000000006</v>
      </c>
      <c r="H97" s="3">
        <f t="shared" si="36"/>
        <v>568.32000000000005</v>
      </c>
      <c r="I97" s="3">
        <f t="shared" si="37"/>
        <v>348.24</v>
      </c>
      <c r="J97" s="3">
        <f t="shared" si="38"/>
        <v>454.8</v>
      </c>
      <c r="K97" s="3">
        <f t="shared" si="39"/>
        <v>379.79999999999995</v>
      </c>
      <c r="L97" s="3">
        <f t="shared" si="40"/>
        <v>242.22</v>
      </c>
      <c r="M97" s="3">
        <f t="shared" si="41"/>
        <v>148.80000000000001</v>
      </c>
      <c r="N97" s="3">
        <f t="shared" si="42"/>
        <v>114</v>
      </c>
      <c r="O97" s="3">
        <f t="shared" si="43"/>
        <v>54</v>
      </c>
      <c r="P97" s="3">
        <f t="shared" si="44"/>
        <v>91.8</v>
      </c>
      <c r="Q97" s="3">
        <f t="shared" si="45"/>
        <v>92.7</v>
      </c>
      <c r="R97" s="3">
        <f t="shared" si="46"/>
        <v>296.7</v>
      </c>
      <c r="S97" s="3">
        <f t="shared" si="47"/>
        <v>286.79999999999995</v>
      </c>
      <c r="T97" s="3">
        <f t="shared" si="48"/>
        <v>319.92</v>
      </c>
      <c r="U97" s="3">
        <f t="shared" si="15"/>
        <v>609.9</v>
      </c>
      <c r="V97" s="3">
        <f t="shared" si="16"/>
        <v>397.2</v>
      </c>
      <c r="W97" s="3">
        <f t="shared" si="17"/>
        <v>359.7</v>
      </c>
      <c r="X97" s="3">
        <f t="shared" si="18"/>
        <v>628.38</v>
      </c>
      <c r="Y97" s="3">
        <f t="shared" si="19"/>
        <v>649.79999999999984</v>
      </c>
      <c r="Z97" s="3">
        <f t="shared" si="20"/>
        <v>480.36</v>
      </c>
      <c r="AA97" s="3">
        <f t="shared" si="21"/>
        <v>495.9</v>
      </c>
      <c r="AB97" s="3">
        <f t="shared" si="22"/>
        <v>450</v>
      </c>
      <c r="AC97" s="3">
        <f t="shared" si="23"/>
        <v>345.59999999999997</v>
      </c>
      <c r="AD97" s="3">
        <f t="shared" si="24"/>
        <v>241.8</v>
      </c>
      <c r="AE97" s="3">
        <f t="shared" si="25"/>
        <v>368.09999999999997</v>
      </c>
      <c r="AF97" s="3">
        <f t="shared" si="26"/>
        <v>273.59999999999997</v>
      </c>
      <c r="AG97" s="3">
        <f t="shared" si="27"/>
        <v>177.59999999999997</v>
      </c>
      <c r="AH97" s="3">
        <f t="shared" si="28"/>
        <v>353.4</v>
      </c>
      <c r="AI97" s="3">
        <f t="shared" si="29"/>
        <v>137.4</v>
      </c>
      <c r="AJ97" s="3">
        <f t="shared" si="30"/>
        <v>195.59999999999997</v>
      </c>
      <c r="AK97" s="3">
        <f t="shared" si="31"/>
        <v>373.5</v>
      </c>
    </row>
    <row r="98" spans="1:37" x14ac:dyDescent="0.2">
      <c r="A98" s="11" t="str">
        <f t="shared" si="10"/>
        <v>MJXII macrocephalus</v>
      </c>
      <c r="B98" s="3">
        <f t="shared" si="13"/>
        <v>295.2</v>
      </c>
      <c r="C98" s="3">
        <f t="shared" si="14"/>
        <v>467.75999999999993</v>
      </c>
      <c r="D98" s="3">
        <f t="shared" si="32"/>
        <v>621.95999999999992</v>
      </c>
      <c r="E98" s="3">
        <f t="shared" si="33"/>
        <v>570.48</v>
      </c>
      <c r="F98" s="3">
        <f t="shared" si="34"/>
        <v>942.24</v>
      </c>
      <c r="G98" s="3">
        <f t="shared" si="35"/>
        <v>637.68000000000006</v>
      </c>
      <c r="H98" s="3">
        <f t="shared" si="36"/>
        <v>568.32000000000005</v>
      </c>
      <c r="I98" s="3">
        <f t="shared" si="37"/>
        <v>348.24</v>
      </c>
      <c r="J98" s="3">
        <f t="shared" si="38"/>
        <v>454.8</v>
      </c>
      <c r="K98" s="3">
        <f t="shared" si="39"/>
        <v>379.79999999999995</v>
      </c>
      <c r="L98" s="3">
        <f t="shared" si="40"/>
        <v>242.22</v>
      </c>
      <c r="M98" s="3">
        <f t="shared" si="41"/>
        <v>204.60000000000002</v>
      </c>
      <c r="N98" s="3">
        <f t="shared" si="42"/>
        <v>140.4</v>
      </c>
      <c r="O98" s="3">
        <f t="shared" si="43"/>
        <v>81</v>
      </c>
      <c r="P98" s="3">
        <f t="shared" si="44"/>
        <v>100.8</v>
      </c>
      <c r="Q98" s="3">
        <f t="shared" si="45"/>
        <v>92.7</v>
      </c>
      <c r="R98" s="3">
        <f t="shared" si="46"/>
        <v>296.7</v>
      </c>
      <c r="S98" s="3">
        <f t="shared" si="47"/>
        <v>286.79999999999995</v>
      </c>
      <c r="T98" s="3">
        <f t="shared" si="48"/>
        <v>328.56</v>
      </c>
      <c r="U98" s="3">
        <f t="shared" si="15"/>
        <v>642.9</v>
      </c>
      <c r="V98" s="3">
        <f t="shared" si="16"/>
        <v>422.4</v>
      </c>
      <c r="W98" s="3">
        <f t="shared" si="17"/>
        <v>397.2</v>
      </c>
      <c r="X98" s="3">
        <f t="shared" si="18"/>
        <v>628.38</v>
      </c>
      <c r="Y98" s="3">
        <f t="shared" si="19"/>
        <v>649.79999999999984</v>
      </c>
      <c r="Z98" s="3">
        <f t="shared" si="20"/>
        <v>480.36</v>
      </c>
      <c r="AA98" s="3">
        <f t="shared" si="21"/>
        <v>495.9</v>
      </c>
      <c r="AB98" s="3">
        <f t="shared" si="22"/>
        <v>474</v>
      </c>
      <c r="AC98" s="3">
        <f t="shared" si="23"/>
        <v>389.4</v>
      </c>
      <c r="AD98" s="3">
        <f t="shared" si="24"/>
        <v>273</v>
      </c>
      <c r="AE98" s="3">
        <f t="shared" si="25"/>
        <v>416.09999999999997</v>
      </c>
      <c r="AF98" s="3">
        <f t="shared" si="26"/>
        <v>300.59999999999997</v>
      </c>
      <c r="AG98" s="3">
        <f t="shared" si="27"/>
        <v>197.39999999999998</v>
      </c>
      <c r="AH98" s="3">
        <f t="shared" si="28"/>
        <v>382.2</v>
      </c>
      <c r="AI98" s="3">
        <f t="shared" si="29"/>
        <v>139.20000000000002</v>
      </c>
      <c r="AJ98" s="3">
        <f t="shared" si="30"/>
        <v>223.79999999999995</v>
      </c>
      <c r="AK98" s="3">
        <f t="shared" si="31"/>
        <v>392.1</v>
      </c>
    </row>
    <row r="99" spans="1:37" x14ac:dyDescent="0.2">
      <c r="A99" s="11" t="str">
        <f t="shared" si="10"/>
        <v>MJXIII calloviense</v>
      </c>
      <c r="B99" s="3">
        <f t="shared" si="13"/>
        <v>295.2</v>
      </c>
      <c r="C99" s="3">
        <f t="shared" si="14"/>
        <v>467.75999999999993</v>
      </c>
      <c r="D99" s="3">
        <f t="shared" si="32"/>
        <v>621.95999999999992</v>
      </c>
      <c r="E99" s="3">
        <f t="shared" si="33"/>
        <v>570.48</v>
      </c>
      <c r="F99" s="3">
        <f t="shared" si="34"/>
        <v>942.24</v>
      </c>
      <c r="G99" s="3">
        <f t="shared" si="35"/>
        <v>637.68000000000006</v>
      </c>
      <c r="H99" s="3">
        <f t="shared" si="36"/>
        <v>568.32000000000005</v>
      </c>
      <c r="I99" s="3">
        <f t="shared" si="37"/>
        <v>348.24</v>
      </c>
      <c r="J99" s="3">
        <f t="shared" si="38"/>
        <v>454.8</v>
      </c>
      <c r="K99" s="3">
        <f t="shared" si="39"/>
        <v>379.79999999999995</v>
      </c>
      <c r="L99" s="3">
        <f t="shared" si="40"/>
        <v>242.22</v>
      </c>
      <c r="M99" s="3">
        <f t="shared" si="41"/>
        <v>240.60000000000002</v>
      </c>
      <c r="N99" s="3">
        <f t="shared" si="42"/>
        <v>194.4</v>
      </c>
      <c r="O99" s="3">
        <f t="shared" si="43"/>
        <v>97.5</v>
      </c>
      <c r="P99" s="3">
        <f t="shared" si="44"/>
        <v>133.80000000000001</v>
      </c>
      <c r="Q99" s="3">
        <f t="shared" si="45"/>
        <v>92.7</v>
      </c>
      <c r="R99" s="3">
        <f t="shared" si="46"/>
        <v>296.7</v>
      </c>
      <c r="S99" s="3">
        <f t="shared" si="47"/>
        <v>286.79999999999995</v>
      </c>
      <c r="T99" s="3">
        <f t="shared" si="48"/>
        <v>350.16</v>
      </c>
      <c r="U99" s="3">
        <f t="shared" si="15"/>
        <v>720.9</v>
      </c>
      <c r="V99" s="3">
        <f t="shared" si="16"/>
        <v>436.79999999999995</v>
      </c>
      <c r="W99" s="3">
        <f t="shared" si="17"/>
        <v>451.2</v>
      </c>
      <c r="X99" s="3">
        <f t="shared" si="18"/>
        <v>628.38</v>
      </c>
      <c r="Y99" s="3">
        <f t="shared" si="19"/>
        <v>649.79999999999984</v>
      </c>
      <c r="Z99" s="3">
        <f t="shared" si="20"/>
        <v>480.36</v>
      </c>
      <c r="AA99" s="3">
        <f t="shared" si="21"/>
        <v>495.9</v>
      </c>
      <c r="AB99" s="3">
        <f t="shared" si="22"/>
        <v>492</v>
      </c>
      <c r="AC99" s="3">
        <f t="shared" si="23"/>
        <v>419.4</v>
      </c>
      <c r="AD99" s="3">
        <f t="shared" si="24"/>
        <v>292.2</v>
      </c>
      <c r="AE99" s="3">
        <f t="shared" si="25"/>
        <v>446.09999999999997</v>
      </c>
      <c r="AF99" s="3">
        <f t="shared" si="26"/>
        <v>318.59999999999997</v>
      </c>
      <c r="AG99" s="3">
        <f t="shared" si="27"/>
        <v>211.79999999999998</v>
      </c>
      <c r="AH99" s="3">
        <f t="shared" si="28"/>
        <v>402</v>
      </c>
      <c r="AI99" s="3">
        <f t="shared" si="29"/>
        <v>175.8</v>
      </c>
      <c r="AJ99" s="3">
        <f t="shared" si="30"/>
        <v>264.59999999999997</v>
      </c>
      <c r="AK99" s="3">
        <f t="shared" si="31"/>
        <v>428.70000000000005</v>
      </c>
    </row>
    <row r="100" spans="1:37" x14ac:dyDescent="0.2">
      <c r="A100" s="11" t="str">
        <f t="shared" si="10"/>
        <v>MJXIV jason</v>
      </c>
      <c r="B100" s="3">
        <f>B99+B74</f>
        <v>364.2</v>
      </c>
      <c r="C100" s="3">
        <f t="shared" si="14"/>
        <v>545.76</v>
      </c>
      <c r="D100" s="3">
        <f t="shared" si="32"/>
        <v>699.95999999999992</v>
      </c>
      <c r="E100" s="3">
        <f t="shared" si="33"/>
        <v>645.48</v>
      </c>
      <c r="F100" s="3">
        <f t="shared" si="34"/>
        <v>1017.24</v>
      </c>
      <c r="G100" s="3">
        <f t="shared" si="35"/>
        <v>718.68000000000006</v>
      </c>
      <c r="H100" s="3">
        <f t="shared" si="36"/>
        <v>661.32</v>
      </c>
      <c r="I100" s="3">
        <f t="shared" si="37"/>
        <v>434.64</v>
      </c>
      <c r="J100" s="3">
        <f t="shared" si="38"/>
        <v>519.6</v>
      </c>
      <c r="K100" s="3">
        <f t="shared" si="39"/>
        <v>445.67999999999995</v>
      </c>
      <c r="L100" s="3">
        <f t="shared" si="40"/>
        <v>301.26</v>
      </c>
      <c r="M100" s="3">
        <f t="shared" si="41"/>
        <v>282.60000000000002</v>
      </c>
      <c r="N100" s="3">
        <f t="shared" si="42"/>
        <v>227.4</v>
      </c>
      <c r="O100" s="3">
        <f t="shared" si="43"/>
        <v>153.30000000000001</v>
      </c>
      <c r="P100" s="3">
        <f t="shared" si="44"/>
        <v>139.80000000000001</v>
      </c>
      <c r="Q100" s="3">
        <f t="shared" si="45"/>
        <v>139.5</v>
      </c>
      <c r="R100" s="3">
        <f t="shared" si="46"/>
        <v>347.09999999999997</v>
      </c>
      <c r="S100" s="3">
        <f t="shared" si="47"/>
        <v>286.79999999999995</v>
      </c>
      <c r="T100" s="3">
        <f t="shared" si="48"/>
        <v>374.64000000000004</v>
      </c>
      <c r="U100" s="3">
        <f t="shared" si="15"/>
        <v>750.3</v>
      </c>
      <c r="V100" s="3">
        <f t="shared" si="16"/>
        <v>454.79999999999995</v>
      </c>
      <c r="W100" s="3">
        <f t="shared" si="17"/>
        <v>487.2</v>
      </c>
      <c r="X100" s="3">
        <f t="shared" si="18"/>
        <v>681.18</v>
      </c>
      <c r="Y100" s="3">
        <f t="shared" si="19"/>
        <v>697.79999999999984</v>
      </c>
      <c r="Z100" s="3">
        <f t="shared" si="20"/>
        <v>540.36</v>
      </c>
      <c r="AA100" s="3">
        <f t="shared" si="21"/>
        <v>524.69999999999993</v>
      </c>
      <c r="AB100" s="3">
        <f t="shared" si="22"/>
        <v>549</v>
      </c>
      <c r="AC100" s="3">
        <f t="shared" si="23"/>
        <v>453.9</v>
      </c>
      <c r="AD100" s="3">
        <f t="shared" si="24"/>
        <v>322.2</v>
      </c>
      <c r="AE100" s="3">
        <f t="shared" si="25"/>
        <v>488.09999999999997</v>
      </c>
      <c r="AF100" s="3">
        <f t="shared" si="26"/>
        <v>336.59999999999997</v>
      </c>
      <c r="AG100" s="3">
        <f t="shared" si="27"/>
        <v>234.29999999999998</v>
      </c>
      <c r="AH100" s="3">
        <f t="shared" si="28"/>
        <v>414</v>
      </c>
      <c r="AI100" s="3">
        <f t="shared" si="29"/>
        <v>183.3</v>
      </c>
      <c r="AJ100" s="3">
        <f t="shared" si="30"/>
        <v>305.99999999999994</v>
      </c>
      <c r="AK100" s="3">
        <f t="shared" si="31"/>
        <v>450.30000000000007</v>
      </c>
    </row>
    <row r="101" spans="1:37" x14ac:dyDescent="0.2">
      <c r="A101" s="11" t="str">
        <f t="shared" si="10"/>
        <v>MJXV athleta</v>
      </c>
      <c r="B101" s="3">
        <f t="shared" si="13"/>
        <v>364.2</v>
      </c>
      <c r="C101" s="3">
        <f t="shared" si="14"/>
        <v>545.76</v>
      </c>
      <c r="D101" s="3">
        <f t="shared" si="32"/>
        <v>699.95999999999992</v>
      </c>
      <c r="E101" s="3">
        <f t="shared" si="33"/>
        <v>645.48</v>
      </c>
      <c r="F101" s="3">
        <f t="shared" si="34"/>
        <v>1017.24</v>
      </c>
      <c r="G101" s="3">
        <f t="shared" si="35"/>
        <v>718.68000000000006</v>
      </c>
      <c r="H101" s="3">
        <f t="shared" si="36"/>
        <v>661.32</v>
      </c>
      <c r="I101" s="3">
        <f t="shared" si="37"/>
        <v>434.64</v>
      </c>
      <c r="J101" s="3">
        <f t="shared" si="38"/>
        <v>519.6</v>
      </c>
      <c r="K101" s="3">
        <f t="shared" si="39"/>
        <v>445.67999999999995</v>
      </c>
      <c r="L101" s="3">
        <f t="shared" si="40"/>
        <v>301.26</v>
      </c>
      <c r="M101" s="3">
        <f t="shared" si="41"/>
        <v>327.60000000000002</v>
      </c>
      <c r="N101" s="3">
        <f t="shared" si="42"/>
        <v>281.39999999999998</v>
      </c>
      <c r="O101" s="3">
        <f t="shared" si="43"/>
        <v>201.9</v>
      </c>
      <c r="P101" s="3">
        <f t="shared" si="44"/>
        <v>142.80000000000001</v>
      </c>
      <c r="Q101" s="3">
        <f t="shared" si="45"/>
        <v>170.7</v>
      </c>
      <c r="R101" s="3">
        <f t="shared" si="46"/>
        <v>362.09999999999997</v>
      </c>
      <c r="S101" s="3">
        <f t="shared" si="47"/>
        <v>286.79999999999995</v>
      </c>
      <c r="T101" s="3">
        <f t="shared" si="48"/>
        <v>411.12000000000006</v>
      </c>
      <c r="U101" s="3">
        <f t="shared" si="15"/>
        <v>853.8</v>
      </c>
      <c r="V101" s="3">
        <f t="shared" si="16"/>
        <v>494.4</v>
      </c>
      <c r="W101" s="3">
        <f t="shared" si="17"/>
        <v>532.20000000000005</v>
      </c>
      <c r="X101" s="3">
        <f t="shared" si="18"/>
        <v>681.18</v>
      </c>
      <c r="Y101" s="3">
        <f t="shared" si="19"/>
        <v>697.79999999999984</v>
      </c>
      <c r="Z101" s="3">
        <f t="shared" si="20"/>
        <v>540.36</v>
      </c>
      <c r="AA101" s="3">
        <f t="shared" si="21"/>
        <v>524.69999999999993</v>
      </c>
      <c r="AB101" s="3">
        <f t="shared" si="22"/>
        <v>556.20000000000005</v>
      </c>
      <c r="AC101" s="3">
        <f t="shared" si="23"/>
        <v>515.4</v>
      </c>
      <c r="AD101" s="3">
        <f t="shared" si="24"/>
        <v>365.4</v>
      </c>
      <c r="AE101" s="3">
        <f t="shared" si="25"/>
        <v>522.9</v>
      </c>
      <c r="AF101" s="3">
        <f t="shared" si="26"/>
        <v>383.99999999999994</v>
      </c>
      <c r="AG101" s="3">
        <f t="shared" si="27"/>
        <v>271.5</v>
      </c>
      <c r="AH101" s="3">
        <f t="shared" si="28"/>
        <v>439.2</v>
      </c>
      <c r="AI101" s="3">
        <f t="shared" si="29"/>
        <v>186.9</v>
      </c>
      <c r="AJ101" s="3">
        <f t="shared" si="30"/>
        <v>364.19999999999993</v>
      </c>
      <c r="AK101" s="3">
        <f t="shared" si="31"/>
        <v>494.70000000000005</v>
      </c>
    </row>
    <row r="102" spans="1:37" x14ac:dyDescent="0.2">
      <c r="A102" s="11" t="str">
        <f t="shared" si="10"/>
        <v>LJI mariae</v>
      </c>
      <c r="B102" s="3">
        <f t="shared" si="13"/>
        <v>427.2</v>
      </c>
      <c r="C102" s="3">
        <f t="shared" si="14"/>
        <v>611.76</v>
      </c>
      <c r="D102" s="3">
        <f t="shared" si="32"/>
        <v>733.19999999999993</v>
      </c>
      <c r="E102" s="3">
        <f t="shared" si="33"/>
        <v>673.56000000000006</v>
      </c>
      <c r="F102" s="3">
        <f t="shared" si="34"/>
        <v>1041.24</v>
      </c>
      <c r="G102" s="3">
        <f t="shared" si="35"/>
        <v>749.88000000000011</v>
      </c>
      <c r="H102" s="3">
        <f t="shared" si="36"/>
        <v>702.12</v>
      </c>
      <c r="I102" s="3">
        <f t="shared" si="37"/>
        <v>483.12</v>
      </c>
      <c r="J102" s="3">
        <f t="shared" si="38"/>
        <v>562.08000000000004</v>
      </c>
      <c r="K102" s="3">
        <f t="shared" si="39"/>
        <v>493.91999999999996</v>
      </c>
      <c r="L102" s="3">
        <f t="shared" si="40"/>
        <v>364.26</v>
      </c>
      <c r="M102" s="3">
        <f t="shared" si="41"/>
        <v>378.6</v>
      </c>
      <c r="N102" s="3">
        <f t="shared" si="42"/>
        <v>331.79999999999995</v>
      </c>
      <c r="O102" s="3">
        <f t="shared" si="43"/>
        <v>236.7</v>
      </c>
      <c r="P102" s="3">
        <f t="shared" si="44"/>
        <v>202.8</v>
      </c>
      <c r="Q102" s="3">
        <f t="shared" si="45"/>
        <v>231.29999999999998</v>
      </c>
      <c r="R102" s="3">
        <f t="shared" si="46"/>
        <v>404.7</v>
      </c>
      <c r="S102" s="3">
        <f t="shared" si="47"/>
        <v>316.79999999999995</v>
      </c>
      <c r="T102" s="3">
        <f t="shared" si="48"/>
        <v>450.72000000000008</v>
      </c>
      <c r="U102" s="3">
        <f t="shared" si="15"/>
        <v>901.8</v>
      </c>
      <c r="V102" s="3">
        <f t="shared" si="16"/>
        <v>530.4</v>
      </c>
      <c r="W102" s="3">
        <f t="shared" si="17"/>
        <v>566.70000000000005</v>
      </c>
      <c r="X102" s="3">
        <f t="shared" si="18"/>
        <v>723.3</v>
      </c>
      <c r="Y102" s="3">
        <f t="shared" si="19"/>
        <v>743.87999999999988</v>
      </c>
      <c r="Z102" s="3">
        <f t="shared" si="20"/>
        <v>583.56000000000006</v>
      </c>
      <c r="AA102" s="3">
        <f t="shared" si="21"/>
        <v>569.33999999999992</v>
      </c>
      <c r="AB102" s="3">
        <f t="shared" si="22"/>
        <v>619.20000000000005</v>
      </c>
      <c r="AC102" s="3">
        <f t="shared" si="23"/>
        <v>674.4</v>
      </c>
      <c r="AD102" s="3">
        <f t="shared" si="24"/>
        <v>413.4</v>
      </c>
      <c r="AE102" s="3">
        <f t="shared" si="25"/>
        <v>555.29999999999995</v>
      </c>
      <c r="AF102" s="3">
        <f t="shared" si="26"/>
        <v>425.99999999999994</v>
      </c>
      <c r="AG102" s="3">
        <f t="shared" si="27"/>
        <v>301.5</v>
      </c>
      <c r="AH102" s="3">
        <f t="shared" si="28"/>
        <v>480</v>
      </c>
      <c r="AI102" s="3">
        <f t="shared" si="29"/>
        <v>235.8</v>
      </c>
      <c r="AJ102" s="3">
        <f t="shared" si="30"/>
        <v>413.39999999999992</v>
      </c>
      <c r="AK102" s="3">
        <f t="shared" si="31"/>
        <v>591.30000000000007</v>
      </c>
    </row>
    <row r="103" spans="1:37" x14ac:dyDescent="0.2">
      <c r="A103" s="11" t="str">
        <f t="shared" si="10"/>
        <v>LJII cordatum</v>
      </c>
      <c r="B103" s="3">
        <f t="shared" si="13"/>
        <v>460.2</v>
      </c>
      <c r="C103" s="3">
        <f t="shared" si="14"/>
        <v>629.76</v>
      </c>
      <c r="D103" s="3">
        <f t="shared" si="32"/>
        <v>749.4</v>
      </c>
      <c r="E103" s="3">
        <f t="shared" si="33"/>
        <v>695.5200000000001</v>
      </c>
      <c r="F103" s="3">
        <f t="shared" si="34"/>
        <v>1071.8399999999999</v>
      </c>
      <c r="G103" s="3">
        <f t="shared" si="35"/>
        <v>780.48000000000013</v>
      </c>
      <c r="H103" s="3">
        <f t="shared" si="36"/>
        <v>727.68</v>
      </c>
      <c r="I103" s="3">
        <f t="shared" si="37"/>
        <v>506.88</v>
      </c>
      <c r="J103" s="3">
        <f t="shared" si="38"/>
        <v>583.68000000000006</v>
      </c>
      <c r="K103" s="3">
        <f t="shared" si="39"/>
        <v>513.3599999999999</v>
      </c>
      <c r="L103" s="3">
        <f t="shared" si="40"/>
        <v>395.94</v>
      </c>
      <c r="M103" s="3">
        <f t="shared" si="41"/>
        <v>420.6</v>
      </c>
      <c r="N103" s="3">
        <f t="shared" si="42"/>
        <v>400.19999999999993</v>
      </c>
      <c r="O103" s="3">
        <f t="shared" si="43"/>
        <v>308.7</v>
      </c>
      <c r="P103" s="3">
        <f t="shared" si="44"/>
        <v>217.20000000000002</v>
      </c>
      <c r="Q103" s="3">
        <f t="shared" si="45"/>
        <v>251.7</v>
      </c>
      <c r="R103" s="3">
        <f t="shared" si="46"/>
        <v>431.7</v>
      </c>
      <c r="S103" s="3">
        <f t="shared" si="47"/>
        <v>347.4</v>
      </c>
      <c r="T103" s="3">
        <f t="shared" si="48"/>
        <v>517.92000000000007</v>
      </c>
      <c r="U103" s="3">
        <f t="shared" si="15"/>
        <v>959.4</v>
      </c>
      <c r="V103" s="3">
        <f t="shared" si="16"/>
        <v>559.19999999999993</v>
      </c>
      <c r="W103" s="3">
        <f t="shared" si="17"/>
        <v>581.70000000000005</v>
      </c>
      <c r="X103" s="3">
        <f t="shared" si="18"/>
        <v>745.62</v>
      </c>
      <c r="Y103" s="3">
        <f t="shared" si="19"/>
        <v>823.07999999999993</v>
      </c>
      <c r="Z103" s="3">
        <f t="shared" si="20"/>
        <v>651.96</v>
      </c>
      <c r="AA103" s="3">
        <f t="shared" si="21"/>
        <v>625.49999999999989</v>
      </c>
      <c r="AB103" s="3">
        <f t="shared" si="22"/>
        <v>752.7</v>
      </c>
      <c r="AC103" s="3">
        <f t="shared" si="23"/>
        <v>762</v>
      </c>
      <c r="AD103" s="3">
        <f t="shared" si="24"/>
        <v>450.9</v>
      </c>
      <c r="AE103" s="3">
        <f t="shared" si="25"/>
        <v>668.69999999999993</v>
      </c>
      <c r="AF103" s="3">
        <f t="shared" si="26"/>
        <v>546</v>
      </c>
      <c r="AG103" s="3">
        <f t="shared" si="27"/>
        <v>364.5</v>
      </c>
      <c r="AH103" s="3">
        <f t="shared" si="28"/>
        <v>637.20000000000005</v>
      </c>
      <c r="AI103" s="3">
        <f t="shared" si="29"/>
        <v>262.2</v>
      </c>
      <c r="AJ103" s="3">
        <f t="shared" si="30"/>
        <v>485.39999999999992</v>
      </c>
      <c r="AK103" s="3">
        <f t="shared" si="31"/>
        <v>713.7</v>
      </c>
    </row>
    <row r="104" spans="1:37" x14ac:dyDescent="0.2">
      <c r="A104" s="11" t="str">
        <f t="shared" si="10"/>
        <v>LJIII densiplicatum</v>
      </c>
      <c r="B104" s="3">
        <f t="shared" si="13"/>
        <v>460.2</v>
      </c>
      <c r="C104" s="3">
        <f t="shared" si="14"/>
        <v>629.76</v>
      </c>
      <c r="D104" s="3">
        <f t="shared" si="32"/>
        <v>749.4</v>
      </c>
      <c r="E104" s="3">
        <f t="shared" si="33"/>
        <v>695.5200000000001</v>
      </c>
      <c r="F104" s="3">
        <f t="shared" si="34"/>
        <v>1071.8399999999999</v>
      </c>
      <c r="G104" s="3">
        <f t="shared" si="35"/>
        <v>780.48000000000013</v>
      </c>
      <c r="H104" s="3">
        <f t="shared" si="36"/>
        <v>727.68</v>
      </c>
      <c r="I104" s="3">
        <f t="shared" si="37"/>
        <v>506.88</v>
      </c>
      <c r="J104" s="3">
        <f t="shared" si="38"/>
        <v>583.68000000000006</v>
      </c>
      <c r="K104" s="3">
        <f t="shared" si="39"/>
        <v>513.3599999999999</v>
      </c>
      <c r="L104" s="3">
        <f t="shared" si="40"/>
        <v>395.94</v>
      </c>
      <c r="M104" s="3">
        <f t="shared" si="41"/>
        <v>420.6</v>
      </c>
      <c r="N104" s="3">
        <f t="shared" si="42"/>
        <v>400.19999999999993</v>
      </c>
      <c r="O104" s="3">
        <f t="shared" si="43"/>
        <v>308.7</v>
      </c>
      <c r="P104" s="3">
        <f t="shared" si="44"/>
        <v>217.20000000000002</v>
      </c>
      <c r="Q104" s="3">
        <f t="shared" si="45"/>
        <v>251.7</v>
      </c>
      <c r="R104" s="3">
        <f t="shared" si="46"/>
        <v>431.7</v>
      </c>
      <c r="S104" s="3">
        <f t="shared" si="47"/>
        <v>347.4</v>
      </c>
      <c r="T104" s="3">
        <f t="shared" si="48"/>
        <v>517.92000000000007</v>
      </c>
      <c r="U104" s="3">
        <f t="shared" si="15"/>
        <v>959.4</v>
      </c>
      <c r="V104" s="3">
        <f t="shared" si="16"/>
        <v>559.19999999999993</v>
      </c>
      <c r="W104" s="3">
        <f t="shared" si="17"/>
        <v>581.70000000000005</v>
      </c>
      <c r="X104" s="3">
        <f t="shared" si="18"/>
        <v>745.62</v>
      </c>
      <c r="Y104" s="3">
        <f t="shared" si="19"/>
        <v>823.07999999999993</v>
      </c>
      <c r="Z104" s="3">
        <f t="shared" si="20"/>
        <v>651.96</v>
      </c>
      <c r="AA104" s="3">
        <f t="shared" si="21"/>
        <v>625.49999999999989</v>
      </c>
      <c r="AB104" s="3">
        <f t="shared" si="22"/>
        <v>752.7</v>
      </c>
      <c r="AC104" s="3">
        <f t="shared" si="23"/>
        <v>762</v>
      </c>
      <c r="AD104" s="3">
        <f t="shared" si="24"/>
        <v>450.9</v>
      </c>
      <c r="AE104" s="3">
        <f t="shared" si="25"/>
        <v>668.69999999999993</v>
      </c>
      <c r="AF104" s="3">
        <f t="shared" si="26"/>
        <v>546</v>
      </c>
      <c r="AG104" s="3">
        <f t="shared" si="27"/>
        <v>364.5</v>
      </c>
      <c r="AH104" s="3">
        <f t="shared" si="28"/>
        <v>637.20000000000005</v>
      </c>
      <c r="AI104" s="3">
        <f t="shared" si="29"/>
        <v>262.2</v>
      </c>
      <c r="AJ104" s="3">
        <f t="shared" si="30"/>
        <v>485.39999999999992</v>
      </c>
      <c r="AK104" s="3">
        <f t="shared" si="31"/>
        <v>713.7</v>
      </c>
    </row>
    <row r="105" spans="1:37" x14ac:dyDescent="0.2">
      <c r="A105" s="11" t="str">
        <f t="shared" si="10"/>
        <v>LJIV densiplicatum</v>
      </c>
      <c r="B105" s="3">
        <f t="shared" si="13"/>
        <v>460.2</v>
      </c>
      <c r="C105" s="3">
        <f t="shared" si="14"/>
        <v>629.76</v>
      </c>
      <c r="D105" s="3">
        <f t="shared" si="32"/>
        <v>749.4</v>
      </c>
      <c r="E105" s="3">
        <f t="shared" si="33"/>
        <v>695.5200000000001</v>
      </c>
      <c r="F105" s="3">
        <f t="shared" si="34"/>
        <v>1071.8399999999999</v>
      </c>
      <c r="G105" s="3">
        <f t="shared" si="35"/>
        <v>780.48000000000013</v>
      </c>
      <c r="H105" s="3">
        <f t="shared" si="36"/>
        <v>727.68</v>
      </c>
      <c r="I105" s="3">
        <f t="shared" si="37"/>
        <v>506.88</v>
      </c>
      <c r="J105" s="3">
        <f t="shared" si="38"/>
        <v>583.68000000000006</v>
      </c>
      <c r="K105" s="3">
        <f t="shared" si="39"/>
        <v>513.3599999999999</v>
      </c>
      <c r="L105" s="3">
        <f t="shared" si="40"/>
        <v>395.94</v>
      </c>
      <c r="M105" s="3">
        <f t="shared" si="41"/>
        <v>420.6</v>
      </c>
      <c r="N105" s="3">
        <f t="shared" si="42"/>
        <v>400.19999999999993</v>
      </c>
      <c r="O105" s="3">
        <f t="shared" si="43"/>
        <v>308.7</v>
      </c>
      <c r="P105" s="3">
        <f t="shared" si="44"/>
        <v>217.20000000000002</v>
      </c>
      <c r="Q105" s="3">
        <f t="shared" si="45"/>
        <v>251.7</v>
      </c>
      <c r="R105" s="3">
        <f t="shared" si="46"/>
        <v>431.7</v>
      </c>
      <c r="S105" s="3">
        <f t="shared" si="47"/>
        <v>347.4</v>
      </c>
      <c r="T105" s="3">
        <f t="shared" si="48"/>
        <v>517.92000000000007</v>
      </c>
      <c r="U105" s="3">
        <f t="shared" si="15"/>
        <v>959.4</v>
      </c>
      <c r="V105" s="3">
        <f t="shared" si="16"/>
        <v>559.19999999999993</v>
      </c>
      <c r="W105" s="3">
        <f t="shared" si="17"/>
        <v>581.70000000000005</v>
      </c>
      <c r="X105" s="3">
        <f t="shared" si="18"/>
        <v>745.62</v>
      </c>
      <c r="Y105" s="3">
        <f t="shared" si="19"/>
        <v>823.07999999999993</v>
      </c>
      <c r="Z105" s="3">
        <f t="shared" si="20"/>
        <v>651.96</v>
      </c>
      <c r="AA105" s="3">
        <f t="shared" si="21"/>
        <v>625.49999999999989</v>
      </c>
      <c r="AB105" s="3">
        <f t="shared" si="22"/>
        <v>752.7</v>
      </c>
      <c r="AC105" s="3">
        <f t="shared" si="23"/>
        <v>762</v>
      </c>
      <c r="AD105" s="3">
        <f t="shared" si="24"/>
        <v>450.9</v>
      </c>
      <c r="AE105" s="3">
        <f t="shared" si="25"/>
        <v>668.69999999999993</v>
      </c>
      <c r="AF105" s="3">
        <f t="shared" si="26"/>
        <v>546</v>
      </c>
      <c r="AG105" s="3">
        <f t="shared" si="27"/>
        <v>364.5</v>
      </c>
      <c r="AH105" s="3">
        <f t="shared" si="28"/>
        <v>637.20000000000005</v>
      </c>
      <c r="AI105" s="3">
        <f t="shared" si="29"/>
        <v>262.2</v>
      </c>
      <c r="AJ105" s="3">
        <f t="shared" si="30"/>
        <v>485.39999999999992</v>
      </c>
      <c r="AK105" s="3">
        <f t="shared" si="31"/>
        <v>713.7</v>
      </c>
    </row>
    <row r="106" spans="1:37" x14ac:dyDescent="0.2">
      <c r="A106" s="11" t="str">
        <f t="shared" si="10"/>
        <v>LJV tenuiserratum</v>
      </c>
      <c r="B106" s="3">
        <f t="shared" si="13"/>
        <v>574.20000000000005</v>
      </c>
      <c r="C106" s="3">
        <f t="shared" si="14"/>
        <v>725.76</v>
      </c>
      <c r="D106" s="3">
        <f t="shared" si="32"/>
        <v>817.43999999999994</v>
      </c>
      <c r="E106" s="3">
        <f t="shared" si="33"/>
        <v>742.68000000000006</v>
      </c>
      <c r="F106" s="3">
        <f t="shared" si="34"/>
        <v>1104.5999999999999</v>
      </c>
      <c r="G106" s="3">
        <f t="shared" si="35"/>
        <v>821.88000000000011</v>
      </c>
      <c r="H106" s="3">
        <f t="shared" si="36"/>
        <v>779.88</v>
      </c>
      <c r="I106" s="3">
        <f t="shared" si="37"/>
        <v>577.08000000000004</v>
      </c>
      <c r="J106" s="3">
        <f t="shared" si="38"/>
        <v>661.80000000000007</v>
      </c>
      <c r="K106" s="3">
        <f t="shared" si="39"/>
        <v>594.71999999999991</v>
      </c>
      <c r="L106" s="3">
        <f t="shared" si="40"/>
        <v>455.7</v>
      </c>
      <c r="M106" s="3">
        <f t="shared" si="41"/>
        <v>477.6</v>
      </c>
      <c r="N106" s="3">
        <f t="shared" si="42"/>
        <v>449.39999999999992</v>
      </c>
      <c r="O106" s="3">
        <f t="shared" si="43"/>
        <v>373.5</v>
      </c>
      <c r="P106" s="3">
        <f t="shared" si="44"/>
        <v>261</v>
      </c>
      <c r="Q106" s="3">
        <f t="shared" si="45"/>
        <v>287.09999999999997</v>
      </c>
      <c r="R106" s="3">
        <f t="shared" si="46"/>
        <v>464.09999999999997</v>
      </c>
      <c r="S106" s="3">
        <f t="shared" si="47"/>
        <v>416.4</v>
      </c>
      <c r="T106" s="3">
        <f t="shared" si="48"/>
        <v>571.68000000000006</v>
      </c>
      <c r="U106" s="3">
        <f t="shared" si="15"/>
        <v>1103.4000000000001</v>
      </c>
      <c r="V106" s="3">
        <f t="shared" si="16"/>
        <v>585.59999999999991</v>
      </c>
      <c r="W106" s="3">
        <f t="shared" si="17"/>
        <v>612.90000000000009</v>
      </c>
      <c r="X106" s="3">
        <f t="shared" si="18"/>
        <v>833.82</v>
      </c>
      <c r="Y106" s="3">
        <f t="shared" si="19"/>
        <v>924.59999999999991</v>
      </c>
      <c r="Z106" s="3">
        <f t="shared" si="20"/>
        <v>713.88</v>
      </c>
      <c r="AA106" s="3">
        <f t="shared" si="21"/>
        <v>703.25999999999988</v>
      </c>
      <c r="AB106" s="3">
        <f t="shared" si="22"/>
        <v>880.5</v>
      </c>
      <c r="AC106" s="3">
        <f t="shared" si="23"/>
        <v>861</v>
      </c>
      <c r="AD106" s="3">
        <f t="shared" si="24"/>
        <v>522.9</v>
      </c>
      <c r="AE106" s="3">
        <f t="shared" si="25"/>
        <v>721.19999999999993</v>
      </c>
      <c r="AF106" s="3">
        <f t="shared" si="26"/>
        <v>639</v>
      </c>
      <c r="AG106" s="3">
        <f t="shared" si="27"/>
        <v>401.7</v>
      </c>
      <c r="AH106" s="3">
        <f t="shared" si="28"/>
        <v>774</v>
      </c>
      <c r="AI106" s="3">
        <f t="shared" si="29"/>
        <v>302.39999999999998</v>
      </c>
      <c r="AJ106" s="3">
        <f t="shared" si="30"/>
        <v>566.99999999999989</v>
      </c>
      <c r="AK106" s="3">
        <f t="shared" si="31"/>
        <v>780.90000000000009</v>
      </c>
    </row>
    <row r="107" spans="1:37" x14ac:dyDescent="0.2">
      <c r="A107" s="11" t="str">
        <f t="shared" si="10"/>
        <v>LJVI glosense</v>
      </c>
      <c r="B107" s="3">
        <f t="shared" si="13"/>
        <v>623.16000000000008</v>
      </c>
      <c r="C107" s="3">
        <f t="shared" si="14"/>
        <v>763.2</v>
      </c>
      <c r="D107" s="3">
        <f t="shared" si="32"/>
        <v>853.43999999999994</v>
      </c>
      <c r="E107" s="3">
        <f t="shared" si="33"/>
        <v>787.32</v>
      </c>
      <c r="F107" s="3">
        <f t="shared" si="34"/>
        <v>1156.4399999999998</v>
      </c>
      <c r="G107" s="3">
        <f t="shared" si="35"/>
        <v>879.48000000000013</v>
      </c>
      <c r="H107" s="3">
        <f t="shared" si="36"/>
        <v>834.6</v>
      </c>
      <c r="I107" s="3">
        <f t="shared" si="37"/>
        <v>630.36</v>
      </c>
      <c r="J107" s="3">
        <f t="shared" si="38"/>
        <v>716.5200000000001</v>
      </c>
      <c r="K107" s="3">
        <f t="shared" si="39"/>
        <v>645.11999999999989</v>
      </c>
      <c r="L107" s="3">
        <f t="shared" si="40"/>
        <v>510.41999999999996</v>
      </c>
      <c r="M107" s="3">
        <f t="shared" si="41"/>
        <v>624.6</v>
      </c>
      <c r="N107" s="3">
        <f t="shared" si="42"/>
        <v>572.99999999999989</v>
      </c>
      <c r="O107" s="3">
        <f t="shared" si="43"/>
        <v>503.1</v>
      </c>
      <c r="P107" s="3">
        <f t="shared" si="44"/>
        <v>418.2</v>
      </c>
      <c r="Q107" s="3">
        <f t="shared" si="45"/>
        <v>456.29999999999995</v>
      </c>
      <c r="R107" s="3">
        <f t="shared" si="46"/>
        <v>614.09999999999991</v>
      </c>
      <c r="S107" s="3">
        <f t="shared" si="47"/>
        <v>488.4</v>
      </c>
      <c r="T107" s="3">
        <f t="shared" si="48"/>
        <v>676.08</v>
      </c>
      <c r="U107" s="3">
        <f t="shared" si="15"/>
        <v>1156.2</v>
      </c>
      <c r="V107" s="3">
        <f t="shared" si="16"/>
        <v>670.19999999999993</v>
      </c>
      <c r="W107" s="3">
        <f t="shared" si="17"/>
        <v>717.30000000000007</v>
      </c>
      <c r="X107" s="3">
        <f t="shared" si="18"/>
        <v>866.94</v>
      </c>
      <c r="Y107" s="3">
        <f t="shared" si="19"/>
        <v>998.04</v>
      </c>
      <c r="Z107" s="3">
        <f t="shared" si="20"/>
        <v>739.8</v>
      </c>
      <c r="AA107" s="3">
        <f t="shared" si="21"/>
        <v>752.21999999999991</v>
      </c>
      <c r="AB107" s="3">
        <f t="shared" si="22"/>
        <v>969.9</v>
      </c>
      <c r="AC107" s="3">
        <f t="shared" si="23"/>
        <v>910.2</v>
      </c>
      <c r="AD107" s="3">
        <f t="shared" si="24"/>
        <v>648.29999999999995</v>
      </c>
      <c r="AE107" s="3">
        <f t="shared" si="25"/>
        <v>847.19999999999993</v>
      </c>
      <c r="AF107" s="3">
        <f t="shared" si="26"/>
        <v>747</v>
      </c>
      <c r="AG107" s="3">
        <f t="shared" si="27"/>
        <v>611.1</v>
      </c>
      <c r="AH107" s="3">
        <f t="shared" si="28"/>
        <v>923.4</v>
      </c>
      <c r="AI107" s="3">
        <f t="shared" si="29"/>
        <v>464.4</v>
      </c>
      <c r="AJ107" s="3">
        <f t="shared" si="30"/>
        <v>718.19999999999982</v>
      </c>
      <c r="AK107" s="3">
        <f t="shared" si="31"/>
        <v>925.50000000000011</v>
      </c>
    </row>
    <row r="108" spans="1:37" x14ac:dyDescent="0.2">
      <c r="A108" s="11" t="str">
        <f t="shared" si="10"/>
        <v>LJVII hypselum</v>
      </c>
      <c r="B108" s="3">
        <f t="shared" si="13"/>
        <v>740.28000000000009</v>
      </c>
      <c r="C108" s="3">
        <f t="shared" si="14"/>
        <v>870</v>
      </c>
      <c r="D108" s="3">
        <f t="shared" si="32"/>
        <v>948.3599999999999</v>
      </c>
      <c r="E108" s="3">
        <f t="shared" si="33"/>
        <v>926.76</v>
      </c>
      <c r="F108" s="3">
        <f t="shared" si="34"/>
        <v>1319.3999999999999</v>
      </c>
      <c r="G108" s="3">
        <f t="shared" si="35"/>
        <v>1043.8800000000001</v>
      </c>
      <c r="H108" s="3">
        <f t="shared" si="36"/>
        <v>1005.12</v>
      </c>
      <c r="I108" s="3">
        <f t="shared" si="37"/>
        <v>803.76</v>
      </c>
      <c r="J108" s="3">
        <f t="shared" si="38"/>
        <v>894.48000000000013</v>
      </c>
      <c r="K108" s="3">
        <f t="shared" si="39"/>
        <v>815.27999999999986</v>
      </c>
      <c r="L108" s="3">
        <f t="shared" si="40"/>
        <v>628.9799999999999</v>
      </c>
      <c r="M108" s="3">
        <f t="shared" si="41"/>
        <v>840</v>
      </c>
      <c r="N108" s="3">
        <f t="shared" si="42"/>
        <v>793.19999999999982</v>
      </c>
      <c r="O108" s="3">
        <f t="shared" si="43"/>
        <v>696.3</v>
      </c>
      <c r="P108" s="3">
        <f t="shared" si="44"/>
        <v>692.4</v>
      </c>
      <c r="Q108" s="3">
        <f t="shared" si="45"/>
        <v>721.5</v>
      </c>
      <c r="R108" s="3">
        <f t="shared" si="46"/>
        <v>930.89999999999986</v>
      </c>
      <c r="S108" s="3">
        <f t="shared" si="47"/>
        <v>634.79999999999995</v>
      </c>
      <c r="T108" s="3">
        <f t="shared" si="48"/>
        <v>803.28</v>
      </c>
      <c r="U108" s="3">
        <f t="shared" si="15"/>
        <v>1341.6000000000001</v>
      </c>
      <c r="V108" s="3">
        <f t="shared" si="16"/>
        <v>842.99999999999989</v>
      </c>
      <c r="W108" s="3">
        <f t="shared" si="17"/>
        <v>995.7</v>
      </c>
      <c r="X108" s="3">
        <f t="shared" si="18"/>
        <v>1036.02</v>
      </c>
      <c r="Y108" s="3">
        <f t="shared" si="19"/>
        <v>1326.96</v>
      </c>
      <c r="Z108" s="3">
        <f t="shared" si="20"/>
        <v>870.71999999999991</v>
      </c>
      <c r="AA108" s="3">
        <f t="shared" si="21"/>
        <v>861.18</v>
      </c>
      <c r="AB108" s="3">
        <f t="shared" si="22"/>
        <v>1158.9000000000001</v>
      </c>
      <c r="AC108" s="3">
        <f t="shared" si="23"/>
        <v>1090.2</v>
      </c>
      <c r="AD108" s="3">
        <f t="shared" si="24"/>
        <v>977.09999999999991</v>
      </c>
      <c r="AE108" s="3">
        <f t="shared" si="25"/>
        <v>1140</v>
      </c>
      <c r="AF108" s="3">
        <f t="shared" si="26"/>
        <v>1177.8</v>
      </c>
      <c r="AG108" s="3">
        <f t="shared" si="27"/>
        <v>783.9</v>
      </c>
      <c r="AH108" s="3">
        <f t="shared" si="28"/>
        <v>1165.8</v>
      </c>
      <c r="AI108" s="3">
        <f t="shared" si="29"/>
        <v>675</v>
      </c>
      <c r="AJ108" s="3">
        <f t="shared" si="30"/>
        <v>928.19999999999982</v>
      </c>
      <c r="AK108" s="3">
        <f t="shared" si="31"/>
        <v>1253.1000000000001</v>
      </c>
    </row>
    <row r="109" spans="1:37" x14ac:dyDescent="0.2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6" thickBot="1" x14ac:dyDescent="0.2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x14ac:dyDescent="0.2">
      <c r="A111" s="4" t="s">
        <v>47</v>
      </c>
      <c r="B111" s="5" t="s">
        <v>126</v>
      </c>
      <c r="C111" s="5" t="s">
        <v>81</v>
      </c>
      <c r="D111" s="5" t="s">
        <v>25</v>
      </c>
      <c r="E111" s="5" t="s">
        <v>91</v>
      </c>
      <c r="F111" s="5" t="s">
        <v>92</v>
      </c>
      <c r="G111" s="5" t="s">
        <v>93</v>
      </c>
      <c r="H111" s="6" t="s">
        <v>137</v>
      </c>
      <c r="I111" s="2"/>
      <c r="J111" s="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x14ac:dyDescent="0.2">
      <c r="A112" s="48" t="s">
        <v>99</v>
      </c>
      <c r="B112" s="1" t="s">
        <v>82</v>
      </c>
      <c r="C112" s="1" t="s">
        <v>83</v>
      </c>
      <c r="D112" s="1" t="s">
        <v>84</v>
      </c>
      <c r="E112" s="1" t="s">
        <v>83</v>
      </c>
      <c r="F112" s="1" t="s">
        <v>84</v>
      </c>
      <c r="G112" s="1" t="s">
        <v>85</v>
      </c>
      <c r="H112" s="52" t="s">
        <v>104</v>
      </c>
      <c r="I112" s="2"/>
      <c r="J112" s="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6" thickBot="1" x14ac:dyDescent="0.25">
      <c r="A113" s="12" t="s">
        <v>98</v>
      </c>
      <c r="B113" s="7" t="s">
        <v>94</v>
      </c>
      <c r="C113" s="7" t="s">
        <v>95</v>
      </c>
      <c r="D113" s="7" t="s">
        <v>96</v>
      </c>
      <c r="E113" s="7" t="s">
        <v>95</v>
      </c>
      <c r="F113" s="7" t="s">
        <v>96</v>
      </c>
      <c r="G113" s="7" t="s">
        <v>97</v>
      </c>
      <c r="H113" s="8" t="s">
        <v>105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x14ac:dyDescent="0.2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x14ac:dyDescent="0.2"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x14ac:dyDescent="0.2">
      <c r="A116" s="10" t="s">
        <v>110</v>
      </c>
      <c r="B116" s="23" t="str">
        <f t="shared" ref="B116:AK116" si="49">B2</f>
        <v>Bruniquel</v>
      </c>
      <c r="C116" s="23" t="str">
        <f t="shared" si="49"/>
        <v>Caylus</v>
      </c>
      <c r="D116" s="23" t="str">
        <f t="shared" si="49"/>
        <v>Saint-Chels</v>
      </c>
      <c r="E116" s="23" t="str">
        <f t="shared" si="49"/>
        <v>Thémines</v>
      </c>
      <c r="F116" s="23" t="str">
        <f t="shared" si="49"/>
        <v>Gramat</v>
      </c>
      <c r="G116" s="23" t="str">
        <f t="shared" si="49"/>
        <v>Souillac</v>
      </c>
      <c r="H116" s="23" t="str">
        <f t="shared" si="49"/>
        <v>Nespouls</v>
      </c>
      <c r="I116" s="23" t="str">
        <f t="shared" si="49"/>
        <v>Saint-Cernin</v>
      </c>
      <c r="J116" s="23" t="str">
        <f t="shared" si="49"/>
        <v>Thenon</v>
      </c>
      <c r="K116" s="23" t="str">
        <f t="shared" si="49"/>
        <v>Coulaures</v>
      </c>
      <c r="L116" s="23" t="str">
        <f t="shared" si="49"/>
        <v>Tour-Blanche (LTB1)</v>
      </c>
      <c r="M116" s="23" t="str">
        <f t="shared" si="49"/>
        <v>St-Felix (SFX1)</v>
      </c>
      <c r="N116" s="23" t="str">
        <f t="shared" si="49"/>
        <v>Pouillac (PUC1)</v>
      </c>
      <c r="O116" s="23" t="str">
        <f t="shared" si="49"/>
        <v>La Clotte (LCT1)</v>
      </c>
      <c r="P116" s="23" t="str">
        <f t="shared" si="49"/>
        <v>Bouliac (BLC1)</v>
      </c>
      <c r="Q116" s="23" t="str">
        <f t="shared" si="49"/>
        <v>St-Jean-Illiac (SJI1)</v>
      </c>
      <c r="R116" s="23" t="str">
        <f t="shared" si="49"/>
        <v>Lenan (LEN1)</v>
      </c>
      <c r="S116" s="23" t="str">
        <f t="shared" si="49"/>
        <v>Hourquet (HOT1)</v>
      </c>
      <c r="T116" s="23" t="str">
        <f t="shared" si="49"/>
        <v>Saint-Géry (SG1)</v>
      </c>
      <c r="U116" s="23" t="str">
        <f t="shared" si="49"/>
        <v>Heulies (HES1)</v>
      </c>
      <c r="V116" s="23" t="str">
        <f t="shared" si="49"/>
        <v>Maillas (MAI1)</v>
      </c>
      <c r="W116" s="23" t="str">
        <f t="shared" si="49"/>
        <v>Losse (LOS1)</v>
      </c>
      <c r="X116" s="23" t="str">
        <f t="shared" si="49"/>
        <v>Sabadel (SBD1)</v>
      </c>
      <c r="Y116" s="23" t="str">
        <f t="shared" si="49"/>
        <v>Campagnac (CPG1)</v>
      </c>
      <c r="Z116" s="23" t="str">
        <f t="shared" si="49"/>
        <v>Sauveterre-la-Lémance (SLL1)</v>
      </c>
      <c r="AA116" s="23" t="str">
        <f t="shared" si="49"/>
        <v>Soubirous (SBS1)</v>
      </c>
      <c r="AB116" s="23" t="str">
        <f t="shared" si="49"/>
        <v>Bouglon-Ste-Marie (BSM1)</v>
      </c>
      <c r="AC116" s="23" t="str">
        <f t="shared" si="49"/>
        <v>Bazas (BZS1)</v>
      </c>
      <c r="AD116" s="23" t="str">
        <f t="shared" si="49"/>
        <v>Noaillan (NON1)</v>
      </c>
      <c r="AE116" s="23" t="str">
        <f t="shared" si="49"/>
        <v>Le Tuzan (LTN1)</v>
      </c>
      <c r="AF116" s="23" t="str">
        <f t="shared" si="49"/>
        <v>Mano (MO1)</v>
      </c>
      <c r="AG116" s="23" t="str">
        <f t="shared" si="49"/>
        <v>Mothes (MS101)</v>
      </c>
      <c r="AH116" s="23" t="str">
        <f t="shared" si="49"/>
        <v>St-Trosse (STE2)</v>
      </c>
      <c r="AI116" s="23" t="str">
        <f t="shared" si="49"/>
        <v>Saint-Martin-du-Bois (SMB1)</v>
      </c>
      <c r="AJ116" s="23" t="str">
        <f t="shared" si="49"/>
        <v>Cadillac (CDL1)</v>
      </c>
      <c r="AK116" s="25" t="str">
        <f t="shared" si="49"/>
        <v>Trensacq (TAQ1)</v>
      </c>
    </row>
    <row r="117" spans="1:37" x14ac:dyDescent="0.2">
      <c r="A117" s="11" t="str">
        <f t="shared" ref="A117:A139" si="50">A3</f>
        <v xml:space="preserve"> MJI opalium</v>
      </c>
      <c r="B117" s="33">
        <v>30</v>
      </c>
      <c r="C117" s="33">
        <v>30</v>
      </c>
      <c r="D117" s="33">
        <v>30</v>
      </c>
      <c r="E117" s="33">
        <v>30</v>
      </c>
      <c r="F117" s="33">
        <v>30</v>
      </c>
      <c r="G117" s="33">
        <v>30</v>
      </c>
      <c r="H117" s="33">
        <v>30</v>
      </c>
      <c r="I117" s="33">
        <v>60</v>
      </c>
      <c r="J117" s="33">
        <v>60</v>
      </c>
      <c r="K117" s="33">
        <v>60</v>
      </c>
      <c r="L117" s="33">
        <v>60</v>
      </c>
      <c r="M117" s="33">
        <v>60</v>
      </c>
      <c r="N117" s="33">
        <v>60</v>
      </c>
      <c r="O117" s="33">
        <v>60</v>
      </c>
      <c r="P117" s="33">
        <v>30</v>
      </c>
      <c r="Q117" s="33">
        <v>60</v>
      </c>
      <c r="R117" s="33">
        <v>30</v>
      </c>
      <c r="S117" s="33">
        <v>30</v>
      </c>
      <c r="T117" s="33">
        <v>30</v>
      </c>
      <c r="U117" s="33">
        <v>60</v>
      </c>
      <c r="V117" s="33">
        <v>60</v>
      </c>
      <c r="W117" s="33">
        <v>30</v>
      </c>
      <c r="X117" s="33">
        <v>30</v>
      </c>
      <c r="Y117" s="33">
        <v>30</v>
      </c>
      <c r="Z117" s="33">
        <v>30</v>
      </c>
      <c r="AA117" s="33">
        <v>30</v>
      </c>
      <c r="AB117" s="33">
        <v>30</v>
      </c>
      <c r="AC117" s="33">
        <v>30</v>
      </c>
      <c r="AD117" s="33">
        <v>30</v>
      </c>
      <c r="AE117" s="33">
        <v>30</v>
      </c>
      <c r="AF117" s="33">
        <v>30</v>
      </c>
      <c r="AG117" s="33">
        <v>30</v>
      </c>
      <c r="AH117" s="33">
        <v>30</v>
      </c>
      <c r="AI117" s="33">
        <v>60</v>
      </c>
      <c r="AJ117" s="33">
        <v>30</v>
      </c>
      <c r="AK117" s="33">
        <v>30</v>
      </c>
    </row>
    <row r="118" spans="1:37" x14ac:dyDescent="0.2">
      <c r="A118" s="11" t="str">
        <f t="shared" si="50"/>
        <v>MJII murchisonae</v>
      </c>
      <c r="B118" s="33">
        <v>10</v>
      </c>
      <c r="C118" s="33">
        <v>10</v>
      </c>
      <c r="D118" s="33">
        <v>10</v>
      </c>
      <c r="E118" s="33">
        <v>10</v>
      </c>
      <c r="F118" s="33">
        <v>10</v>
      </c>
      <c r="G118" s="33">
        <v>10</v>
      </c>
      <c r="H118" s="33">
        <v>10</v>
      </c>
      <c r="I118" s="33">
        <v>60</v>
      </c>
      <c r="J118" s="33">
        <v>60</v>
      </c>
      <c r="K118" s="33">
        <v>60</v>
      </c>
      <c r="L118" s="33">
        <v>30</v>
      </c>
      <c r="M118" s="33">
        <v>30</v>
      </c>
      <c r="N118" s="33">
        <v>60</v>
      </c>
      <c r="O118" s="33">
        <v>60</v>
      </c>
      <c r="P118" s="33">
        <v>30</v>
      </c>
      <c r="Q118" s="33">
        <v>30</v>
      </c>
      <c r="R118" s="33">
        <v>60</v>
      </c>
      <c r="S118" s="33">
        <v>60</v>
      </c>
      <c r="T118" s="33">
        <v>30</v>
      </c>
      <c r="U118" s="33">
        <v>60</v>
      </c>
      <c r="V118" s="33">
        <v>60</v>
      </c>
      <c r="W118" s="33">
        <v>30</v>
      </c>
      <c r="X118" s="33">
        <v>10</v>
      </c>
      <c r="Y118" s="33">
        <v>10</v>
      </c>
      <c r="Z118" s="33">
        <v>30</v>
      </c>
      <c r="AA118" s="33">
        <v>30</v>
      </c>
      <c r="AB118" s="33">
        <v>30</v>
      </c>
      <c r="AC118" s="33">
        <v>30</v>
      </c>
      <c r="AD118" s="33">
        <v>30</v>
      </c>
      <c r="AE118" s="33">
        <v>30</v>
      </c>
      <c r="AF118" s="33">
        <v>30</v>
      </c>
      <c r="AG118" s="33">
        <v>60</v>
      </c>
      <c r="AH118" s="33">
        <v>60</v>
      </c>
      <c r="AI118" s="33">
        <v>60</v>
      </c>
      <c r="AJ118" s="33">
        <v>30</v>
      </c>
      <c r="AK118" s="33">
        <v>30</v>
      </c>
    </row>
    <row r="119" spans="1:37" x14ac:dyDescent="0.2">
      <c r="A119" s="11" t="str">
        <f t="shared" si="50"/>
        <v>MJIII concavum</v>
      </c>
      <c r="B119" s="33">
        <v>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60</v>
      </c>
      <c r="J119" s="33">
        <v>60</v>
      </c>
      <c r="K119" s="33">
        <v>60</v>
      </c>
      <c r="L119" s="33">
        <v>30</v>
      </c>
      <c r="M119" s="33">
        <v>30</v>
      </c>
      <c r="N119" s="33">
        <v>30</v>
      </c>
      <c r="O119" s="33">
        <v>60</v>
      </c>
      <c r="P119" s="33">
        <v>30</v>
      </c>
      <c r="Q119" s="33">
        <v>30</v>
      </c>
      <c r="R119" s="33">
        <v>30</v>
      </c>
      <c r="S119" s="33">
        <v>30</v>
      </c>
      <c r="T119" s="33">
        <v>30</v>
      </c>
      <c r="U119" s="33">
        <v>30</v>
      </c>
      <c r="V119" s="33">
        <v>30</v>
      </c>
      <c r="W119" s="33">
        <v>30</v>
      </c>
      <c r="X119" s="33">
        <v>0</v>
      </c>
      <c r="Y119" s="33">
        <v>10</v>
      </c>
      <c r="Z119" s="33">
        <v>30</v>
      </c>
      <c r="AA119" s="33">
        <v>30</v>
      </c>
      <c r="AB119" s="33">
        <v>30</v>
      </c>
      <c r="AC119" s="33">
        <v>30</v>
      </c>
      <c r="AD119" s="33">
        <v>30</v>
      </c>
      <c r="AE119" s="33">
        <v>30</v>
      </c>
      <c r="AF119" s="33">
        <v>30</v>
      </c>
      <c r="AG119" s="33">
        <v>30</v>
      </c>
      <c r="AH119" s="33">
        <v>30</v>
      </c>
      <c r="AI119" s="33">
        <v>30</v>
      </c>
      <c r="AJ119" s="33">
        <v>30</v>
      </c>
      <c r="AK119" s="33">
        <v>30</v>
      </c>
    </row>
    <row r="120" spans="1:37" x14ac:dyDescent="0.2">
      <c r="A120" s="11" t="str">
        <f t="shared" si="50"/>
        <v>MJIV laeviuscula</v>
      </c>
      <c r="B120" s="33">
        <v>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60</v>
      </c>
      <c r="J120" s="33">
        <v>60</v>
      </c>
      <c r="K120" s="33">
        <v>60</v>
      </c>
      <c r="L120" s="33">
        <v>30</v>
      </c>
      <c r="M120" s="33">
        <v>30</v>
      </c>
      <c r="N120" s="33">
        <v>30</v>
      </c>
      <c r="O120" s="33">
        <v>60</v>
      </c>
      <c r="P120" s="33">
        <v>30</v>
      </c>
      <c r="Q120" s="33">
        <v>30</v>
      </c>
      <c r="R120" s="33">
        <v>30</v>
      </c>
      <c r="S120" s="33">
        <v>30</v>
      </c>
      <c r="T120" s="33">
        <v>30</v>
      </c>
      <c r="U120" s="33">
        <v>30</v>
      </c>
      <c r="V120" s="33">
        <v>30</v>
      </c>
      <c r="W120" s="33">
        <v>30</v>
      </c>
      <c r="X120" s="33">
        <v>0</v>
      </c>
      <c r="Y120" s="33">
        <v>10</v>
      </c>
      <c r="Z120" s="33">
        <v>30</v>
      </c>
      <c r="AA120" s="33">
        <v>30</v>
      </c>
      <c r="AB120" s="33">
        <v>30</v>
      </c>
      <c r="AC120" s="33">
        <v>30</v>
      </c>
      <c r="AD120" s="33">
        <v>30</v>
      </c>
      <c r="AE120" s="33">
        <v>30</v>
      </c>
      <c r="AF120" s="33">
        <v>30</v>
      </c>
      <c r="AG120" s="33">
        <v>30</v>
      </c>
      <c r="AH120" s="33">
        <v>30</v>
      </c>
      <c r="AI120" s="33">
        <v>30</v>
      </c>
      <c r="AJ120" s="33">
        <v>30</v>
      </c>
      <c r="AK120" s="33">
        <v>30</v>
      </c>
    </row>
    <row r="121" spans="1:37" x14ac:dyDescent="0.2">
      <c r="A121" s="11" t="str">
        <f t="shared" si="50"/>
        <v>MJV humphriesianum</v>
      </c>
      <c r="B121" s="33">
        <v>10</v>
      </c>
      <c r="C121" s="33">
        <v>10</v>
      </c>
      <c r="D121" s="33">
        <v>10</v>
      </c>
      <c r="E121" s="33">
        <v>0</v>
      </c>
      <c r="F121" s="33">
        <v>10</v>
      </c>
      <c r="G121" s="33">
        <v>10</v>
      </c>
      <c r="H121" s="33">
        <v>10</v>
      </c>
      <c r="I121" s="33">
        <v>10</v>
      </c>
      <c r="J121" s="33">
        <v>10</v>
      </c>
      <c r="K121" s="33">
        <v>10</v>
      </c>
      <c r="L121" s="33">
        <v>10</v>
      </c>
      <c r="M121" s="33">
        <v>30</v>
      </c>
      <c r="N121" s="33">
        <v>30</v>
      </c>
      <c r="O121" s="33">
        <v>30</v>
      </c>
      <c r="P121" s="33">
        <v>30</v>
      </c>
      <c r="Q121" s="33">
        <v>30</v>
      </c>
      <c r="R121" s="33">
        <v>30</v>
      </c>
      <c r="S121" s="33">
        <v>30</v>
      </c>
      <c r="T121" s="33">
        <v>30</v>
      </c>
      <c r="U121" s="33">
        <v>30</v>
      </c>
      <c r="V121" s="33">
        <v>30</v>
      </c>
      <c r="W121" s="33">
        <v>30</v>
      </c>
      <c r="X121" s="33">
        <v>10</v>
      </c>
      <c r="Y121" s="33">
        <v>10</v>
      </c>
      <c r="Z121" s="33">
        <v>10</v>
      </c>
      <c r="AA121" s="33">
        <v>10</v>
      </c>
      <c r="AB121" s="33">
        <v>30</v>
      </c>
      <c r="AC121" s="33">
        <v>30</v>
      </c>
      <c r="AD121" s="33">
        <v>30</v>
      </c>
      <c r="AE121" s="33">
        <v>30</v>
      </c>
      <c r="AF121" s="33">
        <v>30</v>
      </c>
      <c r="AG121" s="33">
        <v>30</v>
      </c>
      <c r="AH121" s="33">
        <v>30</v>
      </c>
      <c r="AI121" s="33">
        <v>30</v>
      </c>
      <c r="AJ121" s="33">
        <v>30</v>
      </c>
      <c r="AK121" s="33">
        <v>30</v>
      </c>
    </row>
    <row r="122" spans="1:37" x14ac:dyDescent="0.2">
      <c r="A122" s="11" t="str">
        <f t="shared" si="50"/>
        <v>MJVI niortense</v>
      </c>
      <c r="B122" s="33">
        <v>10</v>
      </c>
      <c r="C122" s="33">
        <v>10</v>
      </c>
      <c r="D122" s="33">
        <v>10</v>
      </c>
      <c r="E122" s="33">
        <v>10</v>
      </c>
      <c r="F122" s="33">
        <v>10</v>
      </c>
      <c r="G122" s="33">
        <v>10</v>
      </c>
      <c r="H122" s="33">
        <v>10</v>
      </c>
      <c r="I122" s="33">
        <v>10</v>
      </c>
      <c r="J122" s="33">
        <v>10</v>
      </c>
      <c r="K122" s="33">
        <v>10</v>
      </c>
      <c r="L122" s="33">
        <v>10</v>
      </c>
      <c r="M122" s="33">
        <v>30</v>
      </c>
      <c r="N122" s="33">
        <v>30</v>
      </c>
      <c r="O122" s="33">
        <v>30</v>
      </c>
      <c r="P122" s="33">
        <v>30</v>
      </c>
      <c r="Q122" s="33">
        <v>30</v>
      </c>
      <c r="R122" s="33">
        <v>30</v>
      </c>
      <c r="S122" s="33">
        <v>30</v>
      </c>
      <c r="T122" s="33">
        <v>30</v>
      </c>
      <c r="U122" s="33">
        <v>30</v>
      </c>
      <c r="V122" s="33">
        <v>30</v>
      </c>
      <c r="W122" s="33">
        <v>30</v>
      </c>
      <c r="X122" s="33">
        <v>10</v>
      </c>
      <c r="Y122" s="33">
        <v>10</v>
      </c>
      <c r="Z122" s="33">
        <v>10</v>
      </c>
      <c r="AA122" s="33">
        <v>10</v>
      </c>
      <c r="AB122" s="33">
        <v>30</v>
      </c>
      <c r="AC122" s="33">
        <v>30</v>
      </c>
      <c r="AD122" s="33">
        <v>30</v>
      </c>
      <c r="AE122" s="33">
        <v>30</v>
      </c>
      <c r="AF122" s="33">
        <v>30</v>
      </c>
      <c r="AG122" s="33">
        <v>30</v>
      </c>
      <c r="AH122" s="33">
        <v>30</v>
      </c>
      <c r="AI122" s="33">
        <v>30</v>
      </c>
      <c r="AJ122" s="33">
        <v>30</v>
      </c>
      <c r="AK122" s="33">
        <v>30</v>
      </c>
    </row>
    <row r="123" spans="1:37" x14ac:dyDescent="0.2">
      <c r="A123" s="11" t="str">
        <f t="shared" si="50"/>
        <v>MJVII parkinsoni</v>
      </c>
      <c r="B123" s="33">
        <v>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10</v>
      </c>
      <c r="K123" s="33">
        <v>10</v>
      </c>
      <c r="L123" s="33">
        <v>10</v>
      </c>
      <c r="M123" s="33">
        <v>30</v>
      </c>
      <c r="N123" s="33">
        <v>30</v>
      </c>
      <c r="O123" s="33">
        <v>30</v>
      </c>
      <c r="P123" s="33">
        <v>30</v>
      </c>
      <c r="Q123" s="33">
        <v>30</v>
      </c>
      <c r="R123" s="33">
        <v>30</v>
      </c>
      <c r="S123" s="33">
        <v>30</v>
      </c>
      <c r="T123" s="33">
        <v>30</v>
      </c>
      <c r="U123" s="33">
        <v>30</v>
      </c>
      <c r="V123" s="33">
        <v>30</v>
      </c>
      <c r="W123" s="33">
        <v>30</v>
      </c>
      <c r="X123" s="33">
        <v>0</v>
      </c>
      <c r="Y123" s="33">
        <v>0</v>
      </c>
      <c r="Z123" s="33">
        <v>0</v>
      </c>
      <c r="AA123" s="33">
        <v>0</v>
      </c>
      <c r="AB123" s="33">
        <v>30</v>
      </c>
      <c r="AC123" s="33">
        <v>30</v>
      </c>
      <c r="AD123" s="33">
        <v>30</v>
      </c>
      <c r="AE123" s="33">
        <v>30</v>
      </c>
      <c r="AF123" s="33">
        <v>30</v>
      </c>
      <c r="AG123" s="33">
        <v>30</v>
      </c>
      <c r="AH123" s="33">
        <v>30</v>
      </c>
      <c r="AI123" s="33">
        <v>30</v>
      </c>
      <c r="AJ123" s="33">
        <v>30</v>
      </c>
      <c r="AK123" s="33">
        <v>30</v>
      </c>
    </row>
    <row r="124" spans="1:37" x14ac:dyDescent="0.2">
      <c r="A124" s="11" t="str">
        <f t="shared" si="50"/>
        <v>MJVIIIa zigzag</v>
      </c>
      <c r="B124" s="33">
        <v>0</v>
      </c>
      <c r="C124" s="33">
        <v>30</v>
      </c>
      <c r="D124" s="33">
        <v>30</v>
      </c>
      <c r="E124" s="33">
        <v>30</v>
      </c>
      <c r="F124" s="33">
        <v>30</v>
      </c>
      <c r="G124" s="33">
        <v>30</v>
      </c>
      <c r="H124" s="33">
        <v>30</v>
      </c>
      <c r="I124" s="33">
        <v>0</v>
      </c>
      <c r="J124" s="33">
        <v>10</v>
      </c>
      <c r="K124" s="33">
        <v>10</v>
      </c>
      <c r="L124" s="33">
        <v>10</v>
      </c>
      <c r="M124" s="33">
        <v>30</v>
      </c>
      <c r="N124" s="33">
        <v>30</v>
      </c>
      <c r="O124" s="33">
        <v>30</v>
      </c>
      <c r="P124" s="33">
        <v>30</v>
      </c>
      <c r="Q124" s="33">
        <v>30</v>
      </c>
      <c r="R124" s="33">
        <v>30</v>
      </c>
      <c r="S124" s="33">
        <v>30</v>
      </c>
      <c r="T124" s="33">
        <v>30</v>
      </c>
      <c r="U124" s="33">
        <v>30</v>
      </c>
      <c r="V124" s="33">
        <v>30</v>
      </c>
      <c r="W124" s="33">
        <v>30</v>
      </c>
      <c r="X124" s="33">
        <v>30</v>
      </c>
      <c r="Y124" s="33">
        <v>30</v>
      </c>
      <c r="Z124" s="33">
        <v>30</v>
      </c>
      <c r="AA124" s="33">
        <v>10</v>
      </c>
      <c r="AB124" s="33">
        <v>30</v>
      </c>
      <c r="AC124" s="33">
        <v>30</v>
      </c>
      <c r="AD124" s="33">
        <v>30</v>
      </c>
      <c r="AE124" s="33">
        <v>30</v>
      </c>
      <c r="AF124" s="33">
        <v>30</v>
      </c>
      <c r="AG124" s="33">
        <v>30</v>
      </c>
      <c r="AH124" s="33">
        <v>30</v>
      </c>
      <c r="AI124" s="33">
        <v>30</v>
      </c>
      <c r="AJ124" s="33">
        <v>30</v>
      </c>
      <c r="AK124" s="33">
        <v>30</v>
      </c>
    </row>
    <row r="125" spans="1:37" x14ac:dyDescent="0.2">
      <c r="A125" s="11" t="str">
        <f t="shared" si="50"/>
        <v>MJVIIIb aurigerus</v>
      </c>
      <c r="B125" s="33">
        <v>10</v>
      </c>
      <c r="C125" s="33">
        <v>30</v>
      </c>
      <c r="D125" s="33">
        <v>30</v>
      </c>
      <c r="E125" s="33">
        <v>30</v>
      </c>
      <c r="F125" s="33">
        <v>30</v>
      </c>
      <c r="G125" s="33">
        <v>30</v>
      </c>
      <c r="H125" s="33">
        <v>30</v>
      </c>
      <c r="I125" s="33">
        <v>30</v>
      </c>
      <c r="J125" s="33">
        <v>30</v>
      </c>
      <c r="K125" s="33">
        <v>30</v>
      </c>
      <c r="L125" s="33">
        <v>10</v>
      </c>
      <c r="M125" s="33">
        <v>60</v>
      </c>
      <c r="N125" s="33">
        <v>30</v>
      </c>
      <c r="O125" s="33">
        <v>30</v>
      </c>
      <c r="P125" s="33">
        <v>30</v>
      </c>
      <c r="Q125" s="33">
        <v>30</v>
      </c>
      <c r="R125" s="33">
        <v>30</v>
      </c>
      <c r="S125" s="33">
        <v>30</v>
      </c>
      <c r="T125" s="33">
        <v>10</v>
      </c>
      <c r="U125" s="33">
        <v>30</v>
      </c>
      <c r="V125" s="33">
        <v>30</v>
      </c>
      <c r="W125" s="33">
        <v>30</v>
      </c>
      <c r="X125" s="33">
        <v>30</v>
      </c>
      <c r="Y125" s="33">
        <v>30</v>
      </c>
      <c r="Z125" s="33">
        <v>30</v>
      </c>
      <c r="AA125" s="33">
        <v>10</v>
      </c>
      <c r="AB125" s="33">
        <v>30</v>
      </c>
      <c r="AC125" s="33">
        <v>30</v>
      </c>
      <c r="AD125" s="33">
        <v>30</v>
      </c>
      <c r="AE125" s="33">
        <v>30</v>
      </c>
      <c r="AF125" s="33">
        <v>30</v>
      </c>
      <c r="AG125" s="33">
        <v>30</v>
      </c>
      <c r="AH125" s="33">
        <v>30</v>
      </c>
      <c r="AI125" s="33">
        <v>30</v>
      </c>
      <c r="AJ125" s="33">
        <v>30</v>
      </c>
      <c r="AK125" s="33">
        <v>30</v>
      </c>
    </row>
    <row r="126" spans="1:37" x14ac:dyDescent="0.2">
      <c r="A126" s="11" t="str">
        <f t="shared" si="50"/>
        <v>MJIX subcontractus</v>
      </c>
      <c r="B126" s="33">
        <v>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10</v>
      </c>
      <c r="M126" s="33">
        <v>30</v>
      </c>
      <c r="N126" s="33">
        <v>30</v>
      </c>
      <c r="O126" s="33">
        <v>30</v>
      </c>
      <c r="P126" s="33">
        <v>30</v>
      </c>
      <c r="Q126" s="33">
        <v>30</v>
      </c>
      <c r="R126" s="33">
        <v>30</v>
      </c>
      <c r="S126" s="33">
        <v>30</v>
      </c>
      <c r="T126" s="33">
        <v>10</v>
      </c>
      <c r="U126" s="33">
        <v>30</v>
      </c>
      <c r="V126" s="33">
        <v>30</v>
      </c>
      <c r="W126" s="33">
        <v>30</v>
      </c>
      <c r="X126" s="33">
        <v>0</v>
      </c>
      <c r="Y126" s="33">
        <v>0</v>
      </c>
      <c r="Z126" s="33">
        <v>10</v>
      </c>
      <c r="AA126" s="33">
        <v>10</v>
      </c>
      <c r="AB126" s="33">
        <v>30</v>
      </c>
      <c r="AC126" s="33">
        <v>30</v>
      </c>
      <c r="AD126" s="33">
        <v>30</v>
      </c>
      <c r="AE126" s="33">
        <v>30</v>
      </c>
      <c r="AF126" s="33">
        <v>30</v>
      </c>
      <c r="AG126" s="33">
        <v>30</v>
      </c>
      <c r="AH126" s="33">
        <v>30</v>
      </c>
      <c r="AI126" s="33">
        <v>30</v>
      </c>
      <c r="AJ126" s="33">
        <v>30</v>
      </c>
      <c r="AK126" s="33">
        <v>30</v>
      </c>
    </row>
    <row r="127" spans="1:37" x14ac:dyDescent="0.2">
      <c r="A127" s="11" t="str">
        <f t="shared" si="50"/>
        <v>MJX hodsoni</v>
      </c>
      <c r="B127" s="33">
        <v>0</v>
      </c>
      <c r="C127" s="33">
        <v>0</v>
      </c>
      <c r="D127" s="33">
        <v>0</v>
      </c>
      <c r="E127" s="33">
        <v>0</v>
      </c>
      <c r="F127" s="33">
        <v>10</v>
      </c>
      <c r="G127" s="33">
        <v>10</v>
      </c>
      <c r="H127" s="33">
        <v>10</v>
      </c>
      <c r="I127" s="33">
        <v>10</v>
      </c>
      <c r="J127" s="33">
        <v>10</v>
      </c>
      <c r="K127" s="33">
        <v>10</v>
      </c>
      <c r="L127" s="33">
        <v>10</v>
      </c>
      <c r="M127" s="33">
        <v>30</v>
      </c>
      <c r="N127" s="33">
        <v>30</v>
      </c>
      <c r="O127" s="33">
        <v>30</v>
      </c>
      <c r="P127" s="33">
        <v>30</v>
      </c>
      <c r="Q127" s="33">
        <v>30</v>
      </c>
      <c r="R127" s="33">
        <v>30</v>
      </c>
      <c r="S127" s="33">
        <v>30</v>
      </c>
      <c r="T127" s="33">
        <v>10</v>
      </c>
      <c r="U127" s="33">
        <v>30</v>
      </c>
      <c r="V127" s="33">
        <v>30</v>
      </c>
      <c r="W127" s="33">
        <v>30</v>
      </c>
      <c r="X127" s="33">
        <v>10</v>
      </c>
      <c r="Y127" s="33">
        <v>10</v>
      </c>
      <c r="Z127" s="33">
        <v>10</v>
      </c>
      <c r="AA127" s="33">
        <v>10</v>
      </c>
      <c r="AB127" s="33">
        <v>30</v>
      </c>
      <c r="AC127" s="33">
        <v>30</v>
      </c>
      <c r="AD127" s="33">
        <v>30</v>
      </c>
      <c r="AE127" s="33">
        <v>30</v>
      </c>
      <c r="AF127" s="33">
        <v>30</v>
      </c>
      <c r="AG127" s="33">
        <v>30</v>
      </c>
      <c r="AH127" s="33">
        <v>30</v>
      </c>
      <c r="AI127" s="33">
        <v>30</v>
      </c>
      <c r="AJ127" s="33">
        <v>30</v>
      </c>
      <c r="AK127" s="33">
        <v>30</v>
      </c>
    </row>
    <row r="128" spans="1:37" x14ac:dyDescent="0.2">
      <c r="A128" s="11" t="str">
        <f t="shared" si="50"/>
        <v>MJXI hollandi</v>
      </c>
      <c r="B128" s="33">
        <v>10</v>
      </c>
      <c r="C128" s="33">
        <v>10</v>
      </c>
      <c r="D128" s="33">
        <v>10</v>
      </c>
      <c r="E128" s="33">
        <v>10</v>
      </c>
      <c r="F128" s="33">
        <v>10</v>
      </c>
      <c r="G128" s="33">
        <v>10</v>
      </c>
      <c r="H128" s="33">
        <v>10</v>
      </c>
      <c r="I128" s="33">
        <v>10</v>
      </c>
      <c r="J128" s="33">
        <v>10</v>
      </c>
      <c r="K128" s="33">
        <v>0</v>
      </c>
      <c r="L128" s="33">
        <v>10</v>
      </c>
      <c r="M128" s="33">
        <v>30</v>
      </c>
      <c r="N128" s="33">
        <v>30</v>
      </c>
      <c r="O128" s="33">
        <v>30</v>
      </c>
      <c r="P128" s="33">
        <v>30</v>
      </c>
      <c r="Q128" s="33">
        <v>30</v>
      </c>
      <c r="R128" s="33">
        <v>30</v>
      </c>
      <c r="S128" s="33">
        <v>30</v>
      </c>
      <c r="T128" s="33">
        <v>10</v>
      </c>
      <c r="U128" s="33">
        <v>30</v>
      </c>
      <c r="V128" s="33">
        <v>30</v>
      </c>
      <c r="W128" s="33">
        <v>30</v>
      </c>
      <c r="X128" s="33">
        <v>10</v>
      </c>
      <c r="Y128" s="33">
        <v>10</v>
      </c>
      <c r="Z128" s="33">
        <v>10</v>
      </c>
      <c r="AA128" s="33">
        <v>10</v>
      </c>
      <c r="AB128" s="33">
        <v>30</v>
      </c>
      <c r="AC128" s="33">
        <v>30</v>
      </c>
      <c r="AD128" s="33">
        <v>30</v>
      </c>
      <c r="AE128" s="33">
        <v>30</v>
      </c>
      <c r="AF128" s="33">
        <v>30</v>
      </c>
      <c r="AG128" s="33">
        <v>30</v>
      </c>
      <c r="AH128" s="33">
        <v>30</v>
      </c>
      <c r="AI128" s="33">
        <v>30</v>
      </c>
      <c r="AJ128" s="33">
        <v>30</v>
      </c>
      <c r="AK128" s="33">
        <v>30</v>
      </c>
    </row>
    <row r="129" spans="1:37" x14ac:dyDescent="0.2">
      <c r="A129" s="11" t="str">
        <f t="shared" si="50"/>
        <v>MJXII macrocephalus</v>
      </c>
      <c r="B129" s="33">
        <v>10</v>
      </c>
      <c r="C129" s="33">
        <v>10</v>
      </c>
      <c r="D129" s="33">
        <v>10</v>
      </c>
      <c r="E129" s="33">
        <v>10</v>
      </c>
      <c r="F129" s="33">
        <v>10</v>
      </c>
      <c r="G129" s="33">
        <v>10</v>
      </c>
      <c r="H129" s="33">
        <v>10</v>
      </c>
      <c r="I129" s="33">
        <v>10</v>
      </c>
      <c r="J129" s="33">
        <v>10</v>
      </c>
      <c r="K129" s="33">
        <v>0</v>
      </c>
      <c r="L129" s="33">
        <v>10</v>
      </c>
      <c r="M129" s="33">
        <v>30</v>
      </c>
      <c r="N129" s="33">
        <v>60</v>
      </c>
      <c r="O129" s="33">
        <v>60</v>
      </c>
      <c r="P129" s="33">
        <v>60</v>
      </c>
      <c r="Q129" s="33">
        <v>30</v>
      </c>
      <c r="R129" s="33">
        <v>30</v>
      </c>
      <c r="S129" s="33">
        <v>30</v>
      </c>
      <c r="T129" s="33">
        <v>10</v>
      </c>
      <c r="U129" s="33">
        <v>30</v>
      </c>
      <c r="V129" s="33">
        <v>30</v>
      </c>
      <c r="W129" s="33">
        <v>30</v>
      </c>
      <c r="X129" s="33">
        <v>10</v>
      </c>
      <c r="Y129" s="33">
        <v>10</v>
      </c>
      <c r="Z129" s="33">
        <v>10</v>
      </c>
      <c r="AA129" s="33">
        <v>10</v>
      </c>
      <c r="AB129" s="33">
        <v>60</v>
      </c>
      <c r="AC129" s="33">
        <v>30</v>
      </c>
      <c r="AD129" s="33">
        <v>30</v>
      </c>
      <c r="AE129" s="33">
        <v>30</v>
      </c>
      <c r="AF129" s="33">
        <v>30</v>
      </c>
      <c r="AG129" s="33">
        <v>30</v>
      </c>
      <c r="AH129" s="33">
        <v>30</v>
      </c>
      <c r="AI129" s="33">
        <v>60</v>
      </c>
      <c r="AJ129" s="33">
        <v>30</v>
      </c>
      <c r="AK129" s="33">
        <v>30</v>
      </c>
    </row>
    <row r="130" spans="1:37" x14ac:dyDescent="0.2">
      <c r="A130" s="11" t="str">
        <f t="shared" si="50"/>
        <v>MJXIII calloviense</v>
      </c>
      <c r="B130" s="33">
        <v>10</v>
      </c>
      <c r="C130" s="33">
        <v>10</v>
      </c>
      <c r="D130" s="33">
        <v>10</v>
      </c>
      <c r="E130" s="33">
        <v>10</v>
      </c>
      <c r="F130" s="33">
        <v>10</v>
      </c>
      <c r="G130" s="33">
        <v>10</v>
      </c>
      <c r="H130" s="33">
        <v>10</v>
      </c>
      <c r="I130" s="33">
        <v>10</v>
      </c>
      <c r="J130" s="33">
        <v>10</v>
      </c>
      <c r="K130" s="33">
        <v>0</v>
      </c>
      <c r="L130" s="33">
        <v>10</v>
      </c>
      <c r="M130" s="33">
        <v>30</v>
      </c>
      <c r="N130" s="33">
        <v>60</v>
      </c>
      <c r="O130" s="33">
        <v>60</v>
      </c>
      <c r="P130" s="33">
        <v>60</v>
      </c>
      <c r="Q130" s="33">
        <v>30</v>
      </c>
      <c r="R130" s="33">
        <v>30</v>
      </c>
      <c r="S130" s="33">
        <v>30</v>
      </c>
      <c r="T130" s="33">
        <v>10</v>
      </c>
      <c r="U130" s="33">
        <v>30</v>
      </c>
      <c r="V130" s="33">
        <v>30</v>
      </c>
      <c r="W130" s="33">
        <v>30</v>
      </c>
      <c r="X130" s="33">
        <v>10</v>
      </c>
      <c r="Y130" s="33">
        <v>10</v>
      </c>
      <c r="Z130" s="33">
        <v>10</v>
      </c>
      <c r="AA130" s="33">
        <v>10</v>
      </c>
      <c r="AB130" s="33">
        <v>30</v>
      </c>
      <c r="AC130" s="33">
        <v>30</v>
      </c>
      <c r="AD130" s="33">
        <v>30</v>
      </c>
      <c r="AE130" s="33">
        <v>30</v>
      </c>
      <c r="AF130" s="33">
        <v>30</v>
      </c>
      <c r="AG130" s="33">
        <v>30</v>
      </c>
      <c r="AH130" s="33">
        <v>30</v>
      </c>
      <c r="AI130" s="33">
        <v>60</v>
      </c>
      <c r="AJ130" s="33">
        <v>30</v>
      </c>
      <c r="AK130" s="33">
        <v>30</v>
      </c>
    </row>
    <row r="131" spans="1:37" x14ac:dyDescent="0.2">
      <c r="A131" s="11" t="str">
        <f t="shared" si="50"/>
        <v>MJXIV jason</v>
      </c>
      <c r="B131" s="33">
        <v>10</v>
      </c>
      <c r="C131" s="33">
        <v>10</v>
      </c>
      <c r="D131" s="33">
        <v>10</v>
      </c>
      <c r="E131" s="33">
        <v>10</v>
      </c>
      <c r="F131" s="33">
        <v>10</v>
      </c>
      <c r="G131" s="33">
        <v>10</v>
      </c>
      <c r="H131" s="33">
        <v>10</v>
      </c>
      <c r="I131" s="33">
        <v>10</v>
      </c>
      <c r="J131" s="33">
        <v>10</v>
      </c>
      <c r="K131" s="33">
        <v>10</v>
      </c>
      <c r="L131" s="33">
        <v>10</v>
      </c>
      <c r="M131" s="33">
        <v>60</v>
      </c>
      <c r="N131" s="33">
        <v>60</v>
      </c>
      <c r="O131" s="33">
        <v>30</v>
      </c>
      <c r="P131" s="33">
        <v>60</v>
      </c>
      <c r="Q131" s="33">
        <v>30</v>
      </c>
      <c r="R131" s="33">
        <v>30</v>
      </c>
      <c r="S131" s="33">
        <v>30</v>
      </c>
      <c r="T131" s="33">
        <v>10</v>
      </c>
      <c r="U131" s="33">
        <v>30</v>
      </c>
      <c r="V131" s="33">
        <v>30</v>
      </c>
      <c r="W131" s="33">
        <v>30</v>
      </c>
      <c r="X131" s="33">
        <v>10</v>
      </c>
      <c r="Y131" s="33">
        <v>10</v>
      </c>
      <c r="Z131" s="33">
        <v>10</v>
      </c>
      <c r="AA131" s="33">
        <v>10</v>
      </c>
      <c r="AB131" s="33">
        <v>30</v>
      </c>
      <c r="AC131" s="33">
        <v>30</v>
      </c>
      <c r="AD131" s="33">
        <v>30</v>
      </c>
      <c r="AE131" s="33">
        <v>30</v>
      </c>
      <c r="AF131" s="33">
        <v>30</v>
      </c>
      <c r="AG131" s="33">
        <v>30</v>
      </c>
      <c r="AH131" s="33">
        <v>30</v>
      </c>
      <c r="AI131" s="33">
        <v>60</v>
      </c>
      <c r="AJ131" s="33">
        <v>30</v>
      </c>
      <c r="AK131" s="33">
        <v>30</v>
      </c>
    </row>
    <row r="132" spans="1:37" x14ac:dyDescent="0.2">
      <c r="A132" s="11" t="str">
        <f t="shared" si="50"/>
        <v>MJXV athleta</v>
      </c>
      <c r="B132" s="33">
        <v>10</v>
      </c>
      <c r="C132" s="33">
        <v>10</v>
      </c>
      <c r="D132" s="33">
        <v>10</v>
      </c>
      <c r="E132" s="33">
        <v>10</v>
      </c>
      <c r="F132" s="33">
        <v>10</v>
      </c>
      <c r="G132" s="33">
        <v>10</v>
      </c>
      <c r="H132" s="33">
        <v>10</v>
      </c>
      <c r="I132" s="33">
        <v>10</v>
      </c>
      <c r="J132" s="33">
        <v>10</v>
      </c>
      <c r="K132" s="33">
        <v>10</v>
      </c>
      <c r="L132" s="33">
        <v>10</v>
      </c>
      <c r="M132" s="33">
        <v>60</v>
      </c>
      <c r="N132" s="33">
        <v>60</v>
      </c>
      <c r="O132" s="33">
        <v>30</v>
      </c>
      <c r="P132" s="33">
        <v>60</v>
      </c>
      <c r="Q132" s="33">
        <v>60</v>
      </c>
      <c r="R132" s="33">
        <v>60</v>
      </c>
      <c r="S132" s="33">
        <v>60</v>
      </c>
      <c r="T132" s="33">
        <v>10</v>
      </c>
      <c r="U132" s="33">
        <v>30</v>
      </c>
      <c r="V132" s="33">
        <v>30</v>
      </c>
      <c r="W132" s="33">
        <v>30</v>
      </c>
      <c r="X132" s="33">
        <v>10</v>
      </c>
      <c r="Y132" s="33">
        <v>10</v>
      </c>
      <c r="Z132" s="33">
        <v>10</v>
      </c>
      <c r="AA132" s="33">
        <v>10</v>
      </c>
      <c r="AB132" s="33">
        <v>30</v>
      </c>
      <c r="AC132" s="33">
        <v>30</v>
      </c>
      <c r="AD132" s="33">
        <v>30</v>
      </c>
      <c r="AE132" s="33">
        <v>60</v>
      </c>
      <c r="AF132" s="33">
        <v>30</v>
      </c>
      <c r="AG132" s="33">
        <v>60</v>
      </c>
      <c r="AH132" s="33">
        <v>30</v>
      </c>
      <c r="AI132" s="33">
        <v>60</v>
      </c>
      <c r="AJ132" s="33">
        <v>30</v>
      </c>
      <c r="AK132" s="33">
        <v>30</v>
      </c>
    </row>
    <row r="133" spans="1:37" x14ac:dyDescent="0.2">
      <c r="A133" s="11" t="str">
        <f t="shared" si="50"/>
        <v>LJI mariae</v>
      </c>
      <c r="B133" s="33">
        <v>10</v>
      </c>
      <c r="C133" s="33">
        <v>10</v>
      </c>
      <c r="D133" s="33">
        <v>10</v>
      </c>
      <c r="E133" s="33">
        <v>10</v>
      </c>
      <c r="F133" s="33">
        <v>10</v>
      </c>
      <c r="G133" s="33">
        <v>10</v>
      </c>
      <c r="H133" s="33">
        <v>10</v>
      </c>
      <c r="I133" s="33">
        <v>10</v>
      </c>
      <c r="J133" s="33">
        <v>10</v>
      </c>
      <c r="K133" s="33">
        <v>10</v>
      </c>
      <c r="L133" s="33">
        <v>10</v>
      </c>
      <c r="M133" s="33">
        <v>60</v>
      </c>
      <c r="N133" s="33">
        <v>60</v>
      </c>
      <c r="O133" s="33">
        <v>60</v>
      </c>
      <c r="P133" s="33">
        <v>60</v>
      </c>
      <c r="Q133" s="33">
        <v>60</v>
      </c>
      <c r="R133" s="33">
        <v>60</v>
      </c>
      <c r="S133" s="33">
        <v>60</v>
      </c>
      <c r="T133" s="33">
        <v>10</v>
      </c>
      <c r="U133" s="33">
        <v>60</v>
      </c>
      <c r="V133" s="33">
        <v>30</v>
      </c>
      <c r="W133" s="33">
        <v>30</v>
      </c>
      <c r="X133" s="33">
        <v>10</v>
      </c>
      <c r="Y133" s="33">
        <v>10</v>
      </c>
      <c r="Z133" s="33">
        <v>10</v>
      </c>
      <c r="AA133" s="33">
        <v>10</v>
      </c>
      <c r="AB133" s="33">
        <v>30</v>
      </c>
      <c r="AC133" s="33">
        <v>30</v>
      </c>
      <c r="AD133" s="33">
        <v>30</v>
      </c>
      <c r="AE133" s="33">
        <v>60</v>
      </c>
      <c r="AF133" s="33">
        <v>60</v>
      </c>
      <c r="AG133" s="33">
        <v>60</v>
      </c>
      <c r="AH133" s="33">
        <v>60</v>
      </c>
      <c r="AI133" s="33">
        <v>60</v>
      </c>
      <c r="AJ133" s="33">
        <v>30</v>
      </c>
      <c r="AK133" s="33">
        <v>30</v>
      </c>
    </row>
    <row r="134" spans="1:37" x14ac:dyDescent="0.2">
      <c r="A134" s="11" t="str">
        <f t="shared" si="50"/>
        <v>LJII cordatum</v>
      </c>
      <c r="B134" s="33">
        <v>10</v>
      </c>
      <c r="C134" s="33">
        <v>10</v>
      </c>
      <c r="D134" s="33">
        <v>10</v>
      </c>
      <c r="E134" s="33">
        <v>10</v>
      </c>
      <c r="F134" s="33">
        <v>10</v>
      </c>
      <c r="G134" s="33">
        <v>10</v>
      </c>
      <c r="H134" s="33">
        <v>10</v>
      </c>
      <c r="I134" s="33">
        <v>10</v>
      </c>
      <c r="J134" s="33">
        <v>10</v>
      </c>
      <c r="K134" s="33">
        <v>10</v>
      </c>
      <c r="L134" s="33">
        <v>10</v>
      </c>
      <c r="M134" s="33">
        <v>30</v>
      </c>
      <c r="N134" s="33">
        <v>60</v>
      </c>
      <c r="O134" s="33">
        <v>60</v>
      </c>
      <c r="P134" s="33">
        <v>30</v>
      </c>
      <c r="Q134" s="33">
        <v>60</v>
      </c>
      <c r="R134" s="33">
        <v>30</v>
      </c>
      <c r="S134" s="33">
        <v>60</v>
      </c>
      <c r="T134" s="33">
        <v>10</v>
      </c>
      <c r="U134" s="33">
        <v>30</v>
      </c>
      <c r="V134" s="33">
        <v>30</v>
      </c>
      <c r="W134" s="33">
        <v>30</v>
      </c>
      <c r="X134" s="33">
        <v>10</v>
      </c>
      <c r="Y134" s="33">
        <v>10</v>
      </c>
      <c r="Z134" s="33">
        <v>10</v>
      </c>
      <c r="AA134" s="33">
        <v>10</v>
      </c>
      <c r="AB134" s="33">
        <v>30</v>
      </c>
      <c r="AC134" s="33">
        <v>30</v>
      </c>
      <c r="AD134" s="33">
        <v>30</v>
      </c>
      <c r="AE134" s="33">
        <v>30</v>
      </c>
      <c r="AF134" s="33">
        <v>60</v>
      </c>
      <c r="AG134" s="33">
        <v>60</v>
      </c>
      <c r="AH134" s="33">
        <v>60</v>
      </c>
      <c r="AI134" s="33">
        <v>60</v>
      </c>
      <c r="AJ134" s="33">
        <v>60</v>
      </c>
      <c r="AK134" s="33">
        <v>30</v>
      </c>
    </row>
    <row r="135" spans="1:37" x14ac:dyDescent="0.2">
      <c r="A135" s="11" t="str">
        <f t="shared" si="50"/>
        <v>LJIII densiplicatum</v>
      </c>
      <c r="B135" s="33">
        <v>10</v>
      </c>
      <c r="C135" s="33">
        <v>10</v>
      </c>
      <c r="D135" s="33">
        <v>10</v>
      </c>
      <c r="E135" s="33">
        <v>10</v>
      </c>
      <c r="F135" s="33">
        <v>10</v>
      </c>
      <c r="G135" s="33">
        <v>10</v>
      </c>
      <c r="H135" s="33">
        <v>10</v>
      </c>
      <c r="I135" s="33">
        <v>10</v>
      </c>
      <c r="J135" s="33">
        <v>10</v>
      </c>
      <c r="K135" s="33">
        <v>10</v>
      </c>
      <c r="L135" s="33">
        <v>10</v>
      </c>
      <c r="M135" s="33">
        <v>30</v>
      </c>
      <c r="N135" s="33">
        <v>60</v>
      </c>
      <c r="O135" s="33">
        <v>60</v>
      </c>
      <c r="P135" s="33">
        <v>30</v>
      </c>
      <c r="Q135" s="33">
        <v>60</v>
      </c>
      <c r="R135" s="33">
        <v>30</v>
      </c>
      <c r="S135" s="33">
        <v>60</v>
      </c>
      <c r="T135" s="33">
        <v>10</v>
      </c>
      <c r="U135" s="33">
        <v>30</v>
      </c>
      <c r="V135" s="33">
        <v>30</v>
      </c>
      <c r="W135" s="33">
        <v>30</v>
      </c>
      <c r="X135" s="33">
        <v>10</v>
      </c>
      <c r="Y135" s="33">
        <v>10</v>
      </c>
      <c r="Z135" s="33">
        <v>10</v>
      </c>
      <c r="AA135" s="33">
        <v>10</v>
      </c>
      <c r="AB135" s="33">
        <v>30</v>
      </c>
      <c r="AC135" s="33">
        <v>30</v>
      </c>
      <c r="AD135" s="33">
        <v>30</v>
      </c>
      <c r="AE135" s="33">
        <v>30</v>
      </c>
      <c r="AF135" s="33">
        <v>60</v>
      </c>
      <c r="AG135" s="33">
        <v>60</v>
      </c>
      <c r="AH135" s="33">
        <v>60</v>
      </c>
      <c r="AI135" s="33">
        <v>60</v>
      </c>
      <c r="AJ135" s="33">
        <v>60</v>
      </c>
      <c r="AK135" s="33">
        <v>30</v>
      </c>
    </row>
    <row r="136" spans="1:37" x14ac:dyDescent="0.2">
      <c r="A136" s="11" t="str">
        <f t="shared" si="50"/>
        <v>LJIV densiplicatum</v>
      </c>
      <c r="B136" s="33">
        <v>10</v>
      </c>
      <c r="C136" s="33">
        <v>10</v>
      </c>
      <c r="D136" s="33">
        <v>10</v>
      </c>
      <c r="E136" s="33">
        <v>10</v>
      </c>
      <c r="F136" s="33">
        <v>10</v>
      </c>
      <c r="G136" s="33">
        <v>10</v>
      </c>
      <c r="H136" s="33">
        <v>10</v>
      </c>
      <c r="I136" s="33">
        <v>10</v>
      </c>
      <c r="J136" s="33">
        <v>10</v>
      </c>
      <c r="K136" s="33">
        <v>10</v>
      </c>
      <c r="L136" s="33">
        <v>10</v>
      </c>
      <c r="M136" s="33">
        <v>30</v>
      </c>
      <c r="N136" s="33">
        <v>60</v>
      </c>
      <c r="O136" s="33">
        <v>60</v>
      </c>
      <c r="P136" s="33">
        <v>30</v>
      </c>
      <c r="Q136" s="33">
        <v>60</v>
      </c>
      <c r="R136" s="33">
        <v>30</v>
      </c>
      <c r="S136" s="33">
        <v>60</v>
      </c>
      <c r="T136" s="33">
        <v>10</v>
      </c>
      <c r="U136" s="33">
        <v>30</v>
      </c>
      <c r="V136" s="33">
        <v>30</v>
      </c>
      <c r="W136" s="33">
        <v>30</v>
      </c>
      <c r="X136" s="33">
        <v>10</v>
      </c>
      <c r="Y136" s="33">
        <v>10</v>
      </c>
      <c r="Z136" s="33">
        <v>10</v>
      </c>
      <c r="AA136" s="33">
        <v>10</v>
      </c>
      <c r="AB136" s="33">
        <v>30</v>
      </c>
      <c r="AC136" s="33">
        <v>30</v>
      </c>
      <c r="AD136" s="33">
        <v>30</v>
      </c>
      <c r="AE136" s="33">
        <v>30</v>
      </c>
      <c r="AF136" s="33">
        <v>60</v>
      </c>
      <c r="AG136" s="33">
        <v>60</v>
      </c>
      <c r="AH136" s="33">
        <v>60</v>
      </c>
      <c r="AI136" s="33">
        <v>60</v>
      </c>
      <c r="AJ136" s="33">
        <v>60</v>
      </c>
      <c r="AK136" s="33">
        <v>30</v>
      </c>
    </row>
    <row r="137" spans="1:37" x14ac:dyDescent="0.2">
      <c r="A137" s="11" t="str">
        <f t="shared" si="50"/>
        <v>LJV tenuiserratum</v>
      </c>
      <c r="B137" s="33">
        <v>10</v>
      </c>
      <c r="C137" s="33">
        <v>10</v>
      </c>
      <c r="D137" s="33">
        <v>10</v>
      </c>
      <c r="E137" s="33">
        <v>10</v>
      </c>
      <c r="F137" s="33">
        <v>10</v>
      </c>
      <c r="G137" s="33">
        <v>10</v>
      </c>
      <c r="H137" s="33">
        <v>10</v>
      </c>
      <c r="I137" s="33">
        <v>10</v>
      </c>
      <c r="J137" s="33">
        <v>10</v>
      </c>
      <c r="K137" s="33">
        <v>10</v>
      </c>
      <c r="L137" s="33">
        <v>10</v>
      </c>
      <c r="M137" s="33">
        <v>60</v>
      </c>
      <c r="N137" s="33">
        <v>60</v>
      </c>
      <c r="O137" s="33">
        <v>60</v>
      </c>
      <c r="P137" s="33">
        <v>30</v>
      </c>
      <c r="Q137" s="33">
        <v>60</v>
      </c>
      <c r="R137" s="33">
        <v>30</v>
      </c>
      <c r="S137" s="33">
        <v>30</v>
      </c>
      <c r="T137" s="33">
        <v>10</v>
      </c>
      <c r="U137" s="33">
        <v>30</v>
      </c>
      <c r="V137" s="33">
        <v>30</v>
      </c>
      <c r="W137" s="33">
        <v>30</v>
      </c>
      <c r="X137" s="33">
        <v>10</v>
      </c>
      <c r="Y137" s="33">
        <v>10</v>
      </c>
      <c r="Z137" s="33">
        <v>10</v>
      </c>
      <c r="AA137" s="33">
        <v>10</v>
      </c>
      <c r="AB137" s="33">
        <v>30</v>
      </c>
      <c r="AC137" s="33">
        <v>30</v>
      </c>
      <c r="AD137" s="33">
        <v>30</v>
      </c>
      <c r="AE137" s="33">
        <v>30</v>
      </c>
      <c r="AF137" s="33">
        <v>60</v>
      </c>
      <c r="AG137" s="33">
        <v>60</v>
      </c>
      <c r="AH137" s="33">
        <v>60</v>
      </c>
      <c r="AI137" s="33">
        <v>60</v>
      </c>
      <c r="AJ137" s="33">
        <v>30</v>
      </c>
      <c r="AK137" s="33">
        <v>30</v>
      </c>
    </row>
    <row r="138" spans="1:37" x14ac:dyDescent="0.2">
      <c r="A138" s="11" t="str">
        <f t="shared" si="50"/>
        <v>LJVI glosense</v>
      </c>
      <c r="B138" s="33">
        <v>10</v>
      </c>
      <c r="C138" s="33">
        <v>10</v>
      </c>
      <c r="D138" s="33">
        <v>10</v>
      </c>
      <c r="E138" s="33">
        <v>10</v>
      </c>
      <c r="F138" s="33">
        <v>10</v>
      </c>
      <c r="G138" s="33">
        <v>10</v>
      </c>
      <c r="H138" s="33">
        <v>10</v>
      </c>
      <c r="I138" s="33">
        <v>10</v>
      </c>
      <c r="J138" s="33">
        <v>10</v>
      </c>
      <c r="K138" s="33">
        <v>10</v>
      </c>
      <c r="L138" s="33">
        <v>10</v>
      </c>
      <c r="M138" s="33">
        <v>60</v>
      </c>
      <c r="N138" s="33">
        <v>60</v>
      </c>
      <c r="O138" s="33">
        <v>60</v>
      </c>
      <c r="P138" s="33">
        <v>60</v>
      </c>
      <c r="Q138" s="33">
        <v>60</v>
      </c>
      <c r="R138" s="33">
        <v>60</v>
      </c>
      <c r="S138" s="33">
        <v>60</v>
      </c>
      <c r="T138" s="33">
        <v>30</v>
      </c>
      <c r="U138" s="33">
        <v>60</v>
      </c>
      <c r="V138" s="33">
        <v>60</v>
      </c>
      <c r="W138" s="33">
        <v>60</v>
      </c>
      <c r="X138" s="33">
        <v>10</v>
      </c>
      <c r="Y138" s="33">
        <v>10</v>
      </c>
      <c r="Z138" s="33">
        <v>10</v>
      </c>
      <c r="AA138" s="33">
        <v>10</v>
      </c>
      <c r="AB138" s="33">
        <v>30</v>
      </c>
      <c r="AC138" s="33">
        <v>60</v>
      </c>
      <c r="AD138" s="33">
        <v>60</v>
      </c>
      <c r="AE138" s="33">
        <v>60</v>
      </c>
      <c r="AF138" s="33">
        <v>60</v>
      </c>
      <c r="AG138" s="33">
        <v>60</v>
      </c>
      <c r="AH138" s="33">
        <v>60</v>
      </c>
      <c r="AI138" s="33">
        <v>60</v>
      </c>
      <c r="AJ138" s="33">
        <v>60</v>
      </c>
      <c r="AK138" s="33">
        <v>60</v>
      </c>
    </row>
    <row r="139" spans="1:37" x14ac:dyDescent="0.2">
      <c r="A139" s="11" t="str">
        <f t="shared" si="50"/>
        <v>LJVII hypselum</v>
      </c>
      <c r="B139" s="33">
        <v>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10</v>
      </c>
      <c r="M139" s="33">
        <v>60</v>
      </c>
      <c r="N139" s="33">
        <v>60</v>
      </c>
      <c r="O139" s="33">
        <v>60</v>
      </c>
      <c r="P139" s="33">
        <v>60</v>
      </c>
      <c r="Q139" s="33">
        <v>60</v>
      </c>
      <c r="R139" s="33">
        <v>60</v>
      </c>
      <c r="S139" s="33">
        <v>60</v>
      </c>
      <c r="T139" s="33">
        <v>10</v>
      </c>
      <c r="U139" s="33">
        <v>60</v>
      </c>
      <c r="V139" s="33">
        <v>60</v>
      </c>
      <c r="W139" s="33">
        <v>60</v>
      </c>
      <c r="X139" s="33">
        <v>0</v>
      </c>
      <c r="Y139" s="33">
        <v>0</v>
      </c>
      <c r="Z139" s="33">
        <v>0</v>
      </c>
      <c r="AA139" s="33">
        <v>0</v>
      </c>
      <c r="AB139" s="33">
        <v>30</v>
      </c>
      <c r="AC139" s="33">
        <v>60</v>
      </c>
      <c r="AD139" s="33">
        <v>60</v>
      </c>
      <c r="AE139" s="33">
        <v>60</v>
      </c>
      <c r="AF139" s="33">
        <v>60</v>
      </c>
      <c r="AG139" s="33">
        <v>60</v>
      </c>
      <c r="AH139" s="33">
        <v>60</v>
      </c>
      <c r="AI139" s="33">
        <v>60</v>
      </c>
      <c r="AJ139" s="33">
        <v>60</v>
      </c>
      <c r="AK139" s="33">
        <v>60</v>
      </c>
    </row>
    <row r="140" spans="1:37" x14ac:dyDescent="0.2">
      <c r="A140" s="11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</row>
    <row r="141" spans="1:37" x14ac:dyDescent="0.2">
      <c r="A141" s="11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</row>
    <row r="142" spans="1:37" x14ac:dyDescent="0.2">
      <c r="A142" s="10" t="s">
        <v>110</v>
      </c>
      <c r="B142" s="23" t="str">
        <f>B2</f>
        <v>Bruniquel</v>
      </c>
      <c r="C142" s="23" t="str">
        <f t="shared" ref="C142:AK142" si="51">C2</f>
        <v>Caylus</v>
      </c>
      <c r="D142" s="23" t="str">
        <f t="shared" si="51"/>
        <v>Saint-Chels</v>
      </c>
      <c r="E142" s="23" t="str">
        <f t="shared" si="51"/>
        <v>Thémines</v>
      </c>
      <c r="F142" s="23" t="str">
        <f t="shared" si="51"/>
        <v>Gramat</v>
      </c>
      <c r="G142" s="23" t="str">
        <f t="shared" si="51"/>
        <v>Souillac</v>
      </c>
      <c r="H142" s="23" t="str">
        <f t="shared" si="51"/>
        <v>Nespouls</v>
      </c>
      <c r="I142" s="23" t="str">
        <f t="shared" si="51"/>
        <v>Saint-Cernin</v>
      </c>
      <c r="J142" s="23" t="str">
        <f t="shared" si="51"/>
        <v>Thenon</v>
      </c>
      <c r="K142" s="23" t="str">
        <f t="shared" si="51"/>
        <v>Coulaures</v>
      </c>
      <c r="L142" s="23" t="str">
        <f t="shared" si="51"/>
        <v>Tour-Blanche (LTB1)</v>
      </c>
      <c r="M142" s="23" t="str">
        <f t="shared" si="51"/>
        <v>St-Felix (SFX1)</v>
      </c>
      <c r="N142" s="23" t="str">
        <f t="shared" si="51"/>
        <v>Pouillac (PUC1)</v>
      </c>
      <c r="O142" s="23" t="str">
        <f t="shared" si="51"/>
        <v>La Clotte (LCT1)</v>
      </c>
      <c r="P142" s="23" t="str">
        <f t="shared" si="51"/>
        <v>Bouliac (BLC1)</v>
      </c>
      <c r="Q142" s="23" t="str">
        <f t="shared" si="51"/>
        <v>St-Jean-Illiac (SJI1)</v>
      </c>
      <c r="R142" s="23" t="str">
        <f t="shared" si="51"/>
        <v>Lenan (LEN1)</v>
      </c>
      <c r="S142" s="23" t="str">
        <f t="shared" si="51"/>
        <v>Hourquet (HOT1)</v>
      </c>
      <c r="T142" s="23" t="str">
        <f t="shared" si="51"/>
        <v>Saint-Géry (SG1)</v>
      </c>
      <c r="U142" s="23" t="str">
        <f t="shared" si="51"/>
        <v>Heulies (HES1)</v>
      </c>
      <c r="V142" s="23" t="str">
        <f t="shared" si="51"/>
        <v>Maillas (MAI1)</v>
      </c>
      <c r="W142" s="23" t="str">
        <f t="shared" si="51"/>
        <v>Losse (LOS1)</v>
      </c>
      <c r="X142" s="23" t="str">
        <f t="shared" si="51"/>
        <v>Sabadel (SBD1)</v>
      </c>
      <c r="Y142" s="23" t="str">
        <f t="shared" si="51"/>
        <v>Campagnac (CPG1)</v>
      </c>
      <c r="Z142" s="23" t="str">
        <f t="shared" si="51"/>
        <v>Sauveterre-la-Lémance (SLL1)</v>
      </c>
      <c r="AA142" s="23" t="str">
        <f t="shared" si="51"/>
        <v>Soubirous (SBS1)</v>
      </c>
      <c r="AB142" s="23" t="str">
        <f t="shared" si="51"/>
        <v>Bouglon-Ste-Marie (BSM1)</v>
      </c>
      <c r="AC142" s="23" t="str">
        <f t="shared" si="51"/>
        <v>Bazas (BZS1)</v>
      </c>
      <c r="AD142" s="23" t="str">
        <f t="shared" si="51"/>
        <v>Noaillan (NON1)</v>
      </c>
      <c r="AE142" s="23" t="str">
        <f t="shared" si="51"/>
        <v>Le Tuzan (LTN1)</v>
      </c>
      <c r="AF142" s="23" t="str">
        <f t="shared" si="51"/>
        <v>Mano (MO1)</v>
      </c>
      <c r="AG142" s="23" t="str">
        <f t="shared" si="51"/>
        <v>Mothes (MS101)</v>
      </c>
      <c r="AH142" s="23" t="str">
        <f t="shared" si="51"/>
        <v>St-Trosse (STE2)</v>
      </c>
      <c r="AI142" s="23" t="str">
        <f t="shared" si="51"/>
        <v>Saint-Martin-du-Bois (SMB1)</v>
      </c>
      <c r="AJ142" s="23" t="str">
        <f t="shared" si="51"/>
        <v>Cadillac (CDL1)</v>
      </c>
      <c r="AK142" s="23" t="str">
        <f t="shared" si="51"/>
        <v>Trensacq (TAQ1)</v>
      </c>
    </row>
    <row r="143" spans="1:37" x14ac:dyDescent="0.2">
      <c r="A143" s="11" t="str">
        <f>A3</f>
        <v xml:space="preserve"> MJI opalium</v>
      </c>
      <c r="B143" s="33">
        <f>IF(B117=60,75, IF(B117=30,40, IF(B117=10,15, IF(B117=0,5,1))))</f>
        <v>40</v>
      </c>
      <c r="C143" s="33">
        <f t="shared" ref="C143:AK150" si="52">IF(C117=60,75, IF(C117=30,40, IF(C117=10,15, IF(C117=0,5,1))))</f>
        <v>40</v>
      </c>
      <c r="D143" s="33">
        <f t="shared" si="52"/>
        <v>40</v>
      </c>
      <c r="E143" s="33">
        <f t="shared" si="52"/>
        <v>40</v>
      </c>
      <c r="F143" s="33">
        <f t="shared" si="52"/>
        <v>40</v>
      </c>
      <c r="G143" s="33">
        <f t="shared" si="52"/>
        <v>40</v>
      </c>
      <c r="H143" s="33">
        <f t="shared" si="52"/>
        <v>40</v>
      </c>
      <c r="I143" s="33">
        <f t="shared" si="52"/>
        <v>75</v>
      </c>
      <c r="J143" s="33">
        <f t="shared" si="52"/>
        <v>75</v>
      </c>
      <c r="K143" s="33">
        <f t="shared" si="52"/>
        <v>75</v>
      </c>
      <c r="L143" s="33">
        <f t="shared" si="52"/>
        <v>75</v>
      </c>
      <c r="M143" s="33">
        <f t="shared" si="52"/>
        <v>75</v>
      </c>
      <c r="N143" s="33">
        <f t="shared" si="52"/>
        <v>75</v>
      </c>
      <c r="O143" s="33">
        <f t="shared" si="52"/>
        <v>75</v>
      </c>
      <c r="P143" s="33">
        <f t="shared" si="52"/>
        <v>40</v>
      </c>
      <c r="Q143" s="33">
        <f t="shared" si="52"/>
        <v>75</v>
      </c>
      <c r="R143" s="33">
        <f t="shared" si="52"/>
        <v>40</v>
      </c>
      <c r="S143" s="33">
        <f t="shared" si="52"/>
        <v>40</v>
      </c>
      <c r="T143" s="33">
        <f t="shared" si="52"/>
        <v>40</v>
      </c>
      <c r="U143" s="33">
        <f t="shared" si="52"/>
        <v>75</v>
      </c>
      <c r="V143" s="33">
        <f t="shared" si="52"/>
        <v>75</v>
      </c>
      <c r="W143" s="33">
        <f t="shared" si="52"/>
        <v>40</v>
      </c>
      <c r="X143" s="33">
        <f t="shared" si="52"/>
        <v>40</v>
      </c>
      <c r="Y143" s="33">
        <f t="shared" si="52"/>
        <v>40</v>
      </c>
      <c r="Z143" s="33">
        <f t="shared" si="52"/>
        <v>40</v>
      </c>
      <c r="AA143" s="33">
        <f t="shared" si="52"/>
        <v>40</v>
      </c>
      <c r="AB143" s="33">
        <f t="shared" si="52"/>
        <v>40</v>
      </c>
      <c r="AC143" s="33">
        <f t="shared" si="52"/>
        <v>40</v>
      </c>
      <c r="AD143" s="33">
        <f t="shared" si="52"/>
        <v>40</v>
      </c>
      <c r="AE143" s="33">
        <f t="shared" si="52"/>
        <v>40</v>
      </c>
      <c r="AF143" s="33">
        <f t="shared" si="52"/>
        <v>40</v>
      </c>
      <c r="AG143" s="33">
        <f t="shared" si="52"/>
        <v>40</v>
      </c>
      <c r="AH143" s="33">
        <f t="shared" si="52"/>
        <v>40</v>
      </c>
      <c r="AI143" s="33">
        <f t="shared" si="52"/>
        <v>75</v>
      </c>
      <c r="AJ143" s="33">
        <f t="shared" si="52"/>
        <v>40</v>
      </c>
      <c r="AK143" s="33">
        <f t="shared" si="52"/>
        <v>40</v>
      </c>
    </row>
    <row r="144" spans="1:37" x14ac:dyDescent="0.2">
      <c r="A144" s="11" t="str">
        <f t="shared" ref="A144:A165" si="53">A4</f>
        <v>MJII murchisonae</v>
      </c>
      <c r="B144" s="33">
        <f t="shared" ref="B144:Q164" si="54">IF(B118=60,75, IF(B118=30,40, IF(B118=10,15, IF(B118=0,5,1))))</f>
        <v>15</v>
      </c>
      <c r="C144" s="33">
        <f t="shared" si="54"/>
        <v>15</v>
      </c>
      <c r="D144" s="33">
        <f t="shared" si="54"/>
        <v>15</v>
      </c>
      <c r="E144" s="33">
        <f t="shared" si="54"/>
        <v>15</v>
      </c>
      <c r="F144" s="33">
        <f t="shared" si="54"/>
        <v>15</v>
      </c>
      <c r="G144" s="33">
        <f t="shared" si="54"/>
        <v>15</v>
      </c>
      <c r="H144" s="33">
        <f t="shared" si="54"/>
        <v>15</v>
      </c>
      <c r="I144" s="33">
        <f t="shared" si="54"/>
        <v>75</v>
      </c>
      <c r="J144" s="33">
        <f t="shared" si="54"/>
        <v>75</v>
      </c>
      <c r="K144" s="33">
        <f t="shared" si="54"/>
        <v>75</v>
      </c>
      <c r="L144" s="33">
        <f t="shared" si="54"/>
        <v>40</v>
      </c>
      <c r="M144" s="33">
        <f t="shared" si="54"/>
        <v>40</v>
      </c>
      <c r="N144" s="33">
        <f t="shared" si="54"/>
        <v>75</v>
      </c>
      <c r="O144" s="33">
        <f t="shared" si="54"/>
        <v>75</v>
      </c>
      <c r="P144" s="33">
        <f t="shared" si="54"/>
        <v>40</v>
      </c>
      <c r="Q144" s="33">
        <f t="shared" si="54"/>
        <v>40</v>
      </c>
      <c r="R144" s="33">
        <f t="shared" si="52"/>
        <v>75</v>
      </c>
      <c r="S144" s="33">
        <f t="shared" si="52"/>
        <v>75</v>
      </c>
      <c r="T144" s="33">
        <f t="shared" si="52"/>
        <v>40</v>
      </c>
      <c r="U144" s="33">
        <f t="shared" si="52"/>
        <v>75</v>
      </c>
      <c r="V144" s="33">
        <f t="shared" si="52"/>
        <v>75</v>
      </c>
      <c r="W144" s="33">
        <f t="shared" si="52"/>
        <v>40</v>
      </c>
      <c r="X144" s="33">
        <f t="shared" si="52"/>
        <v>15</v>
      </c>
      <c r="Y144" s="33">
        <f t="shared" si="52"/>
        <v>15</v>
      </c>
      <c r="Z144" s="33">
        <f t="shared" si="52"/>
        <v>40</v>
      </c>
      <c r="AA144" s="33">
        <f t="shared" si="52"/>
        <v>40</v>
      </c>
      <c r="AB144" s="33">
        <f t="shared" si="52"/>
        <v>40</v>
      </c>
      <c r="AC144" s="33">
        <f t="shared" si="52"/>
        <v>40</v>
      </c>
      <c r="AD144" s="33">
        <f t="shared" si="52"/>
        <v>40</v>
      </c>
      <c r="AE144" s="33">
        <f t="shared" si="52"/>
        <v>40</v>
      </c>
      <c r="AF144" s="33">
        <f t="shared" si="52"/>
        <v>40</v>
      </c>
      <c r="AG144" s="33">
        <f t="shared" si="52"/>
        <v>75</v>
      </c>
      <c r="AH144" s="33">
        <f t="shared" si="52"/>
        <v>75</v>
      </c>
      <c r="AI144" s="33">
        <f t="shared" si="52"/>
        <v>75</v>
      </c>
      <c r="AJ144" s="33">
        <f t="shared" si="52"/>
        <v>40</v>
      </c>
      <c r="AK144" s="33">
        <f t="shared" si="52"/>
        <v>40</v>
      </c>
    </row>
    <row r="145" spans="1:37" x14ac:dyDescent="0.2">
      <c r="A145" s="11" t="str">
        <f t="shared" si="53"/>
        <v>MJIII concavum</v>
      </c>
      <c r="B145" s="33">
        <f t="shared" si="54"/>
        <v>5</v>
      </c>
      <c r="C145" s="33">
        <f t="shared" si="52"/>
        <v>5</v>
      </c>
      <c r="D145" s="33">
        <f t="shared" si="52"/>
        <v>5</v>
      </c>
      <c r="E145" s="33">
        <f t="shared" si="52"/>
        <v>5</v>
      </c>
      <c r="F145" s="33">
        <f t="shared" si="52"/>
        <v>5</v>
      </c>
      <c r="G145" s="33">
        <f t="shared" si="52"/>
        <v>5</v>
      </c>
      <c r="H145" s="33">
        <f t="shared" si="52"/>
        <v>5</v>
      </c>
      <c r="I145" s="33">
        <f t="shared" si="52"/>
        <v>75</v>
      </c>
      <c r="J145" s="33">
        <f t="shared" si="52"/>
        <v>75</v>
      </c>
      <c r="K145" s="33">
        <f t="shared" si="52"/>
        <v>75</v>
      </c>
      <c r="L145" s="33">
        <f t="shared" si="52"/>
        <v>40</v>
      </c>
      <c r="M145" s="33">
        <f t="shared" si="52"/>
        <v>40</v>
      </c>
      <c r="N145" s="33">
        <f t="shared" si="52"/>
        <v>40</v>
      </c>
      <c r="O145" s="33">
        <f t="shared" si="52"/>
        <v>75</v>
      </c>
      <c r="P145" s="33">
        <f t="shared" si="52"/>
        <v>40</v>
      </c>
      <c r="Q145" s="33">
        <f t="shared" si="52"/>
        <v>40</v>
      </c>
      <c r="R145" s="33">
        <f t="shared" si="52"/>
        <v>40</v>
      </c>
      <c r="S145" s="33">
        <f t="shared" si="52"/>
        <v>40</v>
      </c>
      <c r="T145" s="33">
        <f t="shared" si="52"/>
        <v>40</v>
      </c>
      <c r="U145" s="33">
        <f t="shared" si="52"/>
        <v>40</v>
      </c>
      <c r="V145" s="33">
        <f t="shared" si="52"/>
        <v>40</v>
      </c>
      <c r="W145" s="33">
        <f t="shared" si="52"/>
        <v>40</v>
      </c>
      <c r="X145" s="33">
        <f t="shared" si="52"/>
        <v>5</v>
      </c>
      <c r="Y145" s="33">
        <f t="shared" si="52"/>
        <v>15</v>
      </c>
      <c r="Z145" s="33">
        <f t="shared" si="52"/>
        <v>40</v>
      </c>
      <c r="AA145" s="33">
        <f t="shared" si="52"/>
        <v>40</v>
      </c>
      <c r="AB145" s="33">
        <f t="shared" si="52"/>
        <v>40</v>
      </c>
      <c r="AC145" s="33">
        <f t="shared" si="52"/>
        <v>40</v>
      </c>
      <c r="AD145" s="33">
        <f t="shared" si="52"/>
        <v>40</v>
      </c>
      <c r="AE145" s="33">
        <f t="shared" si="52"/>
        <v>40</v>
      </c>
      <c r="AF145" s="33">
        <f t="shared" si="52"/>
        <v>40</v>
      </c>
      <c r="AG145" s="33">
        <f t="shared" si="52"/>
        <v>40</v>
      </c>
      <c r="AH145" s="33">
        <f t="shared" si="52"/>
        <v>40</v>
      </c>
      <c r="AI145" s="33">
        <f t="shared" si="52"/>
        <v>40</v>
      </c>
      <c r="AJ145" s="33">
        <f t="shared" si="52"/>
        <v>40</v>
      </c>
      <c r="AK145" s="33">
        <f t="shared" si="52"/>
        <v>40</v>
      </c>
    </row>
    <row r="146" spans="1:37" x14ac:dyDescent="0.2">
      <c r="A146" s="11" t="str">
        <f t="shared" si="53"/>
        <v>MJIV laeviuscula</v>
      </c>
      <c r="B146" s="33">
        <f t="shared" si="54"/>
        <v>5</v>
      </c>
      <c r="C146" s="33">
        <f t="shared" si="52"/>
        <v>5</v>
      </c>
      <c r="D146" s="33">
        <f t="shared" si="52"/>
        <v>5</v>
      </c>
      <c r="E146" s="33">
        <f t="shared" si="52"/>
        <v>5</v>
      </c>
      <c r="F146" s="33">
        <f t="shared" si="52"/>
        <v>5</v>
      </c>
      <c r="G146" s="33">
        <f t="shared" si="52"/>
        <v>5</v>
      </c>
      <c r="H146" s="33">
        <f t="shared" si="52"/>
        <v>5</v>
      </c>
      <c r="I146" s="33">
        <f t="shared" si="52"/>
        <v>75</v>
      </c>
      <c r="J146" s="33">
        <f t="shared" si="52"/>
        <v>75</v>
      </c>
      <c r="K146" s="33">
        <f t="shared" si="52"/>
        <v>75</v>
      </c>
      <c r="L146" s="33">
        <f t="shared" si="52"/>
        <v>40</v>
      </c>
      <c r="M146" s="33">
        <f t="shared" si="52"/>
        <v>40</v>
      </c>
      <c r="N146" s="33">
        <f t="shared" si="52"/>
        <v>40</v>
      </c>
      <c r="O146" s="33">
        <f t="shared" si="52"/>
        <v>75</v>
      </c>
      <c r="P146" s="33">
        <f t="shared" si="52"/>
        <v>40</v>
      </c>
      <c r="Q146" s="33">
        <f t="shared" si="52"/>
        <v>40</v>
      </c>
      <c r="R146" s="33">
        <f t="shared" si="52"/>
        <v>40</v>
      </c>
      <c r="S146" s="33">
        <f t="shared" si="52"/>
        <v>40</v>
      </c>
      <c r="T146" s="33">
        <f t="shared" si="52"/>
        <v>40</v>
      </c>
      <c r="U146" s="33">
        <f t="shared" si="52"/>
        <v>40</v>
      </c>
      <c r="V146" s="33">
        <f t="shared" si="52"/>
        <v>40</v>
      </c>
      <c r="W146" s="33">
        <f t="shared" si="52"/>
        <v>40</v>
      </c>
      <c r="X146" s="33">
        <f t="shared" si="52"/>
        <v>5</v>
      </c>
      <c r="Y146" s="33">
        <f t="shared" si="52"/>
        <v>15</v>
      </c>
      <c r="Z146" s="33">
        <f t="shared" si="52"/>
        <v>40</v>
      </c>
      <c r="AA146" s="33">
        <f t="shared" si="52"/>
        <v>40</v>
      </c>
      <c r="AB146" s="33">
        <f t="shared" si="52"/>
        <v>40</v>
      </c>
      <c r="AC146" s="33">
        <f t="shared" si="52"/>
        <v>40</v>
      </c>
      <c r="AD146" s="33">
        <f t="shared" si="52"/>
        <v>40</v>
      </c>
      <c r="AE146" s="33">
        <f t="shared" si="52"/>
        <v>40</v>
      </c>
      <c r="AF146" s="33">
        <f t="shared" si="52"/>
        <v>40</v>
      </c>
      <c r="AG146" s="33">
        <f t="shared" si="52"/>
        <v>40</v>
      </c>
      <c r="AH146" s="33">
        <f t="shared" si="52"/>
        <v>40</v>
      </c>
      <c r="AI146" s="33">
        <f t="shared" si="52"/>
        <v>40</v>
      </c>
      <c r="AJ146" s="33">
        <f t="shared" si="52"/>
        <v>40</v>
      </c>
      <c r="AK146" s="33">
        <f t="shared" si="52"/>
        <v>40</v>
      </c>
    </row>
    <row r="147" spans="1:37" x14ac:dyDescent="0.2">
      <c r="A147" s="11" t="str">
        <f t="shared" si="53"/>
        <v>MJV humphriesianum</v>
      </c>
      <c r="B147" s="33">
        <f t="shared" si="54"/>
        <v>15</v>
      </c>
      <c r="C147" s="33">
        <f t="shared" si="52"/>
        <v>15</v>
      </c>
      <c r="D147" s="33">
        <f t="shared" si="52"/>
        <v>15</v>
      </c>
      <c r="E147" s="33">
        <f t="shared" si="52"/>
        <v>5</v>
      </c>
      <c r="F147" s="33">
        <f t="shared" si="52"/>
        <v>15</v>
      </c>
      <c r="G147" s="33">
        <f t="shared" si="52"/>
        <v>15</v>
      </c>
      <c r="H147" s="33">
        <f t="shared" si="52"/>
        <v>15</v>
      </c>
      <c r="I147" s="33">
        <f t="shared" si="52"/>
        <v>15</v>
      </c>
      <c r="J147" s="33">
        <f t="shared" si="52"/>
        <v>15</v>
      </c>
      <c r="K147" s="33">
        <f t="shared" si="52"/>
        <v>15</v>
      </c>
      <c r="L147" s="33">
        <f t="shared" si="52"/>
        <v>15</v>
      </c>
      <c r="M147" s="33">
        <f t="shared" si="52"/>
        <v>40</v>
      </c>
      <c r="N147" s="33">
        <f t="shared" si="52"/>
        <v>40</v>
      </c>
      <c r="O147" s="33">
        <f t="shared" si="52"/>
        <v>40</v>
      </c>
      <c r="P147" s="33">
        <f t="shared" si="52"/>
        <v>40</v>
      </c>
      <c r="Q147" s="33">
        <f t="shared" si="52"/>
        <v>40</v>
      </c>
      <c r="R147" s="33">
        <f t="shared" si="52"/>
        <v>40</v>
      </c>
      <c r="S147" s="33">
        <f t="shared" si="52"/>
        <v>40</v>
      </c>
      <c r="T147" s="33">
        <f t="shared" si="52"/>
        <v>40</v>
      </c>
      <c r="U147" s="33">
        <f t="shared" si="52"/>
        <v>40</v>
      </c>
      <c r="V147" s="33">
        <f t="shared" si="52"/>
        <v>40</v>
      </c>
      <c r="W147" s="33">
        <f t="shared" si="52"/>
        <v>40</v>
      </c>
      <c r="X147" s="33">
        <f t="shared" si="52"/>
        <v>15</v>
      </c>
      <c r="Y147" s="33">
        <f t="shared" si="52"/>
        <v>15</v>
      </c>
      <c r="Z147" s="33">
        <f t="shared" si="52"/>
        <v>15</v>
      </c>
      <c r="AA147" s="33">
        <f t="shared" si="52"/>
        <v>15</v>
      </c>
      <c r="AB147" s="33">
        <f t="shared" si="52"/>
        <v>40</v>
      </c>
      <c r="AC147" s="33">
        <f t="shared" si="52"/>
        <v>40</v>
      </c>
      <c r="AD147" s="33">
        <f t="shared" si="52"/>
        <v>40</v>
      </c>
      <c r="AE147" s="33">
        <f t="shared" si="52"/>
        <v>40</v>
      </c>
      <c r="AF147" s="33">
        <f t="shared" si="52"/>
        <v>40</v>
      </c>
      <c r="AG147" s="33">
        <f t="shared" si="52"/>
        <v>40</v>
      </c>
      <c r="AH147" s="33">
        <f t="shared" si="52"/>
        <v>40</v>
      </c>
      <c r="AI147" s="33">
        <f t="shared" si="52"/>
        <v>40</v>
      </c>
      <c r="AJ147" s="33">
        <f t="shared" si="52"/>
        <v>40</v>
      </c>
      <c r="AK147" s="33">
        <f t="shared" si="52"/>
        <v>40</v>
      </c>
    </row>
    <row r="148" spans="1:37" x14ac:dyDescent="0.2">
      <c r="A148" s="11" t="str">
        <f t="shared" si="53"/>
        <v>MJVI niortense</v>
      </c>
      <c r="B148" s="33">
        <f t="shared" si="54"/>
        <v>15</v>
      </c>
      <c r="C148" s="33">
        <f t="shared" si="52"/>
        <v>15</v>
      </c>
      <c r="D148" s="33">
        <f t="shared" si="52"/>
        <v>15</v>
      </c>
      <c r="E148" s="33">
        <f t="shared" si="52"/>
        <v>15</v>
      </c>
      <c r="F148" s="33">
        <f t="shared" si="52"/>
        <v>15</v>
      </c>
      <c r="G148" s="33">
        <f t="shared" si="52"/>
        <v>15</v>
      </c>
      <c r="H148" s="33">
        <f t="shared" si="52"/>
        <v>15</v>
      </c>
      <c r="I148" s="33">
        <f t="shared" si="52"/>
        <v>15</v>
      </c>
      <c r="J148" s="33">
        <f t="shared" si="52"/>
        <v>15</v>
      </c>
      <c r="K148" s="33">
        <f t="shared" si="52"/>
        <v>15</v>
      </c>
      <c r="L148" s="33">
        <f t="shared" si="52"/>
        <v>15</v>
      </c>
      <c r="M148" s="33">
        <f t="shared" si="52"/>
        <v>40</v>
      </c>
      <c r="N148" s="33">
        <f t="shared" si="52"/>
        <v>40</v>
      </c>
      <c r="O148" s="33">
        <f t="shared" si="52"/>
        <v>40</v>
      </c>
      <c r="P148" s="33">
        <f t="shared" si="52"/>
        <v>40</v>
      </c>
      <c r="Q148" s="33">
        <f t="shared" si="52"/>
        <v>40</v>
      </c>
      <c r="R148" s="33">
        <f t="shared" si="52"/>
        <v>40</v>
      </c>
      <c r="S148" s="33">
        <f t="shared" si="52"/>
        <v>40</v>
      </c>
      <c r="T148" s="33">
        <f t="shared" si="52"/>
        <v>40</v>
      </c>
      <c r="U148" s="33">
        <f t="shared" si="52"/>
        <v>40</v>
      </c>
      <c r="V148" s="33">
        <f t="shared" si="52"/>
        <v>40</v>
      </c>
      <c r="W148" s="33">
        <f t="shared" si="52"/>
        <v>40</v>
      </c>
      <c r="X148" s="33">
        <f t="shared" si="52"/>
        <v>15</v>
      </c>
      <c r="Y148" s="33">
        <f t="shared" si="52"/>
        <v>15</v>
      </c>
      <c r="Z148" s="33">
        <f t="shared" si="52"/>
        <v>15</v>
      </c>
      <c r="AA148" s="33">
        <f t="shared" si="52"/>
        <v>15</v>
      </c>
      <c r="AB148" s="33">
        <f t="shared" si="52"/>
        <v>40</v>
      </c>
      <c r="AC148" s="33">
        <f t="shared" si="52"/>
        <v>40</v>
      </c>
      <c r="AD148" s="33">
        <f t="shared" si="52"/>
        <v>40</v>
      </c>
      <c r="AE148" s="33">
        <f t="shared" si="52"/>
        <v>40</v>
      </c>
      <c r="AF148" s="33">
        <f t="shared" si="52"/>
        <v>40</v>
      </c>
      <c r="AG148" s="33">
        <f t="shared" si="52"/>
        <v>40</v>
      </c>
      <c r="AH148" s="33">
        <f t="shared" si="52"/>
        <v>40</v>
      </c>
      <c r="AI148" s="33">
        <f t="shared" si="52"/>
        <v>40</v>
      </c>
      <c r="AJ148" s="33">
        <f t="shared" si="52"/>
        <v>40</v>
      </c>
      <c r="AK148" s="33">
        <f t="shared" si="52"/>
        <v>40</v>
      </c>
    </row>
    <row r="149" spans="1:37" x14ac:dyDescent="0.2">
      <c r="A149" s="11" t="str">
        <f t="shared" si="53"/>
        <v>MJVII parkinsoni</v>
      </c>
      <c r="B149" s="33">
        <f t="shared" si="54"/>
        <v>5</v>
      </c>
      <c r="C149" s="33">
        <f t="shared" si="52"/>
        <v>5</v>
      </c>
      <c r="D149" s="33">
        <f t="shared" si="52"/>
        <v>5</v>
      </c>
      <c r="E149" s="33">
        <f t="shared" si="52"/>
        <v>5</v>
      </c>
      <c r="F149" s="33">
        <f t="shared" si="52"/>
        <v>5</v>
      </c>
      <c r="G149" s="33">
        <f t="shared" si="52"/>
        <v>5</v>
      </c>
      <c r="H149" s="33">
        <f t="shared" si="52"/>
        <v>5</v>
      </c>
      <c r="I149" s="33">
        <f t="shared" si="52"/>
        <v>5</v>
      </c>
      <c r="J149" s="33">
        <f t="shared" si="52"/>
        <v>15</v>
      </c>
      <c r="K149" s="33">
        <f t="shared" si="52"/>
        <v>15</v>
      </c>
      <c r="L149" s="33">
        <f t="shared" si="52"/>
        <v>15</v>
      </c>
      <c r="M149" s="33">
        <f t="shared" si="52"/>
        <v>40</v>
      </c>
      <c r="N149" s="33">
        <f t="shared" si="52"/>
        <v>40</v>
      </c>
      <c r="O149" s="33">
        <f t="shared" si="52"/>
        <v>40</v>
      </c>
      <c r="P149" s="33">
        <f t="shared" si="52"/>
        <v>40</v>
      </c>
      <c r="Q149" s="33">
        <f t="shared" si="52"/>
        <v>40</v>
      </c>
      <c r="R149" s="33">
        <f t="shared" si="52"/>
        <v>40</v>
      </c>
      <c r="S149" s="33">
        <f t="shared" si="52"/>
        <v>40</v>
      </c>
      <c r="T149" s="33">
        <f t="shared" si="52"/>
        <v>40</v>
      </c>
      <c r="U149" s="33">
        <f t="shared" si="52"/>
        <v>40</v>
      </c>
      <c r="V149" s="33">
        <f t="shared" si="52"/>
        <v>40</v>
      </c>
      <c r="W149" s="33">
        <f t="shared" si="52"/>
        <v>40</v>
      </c>
      <c r="X149" s="33">
        <f t="shared" si="52"/>
        <v>5</v>
      </c>
      <c r="Y149" s="33">
        <f t="shared" si="52"/>
        <v>5</v>
      </c>
      <c r="Z149" s="33">
        <f t="shared" si="52"/>
        <v>5</v>
      </c>
      <c r="AA149" s="33">
        <f t="shared" si="52"/>
        <v>5</v>
      </c>
      <c r="AB149" s="33">
        <f t="shared" si="52"/>
        <v>40</v>
      </c>
      <c r="AC149" s="33">
        <f t="shared" si="52"/>
        <v>40</v>
      </c>
      <c r="AD149" s="33">
        <f t="shared" si="52"/>
        <v>40</v>
      </c>
      <c r="AE149" s="33">
        <f t="shared" si="52"/>
        <v>40</v>
      </c>
      <c r="AF149" s="33">
        <f t="shared" si="52"/>
        <v>40</v>
      </c>
      <c r="AG149" s="33">
        <f t="shared" si="52"/>
        <v>40</v>
      </c>
      <c r="AH149" s="33">
        <f t="shared" si="52"/>
        <v>40</v>
      </c>
      <c r="AI149" s="33">
        <f t="shared" si="52"/>
        <v>40</v>
      </c>
      <c r="AJ149" s="33">
        <f t="shared" si="52"/>
        <v>40</v>
      </c>
      <c r="AK149" s="33">
        <f t="shared" si="52"/>
        <v>40</v>
      </c>
    </row>
    <row r="150" spans="1:37" x14ac:dyDescent="0.2">
      <c r="A150" s="11" t="str">
        <f t="shared" si="53"/>
        <v>MJVIIIa zigzag</v>
      </c>
      <c r="B150" s="33">
        <f t="shared" si="54"/>
        <v>5</v>
      </c>
      <c r="C150" s="33">
        <f t="shared" si="52"/>
        <v>40</v>
      </c>
      <c r="D150" s="33">
        <f t="shared" si="52"/>
        <v>40</v>
      </c>
      <c r="E150" s="33">
        <f t="shared" si="52"/>
        <v>40</v>
      </c>
      <c r="F150" s="33">
        <f t="shared" si="52"/>
        <v>40</v>
      </c>
      <c r="G150" s="33">
        <f t="shared" si="52"/>
        <v>40</v>
      </c>
      <c r="H150" s="33">
        <f t="shared" si="52"/>
        <v>40</v>
      </c>
      <c r="I150" s="33">
        <f t="shared" si="52"/>
        <v>5</v>
      </c>
      <c r="J150" s="33">
        <f t="shared" si="52"/>
        <v>15</v>
      </c>
      <c r="K150" s="33">
        <f t="shared" si="52"/>
        <v>15</v>
      </c>
      <c r="L150" s="33">
        <f t="shared" si="52"/>
        <v>15</v>
      </c>
      <c r="M150" s="33">
        <f t="shared" si="52"/>
        <v>40</v>
      </c>
      <c r="N150" s="33">
        <f t="shared" si="52"/>
        <v>40</v>
      </c>
      <c r="O150" s="33">
        <f t="shared" si="52"/>
        <v>40</v>
      </c>
      <c r="P150" s="33">
        <f t="shared" si="52"/>
        <v>40</v>
      </c>
      <c r="Q150" s="33">
        <f t="shared" si="52"/>
        <v>40</v>
      </c>
      <c r="R150" s="33">
        <f t="shared" si="52"/>
        <v>40</v>
      </c>
      <c r="S150" s="33">
        <f t="shared" si="52"/>
        <v>40</v>
      </c>
      <c r="T150" s="33">
        <f t="shared" si="52"/>
        <v>40</v>
      </c>
      <c r="U150" s="33">
        <f t="shared" si="52"/>
        <v>40</v>
      </c>
      <c r="V150" s="33">
        <f t="shared" si="52"/>
        <v>40</v>
      </c>
      <c r="W150" s="33">
        <f t="shared" si="52"/>
        <v>40</v>
      </c>
      <c r="X150" s="33">
        <f t="shared" si="52"/>
        <v>40</v>
      </c>
      <c r="Y150" s="33">
        <f t="shared" si="52"/>
        <v>40</v>
      </c>
      <c r="Z150" s="33">
        <f t="shared" si="52"/>
        <v>40</v>
      </c>
      <c r="AA150" s="33">
        <f t="shared" si="52"/>
        <v>15</v>
      </c>
      <c r="AB150" s="33">
        <f t="shared" ref="C150:AK157" si="55">IF(AB124=60,75, IF(AB124=30,40, IF(AB124=10,15, IF(AB124=0,5,1))))</f>
        <v>40</v>
      </c>
      <c r="AC150" s="33">
        <f t="shared" si="55"/>
        <v>40</v>
      </c>
      <c r="AD150" s="33">
        <f t="shared" si="55"/>
        <v>40</v>
      </c>
      <c r="AE150" s="33">
        <f t="shared" si="55"/>
        <v>40</v>
      </c>
      <c r="AF150" s="33">
        <f t="shared" si="55"/>
        <v>40</v>
      </c>
      <c r="AG150" s="33">
        <f t="shared" si="55"/>
        <v>40</v>
      </c>
      <c r="AH150" s="33">
        <f t="shared" si="55"/>
        <v>40</v>
      </c>
      <c r="AI150" s="33">
        <f t="shared" si="55"/>
        <v>40</v>
      </c>
      <c r="AJ150" s="33">
        <f t="shared" si="55"/>
        <v>40</v>
      </c>
      <c r="AK150" s="33">
        <f t="shared" si="55"/>
        <v>40</v>
      </c>
    </row>
    <row r="151" spans="1:37" x14ac:dyDescent="0.2">
      <c r="A151" s="11" t="str">
        <f t="shared" si="53"/>
        <v>MJVIIIb aurigerus</v>
      </c>
      <c r="B151" s="33">
        <f t="shared" si="54"/>
        <v>15</v>
      </c>
      <c r="C151" s="33">
        <f t="shared" si="55"/>
        <v>40</v>
      </c>
      <c r="D151" s="33">
        <f t="shared" si="55"/>
        <v>40</v>
      </c>
      <c r="E151" s="33">
        <f t="shared" si="55"/>
        <v>40</v>
      </c>
      <c r="F151" s="33">
        <f t="shared" si="55"/>
        <v>40</v>
      </c>
      <c r="G151" s="33">
        <f t="shared" si="55"/>
        <v>40</v>
      </c>
      <c r="H151" s="33">
        <f t="shared" si="55"/>
        <v>40</v>
      </c>
      <c r="I151" s="33">
        <f t="shared" si="55"/>
        <v>40</v>
      </c>
      <c r="J151" s="33">
        <f t="shared" si="55"/>
        <v>40</v>
      </c>
      <c r="K151" s="33">
        <f t="shared" si="55"/>
        <v>40</v>
      </c>
      <c r="L151" s="33">
        <f t="shared" si="55"/>
        <v>15</v>
      </c>
      <c r="M151" s="33">
        <f t="shared" si="55"/>
        <v>75</v>
      </c>
      <c r="N151" s="33">
        <f t="shared" si="55"/>
        <v>40</v>
      </c>
      <c r="O151" s="33">
        <f t="shared" si="55"/>
        <v>40</v>
      </c>
      <c r="P151" s="33">
        <f t="shared" si="55"/>
        <v>40</v>
      </c>
      <c r="Q151" s="33">
        <f t="shared" si="55"/>
        <v>40</v>
      </c>
      <c r="R151" s="33">
        <f t="shared" si="55"/>
        <v>40</v>
      </c>
      <c r="S151" s="33">
        <f t="shared" si="55"/>
        <v>40</v>
      </c>
      <c r="T151" s="33">
        <f t="shared" si="55"/>
        <v>15</v>
      </c>
      <c r="U151" s="33">
        <f t="shared" si="55"/>
        <v>40</v>
      </c>
      <c r="V151" s="33">
        <f t="shared" si="55"/>
        <v>40</v>
      </c>
      <c r="W151" s="33">
        <f t="shared" si="55"/>
        <v>40</v>
      </c>
      <c r="X151" s="33">
        <f t="shared" si="55"/>
        <v>40</v>
      </c>
      <c r="Y151" s="33">
        <f t="shared" si="55"/>
        <v>40</v>
      </c>
      <c r="Z151" s="33">
        <f t="shared" si="55"/>
        <v>40</v>
      </c>
      <c r="AA151" s="33">
        <f t="shared" si="55"/>
        <v>15</v>
      </c>
      <c r="AB151" s="33">
        <f t="shared" si="55"/>
        <v>40</v>
      </c>
      <c r="AC151" s="33">
        <f t="shared" si="55"/>
        <v>40</v>
      </c>
      <c r="AD151" s="33">
        <f t="shared" si="55"/>
        <v>40</v>
      </c>
      <c r="AE151" s="33">
        <f t="shared" si="55"/>
        <v>40</v>
      </c>
      <c r="AF151" s="33">
        <f t="shared" si="55"/>
        <v>40</v>
      </c>
      <c r="AG151" s="33">
        <f t="shared" si="55"/>
        <v>40</v>
      </c>
      <c r="AH151" s="33">
        <f t="shared" si="55"/>
        <v>40</v>
      </c>
      <c r="AI151" s="33">
        <f t="shared" si="55"/>
        <v>40</v>
      </c>
      <c r="AJ151" s="33">
        <f t="shared" si="55"/>
        <v>40</v>
      </c>
      <c r="AK151" s="33">
        <f t="shared" si="55"/>
        <v>40</v>
      </c>
    </row>
    <row r="152" spans="1:37" x14ac:dyDescent="0.2">
      <c r="A152" s="11" t="str">
        <f t="shared" si="53"/>
        <v>MJIX subcontractus</v>
      </c>
      <c r="B152" s="33">
        <f t="shared" si="54"/>
        <v>5</v>
      </c>
      <c r="C152" s="33">
        <f t="shared" si="55"/>
        <v>5</v>
      </c>
      <c r="D152" s="33">
        <f t="shared" si="55"/>
        <v>5</v>
      </c>
      <c r="E152" s="33">
        <f t="shared" si="55"/>
        <v>5</v>
      </c>
      <c r="F152" s="33">
        <f t="shared" si="55"/>
        <v>5</v>
      </c>
      <c r="G152" s="33">
        <f t="shared" si="55"/>
        <v>5</v>
      </c>
      <c r="H152" s="33">
        <f t="shared" si="55"/>
        <v>5</v>
      </c>
      <c r="I152" s="33">
        <f t="shared" si="55"/>
        <v>5</v>
      </c>
      <c r="J152" s="33">
        <f t="shared" si="55"/>
        <v>5</v>
      </c>
      <c r="K152" s="33">
        <f t="shared" si="55"/>
        <v>5</v>
      </c>
      <c r="L152" s="33">
        <f t="shared" si="55"/>
        <v>15</v>
      </c>
      <c r="M152" s="33">
        <f t="shared" si="55"/>
        <v>40</v>
      </c>
      <c r="N152" s="33">
        <f t="shared" si="55"/>
        <v>40</v>
      </c>
      <c r="O152" s="33">
        <f t="shared" si="55"/>
        <v>40</v>
      </c>
      <c r="P152" s="33">
        <f t="shared" si="55"/>
        <v>40</v>
      </c>
      <c r="Q152" s="33">
        <f t="shared" si="55"/>
        <v>40</v>
      </c>
      <c r="R152" s="33">
        <f t="shared" si="55"/>
        <v>40</v>
      </c>
      <c r="S152" s="33">
        <f t="shared" si="55"/>
        <v>40</v>
      </c>
      <c r="T152" s="33">
        <f t="shared" si="55"/>
        <v>15</v>
      </c>
      <c r="U152" s="33">
        <f t="shared" si="55"/>
        <v>40</v>
      </c>
      <c r="V152" s="33">
        <f t="shared" si="55"/>
        <v>40</v>
      </c>
      <c r="W152" s="33">
        <f t="shared" si="55"/>
        <v>40</v>
      </c>
      <c r="X152" s="33">
        <f t="shared" si="55"/>
        <v>5</v>
      </c>
      <c r="Y152" s="33">
        <f t="shared" si="55"/>
        <v>5</v>
      </c>
      <c r="Z152" s="33">
        <f t="shared" si="55"/>
        <v>15</v>
      </c>
      <c r="AA152" s="33">
        <f t="shared" si="55"/>
        <v>15</v>
      </c>
      <c r="AB152" s="33">
        <f t="shared" si="55"/>
        <v>40</v>
      </c>
      <c r="AC152" s="33">
        <f t="shared" si="55"/>
        <v>40</v>
      </c>
      <c r="AD152" s="33">
        <f t="shared" si="55"/>
        <v>40</v>
      </c>
      <c r="AE152" s="33">
        <f t="shared" si="55"/>
        <v>40</v>
      </c>
      <c r="AF152" s="33">
        <f t="shared" si="55"/>
        <v>40</v>
      </c>
      <c r="AG152" s="33">
        <f t="shared" si="55"/>
        <v>40</v>
      </c>
      <c r="AH152" s="33">
        <f t="shared" si="55"/>
        <v>40</v>
      </c>
      <c r="AI152" s="33">
        <f t="shared" si="55"/>
        <v>40</v>
      </c>
      <c r="AJ152" s="33">
        <f t="shared" si="55"/>
        <v>40</v>
      </c>
      <c r="AK152" s="33">
        <f t="shared" si="55"/>
        <v>40</v>
      </c>
    </row>
    <row r="153" spans="1:37" x14ac:dyDescent="0.2">
      <c r="A153" s="11" t="str">
        <f t="shared" si="53"/>
        <v>MJX hodsoni</v>
      </c>
      <c r="B153" s="33">
        <f t="shared" si="54"/>
        <v>5</v>
      </c>
      <c r="C153" s="33">
        <f t="shared" si="55"/>
        <v>5</v>
      </c>
      <c r="D153" s="33">
        <f t="shared" si="55"/>
        <v>5</v>
      </c>
      <c r="E153" s="33">
        <f t="shared" si="55"/>
        <v>5</v>
      </c>
      <c r="F153" s="33">
        <f t="shared" si="55"/>
        <v>15</v>
      </c>
      <c r="G153" s="33">
        <f t="shared" si="55"/>
        <v>15</v>
      </c>
      <c r="H153" s="33">
        <f t="shared" si="55"/>
        <v>15</v>
      </c>
      <c r="I153" s="33">
        <f t="shared" si="55"/>
        <v>15</v>
      </c>
      <c r="J153" s="33">
        <f t="shared" si="55"/>
        <v>15</v>
      </c>
      <c r="K153" s="33">
        <f t="shared" si="55"/>
        <v>15</v>
      </c>
      <c r="L153" s="33">
        <f t="shared" si="55"/>
        <v>15</v>
      </c>
      <c r="M153" s="33">
        <f t="shared" si="55"/>
        <v>40</v>
      </c>
      <c r="N153" s="33">
        <f t="shared" si="55"/>
        <v>40</v>
      </c>
      <c r="O153" s="33">
        <f t="shared" si="55"/>
        <v>40</v>
      </c>
      <c r="P153" s="33">
        <f t="shared" si="55"/>
        <v>40</v>
      </c>
      <c r="Q153" s="33">
        <f t="shared" si="55"/>
        <v>40</v>
      </c>
      <c r="R153" s="33">
        <f t="shared" si="55"/>
        <v>40</v>
      </c>
      <c r="S153" s="33">
        <f t="shared" si="55"/>
        <v>40</v>
      </c>
      <c r="T153" s="33">
        <f t="shared" si="55"/>
        <v>15</v>
      </c>
      <c r="U153" s="33">
        <f t="shared" si="55"/>
        <v>40</v>
      </c>
      <c r="V153" s="33">
        <f t="shared" si="55"/>
        <v>40</v>
      </c>
      <c r="W153" s="33">
        <f t="shared" si="55"/>
        <v>40</v>
      </c>
      <c r="X153" s="33">
        <f t="shared" si="55"/>
        <v>15</v>
      </c>
      <c r="Y153" s="33">
        <f t="shared" si="55"/>
        <v>15</v>
      </c>
      <c r="Z153" s="33">
        <f t="shared" si="55"/>
        <v>15</v>
      </c>
      <c r="AA153" s="33">
        <f t="shared" si="55"/>
        <v>15</v>
      </c>
      <c r="AB153" s="33">
        <f t="shared" si="55"/>
        <v>40</v>
      </c>
      <c r="AC153" s="33">
        <f t="shared" si="55"/>
        <v>40</v>
      </c>
      <c r="AD153" s="33">
        <f t="shared" si="55"/>
        <v>40</v>
      </c>
      <c r="AE153" s="33">
        <f t="shared" si="55"/>
        <v>40</v>
      </c>
      <c r="AF153" s="33">
        <f t="shared" si="55"/>
        <v>40</v>
      </c>
      <c r="AG153" s="33">
        <f t="shared" si="55"/>
        <v>40</v>
      </c>
      <c r="AH153" s="33">
        <f t="shared" si="55"/>
        <v>40</v>
      </c>
      <c r="AI153" s="33">
        <f t="shared" si="55"/>
        <v>40</v>
      </c>
      <c r="AJ153" s="33">
        <f t="shared" si="55"/>
        <v>40</v>
      </c>
      <c r="AK153" s="33">
        <f t="shared" si="55"/>
        <v>40</v>
      </c>
    </row>
    <row r="154" spans="1:37" x14ac:dyDescent="0.2">
      <c r="A154" s="11" t="str">
        <f t="shared" si="53"/>
        <v>MJXI hollandi</v>
      </c>
      <c r="B154" s="33">
        <f t="shared" si="54"/>
        <v>15</v>
      </c>
      <c r="C154" s="33">
        <f t="shared" si="55"/>
        <v>15</v>
      </c>
      <c r="D154" s="33">
        <f t="shared" si="55"/>
        <v>15</v>
      </c>
      <c r="E154" s="33">
        <f t="shared" si="55"/>
        <v>15</v>
      </c>
      <c r="F154" s="33">
        <f t="shared" si="55"/>
        <v>15</v>
      </c>
      <c r="G154" s="33">
        <f t="shared" si="55"/>
        <v>15</v>
      </c>
      <c r="H154" s="33">
        <f t="shared" si="55"/>
        <v>15</v>
      </c>
      <c r="I154" s="33">
        <f t="shared" si="55"/>
        <v>15</v>
      </c>
      <c r="J154" s="33">
        <f t="shared" si="55"/>
        <v>15</v>
      </c>
      <c r="K154" s="33">
        <f t="shared" si="55"/>
        <v>5</v>
      </c>
      <c r="L154" s="33">
        <f t="shared" si="55"/>
        <v>15</v>
      </c>
      <c r="M154" s="33">
        <f t="shared" si="55"/>
        <v>40</v>
      </c>
      <c r="N154" s="33">
        <f t="shared" si="55"/>
        <v>40</v>
      </c>
      <c r="O154" s="33">
        <f t="shared" si="55"/>
        <v>40</v>
      </c>
      <c r="P154" s="33">
        <f t="shared" si="55"/>
        <v>40</v>
      </c>
      <c r="Q154" s="33">
        <f t="shared" si="55"/>
        <v>40</v>
      </c>
      <c r="R154" s="33">
        <f t="shared" si="55"/>
        <v>40</v>
      </c>
      <c r="S154" s="33">
        <f t="shared" si="55"/>
        <v>40</v>
      </c>
      <c r="T154" s="33">
        <f t="shared" si="55"/>
        <v>15</v>
      </c>
      <c r="U154" s="33">
        <f t="shared" si="55"/>
        <v>40</v>
      </c>
      <c r="V154" s="33">
        <f t="shared" si="55"/>
        <v>40</v>
      </c>
      <c r="W154" s="33">
        <f t="shared" si="55"/>
        <v>40</v>
      </c>
      <c r="X154" s="33">
        <f t="shared" si="55"/>
        <v>15</v>
      </c>
      <c r="Y154" s="33">
        <f t="shared" si="55"/>
        <v>15</v>
      </c>
      <c r="Z154" s="33">
        <f t="shared" si="55"/>
        <v>15</v>
      </c>
      <c r="AA154" s="33">
        <f t="shared" si="55"/>
        <v>15</v>
      </c>
      <c r="AB154" s="33">
        <f t="shared" si="55"/>
        <v>40</v>
      </c>
      <c r="AC154" s="33">
        <f t="shared" si="55"/>
        <v>40</v>
      </c>
      <c r="AD154" s="33">
        <f t="shared" si="55"/>
        <v>40</v>
      </c>
      <c r="AE154" s="33">
        <f t="shared" si="55"/>
        <v>40</v>
      </c>
      <c r="AF154" s="33">
        <f t="shared" si="55"/>
        <v>40</v>
      </c>
      <c r="AG154" s="33">
        <f t="shared" si="55"/>
        <v>40</v>
      </c>
      <c r="AH154" s="33">
        <f t="shared" si="55"/>
        <v>40</v>
      </c>
      <c r="AI154" s="33">
        <f t="shared" si="55"/>
        <v>40</v>
      </c>
      <c r="AJ154" s="33">
        <f t="shared" si="55"/>
        <v>40</v>
      </c>
      <c r="AK154" s="33">
        <f t="shared" si="55"/>
        <v>40</v>
      </c>
    </row>
    <row r="155" spans="1:37" x14ac:dyDescent="0.2">
      <c r="A155" s="11" t="str">
        <f t="shared" si="53"/>
        <v>MJXII macrocephalus</v>
      </c>
      <c r="B155" s="33">
        <f t="shared" si="54"/>
        <v>15</v>
      </c>
      <c r="C155" s="33">
        <f t="shared" si="55"/>
        <v>15</v>
      </c>
      <c r="D155" s="33">
        <f t="shared" si="55"/>
        <v>15</v>
      </c>
      <c r="E155" s="33">
        <f t="shared" si="55"/>
        <v>15</v>
      </c>
      <c r="F155" s="33">
        <f t="shared" si="55"/>
        <v>15</v>
      </c>
      <c r="G155" s="33">
        <f t="shared" si="55"/>
        <v>15</v>
      </c>
      <c r="H155" s="33">
        <f t="shared" si="55"/>
        <v>15</v>
      </c>
      <c r="I155" s="33">
        <f t="shared" si="55"/>
        <v>15</v>
      </c>
      <c r="J155" s="33">
        <f t="shared" si="55"/>
        <v>15</v>
      </c>
      <c r="K155" s="33">
        <f t="shared" si="55"/>
        <v>5</v>
      </c>
      <c r="L155" s="33">
        <f t="shared" si="55"/>
        <v>15</v>
      </c>
      <c r="M155" s="33">
        <f t="shared" si="55"/>
        <v>40</v>
      </c>
      <c r="N155" s="33">
        <f t="shared" si="55"/>
        <v>75</v>
      </c>
      <c r="O155" s="33">
        <f t="shared" si="55"/>
        <v>75</v>
      </c>
      <c r="P155" s="33">
        <f t="shared" si="55"/>
        <v>75</v>
      </c>
      <c r="Q155" s="33">
        <f t="shared" si="55"/>
        <v>40</v>
      </c>
      <c r="R155" s="33">
        <f t="shared" si="55"/>
        <v>40</v>
      </c>
      <c r="S155" s="33">
        <f t="shared" si="55"/>
        <v>40</v>
      </c>
      <c r="T155" s="33">
        <f t="shared" si="55"/>
        <v>15</v>
      </c>
      <c r="U155" s="33">
        <f t="shared" si="55"/>
        <v>40</v>
      </c>
      <c r="V155" s="33">
        <f t="shared" si="55"/>
        <v>40</v>
      </c>
      <c r="W155" s="33">
        <f t="shared" si="55"/>
        <v>40</v>
      </c>
      <c r="X155" s="33">
        <f t="shared" si="55"/>
        <v>15</v>
      </c>
      <c r="Y155" s="33">
        <f t="shared" si="55"/>
        <v>15</v>
      </c>
      <c r="Z155" s="33">
        <f t="shared" si="55"/>
        <v>15</v>
      </c>
      <c r="AA155" s="33">
        <f t="shared" si="55"/>
        <v>15</v>
      </c>
      <c r="AB155" s="33">
        <f t="shared" si="55"/>
        <v>75</v>
      </c>
      <c r="AC155" s="33">
        <f t="shared" si="55"/>
        <v>40</v>
      </c>
      <c r="AD155" s="33">
        <f t="shared" si="55"/>
        <v>40</v>
      </c>
      <c r="AE155" s="33">
        <f t="shared" si="55"/>
        <v>40</v>
      </c>
      <c r="AF155" s="33">
        <f t="shared" si="55"/>
        <v>40</v>
      </c>
      <c r="AG155" s="33">
        <f t="shared" si="55"/>
        <v>40</v>
      </c>
      <c r="AH155" s="33">
        <f t="shared" si="55"/>
        <v>40</v>
      </c>
      <c r="AI155" s="33">
        <f t="shared" si="55"/>
        <v>75</v>
      </c>
      <c r="AJ155" s="33">
        <f t="shared" si="55"/>
        <v>40</v>
      </c>
      <c r="AK155" s="33">
        <f t="shared" si="55"/>
        <v>40</v>
      </c>
    </row>
    <row r="156" spans="1:37" x14ac:dyDescent="0.2">
      <c r="A156" s="11" t="str">
        <f t="shared" si="53"/>
        <v>MJXIII calloviense</v>
      </c>
      <c r="B156" s="33">
        <f t="shared" si="54"/>
        <v>15</v>
      </c>
      <c r="C156" s="33">
        <f t="shared" si="55"/>
        <v>15</v>
      </c>
      <c r="D156" s="33">
        <f t="shared" si="55"/>
        <v>15</v>
      </c>
      <c r="E156" s="33">
        <f t="shared" si="55"/>
        <v>15</v>
      </c>
      <c r="F156" s="33">
        <f t="shared" si="55"/>
        <v>15</v>
      </c>
      <c r="G156" s="33">
        <f t="shared" si="55"/>
        <v>15</v>
      </c>
      <c r="H156" s="33">
        <f t="shared" si="55"/>
        <v>15</v>
      </c>
      <c r="I156" s="33">
        <f t="shared" si="55"/>
        <v>15</v>
      </c>
      <c r="J156" s="33">
        <f t="shared" si="55"/>
        <v>15</v>
      </c>
      <c r="K156" s="33">
        <f t="shared" si="55"/>
        <v>5</v>
      </c>
      <c r="L156" s="33">
        <f t="shared" si="55"/>
        <v>15</v>
      </c>
      <c r="M156" s="33">
        <f t="shared" si="55"/>
        <v>40</v>
      </c>
      <c r="N156" s="33">
        <f t="shared" si="55"/>
        <v>75</v>
      </c>
      <c r="O156" s="33">
        <f t="shared" si="55"/>
        <v>75</v>
      </c>
      <c r="P156" s="33">
        <f t="shared" si="55"/>
        <v>75</v>
      </c>
      <c r="Q156" s="33">
        <f t="shared" si="55"/>
        <v>40</v>
      </c>
      <c r="R156" s="33">
        <f t="shared" si="55"/>
        <v>40</v>
      </c>
      <c r="S156" s="33">
        <f t="shared" si="55"/>
        <v>40</v>
      </c>
      <c r="T156" s="33">
        <f t="shared" si="55"/>
        <v>15</v>
      </c>
      <c r="U156" s="33">
        <f t="shared" si="55"/>
        <v>40</v>
      </c>
      <c r="V156" s="33">
        <f t="shared" si="55"/>
        <v>40</v>
      </c>
      <c r="W156" s="33">
        <f t="shared" si="55"/>
        <v>40</v>
      </c>
      <c r="X156" s="33">
        <f t="shared" si="55"/>
        <v>15</v>
      </c>
      <c r="Y156" s="33">
        <f t="shared" si="55"/>
        <v>15</v>
      </c>
      <c r="Z156" s="33">
        <f t="shared" si="55"/>
        <v>15</v>
      </c>
      <c r="AA156" s="33">
        <f t="shared" si="55"/>
        <v>15</v>
      </c>
      <c r="AB156" s="33">
        <f t="shared" si="55"/>
        <v>40</v>
      </c>
      <c r="AC156" s="33">
        <f t="shared" si="55"/>
        <v>40</v>
      </c>
      <c r="AD156" s="33">
        <f t="shared" si="55"/>
        <v>40</v>
      </c>
      <c r="AE156" s="33">
        <f t="shared" si="55"/>
        <v>40</v>
      </c>
      <c r="AF156" s="33">
        <f t="shared" si="55"/>
        <v>40</v>
      </c>
      <c r="AG156" s="33">
        <f t="shared" si="55"/>
        <v>40</v>
      </c>
      <c r="AH156" s="33">
        <f t="shared" si="55"/>
        <v>40</v>
      </c>
      <c r="AI156" s="33">
        <f t="shared" si="55"/>
        <v>75</v>
      </c>
      <c r="AJ156" s="33">
        <f t="shared" si="55"/>
        <v>40</v>
      </c>
      <c r="AK156" s="33">
        <f t="shared" si="55"/>
        <v>40</v>
      </c>
    </row>
    <row r="157" spans="1:37" x14ac:dyDescent="0.2">
      <c r="A157" s="11" t="str">
        <f t="shared" si="53"/>
        <v>MJXIV jason</v>
      </c>
      <c r="B157" s="33">
        <f t="shared" si="54"/>
        <v>15</v>
      </c>
      <c r="C157" s="33">
        <f t="shared" si="55"/>
        <v>15</v>
      </c>
      <c r="D157" s="33">
        <f t="shared" si="55"/>
        <v>15</v>
      </c>
      <c r="E157" s="33">
        <f t="shared" si="55"/>
        <v>15</v>
      </c>
      <c r="F157" s="33">
        <f t="shared" si="55"/>
        <v>15</v>
      </c>
      <c r="G157" s="33">
        <f t="shared" si="55"/>
        <v>15</v>
      </c>
      <c r="H157" s="33">
        <f t="shared" si="55"/>
        <v>15</v>
      </c>
      <c r="I157" s="33">
        <f t="shared" si="55"/>
        <v>15</v>
      </c>
      <c r="J157" s="33">
        <f t="shared" si="55"/>
        <v>15</v>
      </c>
      <c r="K157" s="33">
        <f t="shared" si="55"/>
        <v>15</v>
      </c>
      <c r="L157" s="33">
        <f t="shared" si="55"/>
        <v>15</v>
      </c>
      <c r="M157" s="33">
        <f t="shared" si="55"/>
        <v>75</v>
      </c>
      <c r="N157" s="33">
        <f t="shared" si="55"/>
        <v>75</v>
      </c>
      <c r="O157" s="33">
        <f t="shared" si="55"/>
        <v>40</v>
      </c>
      <c r="P157" s="33">
        <f t="shared" si="55"/>
        <v>75</v>
      </c>
      <c r="Q157" s="33">
        <f t="shared" si="55"/>
        <v>40</v>
      </c>
      <c r="R157" s="33">
        <f t="shared" si="55"/>
        <v>40</v>
      </c>
      <c r="S157" s="33">
        <f t="shared" si="55"/>
        <v>40</v>
      </c>
      <c r="T157" s="33">
        <f t="shared" si="55"/>
        <v>15</v>
      </c>
      <c r="U157" s="33">
        <f t="shared" si="55"/>
        <v>40</v>
      </c>
      <c r="V157" s="33">
        <f t="shared" si="55"/>
        <v>40</v>
      </c>
      <c r="W157" s="33">
        <f t="shared" si="55"/>
        <v>40</v>
      </c>
      <c r="X157" s="33">
        <f t="shared" si="55"/>
        <v>15</v>
      </c>
      <c r="Y157" s="33">
        <f t="shared" si="55"/>
        <v>15</v>
      </c>
      <c r="Z157" s="33">
        <f t="shared" si="55"/>
        <v>15</v>
      </c>
      <c r="AA157" s="33">
        <f t="shared" si="55"/>
        <v>15</v>
      </c>
      <c r="AB157" s="33">
        <f t="shared" si="55"/>
        <v>40</v>
      </c>
      <c r="AC157" s="33">
        <f t="shared" si="55"/>
        <v>40</v>
      </c>
      <c r="AD157" s="33">
        <f t="shared" si="55"/>
        <v>40</v>
      </c>
      <c r="AE157" s="33">
        <f t="shared" si="55"/>
        <v>40</v>
      </c>
      <c r="AF157" s="33">
        <f t="shared" si="55"/>
        <v>40</v>
      </c>
      <c r="AG157" s="33">
        <f t="shared" si="55"/>
        <v>40</v>
      </c>
      <c r="AH157" s="33">
        <f t="shared" si="55"/>
        <v>40</v>
      </c>
      <c r="AI157" s="33">
        <f t="shared" si="55"/>
        <v>75</v>
      </c>
      <c r="AJ157" s="33">
        <f t="shared" si="55"/>
        <v>40</v>
      </c>
      <c r="AK157" s="33">
        <f t="shared" si="55"/>
        <v>40</v>
      </c>
    </row>
    <row r="158" spans="1:37" x14ac:dyDescent="0.2">
      <c r="A158" s="11" t="str">
        <f t="shared" si="53"/>
        <v>MJXV athleta</v>
      </c>
      <c r="B158" s="33">
        <f t="shared" si="54"/>
        <v>15</v>
      </c>
      <c r="C158" s="33">
        <f t="shared" ref="C158:AK165" si="56">IF(C132=60,75, IF(C132=30,40, IF(C132=10,15, IF(C132=0,5,1))))</f>
        <v>15</v>
      </c>
      <c r="D158" s="33">
        <f t="shared" si="56"/>
        <v>15</v>
      </c>
      <c r="E158" s="33">
        <f t="shared" si="56"/>
        <v>15</v>
      </c>
      <c r="F158" s="33">
        <f t="shared" si="56"/>
        <v>15</v>
      </c>
      <c r="G158" s="33">
        <f t="shared" si="56"/>
        <v>15</v>
      </c>
      <c r="H158" s="33">
        <f t="shared" si="56"/>
        <v>15</v>
      </c>
      <c r="I158" s="33">
        <f t="shared" si="56"/>
        <v>15</v>
      </c>
      <c r="J158" s="33">
        <f t="shared" si="56"/>
        <v>15</v>
      </c>
      <c r="K158" s="33">
        <f t="shared" si="56"/>
        <v>15</v>
      </c>
      <c r="L158" s="33">
        <f t="shared" si="56"/>
        <v>15</v>
      </c>
      <c r="M158" s="33">
        <f t="shared" si="56"/>
        <v>75</v>
      </c>
      <c r="N158" s="33">
        <f t="shared" si="56"/>
        <v>75</v>
      </c>
      <c r="O158" s="33">
        <f t="shared" si="56"/>
        <v>40</v>
      </c>
      <c r="P158" s="33">
        <f t="shared" si="56"/>
        <v>75</v>
      </c>
      <c r="Q158" s="33">
        <f t="shared" si="56"/>
        <v>75</v>
      </c>
      <c r="R158" s="33">
        <f t="shared" si="56"/>
        <v>75</v>
      </c>
      <c r="S158" s="33">
        <f t="shared" si="56"/>
        <v>75</v>
      </c>
      <c r="T158" s="33">
        <f t="shared" si="56"/>
        <v>15</v>
      </c>
      <c r="U158" s="33">
        <f t="shared" si="56"/>
        <v>40</v>
      </c>
      <c r="V158" s="33">
        <f t="shared" si="56"/>
        <v>40</v>
      </c>
      <c r="W158" s="33">
        <f t="shared" si="56"/>
        <v>40</v>
      </c>
      <c r="X158" s="33">
        <f t="shared" si="56"/>
        <v>15</v>
      </c>
      <c r="Y158" s="33">
        <f t="shared" si="56"/>
        <v>15</v>
      </c>
      <c r="Z158" s="33">
        <f t="shared" si="56"/>
        <v>15</v>
      </c>
      <c r="AA158" s="33">
        <f t="shared" si="56"/>
        <v>15</v>
      </c>
      <c r="AB158" s="33">
        <f t="shared" si="56"/>
        <v>40</v>
      </c>
      <c r="AC158" s="33">
        <f t="shared" si="56"/>
        <v>40</v>
      </c>
      <c r="AD158" s="33">
        <f t="shared" si="56"/>
        <v>40</v>
      </c>
      <c r="AE158" s="33">
        <f t="shared" si="56"/>
        <v>75</v>
      </c>
      <c r="AF158" s="33">
        <f t="shared" si="56"/>
        <v>40</v>
      </c>
      <c r="AG158" s="33">
        <f t="shared" si="56"/>
        <v>75</v>
      </c>
      <c r="AH158" s="33">
        <f t="shared" si="56"/>
        <v>40</v>
      </c>
      <c r="AI158" s="33">
        <f t="shared" si="56"/>
        <v>75</v>
      </c>
      <c r="AJ158" s="33">
        <f t="shared" si="56"/>
        <v>40</v>
      </c>
      <c r="AK158" s="33">
        <f t="shared" si="56"/>
        <v>40</v>
      </c>
    </row>
    <row r="159" spans="1:37" x14ac:dyDescent="0.2">
      <c r="A159" s="11" t="str">
        <f t="shared" si="53"/>
        <v>LJI mariae</v>
      </c>
      <c r="B159" s="33">
        <f t="shared" si="54"/>
        <v>15</v>
      </c>
      <c r="C159" s="33">
        <f t="shared" si="56"/>
        <v>15</v>
      </c>
      <c r="D159" s="33">
        <f t="shared" si="56"/>
        <v>15</v>
      </c>
      <c r="E159" s="33">
        <f t="shared" si="56"/>
        <v>15</v>
      </c>
      <c r="F159" s="33">
        <f t="shared" si="56"/>
        <v>15</v>
      </c>
      <c r="G159" s="33">
        <f t="shared" si="56"/>
        <v>15</v>
      </c>
      <c r="H159" s="33">
        <f t="shared" si="56"/>
        <v>15</v>
      </c>
      <c r="I159" s="33">
        <f t="shared" si="56"/>
        <v>15</v>
      </c>
      <c r="J159" s="33">
        <f t="shared" si="56"/>
        <v>15</v>
      </c>
      <c r="K159" s="33">
        <f t="shared" si="56"/>
        <v>15</v>
      </c>
      <c r="L159" s="33">
        <f t="shared" si="56"/>
        <v>15</v>
      </c>
      <c r="M159" s="33">
        <f t="shared" si="56"/>
        <v>75</v>
      </c>
      <c r="N159" s="33">
        <f t="shared" si="56"/>
        <v>75</v>
      </c>
      <c r="O159" s="33">
        <f t="shared" si="56"/>
        <v>75</v>
      </c>
      <c r="P159" s="33">
        <f t="shared" si="56"/>
        <v>75</v>
      </c>
      <c r="Q159" s="33">
        <f t="shared" si="56"/>
        <v>75</v>
      </c>
      <c r="R159" s="33">
        <f t="shared" si="56"/>
        <v>75</v>
      </c>
      <c r="S159" s="33">
        <f t="shared" si="56"/>
        <v>75</v>
      </c>
      <c r="T159" s="33">
        <f t="shared" si="56"/>
        <v>15</v>
      </c>
      <c r="U159" s="33">
        <f t="shared" si="56"/>
        <v>75</v>
      </c>
      <c r="V159" s="33">
        <f t="shared" si="56"/>
        <v>40</v>
      </c>
      <c r="W159" s="33">
        <f t="shared" si="56"/>
        <v>40</v>
      </c>
      <c r="X159" s="33">
        <f t="shared" si="56"/>
        <v>15</v>
      </c>
      <c r="Y159" s="33">
        <f t="shared" si="56"/>
        <v>15</v>
      </c>
      <c r="Z159" s="33">
        <f t="shared" si="56"/>
        <v>15</v>
      </c>
      <c r="AA159" s="33">
        <f t="shared" si="56"/>
        <v>15</v>
      </c>
      <c r="AB159" s="33">
        <f t="shared" si="56"/>
        <v>40</v>
      </c>
      <c r="AC159" s="33">
        <f t="shared" si="56"/>
        <v>40</v>
      </c>
      <c r="AD159" s="33">
        <f t="shared" si="56"/>
        <v>40</v>
      </c>
      <c r="AE159" s="33">
        <f t="shared" si="56"/>
        <v>75</v>
      </c>
      <c r="AF159" s="33">
        <f t="shared" si="56"/>
        <v>75</v>
      </c>
      <c r="AG159" s="33">
        <f t="shared" si="56"/>
        <v>75</v>
      </c>
      <c r="AH159" s="33">
        <f t="shared" si="56"/>
        <v>75</v>
      </c>
      <c r="AI159" s="33">
        <f t="shared" si="56"/>
        <v>75</v>
      </c>
      <c r="AJ159" s="33">
        <f t="shared" si="56"/>
        <v>40</v>
      </c>
      <c r="AK159" s="33">
        <f t="shared" si="56"/>
        <v>40</v>
      </c>
    </row>
    <row r="160" spans="1:37" x14ac:dyDescent="0.2">
      <c r="A160" s="11" t="str">
        <f t="shared" si="53"/>
        <v>LJII cordatum</v>
      </c>
      <c r="B160" s="33">
        <f t="shared" si="54"/>
        <v>15</v>
      </c>
      <c r="C160" s="33">
        <f t="shared" si="56"/>
        <v>15</v>
      </c>
      <c r="D160" s="33">
        <f t="shared" si="56"/>
        <v>15</v>
      </c>
      <c r="E160" s="33">
        <f t="shared" si="56"/>
        <v>15</v>
      </c>
      <c r="F160" s="33">
        <f t="shared" si="56"/>
        <v>15</v>
      </c>
      <c r="G160" s="33">
        <f t="shared" si="56"/>
        <v>15</v>
      </c>
      <c r="H160" s="33">
        <f t="shared" si="56"/>
        <v>15</v>
      </c>
      <c r="I160" s="33">
        <f t="shared" si="56"/>
        <v>15</v>
      </c>
      <c r="J160" s="33">
        <f t="shared" si="56"/>
        <v>15</v>
      </c>
      <c r="K160" s="33">
        <f t="shared" si="56"/>
        <v>15</v>
      </c>
      <c r="L160" s="33">
        <f t="shared" si="56"/>
        <v>15</v>
      </c>
      <c r="M160" s="33">
        <f t="shared" si="56"/>
        <v>40</v>
      </c>
      <c r="N160" s="33">
        <f t="shared" si="56"/>
        <v>75</v>
      </c>
      <c r="O160" s="33">
        <f t="shared" si="56"/>
        <v>75</v>
      </c>
      <c r="P160" s="33">
        <f t="shared" si="56"/>
        <v>40</v>
      </c>
      <c r="Q160" s="33">
        <f t="shared" si="56"/>
        <v>75</v>
      </c>
      <c r="R160" s="33">
        <f t="shared" si="56"/>
        <v>40</v>
      </c>
      <c r="S160" s="33">
        <f t="shared" si="56"/>
        <v>75</v>
      </c>
      <c r="T160" s="33">
        <f t="shared" si="56"/>
        <v>15</v>
      </c>
      <c r="U160" s="33">
        <f t="shared" si="56"/>
        <v>40</v>
      </c>
      <c r="V160" s="33">
        <f t="shared" si="56"/>
        <v>40</v>
      </c>
      <c r="W160" s="33">
        <f t="shared" si="56"/>
        <v>40</v>
      </c>
      <c r="X160" s="33">
        <f t="shared" si="56"/>
        <v>15</v>
      </c>
      <c r="Y160" s="33">
        <f t="shared" si="56"/>
        <v>15</v>
      </c>
      <c r="Z160" s="33">
        <f t="shared" si="56"/>
        <v>15</v>
      </c>
      <c r="AA160" s="33">
        <f t="shared" si="56"/>
        <v>15</v>
      </c>
      <c r="AB160" s="33">
        <f t="shared" si="56"/>
        <v>40</v>
      </c>
      <c r="AC160" s="33">
        <f t="shared" si="56"/>
        <v>40</v>
      </c>
      <c r="AD160" s="33">
        <f t="shared" si="56"/>
        <v>40</v>
      </c>
      <c r="AE160" s="33">
        <f t="shared" si="56"/>
        <v>40</v>
      </c>
      <c r="AF160" s="33">
        <f t="shared" si="56"/>
        <v>75</v>
      </c>
      <c r="AG160" s="33">
        <f t="shared" si="56"/>
        <v>75</v>
      </c>
      <c r="AH160" s="33">
        <f t="shared" si="56"/>
        <v>75</v>
      </c>
      <c r="AI160" s="33">
        <f t="shared" si="56"/>
        <v>75</v>
      </c>
      <c r="AJ160" s="33">
        <f t="shared" si="56"/>
        <v>75</v>
      </c>
      <c r="AK160" s="33">
        <f t="shared" si="56"/>
        <v>40</v>
      </c>
    </row>
    <row r="161" spans="1:37" x14ac:dyDescent="0.2">
      <c r="A161" s="11" t="str">
        <f t="shared" si="53"/>
        <v>LJIII densiplicatum</v>
      </c>
      <c r="B161" s="33">
        <f t="shared" si="54"/>
        <v>15</v>
      </c>
      <c r="C161" s="33">
        <f t="shared" si="56"/>
        <v>15</v>
      </c>
      <c r="D161" s="33">
        <f t="shared" si="56"/>
        <v>15</v>
      </c>
      <c r="E161" s="33">
        <f t="shared" si="56"/>
        <v>15</v>
      </c>
      <c r="F161" s="33">
        <f t="shared" si="56"/>
        <v>15</v>
      </c>
      <c r="G161" s="33">
        <f t="shared" si="56"/>
        <v>15</v>
      </c>
      <c r="H161" s="33">
        <f t="shared" si="56"/>
        <v>15</v>
      </c>
      <c r="I161" s="33">
        <f t="shared" si="56"/>
        <v>15</v>
      </c>
      <c r="J161" s="33">
        <f t="shared" si="56"/>
        <v>15</v>
      </c>
      <c r="K161" s="33">
        <f t="shared" si="56"/>
        <v>15</v>
      </c>
      <c r="L161" s="33">
        <f t="shared" si="56"/>
        <v>15</v>
      </c>
      <c r="M161" s="33">
        <f t="shared" si="56"/>
        <v>40</v>
      </c>
      <c r="N161" s="33">
        <f t="shared" si="56"/>
        <v>75</v>
      </c>
      <c r="O161" s="33">
        <f t="shared" si="56"/>
        <v>75</v>
      </c>
      <c r="P161" s="33">
        <f t="shared" si="56"/>
        <v>40</v>
      </c>
      <c r="Q161" s="33">
        <f t="shared" si="56"/>
        <v>75</v>
      </c>
      <c r="R161" s="33">
        <f t="shared" si="56"/>
        <v>40</v>
      </c>
      <c r="S161" s="33">
        <f t="shared" si="56"/>
        <v>75</v>
      </c>
      <c r="T161" s="33">
        <f t="shared" si="56"/>
        <v>15</v>
      </c>
      <c r="U161" s="33">
        <f t="shared" si="56"/>
        <v>40</v>
      </c>
      <c r="V161" s="33">
        <f t="shared" si="56"/>
        <v>40</v>
      </c>
      <c r="W161" s="33">
        <f t="shared" si="56"/>
        <v>40</v>
      </c>
      <c r="X161" s="33">
        <f t="shared" si="56"/>
        <v>15</v>
      </c>
      <c r="Y161" s="33">
        <f t="shared" si="56"/>
        <v>15</v>
      </c>
      <c r="Z161" s="33">
        <f t="shared" si="56"/>
        <v>15</v>
      </c>
      <c r="AA161" s="33">
        <f t="shared" si="56"/>
        <v>15</v>
      </c>
      <c r="AB161" s="33">
        <f t="shared" si="56"/>
        <v>40</v>
      </c>
      <c r="AC161" s="33">
        <f t="shared" si="56"/>
        <v>40</v>
      </c>
      <c r="AD161" s="33">
        <f t="shared" si="56"/>
        <v>40</v>
      </c>
      <c r="AE161" s="33">
        <f t="shared" si="56"/>
        <v>40</v>
      </c>
      <c r="AF161" s="33">
        <f t="shared" si="56"/>
        <v>75</v>
      </c>
      <c r="AG161" s="33">
        <f t="shared" si="56"/>
        <v>75</v>
      </c>
      <c r="AH161" s="33">
        <f t="shared" si="56"/>
        <v>75</v>
      </c>
      <c r="AI161" s="33">
        <f t="shared" si="56"/>
        <v>75</v>
      </c>
      <c r="AJ161" s="33">
        <f t="shared" si="56"/>
        <v>75</v>
      </c>
      <c r="AK161" s="33">
        <f t="shared" si="56"/>
        <v>40</v>
      </c>
    </row>
    <row r="162" spans="1:37" x14ac:dyDescent="0.2">
      <c r="A162" s="11" t="str">
        <f t="shared" si="53"/>
        <v>LJIV densiplicatum</v>
      </c>
      <c r="B162" s="33">
        <f t="shared" si="54"/>
        <v>15</v>
      </c>
      <c r="C162" s="33">
        <f t="shared" si="56"/>
        <v>15</v>
      </c>
      <c r="D162" s="33">
        <f t="shared" si="56"/>
        <v>15</v>
      </c>
      <c r="E162" s="33">
        <f t="shared" si="56"/>
        <v>15</v>
      </c>
      <c r="F162" s="33">
        <f t="shared" si="56"/>
        <v>15</v>
      </c>
      <c r="G162" s="33">
        <f t="shared" si="56"/>
        <v>15</v>
      </c>
      <c r="H162" s="33">
        <f t="shared" si="56"/>
        <v>15</v>
      </c>
      <c r="I162" s="33">
        <f t="shared" si="56"/>
        <v>15</v>
      </c>
      <c r="J162" s="33">
        <f t="shared" si="56"/>
        <v>15</v>
      </c>
      <c r="K162" s="33">
        <f t="shared" si="56"/>
        <v>15</v>
      </c>
      <c r="L162" s="33">
        <f t="shared" si="56"/>
        <v>15</v>
      </c>
      <c r="M162" s="33">
        <f t="shared" si="56"/>
        <v>40</v>
      </c>
      <c r="N162" s="33">
        <f t="shared" si="56"/>
        <v>75</v>
      </c>
      <c r="O162" s="33">
        <f t="shared" si="56"/>
        <v>75</v>
      </c>
      <c r="P162" s="33">
        <f t="shared" si="56"/>
        <v>40</v>
      </c>
      <c r="Q162" s="33">
        <f t="shared" si="56"/>
        <v>75</v>
      </c>
      <c r="R162" s="33">
        <f t="shared" si="56"/>
        <v>40</v>
      </c>
      <c r="S162" s="33">
        <f t="shared" si="56"/>
        <v>75</v>
      </c>
      <c r="T162" s="33">
        <f t="shared" si="56"/>
        <v>15</v>
      </c>
      <c r="U162" s="33">
        <f t="shared" si="56"/>
        <v>40</v>
      </c>
      <c r="V162" s="33">
        <f t="shared" si="56"/>
        <v>40</v>
      </c>
      <c r="W162" s="33">
        <f t="shared" si="56"/>
        <v>40</v>
      </c>
      <c r="X162" s="33">
        <f t="shared" si="56"/>
        <v>15</v>
      </c>
      <c r="Y162" s="33">
        <f t="shared" si="56"/>
        <v>15</v>
      </c>
      <c r="Z162" s="33">
        <f t="shared" si="56"/>
        <v>15</v>
      </c>
      <c r="AA162" s="33">
        <f t="shared" si="56"/>
        <v>15</v>
      </c>
      <c r="AB162" s="33">
        <f t="shared" si="56"/>
        <v>40</v>
      </c>
      <c r="AC162" s="33">
        <f t="shared" si="56"/>
        <v>40</v>
      </c>
      <c r="AD162" s="33">
        <f t="shared" si="56"/>
        <v>40</v>
      </c>
      <c r="AE162" s="33">
        <f t="shared" si="56"/>
        <v>40</v>
      </c>
      <c r="AF162" s="33">
        <f t="shared" si="56"/>
        <v>75</v>
      </c>
      <c r="AG162" s="33">
        <f t="shared" si="56"/>
        <v>75</v>
      </c>
      <c r="AH162" s="33">
        <f t="shared" si="56"/>
        <v>75</v>
      </c>
      <c r="AI162" s="33">
        <f t="shared" si="56"/>
        <v>75</v>
      </c>
      <c r="AJ162" s="33">
        <f t="shared" si="56"/>
        <v>75</v>
      </c>
      <c r="AK162" s="33">
        <f t="shared" si="56"/>
        <v>40</v>
      </c>
    </row>
    <row r="163" spans="1:37" x14ac:dyDescent="0.2">
      <c r="A163" s="11" t="str">
        <f t="shared" si="53"/>
        <v>LJV tenuiserratum</v>
      </c>
      <c r="B163" s="33">
        <f t="shared" si="54"/>
        <v>15</v>
      </c>
      <c r="C163" s="33">
        <f t="shared" si="56"/>
        <v>15</v>
      </c>
      <c r="D163" s="33">
        <f t="shared" si="56"/>
        <v>15</v>
      </c>
      <c r="E163" s="33">
        <f t="shared" si="56"/>
        <v>15</v>
      </c>
      <c r="F163" s="33">
        <f t="shared" si="56"/>
        <v>15</v>
      </c>
      <c r="G163" s="33">
        <f t="shared" si="56"/>
        <v>15</v>
      </c>
      <c r="H163" s="33">
        <f t="shared" si="56"/>
        <v>15</v>
      </c>
      <c r="I163" s="33">
        <f t="shared" si="56"/>
        <v>15</v>
      </c>
      <c r="J163" s="33">
        <f t="shared" si="56"/>
        <v>15</v>
      </c>
      <c r="K163" s="33">
        <f t="shared" si="56"/>
        <v>15</v>
      </c>
      <c r="L163" s="33">
        <f t="shared" si="56"/>
        <v>15</v>
      </c>
      <c r="M163" s="33">
        <f t="shared" si="56"/>
        <v>75</v>
      </c>
      <c r="N163" s="33">
        <f t="shared" si="56"/>
        <v>75</v>
      </c>
      <c r="O163" s="33">
        <f t="shared" si="56"/>
        <v>75</v>
      </c>
      <c r="P163" s="33">
        <f t="shared" si="56"/>
        <v>40</v>
      </c>
      <c r="Q163" s="33">
        <f t="shared" si="56"/>
        <v>75</v>
      </c>
      <c r="R163" s="33">
        <f t="shared" si="56"/>
        <v>40</v>
      </c>
      <c r="S163" s="33">
        <f t="shared" si="56"/>
        <v>40</v>
      </c>
      <c r="T163" s="33">
        <f t="shared" si="56"/>
        <v>15</v>
      </c>
      <c r="U163" s="33">
        <f t="shared" si="56"/>
        <v>40</v>
      </c>
      <c r="V163" s="33">
        <f t="shared" si="56"/>
        <v>40</v>
      </c>
      <c r="W163" s="33">
        <f t="shared" si="56"/>
        <v>40</v>
      </c>
      <c r="X163" s="33">
        <f t="shared" si="56"/>
        <v>15</v>
      </c>
      <c r="Y163" s="33">
        <f t="shared" si="56"/>
        <v>15</v>
      </c>
      <c r="Z163" s="33">
        <f t="shared" si="56"/>
        <v>15</v>
      </c>
      <c r="AA163" s="33">
        <f t="shared" si="56"/>
        <v>15</v>
      </c>
      <c r="AB163" s="33">
        <f t="shared" si="56"/>
        <v>40</v>
      </c>
      <c r="AC163" s="33">
        <f t="shared" si="56"/>
        <v>40</v>
      </c>
      <c r="AD163" s="33">
        <f t="shared" si="56"/>
        <v>40</v>
      </c>
      <c r="AE163" s="33">
        <f t="shared" si="56"/>
        <v>40</v>
      </c>
      <c r="AF163" s="33">
        <f t="shared" si="56"/>
        <v>75</v>
      </c>
      <c r="AG163" s="33">
        <f t="shared" si="56"/>
        <v>75</v>
      </c>
      <c r="AH163" s="33">
        <f t="shared" si="56"/>
        <v>75</v>
      </c>
      <c r="AI163" s="33">
        <f t="shared" si="56"/>
        <v>75</v>
      </c>
      <c r="AJ163" s="33">
        <f t="shared" si="56"/>
        <v>40</v>
      </c>
      <c r="AK163" s="33">
        <f t="shared" si="56"/>
        <v>40</v>
      </c>
    </row>
    <row r="164" spans="1:37" x14ac:dyDescent="0.2">
      <c r="A164" s="11" t="str">
        <f t="shared" si="53"/>
        <v>LJVI glosense</v>
      </c>
      <c r="B164" s="33">
        <f t="shared" si="54"/>
        <v>15</v>
      </c>
      <c r="C164" s="33">
        <f t="shared" si="56"/>
        <v>15</v>
      </c>
      <c r="D164" s="33">
        <f t="shared" si="56"/>
        <v>15</v>
      </c>
      <c r="E164" s="33">
        <f t="shared" si="56"/>
        <v>15</v>
      </c>
      <c r="F164" s="33">
        <f t="shared" si="56"/>
        <v>15</v>
      </c>
      <c r="G164" s="33">
        <f t="shared" si="56"/>
        <v>15</v>
      </c>
      <c r="H164" s="33">
        <f t="shared" si="56"/>
        <v>15</v>
      </c>
      <c r="I164" s="33">
        <f t="shared" si="56"/>
        <v>15</v>
      </c>
      <c r="J164" s="33">
        <f t="shared" si="56"/>
        <v>15</v>
      </c>
      <c r="K164" s="33">
        <f t="shared" si="56"/>
        <v>15</v>
      </c>
      <c r="L164" s="33">
        <f t="shared" si="56"/>
        <v>15</v>
      </c>
      <c r="M164" s="33">
        <f t="shared" si="56"/>
        <v>75</v>
      </c>
      <c r="N164" s="33">
        <f t="shared" si="56"/>
        <v>75</v>
      </c>
      <c r="O164" s="33">
        <f t="shared" si="56"/>
        <v>75</v>
      </c>
      <c r="P164" s="33">
        <f t="shared" si="56"/>
        <v>75</v>
      </c>
      <c r="Q164" s="33">
        <f t="shared" si="56"/>
        <v>75</v>
      </c>
      <c r="R164" s="33">
        <f t="shared" si="56"/>
        <v>75</v>
      </c>
      <c r="S164" s="33">
        <f t="shared" si="56"/>
        <v>75</v>
      </c>
      <c r="T164" s="33">
        <f t="shared" si="56"/>
        <v>40</v>
      </c>
      <c r="U164" s="33">
        <f t="shared" si="56"/>
        <v>75</v>
      </c>
      <c r="V164" s="33">
        <f t="shared" si="56"/>
        <v>75</v>
      </c>
      <c r="W164" s="33">
        <f t="shared" si="56"/>
        <v>75</v>
      </c>
      <c r="X164" s="33">
        <f t="shared" si="56"/>
        <v>15</v>
      </c>
      <c r="Y164" s="33">
        <f t="shared" si="56"/>
        <v>15</v>
      </c>
      <c r="Z164" s="33">
        <f t="shared" si="56"/>
        <v>15</v>
      </c>
      <c r="AA164" s="33">
        <f t="shared" si="56"/>
        <v>15</v>
      </c>
      <c r="AB164" s="33">
        <f t="shared" si="56"/>
        <v>40</v>
      </c>
      <c r="AC164" s="33">
        <f t="shared" si="56"/>
        <v>75</v>
      </c>
      <c r="AD164" s="33">
        <f t="shared" si="56"/>
        <v>75</v>
      </c>
      <c r="AE164" s="33">
        <f t="shared" si="56"/>
        <v>75</v>
      </c>
      <c r="AF164" s="33">
        <f t="shared" si="56"/>
        <v>75</v>
      </c>
      <c r="AG164" s="33">
        <f t="shared" si="56"/>
        <v>75</v>
      </c>
      <c r="AH164" s="33">
        <f t="shared" si="56"/>
        <v>75</v>
      </c>
      <c r="AI164" s="33">
        <f t="shared" si="56"/>
        <v>75</v>
      </c>
      <c r="AJ164" s="33">
        <f t="shared" si="56"/>
        <v>75</v>
      </c>
      <c r="AK164" s="33">
        <f t="shared" si="56"/>
        <v>75</v>
      </c>
    </row>
    <row r="165" spans="1:37" x14ac:dyDescent="0.2">
      <c r="A165" s="11" t="str">
        <f t="shared" si="53"/>
        <v>LJVII hypselum</v>
      </c>
      <c r="B165" s="33">
        <v>0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f t="shared" si="56"/>
        <v>15</v>
      </c>
      <c r="M165" s="33">
        <f t="shared" ref="M165:AK165" si="57">IF(M139=60,75, IF(M139=30,40, IF(M139=10,15, IF(M139=0,5,1))))</f>
        <v>75</v>
      </c>
      <c r="N165" s="33">
        <f t="shared" si="57"/>
        <v>75</v>
      </c>
      <c r="O165" s="33">
        <f t="shared" si="57"/>
        <v>75</v>
      </c>
      <c r="P165" s="33">
        <f t="shared" si="57"/>
        <v>75</v>
      </c>
      <c r="Q165" s="33">
        <f t="shared" si="57"/>
        <v>75</v>
      </c>
      <c r="R165" s="33">
        <f t="shared" si="57"/>
        <v>75</v>
      </c>
      <c r="S165" s="33">
        <f t="shared" si="57"/>
        <v>75</v>
      </c>
      <c r="T165" s="33">
        <f t="shared" si="57"/>
        <v>15</v>
      </c>
      <c r="U165" s="33">
        <f t="shared" si="57"/>
        <v>75</v>
      </c>
      <c r="V165" s="33">
        <f t="shared" si="57"/>
        <v>75</v>
      </c>
      <c r="W165" s="33">
        <f t="shared" si="57"/>
        <v>75</v>
      </c>
      <c r="X165" s="33">
        <v>0</v>
      </c>
      <c r="Y165" s="33">
        <v>0</v>
      </c>
      <c r="Z165" s="33">
        <v>0</v>
      </c>
      <c r="AA165" s="33">
        <v>0</v>
      </c>
      <c r="AB165" s="33">
        <f t="shared" si="57"/>
        <v>40</v>
      </c>
      <c r="AC165" s="33">
        <f t="shared" si="57"/>
        <v>75</v>
      </c>
      <c r="AD165" s="33">
        <f t="shared" si="57"/>
        <v>75</v>
      </c>
      <c r="AE165" s="33">
        <f t="shared" si="57"/>
        <v>75</v>
      </c>
      <c r="AF165" s="33">
        <f t="shared" si="57"/>
        <v>75</v>
      </c>
      <c r="AG165" s="33">
        <f t="shared" si="57"/>
        <v>75</v>
      </c>
      <c r="AH165" s="33">
        <f t="shared" si="57"/>
        <v>75</v>
      </c>
      <c r="AI165" s="33">
        <f t="shared" si="57"/>
        <v>75</v>
      </c>
      <c r="AJ165" s="33">
        <f t="shared" si="57"/>
        <v>75</v>
      </c>
      <c r="AK165" s="33">
        <f t="shared" si="57"/>
        <v>75</v>
      </c>
    </row>
    <row r="166" spans="1:37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x14ac:dyDescent="0.2"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x14ac:dyDescent="0.2">
      <c r="A168" s="10" t="s">
        <v>111</v>
      </c>
      <c r="B168" s="10" t="str">
        <f t="shared" ref="B168:AK168" si="58">B2</f>
        <v>Bruniquel</v>
      </c>
      <c r="C168" s="10" t="str">
        <f t="shared" si="58"/>
        <v>Caylus</v>
      </c>
      <c r="D168" s="10" t="str">
        <f t="shared" si="58"/>
        <v>Saint-Chels</v>
      </c>
      <c r="E168" s="10" t="str">
        <f t="shared" si="58"/>
        <v>Thémines</v>
      </c>
      <c r="F168" s="10" t="str">
        <f t="shared" si="58"/>
        <v>Gramat</v>
      </c>
      <c r="G168" s="10" t="str">
        <f t="shared" si="58"/>
        <v>Souillac</v>
      </c>
      <c r="H168" s="10" t="str">
        <f t="shared" si="58"/>
        <v>Nespouls</v>
      </c>
      <c r="I168" s="10" t="str">
        <f t="shared" si="58"/>
        <v>Saint-Cernin</v>
      </c>
      <c r="J168" s="10" t="str">
        <f t="shared" si="58"/>
        <v>Thenon</v>
      </c>
      <c r="K168" s="10" t="str">
        <f t="shared" si="58"/>
        <v>Coulaures</v>
      </c>
      <c r="L168" s="10" t="str">
        <f t="shared" si="58"/>
        <v>Tour-Blanche (LTB1)</v>
      </c>
      <c r="M168" s="10" t="str">
        <f t="shared" si="58"/>
        <v>St-Felix (SFX1)</v>
      </c>
      <c r="N168" s="10" t="str">
        <f t="shared" si="58"/>
        <v>Pouillac (PUC1)</v>
      </c>
      <c r="O168" s="10" t="str">
        <f t="shared" si="58"/>
        <v>La Clotte (LCT1)</v>
      </c>
      <c r="P168" s="10" t="str">
        <f t="shared" si="58"/>
        <v>Bouliac (BLC1)</v>
      </c>
      <c r="Q168" s="10" t="str">
        <f t="shared" si="58"/>
        <v>St-Jean-Illiac (SJI1)</v>
      </c>
      <c r="R168" s="10" t="str">
        <f t="shared" si="58"/>
        <v>Lenan (LEN1)</v>
      </c>
      <c r="S168" s="10" t="str">
        <f t="shared" si="58"/>
        <v>Hourquet (HOT1)</v>
      </c>
      <c r="T168" s="10" t="str">
        <f t="shared" si="58"/>
        <v>Saint-Géry (SG1)</v>
      </c>
      <c r="U168" s="10" t="str">
        <f t="shared" si="58"/>
        <v>Heulies (HES1)</v>
      </c>
      <c r="V168" s="10" t="str">
        <f t="shared" si="58"/>
        <v>Maillas (MAI1)</v>
      </c>
      <c r="W168" s="10" t="str">
        <f t="shared" si="58"/>
        <v>Losse (LOS1)</v>
      </c>
      <c r="X168" s="10" t="str">
        <f t="shared" si="58"/>
        <v>Sabadel (SBD1)</v>
      </c>
      <c r="Y168" s="10" t="str">
        <f t="shared" si="58"/>
        <v>Campagnac (CPG1)</v>
      </c>
      <c r="Z168" s="10" t="str">
        <f t="shared" si="58"/>
        <v>Sauveterre-la-Lémance (SLL1)</v>
      </c>
      <c r="AA168" s="10" t="str">
        <f t="shared" si="58"/>
        <v>Soubirous (SBS1)</v>
      </c>
      <c r="AB168" s="10" t="str">
        <f t="shared" si="58"/>
        <v>Bouglon-Ste-Marie (BSM1)</v>
      </c>
      <c r="AC168" s="10" t="str">
        <f t="shared" si="58"/>
        <v>Bazas (BZS1)</v>
      </c>
      <c r="AD168" s="10" t="str">
        <f t="shared" si="58"/>
        <v>Noaillan (NON1)</v>
      </c>
      <c r="AE168" s="10" t="str">
        <f t="shared" si="58"/>
        <v>Le Tuzan (LTN1)</v>
      </c>
      <c r="AF168" s="10" t="str">
        <f t="shared" si="58"/>
        <v>Mano (MO1)</v>
      </c>
      <c r="AG168" s="10" t="str">
        <f t="shared" si="58"/>
        <v>Mothes (MS101)</v>
      </c>
      <c r="AH168" s="10" t="str">
        <f t="shared" si="58"/>
        <v>St-Trosse (STE2)</v>
      </c>
      <c r="AI168" s="10" t="str">
        <f t="shared" si="58"/>
        <v>Saint-Martin-du-Bois (SMB1)</v>
      </c>
      <c r="AJ168" s="10" t="str">
        <f t="shared" si="58"/>
        <v>Cadillac (CDL1)</v>
      </c>
      <c r="AK168" s="10" t="str">
        <f t="shared" si="58"/>
        <v>Trensacq (TAQ1)</v>
      </c>
    </row>
    <row r="169" spans="1:37" x14ac:dyDescent="0.2">
      <c r="A169" s="11" t="str">
        <f t="shared" ref="A169:A191" si="59">A3</f>
        <v xml:space="preserve"> MJI opalium</v>
      </c>
      <c r="B169" s="26">
        <f>0</f>
        <v>0</v>
      </c>
      <c r="C169" s="26">
        <f>0</f>
        <v>0</v>
      </c>
      <c r="D169" s="26">
        <f>0</f>
        <v>0</v>
      </c>
      <c r="E169" s="26">
        <f>0</f>
        <v>0</v>
      </c>
      <c r="F169" s="26">
        <f>0</f>
        <v>0</v>
      </c>
      <c r="G169" s="26">
        <f>0</f>
        <v>0</v>
      </c>
      <c r="H169" s="26">
        <f>0</f>
        <v>0</v>
      </c>
      <c r="I169" s="26">
        <f>0</f>
        <v>0</v>
      </c>
      <c r="J169" s="26">
        <f>0</f>
        <v>0</v>
      </c>
      <c r="K169" s="26">
        <f>0</f>
        <v>0</v>
      </c>
      <c r="L169" s="26">
        <f>0</f>
        <v>0</v>
      </c>
      <c r="M169" s="26">
        <f>0</f>
        <v>0</v>
      </c>
      <c r="N169" s="26">
        <f>0</f>
        <v>0</v>
      </c>
      <c r="O169" s="26">
        <f>0</f>
        <v>0</v>
      </c>
      <c r="P169" s="26">
        <f>0</f>
        <v>0</v>
      </c>
      <c r="Q169" s="26">
        <f>0</f>
        <v>0</v>
      </c>
      <c r="R169" s="26">
        <f>0</f>
        <v>0</v>
      </c>
      <c r="S169" s="26">
        <f>0</f>
        <v>0</v>
      </c>
      <c r="T169" s="26">
        <f>0</f>
        <v>0</v>
      </c>
      <c r="U169" s="26">
        <f>0</f>
        <v>0</v>
      </c>
      <c r="V169" s="26">
        <f>0</f>
        <v>0</v>
      </c>
      <c r="W169" s="26">
        <f>0</f>
        <v>0</v>
      </c>
      <c r="X169" s="26">
        <f>0</f>
        <v>0</v>
      </c>
      <c r="Y169" s="26">
        <f>0</f>
        <v>0</v>
      </c>
      <c r="Z169" s="26">
        <f>0</f>
        <v>0</v>
      </c>
      <c r="AA169" s="26">
        <f>0</f>
        <v>0</v>
      </c>
      <c r="AB169" s="26">
        <f>0</f>
        <v>0</v>
      </c>
      <c r="AC169" s="26">
        <f>0</f>
        <v>0</v>
      </c>
      <c r="AD169" s="26">
        <f>0</f>
        <v>0</v>
      </c>
      <c r="AE169" s="26">
        <f>0</f>
        <v>0</v>
      </c>
      <c r="AF169" s="26">
        <f>0</f>
        <v>0</v>
      </c>
      <c r="AG169" s="26">
        <f>0</f>
        <v>0</v>
      </c>
      <c r="AH169" s="26">
        <f>0</f>
        <v>0</v>
      </c>
      <c r="AI169" s="26">
        <f>0</f>
        <v>0</v>
      </c>
      <c r="AJ169" s="26">
        <f>0</f>
        <v>0</v>
      </c>
      <c r="AK169" s="26">
        <f>0</f>
        <v>0</v>
      </c>
    </row>
    <row r="170" spans="1:37" x14ac:dyDescent="0.2">
      <c r="A170" s="11" t="str">
        <f t="shared" si="59"/>
        <v>MJII murchisonae</v>
      </c>
      <c r="B170" s="26">
        <f>B144-B143</f>
        <v>-25</v>
      </c>
      <c r="C170" s="26">
        <f t="shared" ref="C170:AK177" si="60">C144-C143</f>
        <v>-25</v>
      </c>
      <c r="D170" s="26">
        <f t="shared" si="60"/>
        <v>-25</v>
      </c>
      <c r="E170" s="26">
        <f t="shared" si="60"/>
        <v>-25</v>
      </c>
      <c r="F170" s="26">
        <f t="shared" si="60"/>
        <v>-25</v>
      </c>
      <c r="G170" s="26">
        <f t="shared" si="60"/>
        <v>-25</v>
      </c>
      <c r="H170" s="26">
        <f t="shared" si="60"/>
        <v>-25</v>
      </c>
      <c r="I170" s="26">
        <f t="shared" si="60"/>
        <v>0</v>
      </c>
      <c r="J170" s="26">
        <f t="shared" si="60"/>
        <v>0</v>
      </c>
      <c r="K170" s="26">
        <f t="shared" si="60"/>
        <v>0</v>
      </c>
      <c r="L170" s="26">
        <f t="shared" si="60"/>
        <v>-35</v>
      </c>
      <c r="M170" s="26">
        <f t="shared" si="60"/>
        <v>-35</v>
      </c>
      <c r="N170" s="26">
        <f t="shared" si="60"/>
        <v>0</v>
      </c>
      <c r="O170" s="26">
        <f t="shared" si="60"/>
        <v>0</v>
      </c>
      <c r="P170" s="26">
        <f t="shared" si="60"/>
        <v>0</v>
      </c>
      <c r="Q170" s="26">
        <f t="shared" si="60"/>
        <v>-35</v>
      </c>
      <c r="R170" s="26">
        <f t="shared" si="60"/>
        <v>35</v>
      </c>
      <c r="S170" s="26">
        <f t="shared" si="60"/>
        <v>35</v>
      </c>
      <c r="T170" s="26">
        <f t="shared" si="60"/>
        <v>0</v>
      </c>
      <c r="U170" s="26">
        <f t="shared" si="60"/>
        <v>0</v>
      </c>
      <c r="V170" s="26">
        <f t="shared" si="60"/>
        <v>0</v>
      </c>
      <c r="W170" s="26">
        <f t="shared" si="60"/>
        <v>0</v>
      </c>
      <c r="X170" s="26">
        <f t="shared" si="60"/>
        <v>-25</v>
      </c>
      <c r="Y170" s="26">
        <f t="shared" si="60"/>
        <v>-25</v>
      </c>
      <c r="Z170" s="26">
        <f t="shared" si="60"/>
        <v>0</v>
      </c>
      <c r="AA170" s="26">
        <f t="shared" si="60"/>
        <v>0</v>
      </c>
      <c r="AB170" s="26">
        <f t="shared" si="60"/>
        <v>0</v>
      </c>
      <c r="AC170" s="26">
        <f t="shared" si="60"/>
        <v>0</v>
      </c>
      <c r="AD170" s="26">
        <f t="shared" si="60"/>
        <v>0</v>
      </c>
      <c r="AE170" s="26">
        <f t="shared" si="60"/>
        <v>0</v>
      </c>
      <c r="AF170" s="26">
        <f t="shared" si="60"/>
        <v>0</v>
      </c>
      <c r="AG170" s="26">
        <f t="shared" si="60"/>
        <v>35</v>
      </c>
      <c r="AH170" s="26">
        <f t="shared" si="60"/>
        <v>35</v>
      </c>
      <c r="AI170" s="26">
        <f t="shared" si="60"/>
        <v>0</v>
      </c>
      <c r="AJ170" s="26">
        <f t="shared" si="60"/>
        <v>0</v>
      </c>
      <c r="AK170" s="26">
        <f t="shared" si="60"/>
        <v>0</v>
      </c>
    </row>
    <row r="171" spans="1:37" x14ac:dyDescent="0.2">
      <c r="A171" s="11" t="str">
        <f t="shared" si="59"/>
        <v>MJIII concavum</v>
      </c>
      <c r="B171" s="26">
        <f t="shared" ref="B171:Q191" si="61">B145-B144</f>
        <v>-10</v>
      </c>
      <c r="C171" s="26">
        <f t="shared" si="61"/>
        <v>-10</v>
      </c>
      <c r="D171" s="26">
        <f t="shared" si="61"/>
        <v>-10</v>
      </c>
      <c r="E171" s="26">
        <f t="shared" si="61"/>
        <v>-10</v>
      </c>
      <c r="F171" s="26">
        <f t="shared" si="61"/>
        <v>-10</v>
      </c>
      <c r="G171" s="26">
        <f t="shared" si="61"/>
        <v>-10</v>
      </c>
      <c r="H171" s="26">
        <f t="shared" si="61"/>
        <v>-10</v>
      </c>
      <c r="I171" s="26">
        <f t="shared" si="61"/>
        <v>0</v>
      </c>
      <c r="J171" s="26">
        <f t="shared" si="61"/>
        <v>0</v>
      </c>
      <c r="K171" s="26">
        <f t="shared" si="61"/>
        <v>0</v>
      </c>
      <c r="L171" s="26">
        <f t="shared" si="61"/>
        <v>0</v>
      </c>
      <c r="M171" s="26">
        <f t="shared" si="61"/>
        <v>0</v>
      </c>
      <c r="N171" s="26">
        <f t="shared" si="61"/>
        <v>-35</v>
      </c>
      <c r="O171" s="26">
        <f t="shared" si="61"/>
        <v>0</v>
      </c>
      <c r="P171" s="26">
        <f t="shared" si="61"/>
        <v>0</v>
      </c>
      <c r="Q171" s="26">
        <f t="shared" si="61"/>
        <v>0</v>
      </c>
      <c r="R171" s="26">
        <f t="shared" si="60"/>
        <v>-35</v>
      </c>
      <c r="S171" s="26">
        <f t="shared" si="60"/>
        <v>-35</v>
      </c>
      <c r="T171" s="26">
        <f t="shared" si="60"/>
        <v>0</v>
      </c>
      <c r="U171" s="26">
        <f t="shared" si="60"/>
        <v>-35</v>
      </c>
      <c r="V171" s="26">
        <f t="shared" si="60"/>
        <v>-35</v>
      </c>
      <c r="W171" s="26">
        <f t="shared" si="60"/>
        <v>0</v>
      </c>
      <c r="X171" s="26">
        <f t="shared" si="60"/>
        <v>-10</v>
      </c>
      <c r="Y171" s="26">
        <f t="shared" si="60"/>
        <v>0</v>
      </c>
      <c r="Z171" s="26">
        <f t="shared" si="60"/>
        <v>0</v>
      </c>
      <c r="AA171" s="26">
        <f t="shared" si="60"/>
        <v>0</v>
      </c>
      <c r="AB171" s="26">
        <f t="shared" si="60"/>
        <v>0</v>
      </c>
      <c r="AC171" s="26">
        <f t="shared" si="60"/>
        <v>0</v>
      </c>
      <c r="AD171" s="26">
        <f t="shared" si="60"/>
        <v>0</v>
      </c>
      <c r="AE171" s="26">
        <f t="shared" si="60"/>
        <v>0</v>
      </c>
      <c r="AF171" s="26">
        <f t="shared" si="60"/>
        <v>0</v>
      </c>
      <c r="AG171" s="26">
        <f t="shared" si="60"/>
        <v>-35</v>
      </c>
      <c r="AH171" s="26">
        <f t="shared" si="60"/>
        <v>-35</v>
      </c>
      <c r="AI171" s="26">
        <f t="shared" si="60"/>
        <v>-35</v>
      </c>
      <c r="AJ171" s="26">
        <f t="shared" si="60"/>
        <v>0</v>
      </c>
      <c r="AK171" s="26">
        <f t="shared" si="60"/>
        <v>0</v>
      </c>
    </row>
    <row r="172" spans="1:37" x14ac:dyDescent="0.2">
      <c r="A172" s="11" t="str">
        <f t="shared" si="59"/>
        <v>MJIV laeviuscula</v>
      </c>
      <c r="B172" s="26">
        <f t="shared" si="61"/>
        <v>0</v>
      </c>
      <c r="C172" s="26">
        <f t="shared" si="60"/>
        <v>0</v>
      </c>
      <c r="D172" s="26">
        <f t="shared" si="60"/>
        <v>0</v>
      </c>
      <c r="E172" s="26">
        <f t="shared" si="60"/>
        <v>0</v>
      </c>
      <c r="F172" s="26">
        <f t="shared" si="60"/>
        <v>0</v>
      </c>
      <c r="G172" s="26">
        <f t="shared" si="60"/>
        <v>0</v>
      </c>
      <c r="H172" s="26">
        <f t="shared" si="60"/>
        <v>0</v>
      </c>
      <c r="I172" s="26">
        <f t="shared" si="60"/>
        <v>0</v>
      </c>
      <c r="J172" s="26">
        <f t="shared" si="60"/>
        <v>0</v>
      </c>
      <c r="K172" s="26">
        <f t="shared" si="60"/>
        <v>0</v>
      </c>
      <c r="L172" s="26">
        <f t="shared" si="60"/>
        <v>0</v>
      </c>
      <c r="M172" s="26">
        <f t="shared" si="60"/>
        <v>0</v>
      </c>
      <c r="N172" s="26">
        <f t="shared" si="60"/>
        <v>0</v>
      </c>
      <c r="O172" s="26">
        <f t="shared" si="60"/>
        <v>0</v>
      </c>
      <c r="P172" s="26">
        <f t="shared" si="60"/>
        <v>0</v>
      </c>
      <c r="Q172" s="26">
        <f t="shared" si="60"/>
        <v>0</v>
      </c>
      <c r="R172" s="26">
        <f t="shared" si="60"/>
        <v>0</v>
      </c>
      <c r="S172" s="26">
        <f t="shared" si="60"/>
        <v>0</v>
      </c>
      <c r="T172" s="26">
        <f t="shared" si="60"/>
        <v>0</v>
      </c>
      <c r="U172" s="26">
        <f t="shared" si="60"/>
        <v>0</v>
      </c>
      <c r="V172" s="26">
        <f t="shared" si="60"/>
        <v>0</v>
      </c>
      <c r="W172" s="26">
        <f t="shared" si="60"/>
        <v>0</v>
      </c>
      <c r="X172" s="26">
        <f t="shared" si="60"/>
        <v>0</v>
      </c>
      <c r="Y172" s="26">
        <f t="shared" si="60"/>
        <v>0</v>
      </c>
      <c r="Z172" s="26">
        <f t="shared" si="60"/>
        <v>0</v>
      </c>
      <c r="AA172" s="26">
        <f t="shared" si="60"/>
        <v>0</v>
      </c>
      <c r="AB172" s="26">
        <f t="shared" si="60"/>
        <v>0</v>
      </c>
      <c r="AC172" s="26">
        <f t="shared" si="60"/>
        <v>0</v>
      </c>
      <c r="AD172" s="26">
        <f t="shared" si="60"/>
        <v>0</v>
      </c>
      <c r="AE172" s="26">
        <f t="shared" si="60"/>
        <v>0</v>
      </c>
      <c r="AF172" s="26">
        <f t="shared" si="60"/>
        <v>0</v>
      </c>
      <c r="AG172" s="26">
        <f t="shared" si="60"/>
        <v>0</v>
      </c>
      <c r="AH172" s="26">
        <f t="shared" si="60"/>
        <v>0</v>
      </c>
      <c r="AI172" s="26">
        <f t="shared" si="60"/>
        <v>0</v>
      </c>
      <c r="AJ172" s="26">
        <f t="shared" si="60"/>
        <v>0</v>
      </c>
      <c r="AK172" s="26">
        <f t="shared" si="60"/>
        <v>0</v>
      </c>
    </row>
    <row r="173" spans="1:37" x14ac:dyDescent="0.2">
      <c r="A173" s="11" t="str">
        <f t="shared" si="59"/>
        <v>MJV humphriesianum</v>
      </c>
      <c r="B173" s="26">
        <f t="shared" si="61"/>
        <v>10</v>
      </c>
      <c r="C173" s="26">
        <f t="shared" si="60"/>
        <v>10</v>
      </c>
      <c r="D173" s="26">
        <f t="shared" si="60"/>
        <v>10</v>
      </c>
      <c r="E173" s="26">
        <f t="shared" si="60"/>
        <v>0</v>
      </c>
      <c r="F173" s="26">
        <f t="shared" si="60"/>
        <v>10</v>
      </c>
      <c r="G173" s="26">
        <f t="shared" si="60"/>
        <v>10</v>
      </c>
      <c r="H173" s="26">
        <f t="shared" si="60"/>
        <v>10</v>
      </c>
      <c r="I173" s="26">
        <f t="shared" si="60"/>
        <v>-60</v>
      </c>
      <c r="J173" s="26">
        <f t="shared" si="60"/>
        <v>-60</v>
      </c>
      <c r="K173" s="26">
        <f t="shared" si="60"/>
        <v>-60</v>
      </c>
      <c r="L173" s="26">
        <f t="shared" si="60"/>
        <v>-25</v>
      </c>
      <c r="M173" s="26">
        <f t="shared" si="60"/>
        <v>0</v>
      </c>
      <c r="N173" s="26">
        <f t="shared" si="60"/>
        <v>0</v>
      </c>
      <c r="O173" s="26">
        <f t="shared" si="60"/>
        <v>-35</v>
      </c>
      <c r="P173" s="26">
        <f t="shared" si="60"/>
        <v>0</v>
      </c>
      <c r="Q173" s="26">
        <f t="shared" si="60"/>
        <v>0</v>
      </c>
      <c r="R173" s="26">
        <f t="shared" si="60"/>
        <v>0</v>
      </c>
      <c r="S173" s="26">
        <f t="shared" si="60"/>
        <v>0</v>
      </c>
      <c r="T173" s="26">
        <f t="shared" si="60"/>
        <v>0</v>
      </c>
      <c r="U173" s="26">
        <f t="shared" si="60"/>
        <v>0</v>
      </c>
      <c r="V173" s="26">
        <f t="shared" si="60"/>
        <v>0</v>
      </c>
      <c r="W173" s="26">
        <f t="shared" si="60"/>
        <v>0</v>
      </c>
      <c r="X173" s="26">
        <f t="shared" si="60"/>
        <v>10</v>
      </c>
      <c r="Y173" s="26">
        <f t="shared" si="60"/>
        <v>0</v>
      </c>
      <c r="Z173" s="26">
        <f t="shared" si="60"/>
        <v>-25</v>
      </c>
      <c r="AA173" s="26">
        <f t="shared" si="60"/>
        <v>-25</v>
      </c>
      <c r="AB173" s="26">
        <f t="shared" si="60"/>
        <v>0</v>
      </c>
      <c r="AC173" s="26">
        <f t="shared" si="60"/>
        <v>0</v>
      </c>
      <c r="AD173" s="26">
        <f t="shared" si="60"/>
        <v>0</v>
      </c>
      <c r="AE173" s="26">
        <f t="shared" si="60"/>
        <v>0</v>
      </c>
      <c r="AF173" s="26">
        <f t="shared" si="60"/>
        <v>0</v>
      </c>
      <c r="AG173" s="26">
        <f t="shared" si="60"/>
        <v>0</v>
      </c>
      <c r="AH173" s="26">
        <f t="shared" si="60"/>
        <v>0</v>
      </c>
      <c r="AI173" s="26">
        <f t="shared" si="60"/>
        <v>0</v>
      </c>
      <c r="AJ173" s="26">
        <f t="shared" si="60"/>
        <v>0</v>
      </c>
      <c r="AK173" s="26">
        <f t="shared" si="60"/>
        <v>0</v>
      </c>
    </row>
    <row r="174" spans="1:37" x14ac:dyDescent="0.2">
      <c r="A174" s="11" t="str">
        <f t="shared" si="59"/>
        <v>MJVI niortense</v>
      </c>
      <c r="B174" s="26">
        <f t="shared" si="61"/>
        <v>0</v>
      </c>
      <c r="C174" s="26">
        <f t="shared" si="60"/>
        <v>0</v>
      </c>
      <c r="D174" s="26">
        <f t="shared" si="60"/>
        <v>0</v>
      </c>
      <c r="E174" s="26">
        <f t="shared" si="60"/>
        <v>10</v>
      </c>
      <c r="F174" s="26">
        <f t="shared" si="60"/>
        <v>0</v>
      </c>
      <c r="G174" s="26">
        <f t="shared" si="60"/>
        <v>0</v>
      </c>
      <c r="H174" s="26">
        <f t="shared" si="60"/>
        <v>0</v>
      </c>
      <c r="I174" s="26">
        <f t="shared" si="60"/>
        <v>0</v>
      </c>
      <c r="J174" s="26">
        <f t="shared" si="60"/>
        <v>0</v>
      </c>
      <c r="K174" s="26">
        <f t="shared" si="60"/>
        <v>0</v>
      </c>
      <c r="L174" s="26">
        <f t="shared" si="60"/>
        <v>0</v>
      </c>
      <c r="M174" s="26">
        <f t="shared" si="60"/>
        <v>0</v>
      </c>
      <c r="N174" s="26">
        <f t="shared" si="60"/>
        <v>0</v>
      </c>
      <c r="O174" s="26">
        <f t="shared" si="60"/>
        <v>0</v>
      </c>
      <c r="P174" s="26">
        <f t="shared" si="60"/>
        <v>0</v>
      </c>
      <c r="Q174" s="26">
        <f t="shared" si="60"/>
        <v>0</v>
      </c>
      <c r="R174" s="26">
        <f t="shared" si="60"/>
        <v>0</v>
      </c>
      <c r="S174" s="26">
        <f t="shared" si="60"/>
        <v>0</v>
      </c>
      <c r="T174" s="26">
        <f t="shared" si="60"/>
        <v>0</v>
      </c>
      <c r="U174" s="26">
        <f t="shared" si="60"/>
        <v>0</v>
      </c>
      <c r="V174" s="26">
        <f t="shared" si="60"/>
        <v>0</v>
      </c>
      <c r="W174" s="26">
        <f t="shared" si="60"/>
        <v>0</v>
      </c>
      <c r="X174" s="26">
        <f t="shared" si="60"/>
        <v>0</v>
      </c>
      <c r="Y174" s="26">
        <f t="shared" si="60"/>
        <v>0</v>
      </c>
      <c r="Z174" s="26">
        <f t="shared" si="60"/>
        <v>0</v>
      </c>
      <c r="AA174" s="26">
        <f t="shared" si="60"/>
        <v>0</v>
      </c>
      <c r="AB174" s="26">
        <f t="shared" si="60"/>
        <v>0</v>
      </c>
      <c r="AC174" s="26">
        <f t="shared" si="60"/>
        <v>0</v>
      </c>
      <c r="AD174" s="26">
        <f t="shared" si="60"/>
        <v>0</v>
      </c>
      <c r="AE174" s="26">
        <f t="shared" si="60"/>
        <v>0</v>
      </c>
      <c r="AF174" s="26">
        <f t="shared" si="60"/>
        <v>0</v>
      </c>
      <c r="AG174" s="26">
        <f t="shared" si="60"/>
        <v>0</v>
      </c>
      <c r="AH174" s="26">
        <f t="shared" si="60"/>
        <v>0</v>
      </c>
      <c r="AI174" s="26">
        <f t="shared" si="60"/>
        <v>0</v>
      </c>
      <c r="AJ174" s="26">
        <f t="shared" si="60"/>
        <v>0</v>
      </c>
      <c r="AK174" s="26">
        <f t="shared" si="60"/>
        <v>0</v>
      </c>
    </row>
    <row r="175" spans="1:37" x14ac:dyDescent="0.2">
      <c r="A175" s="11" t="str">
        <f t="shared" si="59"/>
        <v>MJVII parkinsoni</v>
      </c>
      <c r="B175" s="26">
        <f t="shared" si="61"/>
        <v>-10</v>
      </c>
      <c r="C175" s="26">
        <f t="shared" si="60"/>
        <v>-10</v>
      </c>
      <c r="D175" s="26">
        <f t="shared" si="60"/>
        <v>-10</v>
      </c>
      <c r="E175" s="26">
        <f t="shared" si="60"/>
        <v>-10</v>
      </c>
      <c r="F175" s="26">
        <f t="shared" si="60"/>
        <v>-10</v>
      </c>
      <c r="G175" s="26">
        <f t="shared" si="60"/>
        <v>-10</v>
      </c>
      <c r="H175" s="26">
        <f t="shared" si="60"/>
        <v>-10</v>
      </c>
      <c r="I175" s="26">
        <f t="shared" si="60"/>
        <v>-10</v>
      </c>
      <c r="J175" s="26">
        <f t="shared" si="60"/>
        <v>0</v>
      </c>
      <c r="K175" s="26">
        <f t="shared" si="60"/>
        <v>0</v>
      </c>
      <c r="L175" s="26">
        <f t="shared" si="60"/>
        <v>0</v>
      </c>
      <c r="M175" s="26">
        <f t="shared" si="60"/>
        <v>0</v>
      </c>
      <c r="N175" s="26">
        <f t="shared" si="60"/>
        <v>0</v>
      </c>
      <c r="O175" s="26">
        <f t="shared" si="60"/>
        <v>0</v>
      </c>
      <c r="P175" s="26">
        <f t="shared" si="60"/>
        <v>0</v>
      </c>
      <c r="Q175" s="26">
        <f t="shared" si="60"/>
        <v>0</v>
      </c>
      <c r="R175" s="26">
        <f t="shared" si="60"/>
        <v>0</v>
      </c>
      <c r="S175" s="26">
        <f t="shared" si="60"/>
        <v>0</v>
      </c>
      <c r="T175" s="26">
        <f t="shared" si="60"/>
        <v>0</v>
      </c>
      <c r="U175" s="26">
        <f t="shared" si="60"/>
        <v>0</v>
      </c>
      <c r="V175" s="26">
        <f t="shared" si="60"/>
        <v>0</v>
      </c>
      <c r="W175" s="26">
        <f t="shared" si="60"/>
        <v>0</v>
      </c>
      <c r="X175" s="26">
        <f t="shared" si="60"/>
        <v>-10</v>
      </c>
      <c r="Y175" s="26">
        <f t="shared" si="60"/>
        <v>-10</v>
      </c>
      <c r="Z175" s="26">
        <f t="shared" si="60"/>
        <v>-10</v>
      </c>
      <c r="AA175" s="26">
        <f t="shared" si="60"/>
        <v>-10</v>
      </c>
      <c r="AB175" s="26">
        <f t="shared" si="60"/>
        <v>0</v>
      </c>
      <c r="AC175" s="26">
        <f t="shared" si="60"/>
        <v>0</v>
      </c>
      <c r="AD175" s="26">
        <f t="shared" si="60"/>
        <v>0</v>
      </c>
      <c r="AE175" s="26">
        <f t="shared" si="60"/>
        <v>0</v>
      </c>
      <c r="AF175" s="26">
        <f t="shared" si="60"/>
        <v>0</v>
      </c>
      <c r="AG175" s="26">
        <f t="shared" si="60"/>
        <v>0</v>
      </c>
      <c r="AH175" s="26">
        <f t="shared" si="60"/>
        <v>0</v>
      </c>
      <c r="AI175" s="26">
        <f t="shared" si="60"/>
        <v>0</v>
      </c>
      <c r="AJ175" s="26">
        <f t="shared" si="60"/>
        <v>0</v>
      </c>
      <c r="AK175" s="26">
        <f t="shared" si="60"/>
        <v>0</v>
      </c>
    </row>
    <row r="176" spans="1:37" x14ac:dyDescent="0.2">
      <c r="A176" s="11" t="str">
        <f t="shared" si="59"/>
        <v>MJVIIIa zigzag</v>
      </c>
      <c r="B176" s="26">
        <f t="shared" si="61"/>
        <v>0</v>
      </c>
      <c r="C176" s="26">
        <f t="shared" si="60"/>
        <v>35</v>
      </c>
      <c r="D176" s="26">
        <f t="shared" si="60"/>
        <v>35</v>
      </c>
      <c r="E176" s="26">
        <f t="shared" si="60"/>
        <v>35</v>
      </c>
      <c r="F176" s="26">
        <f t="shared" si="60"/>
        <v>35</v>
      </c>
      <c r="G176" s="26">
        <f t="shared" si="60"/>
        <v>35</v>
      </c>
      <c r="H176" s="26">
        <f t="shared" si="60"/>
        <v>35</v>
      </c>
      <c r="I176" s="26">
        <f t="shared" si="60"/>
        <v>0</v>
      </c>
      <c r="J176" s="26">
        <f t="shared" si="60"/>
        <v>0</v>
      </c>
      <c r="K176" s="26">
        <f t="shared" si="60"/>
        <v>0</v>
      </c>
      <c r="L176" s="26">
        <f t="shared" si="60"/>
        <v>0</v>
      </c>
      <c r="M176" s="26">
        <f t="shared" si="60"/>
        <v>0</v>
      </c>
      <c r="N176" s="26">
        <f t="shared" si="60"/>
        <v>0</v>
      </c>
      <c r="O176" s="26">
        <f t="shared" si="60"/>
        <v>0</v>
      </c>
      <c r="P176" s="26">
        <f t="shared" si="60"/>
        <v>0</v>
      </c>
      <c r="Q176" s="26">
        <f t="shared" si="60"/>
        <v>0</v>
      </c>
      <c r="R176" s="26">
        <f t="shared" si="60"/>
        <v>0</v>
      </c>
      <c r="S176" s="26">
        <f t="shared" si="60"/>
        <v>0</v>
      </c>
      <c r="T176" s="26">
        <f t="shared" si="60"/>
        <v>0</v>
      </c>
      <c r="U176" s="26">
        <f t="shared" si="60"/>
        <v>0</v>
      </c>
      <c r="V176" s="26">
        <f t="shared" si="60"/>
        <v>0</v>
      </c>
      <c r="W176" s="26">
        <f t="shared" si="60"/>
        <v>0</v>
      </c>
      <c r="X176" s="26">
        <f t="shared" si="60"/>
        <v>35</v>
      </c>
      <c r="Y176" s="26">
        <f t="shared" si="60"/>
        <v>35</v>
      </c>
      <c r="Z176" s="26">
        <f t="shared" si="60"/>
        <v>35</v>
      </c>
      <c r="AA176" s="26">
        <f t="shared" si="60"/>
        <v>10</v>
      </c>
      <c r="AB176" s="26">
        <f t="shared" si="60"/>
        <v>0</v>
      </c>
      <c r="AC176" s="26">
        <f t="shared" si="60"/>
        <v>0</v>
      </c>
      <c r="AD176" s="26">
        <f t="shared" si="60"/>
        <v>0</v>
      </c>
      <c r="AE176" s="26">
        <f t="shared" si="60"/>
        <v>0</v>
      </c>
      <c r="AF176" s="26">
        <f t="shared" si="60"/>
        <v>0</v>
      </c>
      <c r="AG176" s="26">
        <f t="shared" si="60"/>
        <v>0</v>
      </c>
      <c r="AH176" s="26">
        <f t="shared" si="60"/>
        <v>0</v>
      </c>
      <c r="AI176" s="26">
        <f t="shared" si="60"/>
        <v>0</v>
      </c>
      <c r="AJ176" s="26">
        <f t="shared" si="60"/>
        <v>0</v>
      </c>
      <c r="AK176" s="26">
        <f t="shared" si="60"/>
        <v>0</v>
      </c>
    </row>
    <row r="177" spans="1:37" x14ac:dyDescent="0.2">
      <c r="A177" s="11" t="str">
        <f t="shared" si="59"/>
        <v>MJVIIIb aurigerus</v>
      </c>
      <c r="B177" s="26">
        <f t="shared" si="61"/>
        <v>10</v>
      </c>
      <c r="C177" s="26">
        <f t="shared" si="60"/>
        <v>0</v>
      </c>
      <c r="D177" s="26">
        <f t="shared" si="60"/>
        <v>0</v>
      </c>
      <c r="E177" s="26">
        <f t="shared" si="60"/>
        <v>0</v>
      </c>
      <c r="F177" s="26">
        <f t="shared" si="60"/>
        <v>0</v>
      </c>
      <c r="G177" s="26">
        <f t="shared" si="60"/>
        <v>0</v>
      </c>
      <c r="H177" s="26">
        <f t="shared" si="60"/>
        <v>0</v>
      </c>
      <c r="I177" s="26">
        <f t="shared" si="60"/>
        <v>35</v>
      </c>
      <c r="J177" s="26">
        <f t="shared" si="60"/>
        <v>25</v>
      </c>
      <c r="K177" s="26">
        <f t="shared" si="60"/>
        <v>25</v>
      </c>
      <c r="L177" s="26">
        <f t="shared" si="60"/>
        <v>0</v>
      </c>
      <c r="M177" s="26">
        <f t="shared" si="60"/>
        <v>35</v>
      </c>
      <c r="N177" s="26">
        <f t="shared" si="60"/>
        <v>0</v>
      </c>
      <c r="O177" s="26">
        <f t="shared" si="60"/>
        <v>0</v>
      </c>
      <c r="P177" s="26">
        <f t="shared" si="60"/>
        <v>0</v>
      </c>
      <c r="Q177" s="26">
        <f t="shared" si="60"/>
        <v>0</v>
      </c>
      <c r="R177" s="26">
        <f t="shared" si="60"/>
        <v>0</v>
      </c>
      <c r="S177" s="26">
        <f t="shared" si="60"/>
        <v>0</v>
      </c>
      <c r="T177" s="26">
        <f t="shared" si="60"/>
        <v>-25</v>
      </c>
      <c r="U177" s="26">
        <f t="shared" si="60"/>
        <v>0</v>
      </c>
      <c r="V177" s="26">
        <f t="shared" si="60"/>
        <v>0</v>
      </c>
      <c r="W177" s="26">
        <f t="shared" si="60"/>
        <v>0</v>
      </c>
      <c r="X177" s="26">
        <f t="shared" si="60"/>
        <v>0</v>
      </c>
      <c r="Y177" s="26">
        <f t="shared" si="60"/>
        <v>0</v>
      </c>
      <c r="Z177" s="26">
        <f t="shared" si="60"/>
        <v>0</v>
      </c>
      <c r="AA177" s="26">
        <f t="shared" si="60"/>
        <v>0</v>
      </c>
      <c r="AB177" s="26">
        <f t="shared" ref="C177:AK184" si="62">AB151-AB150</f>
        <v>0</v>
      </c>
      <c r="AC177" s="26">
        <f t="shared" si="62"/>
        <v>0</v>
      </c>
      <c r="AD177" s="26">
        <f t="shared" si="62"/>
        <v>0</v>
      </c>
      <c r="AE177" s="26">
        <f t="shared" si="62"/>
        <v>0</v>
      </c>
      <c r="AF177" s="26">
        <f t="shared" si="62"/>
        <v>0</v>
      </c>
      <c r="AG177" s="26">
        <f t="shared" si="62"/>
        <v>0</v>
      </c>
      <c r="AH177" s="26">
        <f t="shared" si="62"/>
        <v>0</v>
      </c>
      <c r="AI177" s="26">
        <f t="shared" si="62"/>
        <v>0</v>
      </c>
      <c r="AJ177" s="26">
        <f t="shared" si="62"/>
        <v>0</v>
      </c>
      <c r="AK177" s="26">
        <f t="shared" si="62"/>
        <v>0</v>
      </c>
    </row>
    <row r="178" spans="1:37" x14ac:dyDescent="0.2">
      <c r="A178" s="11" t="str">
        <f t="shared" si="59"/>
        <v>MJIX subcontractus</v>
      </c>
      <c r="B178" s="26">
        <f t="shared" si="61"/>
        <v>-10</v>
      </c>
      <c r="C178" s="26">
        <f t="shared" si="62"/>
        <v>-35</v>
      </c>
      <c r="D178" s="26">
        <f t="shared" si="62"/>
        <v>-35</v>
      </c>
      <c r="E178" s="26">
        <f t="shared" si="62"/>
        <v>-35</v>
      </c>
      <c r="F178" s="26">
        <f t="shared" si="62"/>
        <v>-35</v>
      </c>
      <c r="G178" s="26">
        <f t="shared" si="62"/>
        <v>-35</v>
      </c>
      <c r="H178" s="26">
        <f t="shared" si="62"/>
        <v>-35</v>
      </c>
      <c r="I178" s="26">
        <f t="shared" si="62"/>
        <v>-35</v>
      </c>
      <c r="J178" s="26">
        <f t="shared" si="62"/>
        <v>-35</v>
      </c>
      <c r="K178" s="26">
        <f t="shared" si="62"/>
        <v>-35</v>
      </c>
      <c r="L178" s="26">
        <f t="shared" si="62"/>
        <v>0</v>
      </c>
      <c r="M178" s="26">
        <f t="shared" si="62"/>
        <v>-35</v>
      </c>
      <c r="N178" s="26">
        <f t="shared" si="62"/>
        <v>0</v>
      </c>
      <c r="O178" s="26">
        <f t="shared" si="62"/>
        <v>0</v>
      </c>
      <c r="P178" s="26">
        <f t="shared" si="62"/>
        <v>0</v>
      </c>
      <c r="Q178" s="26">
        <f t="shared" si="62"/>
        <v>0</v>
      </c>
      <c r="R178" s="26">
        <f t="shared" si="62"/>
        <v>0</v>
      </c>
      <c r="S178" s="26">
        <f t="shared" si="62"/>
        <v>0</v>
      </c>
      <c r="T178" s="26">
        <f t="shared" si="62"/>
        <v>0</v>
      </c>
      <c r="U178" s="26">
        <f t="shared" si="62"/>
        <v>0</v>
      </c>
      <c r="V178" s="26">
        <f t="shared" si="62"/>
        <v>0</v>
      </c>
      <c r="W178" s="26">
        <f t="shared" si="62"/>
        <v>0</v>
      </c>
      <c r="X178" s="26">
        <f t="shared" si="62"/>
        <v>-35</v>
      </c>
      <c r="Y178" s="26">
        <f t="shared" si="62"/>
        <v>-35</v>
      </c>
      <c r="Z178" s="26">
        <f t="shared" si="62"/>
        <v>-25</v>
      </c>
      <c r="AA178" s="26">
        <f t="shared" si="62"/>
        <v>0</v>
      </c>
      <c r="AB178" s="26">
        <f t="shared" si="62"/>
        <v>0</v>
      </c>
      <c r="AC178" s="26">
        <f t="shared" si="62"/>
        <v>0</v>
      </c>
      <c r="AD178" s="26">
        <f t="shared" si="62"/>
        <v>0</v>
      </c>
      <c r="AE178" s="26">
        <f t="shared" si="62"/>
        <v>0</v>
      </c>
      <c r="AF178" s="26">
        <f t="shared" si="62"/>
        <v>0</v>
      </c>
      <c r="AG178" s="26">
        <f t="shared" si="62"/>
        <v>0</v>
      </c>
      <c r="AH178" s="26">
        <f t="shared" si="62"/>
        <v>0</v>
      </c>
      <c r="AI178" s="26">
        <f t="shared" si="62"/>
        <v>0</v>
      </c>
      <c r="AJ178" s="26">
        <f t="shared" si="62"/>
        <v>0</v>
      </c>
      <c r="AK178" s="26">
        <f t="shared" si="62"/>
        <v>0</v>
      </c>
    </row>
    <row r="179" spans="1:37" x14ac:dyDescent="0.2">
      <c r="A179" s="11" t="str">
        <f t="shared" si="59"/>
        <v>MJX hodsoni</v>
      </c>
      <c r="B179" s="26">
        <f t="shared" si="61"/>
        <v>0</v>
      </c>
      <c r="C179" s="26">
        <f t="shared" si="62"/>
        <v>0</v>
      </c>
      <c r="D179" s="26">
        <f t="shared" si="62"/>
        <v>0</v>
      </c>
      <c r="E179" s="26">
        <f t="shared" si="62"/>
        <v>0</v>
      </c>
      <c r="F179" s="26">
        <f t="shared" si="62"/>
        <v>10</v>
      </c>
      <c r="G179" s="26">
        <f t="shared" si="62"/>
        <v>10</v>
      </c>
      <c r="H179" s="26">
        <f t="shared" si="62"/>
        <v>10</v>
      </c>
      <c r="I179" s="26">
        <f t="shared" si="62"/>
        <v>10</v>
      </c>
      <c r="J179" s="26">
        <f t="shared" si="62"/>
        <v>10</v>
      </c>
      <c r="K179" s="26">
        <f t="shared" si="62"/>
        <v>10</v>
      </c>
      <c r="L179" s="26">
        <f t="shared" si="62"/>
        <v>0</v>
      </c>
      <c r="M179" s="26">
        <f t="shared" si="62"/>
        <v>0</v>
      </c>
      <c r="N179" s="26">
        <f t="shared" si="62"/>
        <v>0</v>
      </c>
      <c r="O179" s="26">
        <f t="shared" si="62"/>
        <v>0</v>
      </c>
      <c r="P179" s="26">
        <f t="shared" si="62"/>
        <v>0</v>
      </c>
      <c r="Q179" s="26">
        <f t="shared" si="62"/>
        <v>0</v>
      </c>
      <c r="R179" s="26">
        <f t="shared" si="62"/>
        <v>0</v>
      </c>
      <c r="S179" s="26">
        <f t="shared" si="62"/>
        <v>0</v>
      </c>
      <c r="T179" s="26">
        <f t="shared" si="62"/>
        <v>0</v>
      </c>
      <c r="U179" s="26">
        <f t="shared" si="62"/>
        <v>0</v>
      </c>
      <c r="V179" s="26">
        <f t="shared" si="62"/>
        <v>0</v>
      </c>
      <c r="W179" s="26">
        <f t="shared" si="62"/>
        <v>0</v>
      </c>
      <c r="X179" s="26">
        <f t="shared" si="62"/>
        <v>10</v>
      </c>
      <c r="Y179" s="26">
        <f t="shared" si="62"/>
        <v>10</v>
      </c>
      <c r="Z179" s="26">
        <f t="shared" si="62"/>
        <v>0</v>
      </c>
      <c r="AA179" s="26">
        <f t="shared" si="62"/>
        <v>0</v>
      </c>
      <c r="AB179" s="26">
        <f t="shared" si="62"/>
        <v>0</v>
      </c>
      <c r="AC179" s="26">
        <f t="shared" si="62"/>
        <v>0</v>
      </c>
      <c r="AD179" s="26">
        <f t="shared" si="62"/>
        <v>0</v>
      </c>
      <c r="AE179" s="26">
        <f t="shared" si="62"/>
        <v>0</v>
      </c>
      <c r="AF179" s="26">
        <f t="shared" si="62"/>
        <v>0</v>
      </c>
      <c r="AG179" s="26">
        <f t="shared" si="62"/>
        <v>0</v>
      </c>
      <c r="AH179" s="26">
        <f t="shared" si="62"/>
        <v>0</v>
      </c>
      <c r="AI179" s="26">
        <f t="shared" si="62"/>
        <v>0</v>
      </c>
      <c r="AJ179" s="26">
        <f t="shared" si="62"/>
        <v>0</v>
      </c>
      <c r="AK179" s="26">
        <f t="shared" si="62"/>
        <v>0</v>
      </c>
    </row>
    <row r="180" spans="1:37" x14ac:dyDescent="0.2">
      <c r="A180" s="11" t="str">
        <f t="shared" si="59"/>
        <v>MJXI hollandi</v>
      </c>
      <c r="B180" s="26">
        <f t="shared" si="61"/>
        <v>10</v>
      </c>
      <c r="C180" s="26">
        <f t="shared" si="62"/>
        <v>10</v>
      </c>
      <c r="D180" s="26">
        <f t="shared" si="62"/>
        <v>10</v>
      </c>
      <c r="E180" s="26">
        <f t="shared" si="62"/>
        <v>10</v>
      </c>
      <c r="F180" s="26">
        <f t="shared" si="62"/>
        <v>0</v>
      </c>
      <c r="G180" s="26">
        <f t="shared" si="62"/>
        <v>0</v>
      </c>
      <c r="H180" s="26">
        <f t="shared" si="62"/>
        <v>0</v>
      </c>
      <c r="I180" s="26">
        <f t="shared" si="62"/>
        <v>0</v>
      </c>
      <c r="J180" s="26">
        <f t="shared" si="62"/>
        <v>0</v>
      </c>
      <c r="K180" s="26">
        <f t="shared" si="62"/>
        <v>-10</v>
      </c>
      <c r="L180" s="26">
        <f t="shared" si="62"/>
        <v>0</v>
      </c>
      <c r="M180" s="26">
        <f t="shared" si="62"/>
        <v>0</v>
      </c>
      <c r="N180" s="26">
        <f t="shared" si="62"/>
        <v>0</v>
      </c>
      <c r="O180" s="26">
        <f t="shared" si="62"/>
        <v>0</v>
      </c>
      <c r="P180" s="26">
        <f t="shared" si="62"/>
        <v>0</v>
      </c>
      <c r="Q180" s="26">
        <f t="shared" si="62"/>
        <v>0</v>
      </c>
      <c r="R180" s="26">
        <f t="shared" si="62"/>
        <v>0</v>
      </c>
      <c r="S180" s="26">
        <f t="shared" si="62"/>
        <v>0</v>
      </c>
      <c r="T180" s="26">
        <f t="shared" si="62"/>
        <v>0</v>
      </c>
      <c r="U180" s="26">
        <f t="shared" si="62"/>
        <v>0</v>
      </c>
      <c r="V180" s="26">
        <f t="shared" si="62"/>
        <v>0</v>
      </c>
      <c r="W180" s="26">
        <f t="shared" si="62"/>
        <v>0</v>
      </c>
      <c r="X180" s="26">
        <f t="shared" si="62"/>
        <v>0</v>
      </c>
      <c r="Y180" s="26">
        <f t="shared" si="62"/>
        <v>0</v>
      </c>
      <c r="Z180" s="26">
        <f t="shared" si="62"/>
        <v>0</v>
      </c>
      <c r="AA180" s="26">
        <f t="shared" si="62"/>
        <v>0</v>
      </c>
      <c r="AB180" s="26">
        <f t="shared" si="62"/>
        <v>0</v>
      </c>
      <c r="AC180" s="26">
        <f t="shared" si="62"/>
        <v>0</v>
      </c>
      <c r="AD180" s="26">
        <f t="shared" si="62"/>
        <v>0</v>
      </c>
      <c r="AE180" s="26">
        <f t="shared" si="62"/>
        <v>0</v>
      </c>
      <c r="AF180" s="26">
        <f t="shared" si="62"/>
        <v>0</v>
      </c>
      <c r="AG180" s="26">
        <f t="shared" si="62"/>
        <v>0</v>
      </c>
      <c r="AH180" s="26">
        <f t="shared" si="62"/>
        <v>0</v>
      </c>
      <c r="AI180" s="26">
        <f t="shared" si="62"/>
        <v>0</v>
      </c>
      <c r="AJ180" s="26">
        <f t="shared" si="62"/>
        <v>0</v>
      </c>
      <c r="AK180" s="26">
        <f t="shared" si="62"/>
        <v>0</v>
      </c>
    </row>
    <row r="181" spans="1:37" x14ac:dyDescent="0.2">
      <c r="A181" s="11" t="str">
        <f t="shared" si="59"/>
        <v>MJXII macrocephalus</v>
      </c>
      <c r="B181" s="26">
        <f t="shared" si="61"/>
        <v>0</v>
      </c>
      <c r="C181" s="26">
        <f t="shared" si="62"/>
        <v>0</v>
      </c>
      <c r="D181" s="26">
        <f t="shared" si="62"/>
        <v>0</v>
      </c>
      <c r="E181" s="26">
        <f t="shared" si="62"/>
        <v>0</v>
      </c>
      <c r="F181" s="26">
        <f t="shared" si="62"/>
        <v>0</v>
      </c>
      <c r="G181" s="26">
        <f t="shared" si="62"/>
        <v>0</v>
      </c>
      <c r="H181" s="26">
        <f t="shared" si="62"/>
        <v>0</v>
      </c>
      <c r="I181" s="26">
        <f t="shared" si="62"/>
        <v>0</v>
      </c>
      <c r="J181" s="26">
        <f t="shared" si="62"/>
        <v>0</v>
      </c>
      <c r="K181" s="26">
        <f t="shared" si="62"/>
        <v>0</v>
      </c>
      <c r="L181" s="26">
        <f t="shared" si="62"/>
        <v>0</v>
      </c>
      <c r="M181" s="26">
        <f t="shared" si="62"/>
        <v>0</v>
      </c>
      <c r="N181" s="26">
        <f t="shared" si="62"/>
        <v>35</v>
      </c>
      <c r="O181" s="26">
        <f t="shared" si="62"/>
        <v>35</v>
      </c>
      <c r="P181" s="26">
        <f t="shared" si="62"/>
        <v>35</v>
      </c>
      <c r="Q181" s="26">
        <f t="shared" si="62"/>
        <v>0</v>
      </c>
      <c r="R181" s="26">
        <f t="shared" si="62"/>
        <v>0</v>
      </c>
      <c r="S181" s="26">
        <f t="shared" si="62"/>
        <v>0</v>
      </c>
      <c r="T181" s="26">
        <f t="shared" si="62"/>
        <v>0</v>
      </c>
      <c r="U181" s="26">
        <f t="shared" si="62"/>
        <v>0</v>
      </c>
      <c r="V181" s="26">
        <f t="shared" si="62"/>
        <v>0</v>
      </c>
      <c r="W181" s="26">
        <f t="shared" si="62"/>
        <v>0</v>
      </c>
      <c r="X181" s="26">
        <f t="shared" si="62"/>
        <v>0</v>
      </c>
      <c r="Y181" s="26">
        <f t="shared" si="62"/>
        <v>0</v>
      </c>
      <c r="Z181" s="26">
        <f t="shared" si="62"/>
        <v>0</v>
      </c>
      <c r="AA181" s="26">
        <f t="shared" si="62"/>
        <v>0</v>
      </c>
      <c r="AB181" s="26">
        <f t="shared" si="62"/>
        <v>35</v>
      </c>
      <c r="AC181" s="26">
        <f t="shared" si="62"/>
        <v>0</v>
      </c>
      <c r="AD181" s="26">
        <f t="shared" si="62"/>
        <v>0</v>
      </c>
      <c r="AE181" s="26">
        <f t="shared" si="62"/>
        <v>0</v>
      </c>
      <c r="AF181" s="26">
        <f t="shared" si="62"/>
        <v>0</v>
      </c>
      <c r="AG181" s="26">
        <f t="shared" si="62"/>
        <v>0</v>
      </c>
      <c r="AH181" s="26">
        <f t="shared" si="62"/>
        <v>0</v>
      </c>
      <c r="AI181" s="26">
        <f t="shared" si="62"/>
        <v>35</v>
      </c>
      <c r="AJ181" s="26">
        <f t="shared" si="62"/>
        <v>0</v>
      </c>
      <c r="AK181" s="26">
        <f t="shared" si="62"/>
        <v>0</v>
      </c>
    </row>
    <row r="182" spans="1:37" x14ac:dyDescent="0.2">
      <c r="A182" s="11" t="str">
        <f t="shared" si="59"/>
        <v>MJXIII calloviense</v>
      </c>
      <c r="B182" s="26">
        <f t="shared" si="61"/>
        <v>0</v>
      </c>
      <c r="C182" s="26">
        <f t="shared" si="62"/>
        <v>0</v>
      </c>
      <c r="D182" s="26">
        <f t="shared" si="62"/>
        <v>0</v>
      </c>
      <c r="E182" s="26">
        <f t="shared" si="62"/>
        <v>0</v>
      </c>
      <c r="F182" s="26">
        <f t="shared" si="62"/>
        <v>0</v>
      </c>
      <c r="G182" s="26">
        <f t="shared" si="62"/>
        <v>0</v>
      </c>
      <c r="H182" s="26">
        <f t="shared" si="62"/>
        <v>0</v>
      </c>
      <c r="I182" s="26">
        <f t="shared" si="62"/>
        <v>0</v>
      </c>
      <c r="J182" s="26">
        <f t="shared" si="62"/>
        <v>0</v>
      </c>
      <c r="K182" s="26">
        <f t="shared" si="62"/>
        <v>0</v>
      </c>
      <c r="L182" s="26">
        <f t="shared" si="62"/>
        <v>0</v>
      </c>
      <c r="M182" s="26">
        <f t="shared" si="62"/>
        <v>0</v>
      </c>
      <c r="N182" s="26">
        <f t="shared" si="62"/>
        <v>0</v>
      </c>
      <c r="O182" s="26">
        <f t="shared" si="62"/>
        <v>0</v>
      </c>
      <c r="P182" s="26">
        <f t="shared" si="62"/>
        <v>0</v>
      </c>
      <c r="Q182" s="26">
        <f t="shared" si="62"/>
        <v>0</v>
      </c>
      <c r="R182" s="26">
        <f t="shared" si="62"/>
        <v>0</v>
      </c>
      <c r="S182" s="26">
        <f t="shared" si="62"/>
        <v>0</v>
      </c>
      <c r="T182" s="26">
        <f t="shared" si="62"/>
        <v>0</v>
      </c>
      <c r="U182" s="26">
        <f t="shared" si="62"/>
        <v>0</v>
      </c>
      <c r="V182" s="26">
        <f t="shared" si="62"/>
        <v>0</v>
      </c>
      <c r="W182" s="26">
        <f t="shared" si="62"/>
        <v>0</v>
      </c>
      <c r="X182" s="26">
        <f t="shared" si="62"/>
        <v>0</v>
      </c>
      <c r="Y182" s="26">
        <f t="shared" si="62"/>
        <v>0</v>
      </c>
      <c r="Z182" s="26">
        <f t="shared" si="62"/>
        <v>0</v>
      </c>
      <c r="AA182" s="26">
        <f t="shared" si="62"/>
        <v>0</v>
      </c>
      <c r="AB182" s="26">
        <f t="shared" si="62"/>
        <v>-35</v>
      </c>
      <c r="AC182" s="26">
        <f t="shared" si="62"/>
        <v>0</v>
      </c>
      <c r="AD182" s="26">
        <f t="shared" si="62"/>
        <v>0</v>
      </c>
      <c r="AE182" s="26">
        <f t="shared" si="62"/>
        <v>0</v>
      </c>
      <c r="AF182" s="26">
        <f t="shared" si="62"/>
        <v>0</v>
      </c>
      <c r="AG182" s="26">
        <f t="shared" si="62"/>
        <v>0</v>
      </c>
      <c r="AH182" s="26">
        <f t="shared" si="62"/>
        <v>0</v>
      </c>
      <c r="AI182" s="26">
        <f t="shared" si="62"/>
        <v>0</v>
      </c>
      <c r="AJ182" s="26">
        <f t="shared" si="62"/>
        <v>0</v>
      </c>
      <c r="AK182" s="26">
        <f t="shared" si="62"/>
        <v>0</v>
      </c>
    </row>
    <row r="183" spans="1:37" x14ac:dyDescent="0.2">
      <c r="A183" s="11" t="str">
        <f t="shared" si="59"/>
        <v>MJXIV jason</v>
      </c>
      <c r="B183" s="26">
        <f t="shared" si="61"/>
        <v>0</v>
      </c>
      <c r="C183" s="26">
        <f t="shared" si="62"/>
        <v>0</v>
      </c>
      <c r="D183" s="26">
        <f t="shared" si="62"/>
        <v>0</v>
      </c>
      <c r="E183" s="26">
        <f t="shared" si="62"/>
        <v>0</v>
      </c>
      <c r="F183" s="26">
        <f t="shared" si="62"/>
        <v>0</v>
      </c>
      <c r="G183" s="26">
        <f t="shared" si="62"/>
        <v>0</v>
      </c>
      <c r="H183" s="26">
        <f t="shared" si="62"/>
        <v>0</v>
      </c>
      <c r="I183" s="26">
        <f t="shared" si="62"/>
        <v>0</v>
      </c>
      <c r="J183" s="26">
        <f t="shared" si="62"/>
        <v>0</v>
      </c>
      <c r="K183" s="26">
        <f t="shared" si="62"/>
        <v>10</v>
      </c>
      <c r="L183" s="26">
        <f t="shared" si="62"/>
        <v>0</v>
      </c>
      <c r="M183" s="26">
        <f t="shared" si="62"/>
        <v>35</v>
      </c>
      <c r="N183" s="26">
        <f t="shared" si="62"/>
        <v>0</v>
      </c>
      <c r="O183" s="26">
        <f t="shared" si="62"/>
        <v>-35</v>
      </c>
      <c r="P183" s="26">
        <f t="shared" si="62"/>
        <v>0</v>
      </c>
      <c r="Q183" s="26">
        <f t="shared" si="62"/>
        <v>0</v>
      </c>
      <c r="R183" s="26">
        <f t="shared" si="62"/>
        <v>0</v>
      </c>
      <c r="S183" s="26">
        <f t="shared" si="62"/>
        <v>0</v>
      </c>
      <c r="T183" s="26">
        <f t="shared" si="62"/>
        <v>0</v>
      </c>
      <c r="U183" s="26">
        <f t="shared" si="62"/>
        <v>0</v>
      </c>
      <c r="V183" s="26">
        <f t="shared" si="62"/>
        <v>0</v>
      </c>
      <c r="W183" s="26">
        <f t="shared" si="62"/>
        <v>0</v>
      </c>
      <c r="X183" s="26">
        <f t="shared" si="62"/>
        <v>0</v>
      </c>
      <c r="Y183" s="26">
        <f t="shared" si="62"/>
        <v>0</v>
      </c>
      <c r="Z183" s="26">
        <f t="shared" si="62"/>
        <v>0</v>
      </c>
      <c r="AA183" s="26">
        <f t="shared" si="62"/>
        <v>0</v>
      </c>
      <c r="AB183" s="26">
        <f t="shared" si="62"/>
        <v>0</v>
      </c>
      <c r="AC183" s="26">
        <f t="shared" si="62"/>
        <v>0</v>
      </c>
      <c r="AD183" s="26">
        <f t="shared" si="62"/>
        <v>0</v>
      </c>
      <c r="AE183" s="26">
        <f t="shared" si="62"/>
        <v>0</v>
      </c>
      <c r="AF183" s="26">
        <f t="shared" si="62"/>
        <v>0</v>
      </c>
      <c r="AG183" s="26">
        <f t="shared" si="62"/>
        <v>0</v>
      </c>
      <c r="AH183" s="26">
        <f t="shared" si="62"/>
        <v>0</v>
      </c>
      <c r="AI183" s="26">
        <f t="shared" si="62"/>
        <v>0</v>
      </c>
      <c r="AJ183" s="26">
        <f t="shared" si="62"/>
        <v>0</v>
      </c>
      <c r="AK183" s="26">
        <f t="shared" si="62"/>
        <v>0</v>
      </c>
    </row>
    <row r="184" spans="1:37" x14ac:dyDescent="0.2">
      <c r="A184" s="11" t="str">
        <f t="shared" si="59"/>
        <v>MJXV athleta</v>
      </c>
      <c r="B184" s="26">
        <f t="shared" si="61"/>
        <v>0</v>
      </c>
      <c r="C184" s="26">
        <f t="shared" si="62"/>
        <v>0</v>
      </c>
      <c r="D184" s="26">
        <f t="shared" si="62"/>
        <v>0</v>
      </c>
      <c r="E184" s="26">
        <f t="shared" si="62"/>
        <v>0</v>
      </c>
      <c r="F184" s="26">
        <f t="shared" si="62"/>
        <v>0</v>
      </c>
      <c r="G184" s="26">
        <f t="shared" si="62"/>
        <v>0</v>
      </c>
      <c r="H184" s="26">
        <f t="shared" si="62"/>
        <v>0</v>
      </c>
      <c r="I184" s="26">
        <f t="shared" si="62"/>
        <v>0</v>
      </c>
      <c r="J184" s="26">
        <f t="shared" si="62"/>
        <v>0</v>
      </c>
      <c r="K184" s="26">
        <f t="shared" si="62"/>
        <v>0</v>
      </c>
      <c r="L184" s="26">
        <f t="shared" si="62"/>
        <v>0</v>
      </c>
      <c r="M184" s="26">
        <f t="shared" si="62"/>
        <v>0</v>
      </c>
      <c r="N184" s="26">
        <f t="shared" si="62"/>
        <v>0</v>
      </c>
      <c r="O184" s="26">
        <f t="shared" si="62"/>
        <v>0</v>
      </c>
      <c r="P184" s="26">
        <f t="shared" si="62"/>
        <v>0</v>
      </c>
      <c r="Q184" s="26">
        <f t="shared" si="62"/>
        <v>35</v>
      </c>
      <c r="R184" s="26">
        <f t="shared" si="62"/>
        <v>35</v>
      </c>
      <c r="S184" s="26">
        <f t="shared" si="62"/>
        <v>35</v>
      </c>
      <c r="T184" s="26">
        <f t="shared" si="62"/>
        <v>0</v>
      </c>
      <c r="U184" s="26">
        <f t="shared" si="62"/>
        <v>0</v>
      </c>
      <c r="V184" s="26">
        <f t="shared" si="62"/>
        <v>0</v>
      </c>
      <c r="W184" s="26">
        <f t="shared" si="62"/>
        <v>0</v>
      </c>
      <c r="X184" s="26">
        <f t="shared" si="62"/>
        <v>0</v>
      </c>
      <c r="Y184" s="26">
        <f t="shared" si="62"/>
        <v>0</v>
      </c>
      <c r="Z184" s="26">
        <f t="shared" si="62"/>
        <v>0</v>
      </c>
      <c r="AA184" s="26">
        <f t="shared" si="62"/>
        <v>0</v>
      </c>
      <c r="AB184" s="26">
        <f t="shared" si="62"/>
        <v>0</v>
      </c>
      <c r="AC184" s="26">
        <f t="shared" si="62"/>
        <v>0</v>
      </c>
      <c r="AD184" s="26">
        <f t="shared" si="62"/>
        <v>0</v>
      </c>
      <c r="AE184" s="26">
        <f t="shared" si="62"/>
        <v>35</v>
      </c>
      <c r="AF184" s="26">
        <f t="shared" si="62"/>
        <v>0</v>
      </c>
      <c r="AG184" s="26">
        <f t="shared" si="62"/>
        <v>35</v>
      </c>
      <c r="AH184" s="26">
        <f t="shared" si="62"/>
        <v>0</v>
      </c>
      <c r="AI184" s="26">
        <f t="shared" si="62"/>
        <v>0</v>
      </c>
      <c r="AJ184" s="26">
        <f t="shared" si="62"/>
        <v>0</v>
      </c>
      <c r="AK184" s="26">
        <f t="shared" si="62"/>
        <v>0</v>
      </c>
    </row>
    <row r="185" spans="1:37" x14ac:dyDescent="0.2">
      <c r="A185" s="11" t="str">
        <f t="shared" si="59"/>
        <v>LJI mariae</v>
      </c>
      <c r="B185" s="26">
        <f t="shared" si="61"/>
        <v>0</v>
      </c>
      <c r="C185" s="26">
        <f t="shared" ref="C185:AK191" si="63">C159-C158</f>
        <v>0</v>
      </c>
      <c r="D185" s="26">
        <f t="shared" si="63"/>
        <v>0</v>
      </c>
      <c r="E185" s="26">
        <f t="shared" si="63"/>
        <v>0</v>
      </c>
      <c r="F185" s="26">
        <f t="shared" si="63"/>
        <v>0</v>
      </c>
      <c r="G185" s="26">
        <f t="shared" si="63"/>
        <v>0</v>
      </c>
      <c r="H185" s="26">
        <f t="shared" si="63"/>
        <v>0</v>
      </c>
      <c r="I185" s="26">
        <f t="shared" si="63"/>
        <v>0</v>
      </c>
      <c r="J185" s="26">
        <f t="shared" si="63"/>
        <v>0</v>
      </c>
      <c r="K185" s="26">
        <f t="shared" si="63"/>
        <v>0</v>
      </c>
      <c r="L185" s="26">
        <f t="shared" si="63"/>
        <v>0</v>
      </c>
      <c r="M185" s="26">
        <f t="shared" si="63"/>
        <v>0</v>
      </c>
      <c r="N185" s="26">
        <f t="shared" si="63"/>
        <v>0</v>
      </c>
      <c r="O185" s="26">
        <f t="shared" si="63"/>
        <v>35</v>
      </c>
      <c r="P185" s="26">
        <f t="shared" si="63"/>
        <v>0</v>
      </c>
      <c r="Q185" s="26">
        <f t="shared" si="63"/>
        <v>0</v>
      </c>
      <c r="R185" s="26">
        <f t="shared" si="63"/>
        <v>0</v>
      </c>
      <c r="S185" s="26">
        <f t="shared" si="63"/>
        <v>0</v>
      </c>
      <c r="T185" s="26">
        <f t="shared" si="63"/>
        <v>0</v>
      </c>
      <c r="U185" s="26">
        <f t="shared" si="63"/>
        <v>35</v>
      </c>
      <c r="V185" s="26">
        <f t="shared" si="63"/>
        <v>0</v>
      </c>
      <c r="W185" s="26">
        <f t="shared" si="63"/>
        <v>0</v>
      </c>
      <c r="X185" s="26">
        <f t="shared" si="63"/>
        <v>0</v>
      </c>
      <c r="Y185" s="26">
        <f t="shared" si="63"/>
        <v>0</v>
      </c>
      <c r="Z185" s="26">
        <f t="shared" si="63"/>
        <v>0</v>
      </c>
      <c r="AA185" s="26">
        <f t="shared" si="63"/>
        <v>0</v>
      </c>
      <c r="AB185" s="26">
        <f t="shared" si="63"/>
        <v>0</v>
      </c>
      <c r="AC185" s="26">
        <f t="shared" si="63"/>
        <v>0</v>
      </c>
      <c r="AD185" s="26">
        <f t="shared" si="63"/>
        <v>0</v>
      </c>
      <c r="AE185" s="26">
        <f t="shared" si="63"/>
        <v>0</v>
      </c>
      <c r="AF185" s="26">
        <f t="shared" si="63"/>
        <v>35</v>
      </c>
      <c r="AG185" s="26">
        <f t="shared" si="63"/>
        <v>0</v>
      </c>
      <c r="AH185" s="26">
        <f t="shared" si="63"/>
        <v>35</v>
      </c>
      <c r="AI185" s="26">
        <f t="shared" si="63"/>
        <v>0</v>
      </c>
      <c r="AJ185" s="26">
        <f t="shared" si="63"/>
        <v>0</v>
      </c>
      <c r="AK185" s="26">
        <f t="shared" si="63"/>
        <v>0</v>
      </c>
    </row>
    <row r="186" spans="1:37" x14ac:dyDescent="0.2">
      <c r="A186" s="11" t="str">
        <f t="shared" si="59"/>
        <v>LJII cordatum</v>
      </c>
      <c r="B186" s="26">
        <f t="shared" si="61"/>
        <v>0</v>
      </c>
      <c r="C186" s="26">
        <f t="shared" si="63"/>
        <v>0</v>
      </c>
      <c r="D186" s="26">
        <f t="shared" si="63"/>
        <v>0</v>
      </c>
      <c r="E186" s="26">
        <f t="shared" si="63"/>
        <v>0</v>
      </c>
      <c r="F186" s="26">
        <f t="shared" si="63"/>
        <v>0</v>
      </c>
      <c r="G186" s="26">
        <f t="shared" si="63"/>
        <v>0</v>
      </c>
      <c r="H186" s="26">
        <f t="shared" si="63"/>
        <v>0</v>
      </c>
      <c r="I186" s="26">
        <f t="shared" si="63"/>
        <v>0</v>
      </c>
      <c r="J186" s="26">
        <f t="shared" si="63"/>
        <v>0</v>
      </c>
      <c r="K186" s="26">
        <f t="shared" si="63"/>
        <v>0</v>
      </c>
      <c r="L186" s="26">
        <f t="shared" si="63"/>
        <v>0</v>
      </c>
      <c r="M186" s="26">
        <f t="shared" si="63"/>
        <v>-35</v>
      </c>
      <c r="N186" s="26">
        <f t="shared" si="63"/>
        <v>0</v>
      </c>
      <c r="O186" s="26">
        <f t="shared" si="63"/>
        <v>0</v>
      </c>
      <c r="P186" s="26">
        <f t="shared" si="63"/>
        <v>-35</v>
      </c>
      <c r="Q186" s="26">
        <f t="shared" si="63"/>
        <v>0</v>
      </c>
      <c r="R186" s="26">
        <f t="shared" si="63"/>
        <v>-35</v>
      </c>
      <c r="S186" s="26">
        <f t="shared" si="63"/>
        <v>0</v>
      </c>
      <c r="T186" s="26">
        <f t="shared" si="63"/>
        <v>0</v>
      </c>
      <c r="U186" s="26">
        <f t="shared" si="63"/>
        <v>-35</v>
      </c>
      <c r="V186" s="26">
        <f t="shared" si="63"/>
        <v>0</v>
      </c>
      <c r="W186" s="26">
        <f t="shared" si="63"/>
        <v>0</v>
      </c>
      <c r="X186" s="26">
        <f t="shared" si="63"/>
        <v>0</v>
      </c>
      <c r="Y186" s="26">
        <f t="shared" si="63"/>
        <v>0</v>
      </c>
      <c r="Z186" s="26">
        <f t="shared" si="63"/>
        <v>0</v>
      </c>
      <c r="AA186" s="26">
        <f t="shared" si="63"/>
        <v>0</v>
      </c>
      <c r="AB186" s="26">
        <f t="shared" si="63"/>
        <v>0</v>
      </c>
      <c r="AC186" s="26">
        <f t="shared" si="63"/>
        <v>0</v>
      </c>
      <c r="AD186" s="26">
        <f t="shared" si="63"/>
        <v>0</v>
      </c>
      <c r="AE186" s="26">
        <f t="shared" si="63"/>
        <v>-35</v>
      </c>
      <c r="AF186" s="26">
        <f t="shared" si="63"/>
        <v>0</v>
      </c>
      <c r="AG186" s="26">
        <f t="shared" si="63"/>
        <v>0</v>
      </c>
      <c r="AH186" s="26">
        <f t="shared" si="63"/>
        <v>0</v>
      </c>
      <c r="AI186" s="26">
        <f t="shared" si="63"/>
        <v>0</v>
      </c>
      <c r="AJ186" s="26">
        <f t="shared" si="63"/>
        <v>35</v>
      </c>
      <c r="AK186" s="26">
        <f t="shared" si="63"/>
        <v>0</v>
      </c>
    </row>
    <row r="187" spans="1:37" x14ac:dyDescent="0.2">
      <c r="A187" s="11" t="str">
        <f t="shared" si="59"/>
        <v>LJIII densiplicatum</v>
      </c>
      <c r="B187" s="26">
        <f t="shared" si="61"/>
        <v>0</v>
      </c>
      <c r="C187" s="26">
        <f t="shared" si="63"/>
        <v>0</v>
      </c>
      <c r="D187" s="26">
        <f t="shared" si="63"/>
        <v>0</v>
      </c>
      <c r="E187" s="26">
        <f t="shared" si="63"/>
        <v>0</v>
      </c>
      <c r="F187" s="26">
        <f t="shared" si="63"/>
        <v>0</v>
      </c>
      <c r="G187" s="26">
        <f t="shared" si="63"/>
        <v>0</v>
      </c>
      <c r="H187" s="26">
        <f t="shared" si="63"/>
        <v>0</v>
      </c>
      <c r="I187" s="26">
        <f t="shared" si="63"/>
        <v>0</v>
      </c>
      <c r="J187" s="26">
        <f t="shared" si="63"/>
        <v>0</v>
      </c>
      <c r="K187" s="26">
        <f t="shared" si="63"/>
        <v>0</v>
      </c>
      <c r="L187" s="26">
        <f t="shared" si="63"/>
        <v>0</v>
      </c>
      <c r="M187" s="26">
        <f t="shared" si="63"/>
        <v>0</v>
      </c>
      <c r="N187" s="26">
        <f t="shared" si="63"/>
        <v>0</v>
      </c>
      <c r="O187" s="26">
        <f t="shared" si="63"/>
        <v>0</v>
      </c>
      <c r="P187" s="26">
        <f t="shared" si="63"/>
        <v>0</v>
      </c>
      <c r="Q187" s="26">
        <f t="shared" si="63"/>
        <v>0</v>
      </c>
      <c r="R187" s="26">
        <f t="shared" si="63"/>
        <v>0</v>
      </c>
      <c r="S187" s="26">
        <f t="shared" si="63"/>
        <v>0</v>
      </c>
      <c r="T187" s="26">
        <f t="shared" si="63"/>
        <v>0</v>
      </c>
      <c r="U187" s="26">
        <f t="shared" si="63"/>
        <v>0</v>
      </c>
      <c r="V187" s="26">
        <f t="shared" si="63"/>
        <v>0</v>
      </c>
      <c r="W187" s="26">
        <f t="shared" si="63"/>
        <v>0</v>
      </c>
      <c r="X187" s="26">
        <f t="shared" si="63"/>
        <v>0</v>
      </c>
      <c r="Y187" s="26">
        <f t="shared" si="63"/>
        <v>0</v>
      </c>
      <c r="Z187" s="26">
        <f t="shared" si="63"/>
        <v>0</v>
      </c>
      <c r="AA187" s="26">
        <f t="shared" si="63"/>
        <v>0</v>
      </c>
      <c r="AB187" s="26">
        <f t="shared" si="63"/>
        <v>0</v>
      </c>
      <c r="AC187" s="26">
        <f t="shared" si="63"/>
        <v>0</v>
      </c>
      <c r="AD187" s="26">
        <f t="shared" si="63"/>
        <v>0</v>
      </c>
      <c r="AE187" s="26">
        <f t="shared" si="63"/>
        <v>0</v>
      </c>
      <c r="AF187" s="26">
        <f t="shared" si="63"/>
        <v>0</v>
      </c>
      <c r="AG187" s="26">
        <f t="shared" si="63"/>
        <v>0</v>
      </c>
      <c r="AH187" s="26">
        <f t="shared" si="63"/>
        <v>0</v>
      </c>
      <c r="AI187" s="26">
        <f t="shared" si="63"/>
        <v>0</v>
      </c>
      <c r="AJ187" s="26">
        <f t="shared" si="63"/>
        <v>0</v>
      </c>
      <c r="AK187" s="26">
        <f t="shared" si="63"/>
        <v>0</v>
      </c>
    </row>
    <row r="188" spans="1:37" x14ac:dyDescent="0.2">
      <c r="A188" s="11" t="str">
        <f t="shared" si="59"/>
        <v>LJIV densiplicatum</v>
      </c>
      <c r="B188" s="26">
        <f t="shared" si="61"/>
        <v>0</v>
      </c>
      <c r="C188" s="26">
        <f t="shared" si="63"/>
        <v>0</v>
      </c>
      <c r="D188" s="26">
        <f t="shared" si="63"/>
        <v>0</v>
      </c>
      <c r="E188" s="26">
        <f t="shared" si="63"/>
        <v>0</v>
      </c>
      <c r="F188" s="26">
        <f t="shared" si="63"/>
        <v>0</v>
      </c>
      <c r="G188" s="26">
        <f t="shared" si="63"/>
        <v>0</v>
      </c>
      <c r="H188" s="26">
        <f t="shared" si="63"/>
        <v>0</v>
      </c>
      <c r="I188" s="26">
        <f t="shared" si="63"/>
        <v>0</v>
      </c>
      <c r="J188" s="26">
        <f t="shared" si="63"/>
        <v>0</v>
      </c>
      <c r="K188" s="26">
        <f t="shared" si="63"/>
        <v>0</v>
      </c>
      <c r="L188" s="26">
        <f t="shared" si="63"/>
        <v>0</v>
      </c>
      <c r="M188" s="26">
        <f t="shared" si="63"/>
        <v>0</v>
      </c>
      <c r="N188" s="26">
        <f t="shared" si="63"/>
        <v>0</v>
      </c>
      <c r="O188" s="26">
        <f t="shared" si="63"/>
        <v>0</v>
      </c>
      <c r="P188" s="26">
        <f t="shared" si="63"/>
        <v>0</v>
      </c>
      <c r="Q188" s="26">
        <f t="shared" si="63"/>
        <v>0</v>
      </c>
      <c r="R188" s="26">
        <f t="shared" si="63"/>
        <v>0</v>
      </c>
      <c r="S188" s="26">
        <f t="shared" si="63"/>
        <v>0</v>
      </c>
      <c r="T188" s="26">
        <f t="shared" si="63"/>
        <v>0</v>
      </c>
      <c r="U188" s="26">
        <f t="shared" si="63"/>
        <v>0</v>
      </c>
      <c r="V188" s="26">
        <f t="shared" si="63"/>
        <v>0</v>
      </c>
      <c r="W188" s="26">
        <f t="shared" si="63"/>
        <v>0</v>
      </c>
      <c r="X188" s="26">
        <f t="shared" si="63"/>
        <v>0</v>
      </c>
      <c r="Y188" s="26">
        <f t="shared" si="63"/>
        <v>0</v>
      </c>
      <c r="Z188" s="26">
        <f t="shared" si="63"/>
        <v>0</v>
      </c>
      <c r="AA188" s="26">
        <f t="shared" si="63"/>
        <v>0</v>
      </c>
      <c r="AB188" s="26">
        <f t="shared" si="63"/>
        <v>0</v>
      </c>
      <c r="AC188" s="26">
        <f t="shared" si="63"/>
        <v>0</v>
      </c>
      <c r="AD188" s="26">
        <f t="shared" si="63"/>
        <v>0</v>
      </c>
      <c r="AE188" s="26">
        <f t="shared" si="63"/>
        <v>0</v>
      </c>
      <c r="AF188" s="26">
        <f t="shared" si="63"/>
        <v>0</v>
      </c>
      <c r="AG188" s="26">
        <f t="shared" si="63"/>
        <v>0</v>
      </c>
      <c r="AH188" s="26">
        <f t="shared" si="63"/>
        <v>0</v>
      </c>
      <c r="AI188" s="26">
        <f t="shared" si="63"/>
        <v>0</v>
      </c>
      <c r="AJ188" s="26">
        <f t="shared" si="63"/>
        <v>0</v>
      </c>
      <c r="AK188" s="26">
        <f t="shared" si="63"/>
        <v>0</v>
      </c>
    </row>
    <row r="189" spans="1:37" x14ac:dyDescent="0.2">
      <c r="A189" s="11" t="str">
        <f t="shared" si="59"/>
        <v>LJV tenuiserratum</v>
      </c>
      <c r="B189" s="26">
        <f t="shared" si="61"/>
        <v>0</v>
      </c>
      <c r="C189" s="26">
        <f t="shared" si="63"/>
        <v>0</v>
      </c>
      <c r="D189" s="26">
        <f t="shared" si="63"/>
        <v>0</v>
      </c>
      <c r="E189" s="26">
        <f t="shared" si="63"/>
        <v>0</v>
      </c>
      <c r="F189" s="26">
        <f t="shared" si="63"/>
        <v>0</v>
      </c>
      <c r="G189" s="26">
        <f t="shared" si="63"/>
        <v>0</v>
      </c>
      <c r="H189" s="26">
        <f t="shared" si="63"/>
        <v>0</v>
      </c>
      <c r="I189" s="26">
        <f t="shared" si="63"/>
        <v>0</v>
      </c>
      <c r="J189" s="26">
        <f t="shared" si="63"/>
        <v>0</v>
      </c>
      <c r="K189" s="26">
        <f t="shared" si="63"/>
        <v>0</v>
      </c>
      <c r="L189" s="26">
        <f t="shared" si="63"/>
        <v>0</v>
      </c>
      <c r="M189" s="26">
        <f t="shared" si="63"/>
        <v>35</v>
      </c>
      <c r="N189" s="26">
        <f t="shared" si="63"/>
        <v>0</v>
      </c>
      <c r="O189" s="26">
        <f t="shared" si="63"/>
        <v>0</v>
      </c>
      <c r="P189" s="26">
        <f t="shared" si="63"/>
        <v>0</v>
      </c>
      <c r="Q189" s="26">
        <f t="shared" si="63"/>
        <v>0</v>
      </c>
      <c r="R189" s="26">
        <f t="shared" si="63"/>
        <v>0</v>
      </c>
      <c r="S189" s="26">
        <f t="shared" si="63"/>
        <v>-35</v>
      </c>
      <c r="T189" s="26">
        <f t="shared" si="63"/>
        <v>0</v>
      </c>
      <c r="U189" s="26">
        <f t="shared" si="63"/>
        <v>0</v>
      </c>
      <c r="V189" s="26">
        <f t="shared" si="63"/>
        <v>0</v>
      </c>
      <c r="W189" s="26">
        <f t="shared" si="63"/>
        <v>0</v>
      </c>
      <c r="X189" s="26">
        <f t="shared" si="63"/>
        <v>0</v>
      </c>
      <c r="Y189" s="26">
        <f t="shared" si="63"/>
        <v>0</v>
      </c>
      <c r="Z189" s="26">
        <f t="shared" si="63"/>
        <v>0</v>
      </c>
      <c r="AA189" s="26">
        <f t="shared" si="63"/>
        <v>0</v>
      </c>
      <c r="AB189" s="26">
        <f t="shared" si="63"/>
        <v>0</v>
      </c>
      <c r="AC189" s="26">
        <f t="shared" si="63"/>
        <v>0</v>
      </c>
      <c r="AD189" s="26">
        <f t="shared" si="63"/>
        <v>0</v>
      </c>
      <c r="AE189" s="26">
        <f t="shared" si="63"/>
        <v>0</v>
      </c>
      <c r="AF189" s="26">
        <f t="shared" si="63"/>
        <v>0</v>
      </c>
      <c r="AG189" s="26">
        <f t="shared" si="63"/>
        <v>0</v>
      </c>
      <c r="AH189" s="26">
        <f t="shared" si="63"/>
        <v>0</v>
      </c>
      <c r="AI189" s="26">
        <f t="shared" si="63"/>
        <v>0</v>
      </c>
      <c r="AJ189" s="26">
        <f t="shared" si="63"/>
        <v>-35</v>
      </c>
      <c r="AK189" s="26">
        <f t="shared" si="63"/>
        <v>0</v>
      </c>
    </row>
    <row r="190" spans="1:37" x14ac:dyDescent="0.2">
      <c r="A190" s="11" t="str">
        <f t="shared" si="59"/>
        <v>LJVI glosense</v>
      </c>
      <c r="B190" s="26">
        <f t="shared" si="61"/>
        <v>0</v>
      </c>
      <c r="C190" s="26">
        <f t="shared" si="63"/>
        <v>0</v>
      </c>
      <c r="D190" s="26">
        <f t="shared" si="63"/>
        <v>0</v>
      </c>
      <c r="E190" s="26">
        <f t="shared" si="63"/>
        <v>0</v>
      </c>
      <c r="F190" s="26">
        <f t="shared" si="63"/>
        <v>0</v>
      </c>
      <c r="G190" s="26">
        <f t="shared" si="63"/>
        <v>0</v>
      </c>
      <c r="H190" s="26">
        <f t="shared" si="63"/>
        <v>0</v>
      </c>
      <c r="I190" s="26">
        <f t="shared" si="63"/>
        <v>0</v>
      </c>
      <c r="J190" s="26">
        <f t="shared" si="63"/>
        <v>0</v>
      </c>
      <c r="K190" s="26">
        <f t="shared" si="63"/>
        <v>0</v>
      </c>
      <c r="L190" s="26">
        <f t="shared" si="63"/>
        <v>0</v>
      </c>
      <c r="M190" s="26">
        <f t="shared" si="63"/>
        <v>0</v>
      </c>
      <c r="N190" s="26">
        <f t="shared" si="63"/>
        <v>0</v>
      </c>
      <c r="O190" s="26">
        <f t="shared" si="63"/>
        <v>0</v>
      </c>
      <c r="P190" s="26">
        <f t="shared" si="63"/>
        <v>35</v>
      </c>
      <c r="Q190" s="26">
        <f t="shared" si="63"/>
        <v>0</v>
      </c>
      <c r="R190" s="26">
        <f t="shared" si="63"/>
        <v>35</v>
      </c>
      <c r="S190" s="26">
        <f t="shared" si="63"/>
        <v>35</v>
      </c>
      <c r="T190" s="26">
        <f t="shared" si="63"/>
        <v>25</v>
      </c>
      <c r="U190" s="26">
        <f t="shared" si="63"/>
        <v>35</v>
      </c>
      <c r="V190" s="26">
        <f t="shared" si="63"/>
        <v>35</v>
      </c>
      <c r="W190" s="26">
        <f t="shared" si="63"/>
        <v>35</v>
      </c>
      <c r="X190" s="26">
        <f t="shared" si="63"/>
        <v>0</v>
      </c>
      <c r="Y190" s="26">
        <f t="shared" si="63"/>
        <v>0</v>
      </c>
      <c r="Z190" s="26">
        <f t="shared" si="63"/>
        <v>0</v>
      </c>
      <c r="AA190" s="26">
        <f t="shared" si="63"/>
        <v>0</v>
      </c>
      <c r="AB190" s="26">
        <f t="shared" si="63"/>
        <v>0</v>
      </c>
      <c r="AC190" s="26">
        <f t="shared" si="63"/>
        <v>35</v>
      </c>
      <c r="AD190" s="26">
        <f t="shared" si="63"/>
        <v>35</v>
      </c>
      <c r="AE190" s="26">
        <f t="shared" si="63"/>
        <v>35</v>
      </c>
      <c r="AF190" s="26">
        <f t="shared" si="63"/>
        <v>0</v>
      </c>
      <c r="AG190" s="26">
        <f t="shared" si="63"/>
        <v>0</v>
      </c>
      <c r="AH190" s="26">
        <f t="shared" si="63"/>
        <v>0</v>
      </c>
      <c r="AI190" s="26">
        <f t="shared" si="63"/>
        <v>0</v>
      </c>
      <c r="AJ190" s="26">
        <f t="shared" si="63"/>
        <v>35</v>
      </c>
      <c r="AK190" s="26">
        <f>AK164-AK163</f>
        <v>35</v>
      </c>
    </row>
    <row r="191" spans="1:37" x14ac:dyDescent="0.2">
      <c r="A191" s="11" t="str">
        <f t="shared" si="59"/>
        <v>LJVII hypselum</v>
      </c>
      <c r="B191" s="26">
        <f t="shared" si="61"/>
        <v>-15</v>
      </c>
      <c r="C191" s="26">
        <f t="shared" si="63"/>
        <v>-15</v>
      </c>
      <c r="D191" s="26">
        <f t="shared" si="63"/>
        <v>-15</v>
      </c>
      <c r="E191" s="26">
        <f t="shared" si="63"/>
        <v>-15</v>
      </c>
      <c r="F191" s="26">
        <f t="shared" si="63"/>
        <v>-15</v>
      </c>
      <c r="G191" s="26">
        <f t="shared" si="63"/>
        <v>-15</v>
      </c>
      <c r="H191" s="26">
        <f t="shared" si="63"/>
        <v>-15</v>
      </c>
      <c r="I191" s="26">
        <f t="shared" si="63"/>
        <v>-15</v>
      </c>
      <c r="J191" s="26">
        <f t="shared" si="63"/>
        <v>-15</v>
      </c>
      <c r="K191" s="26">
        <f t="shared" si="63"/>
        <v>-15</v>
      </c>
      <c r="L191" s="26">
        <f t="shared" si="63"/>
        <v>0</v>
      </c>
      <c r="M191" s="26">
        <f t="shared" si="63"/>
        <v>0</v>
      </c>
      <c r="N191" s="26">
        <f t="shared" si="63"/>
        <v>0</v>
      </c>
      <c r="O191" s="26">
        <f t="shared" si="63"/>
        <v>0</v>
      </c>
      <c r="P191" s="26">
        <f t="shared" si="63"/>
        <v>0</v>
      </c>
      <c r="Q191" s="26">
        <f t="shared" si="63"/>
        <v>0</v>
      </c>
      <c r="R191" s="26">
        <f t="shared" si="63"/>
        <v>0</v>
      </c>
      <c r="S191" s="26">
        <f t="shared" si="63"/>
        <v>0</v>
      </c>
      <c r="T191" s="26">
        <f t="shared" si="63"/>
        <v>-25</v>
      </c>
      <c r="U191" s="26">
        <f t="shared" si="63"/>
        <v>0</v>
      </c>
      <c r="V191" s="26">
        <f t="shared" si="63"/>
        <v>0</v>
      </c>
      <c r="W191" s="26">
        <f t="shared" si="63"/>
        <v>0</v>
      </c>
      <c r="X191" s="26">
        <f t="shared" si="63"/>
        <v>-15</v>
      </c>
      <c r="Y191" s="26">
        <f t="shared" si="63"/>
        <v>-15</v>
      </c>
      <c r="Z191" s="26">
        <f t="shared" si="63"/>
        <v>-15</v>
      </c>
      <c r="AA191" s="26">
        <f t="shared" si="63"/>
        <v>-15</v>
      </c>
      <c r="AB191" s="26">
        <f t="shared" si="63"/>
        <v>0</v>
      </c>
      <c r="AC191" s="26">
        <f t="shared" si="63"/>
        <v>0</v>
      </c>
      <c r="AD191" s="26">
        <f t="shared" si="63"/>
        <v>0</v>
      </c>
      <c r="AE191" s="26">
        <f t="shared" si="63"/>
        <v>0</v>
      </c>
      <c r="AF191" s="26">
        <f t="shared" si="63"/>
        <v>0</v>
      </c>
      <c r="AG191" s="26">
        <f t="shared" si="63"/>
        <v>0</v>
      </c>
      <c r="AH191" s="26">
        <f t="shared" si="63"/>
        <v>0</v>
      </c>
      <c r="AI191" s="26">
        <f t="shared" si="63"/>
        <v>0</v>
      </c>
      <c r="AJ191" s="26">
        <f t="shared" si="63"/>
        <v>0</v>
      </c>
      <c r="AK191" s="26">
        <f t="shared" si="63"/>
        <v>0</v>
      </c>
    </row>
    <row r="192" spans="1:37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x14ac:dyDescent="0.2">
      <c r="A194" s="10" t="s">
        <v>38</v>
      </c>
      <c r="B194" s="10" t="str">
        <f t="shared" ref="B194:AK194" si="64">B2</f>
        <v>Bruniquel</v>
      </c>
      <c r="C194" s="10" t="str">
        <f t="shared" si="64"/>
        <v>Caylus</v>
      </c>
      <c r="D194" s="10" t="str">
        <f t="shared" si="64"/>
        <v>Saint-Chels</v>
      </c>
      <c r="E194" s="10" t="str">
        <f t="shared" si="64"/>
        <v>Thémines</v>
      </c>
      <c r="F194" s="10" t="str">
        <f t="shared" si="64"/>
        <v>Gramat</v>
      </c>
      <c r="G194" s="10" t="str">
        <f t="shared" si="64"/>
        <v>Souillac</v>
      </c>
      <c r="H194" s="10" t="str">
        <f t="shared" si="64"/>
        <v>Nespouls</v>
      </c>
      <c r="I194" s="10" t="str">
        <f t="shared" si="64"/>
        <v>Saint-Cernin</v>
      </c>
      <c r="J194" s="10" t="str">
        <f t="shared" si="64"/>
        <v>Thenon</v>
      </c>
      <c r="K194" s="10" t="str">
        <f t="shared" si="64"/>
        <v>Coulaures</v>
      </c>
      <c r="L194" s="10" t="str">
        <f t="shared" si="64"/>
        <v>Tour-Blanche (LTB1)</v>
      </c>
      <c r="M194" s="10" t="str">
        <f t="shared" si="64"/>
        <v>St-Felix (SFX1)</v>
      </c>
      <c r="N194" s="10" t="str">
        <f t="shared" si="64"/>
        <v>Pouillac (PUC1)</v>
      </c>
      <c r="O194" s="10" t="str">
        <f t="shared" si="64"/>
        <v>La Clotte (LCT1)</v>
      </c>
      <c r="P194" s="10" t="str">
        <f t="shared" si="64"/>
        <v>Bouliac (BLC1)</v>
      </c>
      <c r="Q194" s="10" t="str">
        <f t="shared" si="64"/>
        <v>St-Jean-Illiac (SJI1)</v>
      </c>
      <c r="R194" s="10" t="str">
        <f t="shared" si="64"/>
        <v>Lenan (LEN1)</v>
      </c>
      <c r="S194" s="10" t="str">
        <f t="shared" si="64"/>
        <v>Hourquet (HOT1)</v>
      </c>
      <c r="T194" s="10" t="str">
        <f t="shared" si="64"/>
        <v>Saint-Géry (SG1)</v>
      </c>
      <c r="U194" s="10" t="str">
        <f t="shared" si="64"/>
        <v>Heulies (HES1)</v>
      </c>
      <c r="V194" s="10" t="str">
        <f t="shared" si="64"/>
        <v>Maillas (MAI1)</v>
      </c>
      <c r="W194" s="10" t="str">
        <f t="shared" si="64"/>
        <v>Losse (LOS1)</v>
      </c>
      <c r="X194" s="10" t="str">
        <f t="shared" si="64"/>
        <v>Sabadel (SBD1)</v>
      </c>
      <c r="Y194" s="10" t="str">
        <f t="shared" si="64"/>
        <v>Campagnac (CPG1)</v>
      </c>
      <c r="Z194" s="10" t="str">
        <f t="shared" si="64"/>
        <v>Sauveterre-la-Lémance (SLL1)</v>
      </c>
      <c r="AA194" s="10" t="str">
        <f t="shared" si="64"/>
        <v>Soubirous (SBS1)</v>
      </c>
      <c r="AB194" s="10" t="str">
        <f t="shared" si="64"/>
        <v>Bouglon-Ste-Marie (BSM1)</v>
      </c>
      <c r="AC194" s="10" t="str">
        <f t="shared" si="64"/>
        <v>Bazas (BZS1)</v>
      </c>
      <c r="AD194" s="10" t="str">
        <f t="shared" si="64"/>
        <v>Noaillan (NON1)</v>
      </c>
      <c r="AE194" s="10" t="str">
        <f t="shared" si="64"/>
        <v>Le Tuzan (LTN1)</v>
      </c>
      <c r="AF194" s="10" t="str">
        <f t="shared" si="64"/>
        <v>Mano (MO1)</v>
      </c>
      <c r="AG194" s="10" t="str">
        <f t="shared" si="64"/>
        <v>Mothes (MS101)</v>
      </c>
      <c r="AH194" s="10" t="str">
        <f t="shared" si="64"/>
        <v>St-Trosse (STE2)</v>
      </c>
      <c r="AI194" s="10" t="str">
        <f t="shared" si="64"/>
        <v>Saint-Martin-du-Bois (SMB1)</v>
      </c>
      <c r="AJ194" s="10" t="str">
        <f t="shared" si="64"/>
        <v>Cadillac (CDL1)</v>
      </c>
      <c r="AK194" s="10" t="str">
        <f t="shared" si="64"/>
        <v>Trensacq (TAQ1)</v>
      </c>
    </row>
    <row r="195" spans="1:37" x14ac:dyDescent="0.2">
      <c r="A195" s="28" t="str">
        <f t="shared" ref="A195:A217" si="65">A3</f>
        <v xml:space="preserve"> MJI opalium</v>
      </c>
      <c r="B195" s="20">
        <f t="shared" ref="B195:B217" si="66">B60+B169</f>
        <v>6</v>
      </c>
      <c r="C195" s="20">
        <f t="shared" ref="C195:AK195" si="67">C60+C169</f>
        <v>3.5999999999999996</v>
      </c>
      <c r="D195" s="20">
        <f t="shared" si="67"/>
        <v>1.7999999999999998</v>
      </c>
      <c r="E195" s="20">
        <f t="shared" si="67"/>
        <v>1.7999999999999998</v>
      </c>
      <c r="F195" s="20">
        <f t="shared" si="67"/>
        <v>7.1999999999999993</v>
      </c>
      <c r="G195" s="20">
        <f t="shared" si="67"/>
        <v>7.1999999999999993</v>
      </c>
      <c r="H195" s="20">
        <f t="shared" si="67"/>
        <v>4.5</v>
      </c>
      <c r="I195" s="20">
        <f t="shared" si="67"/>
        <v>0</v>
      </c>
      <c r="J195" s="20">
        <f t="shared" si="67"/>
        <v>0</v>
      </c>
      <c r="K195" s="20">
        <f t="shared" si="67"/>
        <v>0</v>
      </c>
      <c r="L195" s="20">
        <f t="shared" si="67"/>
        <v>0</v>
      </c>
      <c r="M195" s="20">
        <f t="shared" si="67"/>
        <v>0</v>
      </c>
      <c r="N195" s="20">
        <f t="shared" si="67"/>
        <v>0</v>
      </c>
      <c r="O195" s="20">
        <f t="shared" si="67"/>
        <v>0</v>
      </c>
      <c r="P195" s="20">
        <f t="shared" si="67"/>
        <v>14.399999999999999</v>
      </c>
      <c r="Q195" s="20">
        <f t="shared" si="67"/>
        <v>45</v>
      </c>
      <c r="R195" s="20">
        <f t="shared" si="67"/>
        <v>37.799999999999997</v>
      </c>
      <c r="S195" s="20">
        <f t="shared" si="67"/>
        <v>19.8</v>
      </c>
      <c r="T195" s="20">
        <f t="shared" si="67"/>
        <v>25.2</v>
      </c>
      <c r="U195" s="20">
        <f t="shared" si="67"/>
        <v>72</v>
      </c>
      <c r="V195" s="20">
        <f t="shared" si="67"/>
        <v>14.399999999999999</v>
      </c>
      <c r="W195" s="20">
        <f t="shared" si="67"/>
        <v>14.399999999999999</v>
      </c>
      <c r="X195" s="20">
        <f t="shared" si="67"/>
        <v>6</v>
      </c>
      <c r="Y195" s="20">
        <f t="shared" si="67"/>
        <v>9.6</v>
      </c>
      <c r="Z195" s="20">
        <f t="shared" si="67"/>
        <v>7.1999999999999993</v>
      </c>
      <c r="AA195" s="20">
        <f t="shared" si="67"/>
        <v>6</v>
      </c>
      <c r="AB195" s="20">
        <f t="shared" si="67"/>
        <v>24</v>
      </c>
      <c r="AC195" s="20">
        <f t="shared" si="67"/>
        <v>84.6</v>
      </c>
      <c r="AD195" s="20">
        <f t="shared" si="67"/>
        <v>36</v>
      </c>
      <c r="AE195" s="20">
        <f t="shared" si="67"/>
        <v>36</v>
      </c>
      <c r="AF195" s="20">
        <f t="shared" si="67"/>
        <v>26.4</v>
      </c>
      <c r="AG195" s="20">
        <f t="shared" si="67"/>
        <v>27.599999999999998</v>
      </c>
      <c r="AH195" s="20">
        <f t="shared" si="67"/>
        <v>48</v>
      </c>
      <c r="AI195" s="20">
        <f t="shared" si="67"/>
        <v>21.3</v>
      </c>
      <c r="AJ195" s="20">
        <f t="shared" si="67"/>
        <v>25.2</v>
      </c>
      <c r="AK195" s="20">
        <f t="shared" si="67"/>
        <v>25.2</v>
      </c>
    </row>
    <row r="196" spans="1:37" x14ac:dyDescent="0.2">
      <c r="A196" s="28" t="str">
        <f t="shared" si="65"/>
        <v>MJII murchisonae</v>
      </c>
      <c r="B196" s="20">
        <f t="shared" si="66"/>
        <v>-13.3</v>
      </c>
      <c r="C196" s="20">
        <f t="shared" ref="C196:AK196" si="68">C61+C170</f>
        <v>-16</v>
      </c>
      <c r="D196" s="20">
        <f t="shared" si="68"/>
        <v>-21.4</v>
      </c>
      <c r="E196" s="20">
        <f t="shared" si="68"/>
        <v>-17.8</v>
      </c>
      <c r="F196" s="20">
        <f t="shared" si="68"/>
        <v>-19.600000000000001</v>
      </c>
      <c r="G196" s="20">
        <f t="shared" si="68"/>
        <v>-19.96</v>
      </c>
      <c r="H196" s="20">
        <f t="shared" si="68"/>
        <v>-20.86</v>
      </c>
      <c r="I196" s="20">
        <f t="shared" si="68"/>
        <v>0</v>
      </c>
      <c r="J196" s="20">
        <f t="shared" si="68"/>
        <v>0</v>
      </c>
      <c r="K196" s="20">
        <f t="shared" si="68"/>
        <v>0</v>
      </c>
      <c r="L196" s="20">
        <f t="shared" si="68"/>
        <v>-8.6000000000000014</v>
      </c>
      <c r="M196" s="20">
        <f t="shared" si="68"/>
        <v>-20.6</v>
      </c>
      <c r="N196" s="20">
        <f t="shared" si="68"/>
        <v>23.4</v>
      </c>
      <c r="O196" s="20">
        <f t="shared" si="68"/>
        <v>0</v>
      </c>
      <c r="P196" s="20">
        <f t="shared" si="68"/>
        <v>14.399999999999999</v>
      </c>
      <c r="Q196" s="20">
        <f t="shared" si="68"/>
        <v>-17</v>
      </c>
      <c r="R196" s="20">
        <f t="shared" si="68"/>
        <v>134.6</v>
      </c>
      <c r="S196" s="20">
        <f t="shared" si="68"/>
        <v>183.2</v>
      </c>
      <c r="T196" s="20">
        <f t="shared" si="68"/>
        <v>36</v>
      </c>
      <c r="U196" s="20">
        <f t="shared" si="68"/>
        <v>62.4</v>
      </c>
      <c r="V196" s="20">
        <f t="shared" si="68"/>
        <v>33.6</v>
      </c>
      <c r="W196" s="20">
        <f t="shared" si="68"/>
        <v>38.4</v>
      </c>
      <c r="X196" s="20">
        <f t="shared" si="68"/>
        <v>-22.3</v>
      </c>
      <c r="Y196" s="20">
        <f t="shared" si="68"/>
        <v>-20.68</v>
      </c>
      <c r="Z196" s="20">
        <f t="shared" si="68"/>
        <v>7.1999999999999993</v>
      </c>
      <c r="AA196" s="20">
        <f t="shared" si="68"/>
        <v>7.1999999999999993</v>
      </c>
      <c r="AB196" s="20">
        <f t="shared" si="68"/>
        <v>33.6</v>
      </c>
      <c r="AC196" s="20">
        <f t="shared" si="68"/>
        <v>64.8</v>
      </c>
      <c r="AD196" s="20">
        <f t="shared" si="68"/>
        <v>46.8</v>
      </c>
      <c r="AE196" s="20">
        <f t="shared" si="68"/>
        <v>158.4</v>
      </c>
      <c r="AF196" s="20">
        <f t="shared" si="68"/>
        <v>116.39999999999999</v>
      </c>
      <c r="AG196" s="20">
        <f t="shared" si="68"/>
        <v>123.8</v>
      </c>
      <c r="AH196" s="20">
        <f t="shared" si="68"/>
        <v>182.6</v>
      </c>
      <c r="AI196" s="20">
        <f t="shared" si="68"/>
        <v>36.6</v>
      </c>
      <c r="AJ196" s="20">
        <f t="shared" si="68"/>
        <v>53.4</v>
      </c>
      <c r="AK196" s="20">
        <f t="shared" si="68"/>
        <v>138.6</v>
      </c>
    </row>
    <row r="197" spans="1:37" x14ac:dyDescent="0.2">
      <c r="A197" s="28" t="str">
        <f t="shared" si="65"/>
        <v>MJIII concavum</v>
      </c>
      <c r="B197" s="20">
        <f t="shared" si="66"/>
        <v>7.2800000000000011</v>
      </c>
      <c r="C197" s="20">
        <f t="shared" ref="C197:AK197" si="69">C62+C171</f>
        <v>4.3999999999999986</v>
      </c>
      <c r="D197" s="20">
        <f t="shared" si="69"/>
        <v>6.8000000000000007</v>
      </c>
      <c r="E197" s="20">
        <f t="shared" si="69"/>
        <v>-4.24</v>
      </c>
      <c r="F197" s="20">
        <f t="shared" si="69"/>
        <v>-5.68</v>
      </c>
      <c r="G197" s="20">
        <f t="shared" si="69"/>
        <v>-4.3600000000000003</v>
      </c>
      <c r="H197" s="20">
        <f t="shared" si="69"/>
        <v>-4.12</v>
      </c>
      <c r="I197" s="20">
        <f t="shared" si="69"/>
        <v>0</v>
      </c>
      <c r="J197" s="20">
        <f t="shared" si="69"/>
        <v>0</v>
      </c>
      <c r="K197" s="20">
        <f t="shared" si="69"/>
        <v>0</v>
      </c>
      <c r="L197" s="20">
        <f t="shared" si="69"/>
        <v>49.5</v>
      </c>
      <c r="M197" s="20">
        <f t="shared" si="69"/>
        <v>12</v>
      </c>
      <c r="N197" s="20">
        <f t="shared" si="69"/>
        <v>-4.4000000000000021</v>
      </c>
      <c r="O197" s="20">
        <f t="shared" si="69"/>
        <v>1.7999999999999998</v>
      </c>
      <c r="P197" s="20">
        <f t="shared" si="69"/>
        <v>9</v>
      </c>
      <c r="Q197" s="20">
        <f t="shared" si="69"/>
        <v>12.6</v>
      </c>
      <c r="R197" s="20">
        <f t="shared" si="69"/>
        <v>44.2</v>
      </c>
      <c r="S197" s="20">
        <f t="shared" si="69"/>
        <v>-2.6000000000000014</v>
      </c>
      <c r="T197" s="20">
        <f t="shared" si="69"/>
        <v>24</v>
      </c>
      <c r="U197" s="20">
        <f t="shared" si="69"/>
        <v>30.399999999999991</v>
      </c>
      <c r="V197" s="20">
        <f t="shared" si="69"/>
        <v>8.1999999999999957</v>
      </c>
      <c r="W197" s="20">
        <f t="shared" si="69"/>
        <v>54</v>
      </c>
      <c r="X197" s="20">
        <f t="shared" si="69"/>
        <v>-1.3599999999999994</v>
      </c>
      <c r="Y197" s="20">
        <f t="shared" si="69"/>
        <v>9.6</v>
      </c>
      <c r="Z197" s="20">
        <f t="shared" si="69"/>
        <v>9.6</v>
      </c>
      <c r="AA197" s="20">
        <f t="shared" si="69"/>
        <v>9.6</v>
      </c>
      <c r="AB197" s="20">
        <f t="shared" si="69"/>
        <v>48</v>
      </c>
      <c r="AC197" s="20">
        <f t="shared" si="69"/>
        <v>46.199999999999996</v>
      </c>
      <c r="AD197" s="20">
        <f t="shared" si="69"/>
        <v>52.8</v>
      </c>
      <c r="AE197" s="20">
        <f t="shared" si="69"/>
        <v>64.8</v>
      </c>
      <c r="AF197" s="20">
        <f t="shared" si="69"/>
        <v>54</v>
      </c>
      <c r="AG197" s="20">
        <f t="shared" si="69"/>
        <v>-3.5</v>
      </c>
      <c r="AH197" s="20">
        <f t="shared" si="69"/>
        <v>44.2</v>
      </c>
      <c r="AI197" s="20">
        <f t="shared" si="69"/>
        <v>-23</v>
      </c>
      <c r="AJ197" s="20">
        <f t="shared" si="69"/>
        <v>41.4</v>
      </c>
      <c r="AK197" s="20">
        <f t="shared" si="69"/>
        <v>48</v>
      </c>
    </row>
    <row r="198" spans="1:37" x14ac:dyDescent="0.2">
      <c r="A198" s="28" t="str">
        <f t="shared" si="65"/>
        <v>MJIV laeviuscula</v>
      </c>
      <c r="B198" s="20">
        <f t="shared" si="66"/>
        <v>0</v>
      </c>
      <c r="C198" s="20">
        <f t="shared" ref="C198:AK198" si="70">C63+C172</f>
        <v>0</v>
      </c>
      <c r="D198" s="20">
        <f t="shared" si="70"/>
        <v>0</v>
      </c>
      <c r="E198" s="20">
        <f t="shared" si="70"/>
        <v>0</v>
      </c>
      <c r="F198" s="20">
        <f t="shared" si="70"/>
        <v>0</v>
      </c>
      <c r="G198" s="20">
        <f t="shared" si="70"/>
        <v>0</v>
      </c>
      <c r="H198" s="20">
        <f t="shared" si="70"/>
        <v>0</v>
      </c>
      <c r="I198" s="20">
        <f t="shared" si="70"/>
        <v>0</v>
      </c>
      <c r="J198" s="20">
        <f t="shared" si="70"/>
        <v>0</v>
      </c>
      <c r="K198" s="20">
        <f t="shared" si="70"/>
        <v>0</v>
      </c>
      <c r="L198" s="20">
        <f t="shared" si="70"/>
        <v>0</v>
      </c>
      <c r="M198" s="20">
        <f t="shared" si="70"/>
        <v>0</v>
      </c>
      <c r="N198" s="20">
        <f t="shared" si="70"/>
        <v>0</v>
      </c>
      <c r="O198" s="20">
        <f t="shared" si="70"/>
        <v>0</v>
      </c>
      <c r="P198" s="20">
        <f t="shared" si="70"/>
        <v>0</v>
      </c>
      <c r="Q198" s="20">
        <f t="shared" si="70"/>
        <v>0</v>
      </c>
      <c r="R198" s="20">
        <f t="shared" si="70"/>
        <v>0</v>
      </c>
      <c r="S198" s="20">
        <f t="shared" si="70"/>
        <v>0</v>
      </c>
      <c r="T198" s="20">
        <f t="shared" si="70"/>
        <v>0</v>
      </c>
      <c r="U198" s="20">
        <f t="shared" si="70"/>
        <v>0</v>
      </c>
      <c r="V198" s="20">
        <f t="shared" si="70"/>
        <v>0</v>
      </c>
      <c r="W198" s="20">
        <f t="shared" si="70"/>
        <v>0</v>
      </c>
      <c r="X198" s="20">
        <f t="shared" si="70"/>
        <v>0</v>
      </c>
      <c r="Y198" s="20">
        <f t="shared" si="70"/>
        <v>0</v>
      </c>
      <c r="Z198" s="20">
        <f t="shared" si="70"/>
        <v>0</v>
      </c>
      <c r="AA198" s="20">
        <f t="shared" si="70"/>
        <v>0</v>
      </c>
      <c r="AB198" s="20">
        <f t="shared" si="70"/>
        <v>0</v>
      </c>
      <c r="AC198" s="20">
        <f t="shared" si="70"/>
        <v>0</v>
      </c>
      <c r="AD198" s="20">
        <f t="shared" si="70"/>
        <v>0</v>
      </c>
      <c r="AE198" s="20">
        <f t="shared" si="70"/>
        <v>0</v>
      </c>
      <c r="AF198" s="20">
        <f t="shared" si="70"/>
        <v>0</v>
      </c>
      <c r="AG198" s="20">
        <f t="shared" si="70"/>
        <v>0</v>
      </c>
      <c r="AH198" s="20">
        <f t="shared" si="70"/>
        <v>0</v>
      </c>
      <c r="AI198" s="20">
        <f t="shared" si="70"/>
        <v>0</v>
      </c>
      <c r="AJ198" s="20">
        <f t="shared" si="70"/>
        <v>0</v>
      </c>
      <c r="AK198" s="20">
        <f t="shared" si="70"/>
        <v>0</v>
      </c>
    </row>
    <row r="199" spans="1:37" x14ac:dyDescent="0.2">
      <c r="A199" s="28" t="str">
        <f t="shared" si="65"/>
        <v>MJV humphriesianum</v>
      </c>
      <c r="B199" s="20">
        <f t="shared" si="66"/>
        <v>38.799999999999997</v>
      </c>
      <c r="C199" s="20">
        <f t="shared" ref="C199:AK199" si="71">C64+C173</f>
        <v>53.199999999999996</v>
      </c>
      <c r="D199" s="20">
        <f t="shared" si="71"/>
        <v>75.52</v>
      </c>
      <c r="E199" s="20">
        <f t="shared" si="71"/>
        <v>22.32</v>
      </c>
      <c r="F199" s="20">
        <f t="shared" si="71"/>
        <v>61.12</v>
      </c>
      <c r="G199" s="20">
        <f t="shared" si="71"/>
        <v>55.359999999999992</v>
      </c>
      <c r="H199" s="20">
        <f t="shared" si="71"/>
        <v>60.4</v>
      </c>
      <c r="I199" s="20">
        <f t="shared" si="71"/>
        <v>-14.640000000000008</v>
      </c>
      <c r="J199" s="20">
        <f t="shared" si="71"/>
        <v>3.3599999999999923</v>
      </c>
      <c r="K199" s="20">
        <f t="shared" si="71"/>
        <v>-3.1200000000000045</v>
      </c>
      <c r="L199" s="20">
        <f t="shared" si="71"/>
        <v>-13.12</v>
      </c>
      <c r="M199" s="20">
        <f t="shared" si="71"/>
        <v>21.599999999999998</v>
      </c>
      <c r="N199" s="20">
        <f t="shared" si="71"/>
        <v>5.3999999999999995</v>
      </c>
      <c r="O199" s="20">
        <f t="shared" si="71"/>
        <v>-29.6</v>
      </c>
      <c r="P199" s="20">
        <f t="shared" si="71"/>
        <v>19.8</v>
      </c>
      <c r="Q199" s="20">
        <f t="shared" si="71"/>
        <v>7.1999999999999993</v>
      </c>
      <c r="R199" s="20">
        <f t="shared" si="71"/>
        <v>49.5</v>
      </c>
      <c r="S199" s="20">
        <f t="shared" si="71"/>
        <v>55.8</v>
      </c>
      <c r="T199" s="20">
        <f t="shared" si="71"/>
        <v>32.4</v>
      </c>
      <c r="U199" s="20">
        <f t="shared" si="71"/>
        <v>105.6</v>
      </c>
      <c r="V199" s="20">
        <f t="shared" si="71"/>
        <v>87</v>
      </c>
      <c r="W199" s="20">
        <f t="shared" si="71"/>
        <v>39</v>
      </c>
      <c r="X199" s="20">
        <f t="shared" si="71"/>
        <v>48.879999999999995</v>
      </c>
      <c r="Y199" s="20">
        <f t="shared" si="71"/>
        <v>36</v>
      </c>
      <c r="Z199" s="20">
        <f t="shared" si="71"/>
        <v>6.6799999999999962</v>
      </c>
      <c r="AA199" s="20">
        <f t="shared" si="71"/>
        <v>8.1199999999999974</v>
      </c>
      <c r="AB199" s="20">
        <f t="shared" si="71"/>
        <v>60</v>
      </c>
      <c r="AC199" s="20">
        <f t="shared" si="71"/>
        <v>0</v>
      </c>
      <c r="AD199" s="20">
        <f t="shared" si="71"/>
        <v>0</v>
      </c>
      <c r="AE199" s="20">
        <f t="shared" si="71"/>
        <v>0</v>
      </c>
      <c r="AF199" s="20">
        <f t="shared" si="71"/>
        <v>0</v>
      </c>
      <c r="AG199" s="20">
        <f t="shared" si="71"/>
        <v>0</v>
      </c>
      <c r="AH199" s="20">
        <f t="shared" si="71"/>
        <v>0</v>
      </c>
      <c r="AI199" s="20">
        <f t="shared" si="71"/>
        <v>12.6</v>
      </c>
      <c r="AJ199" s="20">
        <f t="shared" si="71"/>
        <v>7.1999999999999993</v>
      </c>
      <c r="AK199" s="20">
        <f t="shared" si="71"/>
        <v>57.599999999999994</v>
      </c>
    </row>
    <row r="200" spans="1:37" x14ac:dyDescent="0.2">
      <c r="A200" s="28" t="str">
        <f t="shared" si="65"/>
        <v>MJVI niortense</v>
      </c>
      <c r="B200" s="20">
        <f t="shared" si="66"/>
        <v>28.799999999999997</v>
      </c>
      <c r="C200" s="20">
        <f t="shared" ref="C200:AK200" si="72">C65+C174</f>
        <v>21.599999999999998</v>
      </c>
      <c r="D200" s="20">
        <f t="shared" si="72"/>
        <v>28.799999999999997</v>
      </c>
      <c r="E200" s="20">
        <f t="shared" si="72"/>
        <v>26.56</v>
      </c>
      <c r="F200" s="20">
        <f t="shared" si="72"/>
        <v>21.599999999999998</v>
      </c>
      <c r="G200" s="20">
        <f t="shared" si="72"/>
        <v>16.439999999999998</v>
      </c>
      <c r="H200" s="20">
        <f t="shared" si="72"/>
        <v>28.799999999999997</v>
      </c>
      <c r="I200" s="20">
        <f t="shared" si="72"/>
        <v>46.08</v>
      </c>
      <c r="J200" s="20">
        <f t="shared" si="72"/>
        <v>81.36</v>
      </c>
      <c r="K200" s="20">
        <f t="shared" si="72"/>
        <v>32.159999999999997</v>
      </c>
      <c r="L200" s="20">
        <f t="shared" si="72"/>
        <v>23.4</v>
      </c>
      <c r="M200" s="20">
        <f t="shared" si="72"/>
        <v>0</v>
      </c>
      <c r="N200" s="20">
        <f t="shared" si="72"/>
        <v>0</v>
      </c>
      <c r="O200" s="20">
        <f t="shared" si="72"/>
        <v>0</v>
      </c>
      <c r="P200" s="20">
        <f t="shared" si="72"/>
        <v>0</v>
      </c>
      <c r="Q200" s="20">
        <f t="shared" si="72"/>
        <v>0</v>
      </c>
      <c r="R200" s="20">
        <f t="shared" si="72"/>
        <v>0</v>
      </c>
      <c r="S200" s="20">
        <f t="shared" si="72"/>
        <v>0</v>
      </c>
      <c r="T200" s="20">
        <f t="shared" si="72"/>
        <v>57.599999999999994</v>
      </c>
      <c r="U200" s="20">
        <f t="shared" si="72"/>
        <v>57</v>
      </c>
      <c r="V200" s="20">
        <f t="shared" si="72"/>
        <v>69</v>
      </c>
      <c r="W200" s="20">
        <f t="shared" si="72"/>
        <v>36</v>
      </c>
      <c r="X200" s="20">
        <f t="shared" si="72"/>
        <v>37.44</v>
      </c>
      <c r="Y200" s="20">
        <f t="shared" si="72"/>
        <v>53.279999999999994</v>
      </c>
      <c r="Z200" s="20">
        <f t="shared" si="72"/>
        <v>28.799999999999997</v>
      </c>
      <c r="AA200" s="20">
        <f t="shared" si="72"/>
        <v>38.879999999999995</v>
      </c>
      <c r="AB200" s="20">
        <f t="shared" si="72"/>
        <v>84</v>
      </c>
      <c r="AC200" s="20">
        <f t="shared" si="72"/>
        <v>10.799999999999999</v>
      </c>
      <c r="AD200" s="20">
        <f t="shared" si="72"/>
        <v>32.4</v>
      </c>
      <c r="AE200" s="20">
        <f t="shared" si="72"/>
        <v>34.199999999999996</v>
      </c>
      <c r="AF200" s="20">
        <f t="shared" si="72"/>
        <v>24</v>
      </c>
      <c r="AG200" s="20">
        <f t="shared" si="72"/>
        <v>0</v>
      </c>
      <c r="AH200" s="20">
        <f t="shared" si="72"/>
        <v>0</v>
      </c>
      <c r="AI200" s="20">
        <f t="shared" si="72"/>
        <v>0</v>
      </c>
      <c r="AJ200" s="20">
        <f t="shared" si="72"/>
        <v>0</v>
      </c>
      <c r="AK200" s="20">
        <f t="shared" si="72"/>
        <v>0</v>
      </c>
    </row>
    <row r="201" spans="1:37" x14ac:dyDescent="0.2">
      <c r="A201" s="28" t="str">
        <f t="shared" si="65"/>
        <v>MJVII parkinsoni</v>
      </c>
      <c r="B201" s="20">
        <f t="shared" si="66"/>
        <v>40.4</v>
      </c>
      <c r="C201" s="20">
        <f t="shared" ref="C201:AK201" si="73">C66+C175</f>
        <v>65</v>
      </c>
      <c r="D201" s="20">
        <f t="shared" si="73"/>
        <v>52.879999999999995</v>
      </c>
      <c r="E201" s="20">
        <f t="shared" si="73"/>
        <v>62</v>
      </c>
      <c r="F201" s="20">
        <f t="shared" si="73"/>
        <v>368</v>
      </c>
      <c r="G201" s="20">
        <f t="shared" si="73"/>
        <v>128</v>
      </c>
      <c r="H201" s="20">
        <f t="shared" si="73"/>
        <v>104</v>
      </c>
      <c r="I201" s="20">
        <f t="shared" si="73"/>
        <v>-10</v>
      </c>
      <c r="J201" s="20">
        <f t="shared" si="73"/>
        <v>26.16</v>
      </c>
      <c r="K201" s="20">
        <f t="shared" si="73"/>
        <v>42.48</v>
      </c>
      <c r="L201" s="20">
        <f t="shared" si="73"/>
        <v>30.24</v>
      </c>
      <c r="M201" s="20">
        <f t="shared" si="73"/>
        <v>0</v>
      </c>
      <c r="N201" s="20">
        <f t="shared" si="73"/>
        <v>0</v>
      </c>
      <c r="O201" s="20">
        <f t="shared" si="73"/>
        <v>0</v>
      </c>
      <c r="P201" s="20">
        <f t="shared" si="73"/>
        <v>0</v>
      </c>
      <c r="Q201" s="20">
        <f t="shared" si="73"/>
        <v>0</v>
      </c>
      <c r="R201" s="20">
        <f t="shared" si="73"/>
        <v>0</v>
      </c>
      <c r="S201" s="20">
        <f t="shared" si="73"/>
        <v>0</v>
      </c>
      <c r="T201" s="20">
        <f t="shared" si="73"/>
        <v>36</v>
      </c>
      <c r="U201" s="20">
        <f t="shared" si="73"/>
        <v>72</v>
      </c>
      <c r="V201" s="20">
        <f t="shared" si="73"/>
        <v>33.6</v>
      </c>
      <c r="W201" s="20">
        <f t="shared" si="73"/>
        <v>43.199999999999996</v>
      </c>
      <c r="X201" s="20">
        <f t="shared" si="73"/>
        <v>122.84</v>
      </c>
      <c r="Y201" s="20">
        <f t="shared" si="73"/>
        <v>135.79999999999998</v>
      </c>
      <c r="Z201" s="20">
        <f t="shared" si="73"/>
        <v>50.48</v>
      </c>
      <c r="AA201" s="20">
        <f t="shared" si="73"/>
        <v>52.64</v>
      </c>
      <c r="AB201" s="20">
        <f t="shared" si="73"/>
        <v>40.5</v>
      </c>
      <c r="AC201" s="20">
        <f t="shared" si="73"/>
        <v>30.599999999999998</v>
      </c>
      <c r="AD201" s="20">
        <f t="shared" si="73"/>
        <v>14.399999999999999</v>
      </c>
      <c r="AE201" s="20">
        <f t="shared" si="73"/>
        <v>21.599999999999998</v>
      </c>
      <c r="AF201" s="20">
        <f t="shared" si="73"/>
        <v>16.8</v>
      </c>
      <c r="AG201" s="20">
        <f t="shared" si="73"/>
        <v>3.5999999999999996</v>
      </c>
      <c r="AH201" s="20">
        <f t="shared" si="73"/>
        <v>19.2</v>
      </c>
      <c r="AI201" s="20">
        <f t="shared" si="73"/>
        <v>0</v>
      </c>
      <c r="AJ201" s="20">
        <f t="shared" si="73"/>
        <v>0</v>
      </c>
      <c r="AK201" s="20">
        <f t="shared" si="73"/>
        <v>30.599999999999998</v>
      </c>
    </row>
    <row r="202" spans="1:37" x14ac:dyDescent="0.2">
      <c r="A202" s="28" t="str">
        <f t="shared" si="65"/>
        <v>MJVIIIa zigzag</v>
      </c>
      <c r="B202" s="20">
        <f t="shared" si="66"/>
        <v>0</v>
      </c>
      <c r="C202" s="20">
        <f t="shared" ref="C202:AK202" si="74">C67+C176</f>
        <v>74</v>
      </c>
      <c r="D202" s="20">
        <f t="shared" si="74"/>
        <v>125</v>
      </c>
      <c r="E202" s="20">
        <f t="shared" si="74"/>
        <v>164.6</v>
      </c>
      <c r="F202" s="20">
        <f t="shared" si="74"/>
        <v>200</v>
      </c>
      <c r="G202" s="20">
        <f t="shared" si="74"/>
        <v>152</v>
      </c>
      <c r="H202" s="20">
        <f t="shared" si="74"/>
        <v>110</v>
      </c>
      <c r="I202" s="20">
        <f t="shared" si="74"/>
        <v>0</v>
      </c>
      <c r="J202" s="20">
        <f t="shared" si="74"/>
        <v>24.12</v>
      </c>
      <c r="K202" s="20">
        <f t="shared" si="74"/>
        <v>45.72</v>
      </c>
      <c r="L202" s="20">
        <f t="shared" si="74"/>
        <v>0</v>
      </c>
      <c r="M202" s="20">
        <f t="shared" si="74"/>
        <v>0</v>
      </c>
      <c r="N202" s="20">
        <f t="shared" si="74"/>
        <v>0</v>
      </c>
      <c r="O202" s="20">
        <f t="shared" si="74"/>
        <v>0</v>
      </c>
      <c r="P202" s="20">
        <f t="shared" si="74"/>
        <v>0</v>
      </c>
      <c r="Q202" s="20">
        <f t="shared" si="74"/>
        <v>0</v>
      </c>
      <c r="R202" s="20">
        <f t="shared" si="74"/>
        <v>0</v>
      </c>
      <c r="S202" s="20">
        <f t="shared" si="74"/>
        <v>0</v>
      </c>
      <c r="T202" s="20">
        <f t="shared" si="74"/>
        <v>0</v>
      </c>
      <c r="U202" s="20">
        <f t="shared" si="74"/>
        <v>0</v>
      </c>
      <c r="V202" s="20">
        <f t="shared" si="74"/>
        <v>0</v>
      </c>
      <c r="W202" s="20">
        <f t="shared" si="74"/>
        <v>0</v>
      </c>
      <c r="X202" s="20">
        <f t="shared" si="74"/>
        <v>142.39999999999998</v>
      </c>
      <c r="Y202" s="20">
        <f t="shared" si="74"/>
        <v>125.6</v>
      </c>
      <c r="Z202" s="20">
        <f t="shared" si="74"/>
        <v>80.599999999999994</v>
      </c>
      <c r="AA202" s="20">
        <f t="shared" si="74"/>
        <v>94.6</v>
      </c>
      <c r="AB202" s="20">
        <f t="shared" si="74"/>
        <v>0</v>
      </c>
      <c r="AC202" s="20">
        <f t="shared" si="74"/>
        <v>0</v>
      </c>
      <c r="AD202" s="20">
        <f t="shared" si="74"/>
        <v>0</v>
      </c>
      <c r="AE202" s="20">
        <f t="shared" si="74"/>
        <v>0</v>
      </c>
      <c r="AF202" s="20">
        <f t="shared" si="74"/>
        <v>0</v>
      </c>
      <c r="AG202" s="20">
        <f t="shared" si="74"/>
        <v>0</v>
      </c>
      <c r="AH202" s="20">
        <f t="shared" si="74"/>
        <v>0</v>
      </c>
      <c r="AI202" s="20">
        <f t="shared" si="74"/>
        <v>0</v>
      </c>
      <c r="AJ202" s="20">
        <f t="shared" si="74"/>
        <v>0</v>
      </c>
      <c r="AK202" s="20">
        <f t="shared" si="74"/>
        <v>0</v>
      </c>
    </row>
    <row r="203" spans="1:37" x14ac:dyDescent="0.2">
      <c r="A203" s="28" t="str">
        <f t="shared" si="65"/>
        <v>MJVIIIb aurigerus</v>
      </c>
      <c r="B203" s="20">
        <f t="shared" si="66"/>
        <v>23.5</v>
      </c>
      <c r="C203" s="20">
        <f t="shared" ref="C203:AK203" si="75">C68+C177</f>
        <v>84</v>
      </c>
      <c r="D203" s="20">
        <f t="shared" si="75"/>
        <v>121.8</v>
      </c>
      <c r="E203" s="20">
        <f t="shared" si="75"/>
        <v>119.39999999999999</v>
      </c>
      <c r="F203" s="20">
        <f t="shared" si="75"/>
        <v>135</v>
      </c>
      <c r="G203" s="20">
        <f t="shared" si="75"/>
        <v>165</v>
      </c>
      <c r="H203" s="20">
        <f t="shared" si="75"/>
        <v>186</v>
      </c>
      <c r="I203" s="20">
        <f t="shared" si="75"/>
        <v>203</v>
      </c>
      <c r="J203" s="20">
        <f t="shared" si="75"/>
        <v>197.2</v>
      </c>
      <c r="K203" s="20">
        <f t="shared" si="75"/>
        <v>125.32</v>
      </c>
      <c r="L203" s="20">
        <f t="shared" si="75"/>
        <v>34.199999999999996</v>
      </c>
      <c r="M203" s="20">
        <f t="shared" si="75"/>
        <v>60.2</v>
      </c>
      <c r="N203" s="20">
        <f t="shared" si="75"/>
        <v>18</v>
      </c>
      <c r="O203" s="20">
        <f t="shared" si="75"/>
        <v>18</v>
      </c>
      <c r="P203" s="20">
        <f t="shared" si="75"/>
        <v>18</v>
      </c>
      <c r="Q203" s="20">
        <f t="shared" si="75"/>
        <v>4.5</v>
      </c>
      <c r="R203" s="20">
        <f t="shared" si="75"/>
        <v>18</v>
      </c>
      <c r="S203" s="20">
        <f t="shared" si="75"/>
        <v>16.2</v>
      </c>
      <c r="T203" s="20">
        <f t="shared" si="75"/>
        <v>-4.6000000000000014</v>
      </c>
      <c r="U203" s="20">
        <f t="shared" si="75"/>
        <v>64.5</v>
      </c>
      <c r="V203" s="20">
        <f t="shared" si="75"/>
        <v>24</v>
      </c>
      <c r="W203" s="20">
        <f t="shared" si="75"/>
        <v>51</v>
      </c>
      <c r="X203" s="20">
        <f t="shared" si="75"/>
        <v>100.8</v>
      </c>
      <c r="Y203" s="20">
        <f t="shared" si="75"/>
        <v>162.6</v>
      </c>
      <c r="Z203" s="20">
        <f t="shared" si="75"/>
        <v>158.4</v>
      </c>
      <c r="AA203" s="20">
        <f t="shared" si="75"/>
        <v>109.5</v>
      </c>
      <c r="AB203" s="20">
        <f t="shared" si="75"/>
        <v>20.7</v>
      </c>
      <c r="AC203" s="20">
        <f t="shared" si="75"/>
        <v>26.099999999999998</v>
      </c>
      <c r="AD203" s="20">
        <f t="shared" si="75"/>
        <v>10.799999999999999</v>
      </c>
      <c r="AE203" s="20">
        <f t="shared" si="75"/>
        <v>18</v>
      </c>
      <c r="AF203" s="20">
        <f t="shared" si="75"/>
        <v>28.799999999999997</v>
      </c>
      <c r="AG203" s="20">
        <f t="shared" si="75"/>
        <v>21.599999999999998</v>
      </c>
      <c r="AH203" s="20">
        <f t="shared" si="75"/>
        <v>45</v>
      </c>
      <c r="AI203" s="20">
        <f t="shared" si="75"/>
        <v>19.8</v>
      </c>
      <c r="AJ203" s="20">
        <f t="shared" si="75"/>
        <v>36</v>
      </c>
      <c r="AK203" s="20">
        <f t="shared" si="75"/>
        <v>24</v>
      </c>
    </row>
    <row r="204" spans="1:37" x14ac:dyDescent="0.2">
      <c r="A204" s="28" t="str">
        <f t="shared" si="65"/>
        <v>MJIX subcontractus</v>
      </c>
      <c r="B204" s="20">
        <f t="shared" si="66"/>
        <v>-10</v>
      </c>
      <c r="C204" s="20">
        <f t="shared" ref="C204:AK204" si="76">C69+C178</f>
        <v>-23</v>
      </c>
      <c r="D204" s="20">
        <f t="shared" si="76"/>
        <v>32.319999999999993</v>
      </c>
      <c r="E204" s="20">
        <f t="shared" si="76"/>
        <v>16.840000000000003</v>
      </c>
      <c r="F204" s="20">
        <f t="shared" si="76"/>
        <v>10</v>
      </c>
      <c r="G204" s="20">
        <f t="shared" si="76"/>
        <v>-19.399999999999999</v>
      </c>
      <c r="H204" s="20">
        <f t="shared" si="76"/>
        <v>-23</v>
      </c>
      <c r="I204" s="20">
        <f t="shared" si="76"/>
        <v>-35</v>
      </c>
      <c r="J204" s="20">
        <f t="shared" si="76"/>
        <v>-35</v>
      </c>
      <c r="K204" s="20">
        <f t="shared" si="76"/>
        <v>-35</v>
      </c>
      <c r="L204" s="20">
        <f t="shared" si="76"/>
        <v>27.720000000000002</v>
      </c>
      <c r="M204" s="20">
        <f t="shared" si="76"/>
        <v>-8.6000000000000014</v>
      </c>
      <c r="N204" s="20">
        <f t="shared" si="76"/>
        <v>9</v>
      </c>
      <c r="O204" s="20">
        <f t="shared" si="76"/>
        <v>7.1999999999999993</v>
      </c>
      <c r="P204" s="20">
        <f t="shared" si="76"/>
        <v>7.1999999999999993</v>
      </c>
      <c r="Q204" s="20">
        <f t="shared" si="76"/>
        <v>5.3999999999999995</v>
      </c>
      <c r="R204" s="20">
        <f t="shared" si="76"/>
        <v>12.6</v>
      </c>
      <c r="S204" s="20">
        <f t="shared" si="76"/>
        <v>14.399999999999999</v>
      </c>
      <c r="T204" s="20">
        <f t="shared" si="76"/>
        <v>30.72</v>
      </c>
      <c r="U204" s="20">
        <f t="shared" si="76"/>
        <v>27</v>
      </c>
      <c r="V204" s="20">
        <f t="shared" si="76"/>
        <v>31.2</v>
      </c>
      <c r="W204" s="20">
        <f t="shared" si="76"/>
        <v>24</v>
      </c>
      <c r="X204" s="20">
        <f t="shared" si="76"/>
        <v>10.359999999999992</v>
      </c>
      <c r="Y204" s="20">
        <f t="shared" si="76"/>
        <v>15.399999999999999</v>
      </c>
      <c r="Z204" s="20">
        <f t="shared" si="76"/>
        <v>36.799999999999997</v>
      </c>
      <c r="AA204" s="20">
        <f t="shared" si="76"/>
        <v>59.4</v>
      </c>
      <c r="AB204" s="20">
        <f t="shared" si="76"/>
        <v>58.8</v>
      </c>
      <c r="AC204" s="20">
        <f t="shared" si="76"/>
        <v>8.1</v>
      </c>
      <c r="AD204" s="20">
        <f t="shared" si="76"/>
        <v>12.6</v>
      </c>
      <c r="AE204" s="20">
        <f t="shared" si="76"/>
        <v>23.4</v>
      </c>
      <c r="AF204" s="20">
        <f t="shared" si="76"/>
        <v>7.1999999999999993</v>
      </c>
      <c r="AG204" s="20">
        <f t="shared" si="76"/>
        <v>2.25</v>
      </c>
      <c r="AH204" s="20">
        <f t="shared" si="76"/>
        <v>9</v>
      </c>
      <c r="AI204" s="20">
        <f t="shared" si="76"/>
        <v>18</v>
      </c>
      <c r="AJ204" s="20">
        <f t="shared" si="76"/>
        <v>16.2</v>
      </c>
      <c r="AK204" s="20">
        <f t="shared" si="76"/>
        <v>36</v>
      </c>
    </row>
    <row r="205" spans="1:37" x14ac:dyDescent="0.2">
      <c r="A205" s="28" t="str">
        <f t="shared" si="65"/>
        <v>MJX hodsoni</v>
      </c>
      <c r="B205" s="20">
        <f t="shared" si="66"/>
        <v>71.52</v>
      </c>
      <c r="C205" s="20">
        <f t="shared" ref="C205:AK205" si="77">C70+C179</f>
        <v>101.64</v>
      </c>
      <c r="D205" s="20">
        <f t="shared" si="77"/>
        <v>62.4</v>
      </c>
      <c r="E205" s="20">
        <f t="shared" si="77"/>
        <v>48</v>
      </c>
      <c r="F205" s="20">
        <f t="shared" si="77"/>
        <v>65.199999999999989</v>
      </c>
      <c r="G205" s="20">
        <f t="shared" si="77"/>
        <v>65.199999999999989</v>
      </c>
      <c r="H205" s="20">
        <f t="shared" si="77"/>
        <v>40</v>
      </c>
      <c r="I205" s="20">
        <f t="shared" si="77"/>
        <v>43.6</v>
      </c>
      <c r="J205" s="20">
        <f t="shared" si="77"/>
        <v>43.6</v>
      </c>
      <c r="K205" s="20">
        <f t="shared" si="77"/>
        <v>49.84</v>
      </c>
      <c r="L205" s="20">
        <f t="shared" si="77"/>
        <v>20.88</v>
      </c>
      <c r="M205" s="20">
        <f t="shared" si="77"/>
        <v>38.4</v>
      </c>
      <c r="N205" s="20">
        <f t="shared" si="77"/>
        <v>21.599999999999998</v>
      </c>
      <c r="O205" s="20">
        <f t="shared" si="77"/>
        <v>21.599999999999998</v>
      </c>
      <c r="P205" s="20">
        <f t="shared" si="77"/>
        <v>9</v>
      </c>
      <c r="Q205" s="20">
        <f t="shared" si="77"/>
        <v>0</v>
      </c>
      <c r="R205" s="20">
        <f t="shared" si="77"/>
        <v>0</v>
      </c>
      <c r="S205" s="20">
        <f t="shared" si="77"/>
        <v>0</v>
      </c>
      <c r="T205" s="20">
        <f t="shared" si="77"/>
        <v>20.16</v>
      </c>
      <c r="U205" s="20">
        <f t="shared" si="77"/>
        <v>33</v>
      </c>
      <c r="V205" s="20">
        <f t="shared" si="77"/>
        <v>31.2</v>
      </c>
      <c r="W205" s="20">
        <f t="shared" si="77"/>
        <v>35.4</v>
      </c>
      <c r="X205" s="20">
        <f t="shared" si="77"/>
        <v>110.32</v>
      </c>
      <c r="Y205" s="20">
        <f t="shared" si="77"/>
        <v>56.8</v>
      </c>
      <c r="Z205" s="20">
        <f t="shared" si="77"/>
        <v>52.8</v>
      </c>
      <c r="AA205" s="20">
        <f t="shared" si="77"/>
        <v>63.359999999999992</v>
      </c>
      <c r="AB205" s="20">
        <f t="shared" si="77"/>
        <v>42</v>
      </c>
      <c r="AC205" s="20">
        <f t="shared" si="77"/>
        <v>55.199999999999996</v>
      </c>
      <c r="AD205" s="20">
        <f t="shared" si="77"/>
        <v>36</v>
      </c>
      <c r="AE205" s="20">
        <f t="shared" si="77"/>
        <v>11.7</v>
      </c>
      <c r="AF205" s="20">
        <f t="shared" si="77"/>
        <v>0</v>
      </c>
      <c r="AG205" s="20">
        <f t="shared" si="77"/>
        <v>2.25</v>
      </c>
      <c r="AH205" s="20">
        <f t="shared" si="77"/>
        <v>5.3999999999999995</v>
      </c>
      <c r="AI205" s="20">
        <f t="shared" si="77"/>
        <v>17.099999999999998</v>
      </c>
      <c r="AJ205" s="20">
        <f t="shared" si="77"/>
        <v>9</v>
      </c>
      <c r="AK205" s="20">
        <f t="shared" si="77"/>
        <v>13.5</v>
      </c>
    </row>
    <row r="206" spans="1:37" x14ac:dyDescent="0.2">
      <c r="A206" s="28" t="str">
        <f t="shared" si="65"/>
        <v>MJXI hollandi</v>
      </c>
      <c r="B206" s="20">
        <f t="shared" si="66"/>
        <v>77.2</v>
      </c>
      <c r="C206" s="20">
        <f t="shared" ref="C206:AK206" si="78">C71+C180</f>
        <v>74.319999999999993</v>
      </c>
      <c r="D206" s="20">
        <f t="shared" si="78"/>
        <v>111.04</v>
      </c>
      <c r="E206" s="20">
        <f t="shared" si="78"/>
        <v>106</v>
      </c>
      <c r="F206" s="20">
        <f t="shared" si="78"/>
        <v>74.399999999999991</v>
      </c>
      <c r="G206" s="20">
        <f t="shared" si="78"/>
        <v>67.2</v>
      </c>
      <c r="H206" s="20">
        <f t="shared" si="78"/>
        <v>57.599999999999994</v>
      </c>
      <c r="I206" s="20">
        <f t="shared" si="78"/>
        <v>55.199999999999996</v>
      </c>
      <c r="J206" s="20">
        <f t="shared" si="78"/>
        <v>54</v>
      </c>
      <c r="K206" s="20">
        <f t="shared" si="78"/>
        <v>52.4</v>
      </c>
      <c r="L206" s="20">
        <f t="shared" si="78"/>
        <v>18</v>
      </c>
      <c r="M206" s="20">
        <f t="shared" si="78"/>
        <v>10.799999999999999</v>
      </c>
      <c r="N206" s="20">
        <f t="shared" si="78"/>
        <v>6</v>
      </c>
      <c r="O206" s="20">
        <f t="shared" si="78"/>
        <v>0</v>
      </c>
      <c r="P206" s="20">
        <f t="shared" si="78"/>
        <v>0</v>
      </c>
      <c r="Q206" s="20">
        <f t="shared" si="78"/>
        <v>0</v>
      </c>
      <c r="R206" s="20">
        <f t="shared" si="78"/>
        <v>0</v>
      </c>
      <c r="S206" s="20">
        <f t="shared" si="78"/>
        <v>0</v>
      </c>
      <c r="T206" s="20">
        <f t="shared" si="78"/>
        <v>37.44</v>
      </c>
      <c r="U206" s="20">
        <f t="shared" si="78"/>
        <v>51</v>
      </c>
      <c r="V206" s="20">
        <f t="shared" si="78"/>
        <v>30</v>
      </c>
      <c r="W206" s="20">
        <f t="shared" si="78"/>
        <v>24.3</v>
      </c>
      <c r="X206" s="20">
        <f t="shared" si="78"/>
        <v>48</v>
      </c>
      <c r="Y206" s="20">
        <f t="shared" si="78"/>
        <v>40.799999999999997</v>
      </c>
      <c r="Z206" s="20">
        <f t="shared" si="78"/>
        <v>16.8</v>
      </c>
      <c r="AA206" s="20">
        <f t="shared" si="78"/>
        <v>21.599999999999998</v>
      </c>
      <c r="AB206" s="20">
        <f t="shared" si="78"/>
        <v>38.4</v>
      </c>
      <c r="AC206" s="20">
        <f t="shared" si="78"/>
        <v>19.2</v>
      </c>
      <c r="AD206" s="20">
        <f t="shared" si="78"/>
        <v>0</v>
      </c>
      <c r="AE206" s="20">
        <f t="shared" si="78"/>
        <v>0</v>
      </c>
      <c r="AF206" s="20">
        <f t="shared" si="78"/>
        <v>0</v>
      </c>
      <c r="AG206" s="20">
        <f t="shared" si="78"/>
        <v>0</v>
      </c>
      <c r="AH206" s="20">
        <f t="shared" si="78"/>
        <v>0</v>
      </c>
      <c r="AI206" s="20">
        <f t="shared" si="78"/>
        <v>0</v>
      </c>
      <c r="AJ206" s="20">
        <f t="shared" si="78"/>
        <v>7.1999999999999993</v>
      </c>
      <c r="AK206" s="20">
        <f t="shared" si="78"/>
        <v>0</v>
      </c>
    </row>
    <row r="207" spans="1:37" x14ac:dyDescent="0.2">
      <c r="A207" s="28" t="str">
        <f t="shared" si="65"/>
        <v>MJXII macrocephalus</v>
      </c>
      <c r="B207" s="20">
        <f t="shared" si="66"/>
        <v>0</v>
      </c>
      <c r="C207" s="20">
        <f t="shared" ref="C207:AK207" si="79">C72+C181</f>
        <v>0</v>
      </c>
      <c r="D207" s="20">
        <f t="shared" si="79"/>
        <v>0</v>
      </c>
      <c r="E207" s="20">
        <f t="shared" si="79"/>
        <v>0</v>
      </c>
      <c r="F207" s="20">
        <f t="shared" si="79"/>
        <v>0</v>
      </c>
      <c r="G207" s="20">
        <f t="shared" si="79"/>
        <v>0</v>
      </c>
      <c r="H207" s="20">
        <f t="shared" si="79"/>
        <v>0</v>
      </c>
      <c r="I207" s="20">
        <f t="shared" si="79"/>
        <v>0</v>
      </c>
      <c r="J207" s="20">
        <f t="shared" si="79"/>
        <v>0</v>
      </c>
      <c r="K207" s="20">
        <f t="shared" si="79"/>
        <v>0</v>
      </c>
      <c r="L207" s="20">
        <f t="shared" si="79"/>
        <v>0</v>
      </c>
      <c r="M207" s="20">
        <f t="shared" si="79"/>
        <v>55.8</v>
      </c>
      <c r="N207" s="20">
        <f t="shared" si="79"/>
        <v>61.4</v>
      </c>
      <c r="O207" s="20">
        <f t="shared" si="79"/>
        <v>62</v>
      </c>
      <c r="P207" s="20">
        <f t="shared" si="79"/>
        <v>44</v>
      </c>
      <c r="Q207" s="20">
        <f t="shared" si="79"/>
        <v>0</v>
      </c>
      <c r="R207" s="20">
        <f t="shared" si="79"/>
        <v>0</v>
      </c>
      <c r="S207" s="20">
        <f t="shared" si="79"/>
        <v>0</v>
      </c>
      <c r="T207" s="20">
        <f t="shared" si="79"/>
        <v>8.64</v>
      </c>
      <c r="U207" s="20">
        <f t="shared" si="79"/>
        <v>33</v>
      </c>
      <c r="V207" s="20">
        <f t="shared" si="79"/>
        <v>25.2</v>
      </c>
      <c r="W207" s="20">
        <f t="shared" si="79"/>
        <v>37.5</v>
      </c>
      <c r="X207" s="20">
        <f t="shared" si="79"/>
        <v>0</v>
      </c>
      <c r="Y207" s="20">
        <f t="shared" si="79"/>
        <v>0</v>
      </c>
      <c r="Z207" s="20">
        <f t="shared" si="79"/>
        <v>0</v>
      </c>
      <c r="AA207" s="20">
        <f t="shared" si="79"/>
        <v>0</v>
      </c>
      <c r="AB207" s="20">
        <f t="shared" si="79"/>
        <v>59</v>
      </c>
      <c r="AC207" s="20">
        <f t="shared" si="79"/>
        <v>43.8</v>
      </c>
      <c r="AD207" s="20">
        <f t="shared" si="79"/>
        <v>31.2</v>
      </c>
      <c r="AE207" s="20">
        <f t="shared" si="79"/>
        <v>48</v>
      </c>
      <c r="AF207" s="20">
        <f t="shared" si="79"/>
        <v>27</v>
      </c>
      <c r="AG207" s="20">
        <f t="shared" si="79"/>
        <v>19.8</v>
      </c>
      <c r="AH207" s="20">
        <f t="shared" si="79"/>
        <v>28.799999999999997</v>
      </c>
      <c r="AI207" s="20">
        <f t="shared" si="79"/>
        <v>36.799999999999997</v>
      </c>
      <c r="AJ207" s="20">
        <f t="shared" si="79"/>
        <v>28.2</v>
      </c>
      <c r="AK207" s="20">
        <f t="shared" si="79"/>
        <v>18.599999999999998</v>
      </c>
    </row>
    <row r="208" spans="1:37" x14ac:dyDescent="0.2">
      <c r="A208" s="28" t="str">
        <f t="shared" si="65"/>
        <v>MJXIII calloviense</v>
      </c>
      <c r="B208" s="20">
        <f t="shared" si="66"/>
        <v>0</v>
      </c>
      <c r="C208" s="20">
        <f t="shared" ref="C208:AK208" si="80">C73+C182</f>
        <v>0</v>
      </c>
      <c r="D208" s="20">
        <f t="shared" si="80"/>
        <v>0</v>
      </c>
      <c r="E208" s="20">
        <f t="shared" si="80"/>
        <v>0</v>
      </c>
      <c r="F208" s="20">
        <f t="shared" si="80"/>
        <v>0</v>
      </c>
      <c r="G208" s="20">
        <f t="shared" si="80"/>
        <v>0</v>
      </c>
      <c r="H208" s="20">
        <f t="shared" si="80"/>
        <v>0</v>
      </c>
      <c r="I208" s="20">
        <f t="shared" si="80"/>
        <v>0</v>
      </c>
      <c r="J208" s="20">
        <f t="shared" si="80"/>
        <v>0</v>
      </c>
      <c r="K208" s="20">
        <f t="shared" si="80"/>
        <v>0</v>
      </c>
      <c r="L208" s="20">
        <f t="shared" si="80"/>
        <v>0</v>
      </c>
      <c r="M208" s="20">
        <f t="shared" si="80"/>
        <v>36</v>
      </c>
      <c r="N208" s="20">
        <f t="shared" si="80"/>
        <v>54</v>
      </c>
      <c r="O208" s="20">
        <f t="shared" si="80"/>
        <v>16.5</v>
      </c>
      <c r="P208" s="20">
        <f t="shared" si="80"/>
        <v>33</v>
      </c>
      <c r="Q208" s="20">
        <f t="shared" si="80"/>
        <v>0</v>
      </c>
      <c r="R208" s="20">
        <f t="shared" si="80"/>
        <v>0</v>
      </c>
      <c r="S208" s="20">
        <f t="shared" si="80"/>
        <v>0</v>
      </c>
      <c r="T208" s="20">
        <f t="shared" si="80"/>
        <v>21.599999999999998</v>
      </c>
      <c r="U208" s="20">
        <f t="shared" si="80"/>
        <v>78</v>
      </c>
      <c r="V208" s="20">
        <f t="shared" si="80"/>
        <v>14.399999999999999</v>
      </c>
      <c r="W208" s="20">
        <f t="shared" si="80"/>
        <v>54</v>
      </c>
      <c r="X208" s="20">
        <f t="shared" si="80"/>
        <v>0</v>
      </c>
      <c r="Y208" s="20">
        <f t="shared" si="80"/>
        <v>0</v>
      </c>
      <c r="Z208" s="20">
        <f t="shared" si="80"/>
        <v>0</v>
      </c>
      <c r="AA208" s="20">
        <f t="shared" si="80"/>
        <v>0</v>
      </c>
      <c r="AB208" s="20">
        <f t="shared" si="80"/>
        <v>-17</v>
      </c>
      <c r="AC208" s="20">
        <f t="shared" si="80"/>
        <v>30</v>
      </c>
      <c r="AD208" s="20">
        <f t="shared" si="80"/>
        <v>19.2</v>
      </c>
      <c r="AE208" s="20">
        <f t="shared" si="80"/>
        <v>30</v>
      </c>
      <c r="AF208" s="20">
        <f t="shared" si="80"/>
        <v>18</v>
      </c>
      <c r="AG208" s="20">
        <f t="shared" si="80"/>
        <v>14.399999999999999</v>
      </c>
      <c r="AH208" s="20">
        <f t="shared" si="80"/>
        <v>19.8</v>
      </c>
      <c r="AI208" s="20">
        <f t="shared" si="80"/>
        <v>36.6</v>
      </c>
      <c r="AJ208" s="20">
        <f t="shared" si="80"/>
        <v>40.799999999999997</v>
      </c>
      <c r="AK208" s="20">
        <f t="shared" si="80"/>
        <v>36.6</v>
      </c>
    </row>
    <row r="209" spans="1:37" x14ac:dyDescent="0.2">
      <c r="A209" s="28" t="str">
        <f t="shared" si="65"/>
        <v>MJXIV jason</v>
      </c>
      <c r="B209" s="20">
        <f t="shared" si="66"/>
        <v>69</v>
      </c>
      <c r="C209" s="20">
        <f t="shared" ref="C209:AK209" si="81">C74+C183</f>
        <v>78</v>
      </c>
      <c r="D209" s="20">
        <f t="shared" si="81"/>
        <v>78</v>
      </c>
      <c r="E209" s="20">
        <f t="shared" si="81"/>
        <v>75</v>
      </c>
      <c r="F209" s="20">
        <f t="shared" si="81"/>
        <v>75</v>
      </c>
      <c r="G209" s="20">
        <f t="shared" si="81"/>
        <v>81</v>
      </c>
      <c r="H209" s="20">
        <f t="shared" si="81"/>
        <v>93</v>
      </c>
      <c r="I209" s="20">
        <f t="shared" si="81"/>
        <v>86.399999999999991</v>
      </c>
      <c r="J209" s="20">
        <f t="shared" si="81"/>
        <v>64.8</v>
      </c>
      <c r="K209" s="20">
        <f t="shared" si="81"/>
        <v>75.88</v>
      </c>
      <c r="L209" s="20">
        <f t="shared" si="81"/>
        <v>59.04</v>
      </c>
      <c r="M209" s="20">
        <f t="shared" si="81"/>
        <v>77</v>
      </c>
      <c r="N209" s="20">
        <f t="shared" si="81"/>
        <v>33</v>
      </c>
      <c r="O209" s="20">
        <f t="shared" si="81"/>
        <v>20.799999999999997</v>
      </c>
      <c r="P209" s="20">
        <f t="shared" si="81"/>
        <v>6</v>
      </c>
      <c r="Q209" s="20">
        <f t="shared" si="81"/>
        <v>46.8</v>
      </c>
      <c r="R209" s="20">
        <f t="shared" si="81"/>
        <v>50.4</v>
      </c>
      <c r="S209" s="20">
        <f t="shared" si="81"/>
        <v>0</v>
      </c>
      <c r="T209" s="20">
        <f t="shared" si="81"/>
        <v>24.479999999999997</v>
      </c>
      <c r="U209" s="20">
        <f t="shared" si="81"/>
        <v>29.4</v>
      </c>
      <c r="V209" s="20">
        <f t="shared" si="81"/>
        <v>18</v>
      </c>
      <c r="W209" s="20">
        <f t="shared" si="81"/>
        <v>36</v>
      </c>
      <c r="X209" s="20">
        <f t="shared" si="81"/>
        <v>52.8</v>
      </c>
      <c r="Y209" s="20">
        <f t="shared" si="81"/>
        <v>48</v>
      </c>
      <c r="Z209" s="20">
        <f t="shared" si="81"/>
        <v>60</v>
      </c>
      <c r="AA209" s="20">
        <f t="shared" si="81"/>
        <v>28.799999999999997</v>
      </c>
      <c r="AB209" s="20">
        <f t="shared" si="81"/>
        <v>57</v>
      </c>
      <c r="AC209" s="20">
        <f t="shared" si="81"/>
        <v>34.5</v>
      </c>
      <c r="AD209" s="20">
        <f t="shared" si="81"/>
        <v>30</v>
      </c>
      <c r="AE209" s="20">
        <f t="shared" si="81"/>
        <v>42</v>
      </c>
      <c r="AF209" s="20">
        <f t="shared" si="81"/>
        <v>18</v>
      </c>
      <c r="AG209" s="20">
        <f t="shared" si="81"/>
        <v>22.5</v>
      </c>
      <c r="AH209" s="20">
        <f t="shared" si="81"/>
        <v>12</v>
      </c>
      <c r="AI209" s="20">
        <f t="shared" si="81"/>
        <v>7.5</v>
      </c>
      <c r="AJ209" s="20">
        <f t="shared" si="81"/>
        <v>41.4</v>
      </c>
      <c r="AK209" s="20">
        <f t="shared" si="81"/>
        <v>21.599999999999998</v>
      </c>
    </row>
    <row r="210" spans="1:37" x14ac:dyDescent="0.2">
      <c r="A210" s="28" t="str">
        <f t="shared" si="65"/>
        <v>MJXV athleta</v>
      </c>
      <c r="B210" s="20">
        <f t="shared" si="66"/>
        <v>0</v>
      </c>
      <c r="C210" s="20">
        <f t="shared" ref="C210:AK210" si="82">C75+C184</f>
        <v>0</v>
      </c>
      <c r="D210" s="20">
        <f t="shared" si="82"/>
        <v>0</v>
      </c>
      <c r="E210" s="20">
        <f t="shared" si="82"/>
        <v>0</v>
      </c>
      <c r="F210" s="20">
        <f t="shared" si="82"/>
        <v>0</v>
      </c>
      <c r="G210" s="20">
        <f t="shared" si="82"/>
        <v>0</v>
      </c>
      <c r="H210" s="20">
        <f t="shared" si="82"/>
        <v>0</v>
      </c>
      <c r="I210" s="20">
        <f t="shared" si="82"/>
        <v>0</v>
      </c>
      <c r="J210" s="20">
        <f t="shared" si="82"/>
        <v>0</v>
      </c>
      <c r="K210" s="20">
        <f t="shared" si="82"/>
        <v>0</v>
      </c>
      <c r="L210" s="20">
        <f t="shared" si="82"/>
        <v>0</v>
      </c>
      <c r="M210" s="20">
        <f t="shared" si="82"/>
        <v>45</v>
      </c>
      <c r="N210" s="20">
        <f t="shared" si="82"/>
        <v>54</v>
      </c>
      <c r="O210" s="20">
        <f t="shared" si="82"/>
        <v>48.6</v>
      </c>
      <c r="P210" s="20">
        <f t="shared" si="82"/>
        <v>3</v>
      </c>
      <c r="Q210" s="20">
        <f t="shared" si="82"/>
        <v>66.2</v>
      </c>
      <c r="R210" s="20">
        <f t="shared" si="82"/>
        <v>50</v>
      </c>
      <c r="S210" s="20">
        <f t="shared" si="82"/>
        <v>35</v>
      </c>
      <c r="T210" s="20">
        <f t="shared" si="82"/>
        <v>36.479999999999997</v>
      </c>
      <c r="U210" s="20">
        <f t="shared" si="82"/>
        <v>103.5</v>
      </c>
      <c r="V210" s="20">
        <f t="shared" si="82"/>
        <v>39.6</v>
      </c>
      <c r="W210" s="20">
        <f t="shared" si="82"/>
        <v>45</v>
      </c>
      <c r="X210" s="20">
        <f t="shared" si="82"/>
        <v>0</v>
      </c>
      <c r="Y210" s="20">
        <f t="shared" si="82"/>
        <v>0</v>
      </c>
      <c r="Z210" s="20">
        <f t="shared" si="82"/>
        <v>0</v>
      </c>
      <c r="AA210" s="20">
        <f t="shared" si="82"/>
        <v>0</v>
      </c>
      <c r="AB210" s="20">
        <f t="shared" si="82"/>
        <v>7.1999999999999993</v>
      </c>
      <c r="AC210" s="20">
        <f t="shared" si="82"/>
        <v>61.5</v>
      </c>
      <c r="AD210" s="20">
        <f t="shared" si="82"/>
        <v>43.199999999999996</v>
      </c>
      <c r="AE210" s="20">
        <f t="shared" si="82"/>
        <v>69.8</v>
      </c>
      <c r="AF210" s="20">
        <f t="shared" si="82"/>
        <v>47.4</v>
      </c>
      <c r="AG210" s="20">
        <f t="shared" si="82"/>
        <v>72.199999999999989</v>
      </c>
      <c r="AH210" s="20">
        <f t="shared" si="82"/>
        <v>25.2</v>
      </c>
      <c r="AI210" s="20">
        <f t="shared" si="82"/>
        <v>3.5999999999999996</v>
      </c>
      <c r="AJ210" s="20">
        <f t="shared" si="82"/>
        <v>58.199999999999996</v>
      </c>
      <c r="AK210" s="20">
        <f t="shared" si="82"/>
        <v>44.4</v>
      </c>
    </row>
    <row r="211" spans="1:37" x14ac:dyDescent="0.2">
      <c r="A211" s="28" t="str">
        <f t="shared" si="65"/>
        <v>LJI mariae</v>
      </c>
      <c r="B211" s="20">
        <f t="shared" si="66"/>
        <v>63</v>
      </c>
      <c r="C211" s="20">
        <f t="shared" ref="C211:AK211" si="83">C76+C185</f>
        <v>66</v>
      </c>
      <c r="D211" s="20">
        <f t="shared" si="83"/>
        <v>33.239999999999995</v>
      </c>
      <c r="E211" s="20">
        <f t="shared" si="83"/>
        <v>28.08</v>
      </c>
      <c r="F211" s="20">
        <f t="shared" si="83"/>
        <v>24</v>
      </c>
      <c r="G211" s="20">
        <f t="shared" si="83"/>
        <v>31.2</v>
      </c>
      <c r="H211" s="20">
        <f t="shared" si="83"/>
        <v>40.799999999999997</v>
      </c>
      <c r="I211" s="20">
        <f t="shared" si="83"/>
        <v>48.48</v>
      </c>
      <c r="J211" s="20">
        <f t="shared" si="83"/>
        <v>42.48</v>
      </c>
      <c r="K211" s="20">
        <f t="shared" si="83"/>
        <v>48.24</v>
      </c>
      <c r="L211" s="20">
        <f t="shared" si="83"/>
        <v>63</v>
      </c>
      <c r="M211" s="20">
        <f t="shared" si="83"/>
        <v>51</v>
      </c>
      <c r="N211" s="20">
        <f t="shared" si="83"/>
        <v>50.4</v>
      </c>
      <c r="O211" s="20">
        <f t="shared" si="83"/>
        <v>69.8</v>
      </c>
      <c r="P211" s="20">
        <f t="shared" si="83"/>
        <v>60</v>
      </c>
      <c r="Q211" s="20">
        <f t="shared" si="83"/>
        <v>60.599999999999994</v>
      </c>
      <c r="R211" s="20">
        <f t="shared" si="83"/>
        <v>42.6</v>
      </c>
      <c r="S211" s="20">
        <f t="shared" si="83"/>
        <v>30</v>
      </c>
      <c r="T211" s="20">
        <f t="shared" si="83"/>
        <v>39.6</v>
      </c>
      <c r="U211" s="20">
        <f t="shared" si="83"/>
        <v>83</v>
      </c>
      <c r="V211" s="20">
        <f t="shared" si="83"/>
        <v>36</v>
      </c>
      <c r="W211" s="20">
        <f t="shared" si="83"/>
        <v>34.5</v>
      </c>
      <c r="X211" s="20">
        <f t="shared" si="83"/>
        <v>42.12</v>
      </c>
      <c r="Y211" s="20">
        <f t="shared" si="83"/>
        <v>46.08</v>
      </c>
      <c r="Z211" s="20">
        <f t="shared" si="83"/>
        <v>43.199999999999996</v>
      </c>
      <c r="AA211" s="20">
        <f t="shared" si="83"/>
        <v>44.64</v>
      </c>
      <c r="AB211" s="20">
        <f t="shared" si="83"/>
        <v>63</v>
      </c>
      <c r="AC211" s="20">
        <f t="shared" si="83"/>
        <v>159</v>
      </c>
      <c r="AD211" s="20">
        <f t="shared" si="83"/>
        <v>48</v>
      </c>
      <c r="AE211" s="20">
        <f t="shared" si="83"/>
        <v>32.4</v>
      </c>
      <c r="AF211" s="20">
        <f t="shared" si="83"/>
        <v>77</v>
      </c>
      <c r="AG211" s="20">
        <f t="shared" si="83"/>
        <v>30</v>
      </c>
      <c r="AH211" s="20">
        <f t="shared" si="83"/>
        <v>75.8</v>
      </c>
      <c r="AI211" s="20">
        <f t="shared" si="83"/>
        <v>48.9</v>
      </c>
      <c r="AJ211" s="20">
        <f t="shared" si="83"/>
        <v>49.199999999999996</v>
      </c>
      <c r="AK211" s="20">
        <f t="shared" si="83"/>
        <v>96.6</v>
      </c>
    </row>
    <row r="212" spans="1:37" x14ac:dyDescent="0.2">
      <c r="A212" s="28" t="str">
        <f t="shared" si="65"/>
        <v>LJII cordatum</v>
      </c>
      <c r="B212" s="20">
        <f t="shared" si="66"/>
        <v>33</v>
      </c>
      <c r="C212" s="20">
        <f t="shared" ref="C212:AK212" si="84">C77+C186</f>
        <v>18</v>
      </c>
      <c r="D212" s="20">
        <f t="shared" si="84"/>
        <v>16.2</v>
      </c>
      <c r="E212" s="20">
        <f t="shared" si="84"/>
        <v>21.96</v>
      </c>
      <c r="F212" s="20">
        <f t="shared" si="84"/>
        <v>30.599999999999998</v>
      </c>
      <c r="G212" s="20">
        <f t="shared" si="84"/>
        <v>30.599999999999998</v>
      </c>
      <c r="H212" s="20">
        <f t="shared" si="84"/>
        <v>25.56</v>
      </c>
      <c r="I212" s="20">
        <f t="shared" si="84"/>
        <v>23.76</v>
      </c>
      <c r="J212" s="20">
        <f t="shared" si="84"/>
        <v>21.599999999999998</v>
      </c>
      <c r="K212" s="20">
        <f t="shared" si="84"/>
        <v>19.439999999999998</v>
      </c>
      <c r="L212" s="20">
        <f t="shared" si="84"/>
        <v>31.679999999999996</v>
      </c>
      <c r="M212" s="20">
        <f t="shared" si="84"/>
        <v>7</v>
      </c>
      <c r="N212" s="20">
        <f t="shared" si="84"/>
        <v>68.399999999999991</v>
      </c>
      <c r="O212" s="20">
        <f t="shared" si="84"/>
        <v>72</v>
      </c>
      <c r="P212" s="20">
        <f t="shared" si="84"/>
        <v>-20.6</v>
      </c>
      <c r="Q212" s="20">
        <f t="shared" si="84"/>
        <v>20.399999999999999</v>
      </c>
      <c r="R212" s="20">
        <f t="shared" si="84"/>
        <v>-8</v>
      </c>
      <c r="S212" s="20">
        <f t="shared" si="84"/>
        <v>30.599999999999998</v>
      </c>
      <c r="T212" s="20">
        <f t="shared" si="84"/>
        <v>67.2</v>
      </c>
      <c r="U212" s="20">
        <f t="shared" si="84"/>
        <v>22.599999999999994</v>
      </c>
      <c r="V212" s="20">
        <f t="shared" si="84"/>
        <v>28.799999999999997</v>
      </c>
      <c r="W212" s="20">
        <f t="shared" si="84"/>
        <v>15</v>
      </c>
      <c r="X212" s="20">
        <f t="shared" si="84"/>
        <v>22.32</v>
      </c>
      <c r="Y212" s="20">
        <f t="shared" si="84"/>
        <v>79.2</v>
      </c>
      <c r="Z212" s="20">
        <f t="shared" si="84"/>
        <v>68.399999999999991</v>
      </c>
      <c r="AA212" s="20">
        <f t="shared" si="84"/>
        <v>56.16</v>
      </c>
      <c r="AB212" s="20">
        <f t="shared" si="84"/>
        <v>133.5</v>
      </c>
      <c r="AC212" s="20">
        <f t="shared" si="84"/>
        <v>87.6</v>
      </c>
      <c r="AD212" s="20">
        <f t="shared" si="84"/>
        <v>37.5</v>
      </c>
      <c r="AE212" s="20">
        <f t="shared" si="84"/>
        <v>78.399999999999991</v>
      </c>
      <c r="AF212" s="20">
        <f t="shared" si="84"/>
        <v>120</v>
      </c>
      <c r="AG212" s="20">
        <f t="shared" si="84"/>
        <v>63</v>
      </c>
      <c r="AH212" s="20">
        <f t="shared" si="84"/>
        <v>157.19999999999999</v>
      </c>
      <c r="AI212" s="20">
        <f t="shared" si="84"/>
        <v>26.4</v>
      </c>
      <c r="AJ212" s="20">
        <f t="shared" si="84"/>
        <v>107</v>
      </c>
      <c r="AK212" s="20">
        <f t="shared" si="84"/>
        <v>122.39999999999999</v>
      </c>
    </row>
    <row r="213" spans="1:37" x14ac:dyDescent="0.2">
      <c r="A213" s="28" t="str">
        <f t="shared" si="65"/>
        <v>LJIII densiplicatum</v>
      </c>
      <c r="B213" s="20">
        <f t="shared" si="66"/>
        <v>0</v>
      </c>
      <c r="C213" s="20">
        <f t="shared" ref="C213:AK213" si="85">C78+C187</f>
        <v>0</v>
      </c>
      <c r="D213" s="20">
        <f t="shared" si="85"/>
        <v>0</v>
      </c>
      <c r="E213" s="20">
        <f t="shared" si="85"/>
        <v>0</v>
      </c>
      <c r="F213" s="20">
        <f t="shared" si="85"/>
        <v>0</v>
      </c>
      <c r="G213" s="20">
        <f t="shared" si="85"/>
        <v>0</v>
      </c>
      <c r="H213" s="20">
        <f t="shared" si="85"/>
        <v>0</v>
      </c>
      <c r="I213" s="20">
        <f t="shared" si="85"/>
        <v>0</v>
      </c>
      <c r="J213" s="20">
        <f t="shared" si="85"/>
        <v>0</v>
      </c>
      <c r="K213" s="20">
        <f t="shared" si="85"/>
        <v>0</v>
      </c>
      <c r="L213" s="20">
        <f t="shared" si="85"/>
        <v>0</v>
      </c>
      <c r="M213" s="20">
        <f t="shared" si="85"/>
        <v>0</v>
      </c>
      <c r="N213" s="20">
        <f t="shared" si="85"/>
        <v>0</v>
      </c>
      <c r="O213" s="20">
        <f t="shared" si="85"/>
        <v>0</v>
      </c>
      <c r="P213" s="20">
        <f t="shared" si="85"/>
        <v>0</v>
      </c>
      <c r="Q213" s="20">
        <f t="shared" si="85"/>
        <v>0</v>
      </c>
      <c r="R213" s="20">
        <f t="shared" si="85"/>
        <v>0</v>
      </c>
      <c r="S213" s="20">
        <f t="shared" si="85"/>
        <v>0</v>
      </c>
      <c r="T213" s="20">
        <f t="shared" si="85"/>
        <v>0</v>
      </c>
      <c r="U213" s="20">
        <f t="shared" si="85"/>
        <v>0</v>
      </c>
      <c r="V213" s="20">
        <f t="shared" si="85"/>
        <v>0</v>
      </c>
      <c r="W213" s="20">
        <f t="shared" si="85"/>
        <v>0</v>
      </c>
      <c r="X213" s="20">
        <f t="shared" si="85"/>
        <v>0</v>
      </c>
      <c r="Y213" s="20">
        <f t="shared" si="85"/>
        <v>0</v>
      </c>
      <c r="Z213" s="20">
        <f t="shared" si="85"/>
        <v>0</v>
      </c>
      <c r="AA213" s="20">
        <f t="shared" si="85"/>
        <v>0</v>
      </c>
      <c r="AB213" s="20">
        <f t="shared" si="85"/>
        <v>0</v>
      </c>
      <c r="AC213" s="20">
        <f t="shared" si="85"/>
        <v>0</v>
      </c>
      <c r="AD213" s="20">
        <f t="shared" si="85"/>
        <v>0</v>
      </c>
      <c r="AE213" s="20">
        <f t="shared" si="85"/>
        <v>0</v>
      </c>
      <c r="AF213" s="20">
        <f t="shared" si="85"/>
        <v>0</v>
      </c>
      <c r="AG213" s="20">
        <f t="shared" si="85"/>
        <v>0</v>
      </c>
      <c r="AH213" s="20">
        <f t="shared" si="85"/>
        <v>0</v>
      </c>
      <c r="AI213" s="20">
        <f t="shared" si="85"/>
        <v>0</v>
      </c>
      <c r="AJ213" s="20">
        <f t="shared" si="85"/>
        <v>0</v>
      </c>
      <c r="AK213" s="20">
        <f t="shared" si="85"/>
        <v>0</v>
      </c>
    </row>
    <row r="214" spans="1:37" x14ac:dyDescent="0.2">
      <c r="A214" s="28" t="str">
        <f t="shared" si="65"/>
        <v>LJIV densiplicatum</v>
      </c>
      <c r="B214" s="20">
        <f t="shared" si="66"/>
        <v>0</v>
      </c>
      <c r="C214" s="20">
        <f t="shared" ref="C214:AK214" si="86">C79+C188</f>
        <v>0</v>
      </c>
      <c r="D214" s="20">
        <f t="shared" si="86"/>
        <v>0</v>
      </c>
      <c r="E214" s="20">
        <f t="shared" si="86"/>
        <v>0</v>
      </c>
      <c r="F214" s="20">
        <f t="shared" si="86"/>
        <v>0</v>
      </c>
      <c r="G214" s="20">
        <f t="shared" si="86"/>
        <v>0</v>
      </c>
      <c r="H214" s="20">
        <f t="shared" si="86"/>
        <v>0</v>
      </c>
      <c r="I214" s="20">
        <f t="shared" si="86"/>
        <v>0</v>
      </c>
      <c r="J214" s="20">
        <f t="shared" si="86"/>
        <v>0</v>
      </c>
      <c r="K214" s="20">
        <f t="shared" si="86"/>
        <v>0</v>
      </c>
      <c r="L214" s="20">
        <f t="shared" si="86"/>
        <v>0</v>
      </c>
      <c r="M214" s="20">
        <f t="shared" si="86"/>
        <v>0</v>
      </c>
      <c r="N214" s="20">
        <f t="shared" si="86"/>
        <v>0</v>
      </c>
      <c r="O214" s="20">
        <f t="shared" si="86"/>
        <v>0</v>
      </c>
      <c r="P214" s="20">
        <f t="shared" si="86"/>
        <v>0</v>
      </c>
      <c r="Q214" s="20">
        <f t="shared" si="86"/>
        <v>0</v>
      </c>
      <c r="R214" s="20">
        <f t="shared" si="86"/>
        <v>0</v>
      </c>
      <c r="S214" s="20">
        <f t="shared" si="86"/>
        <v>0</v>
      </c>
      <c r="T214" s="20">
        <f t="shared" si="86"/>
        <v>0</v>
      </c>
      <c r="U214" s="20">
        <f t="shared" si="86"/>
        <v>0</v>
      </c>
      <c r="V214" s="20">
        <f t="shared" si="86"/>
        <v>0</v>
      </c>
      <c r="W214" s="20">
        <f t="shared" si="86"/>
        <v>0</v>
      </c>
      <c r="X214" s="20">
        <f t="shared" si="86"/>
        <v>0</v>
      </c>
      <c r="Y214" s="20">
        <f t="shared" si="86"/>
        <v>0</v>
      </c>
      <c r="Z214" s="20">
        <f t="shared" si="86"/>
        <v>0</v>
      </c>
      <c r="AA214" s="20">
        <f t="shared" si="86"/>
        <v>0</v>
      </c>
      <c r="AB214" s="20">
        <f t="shared" si="86"/>
        <v>0</v>
      </c>
      <c r="AC214" s="20">
        <f t="shared" si="86"/>
        <v>0</v>
      </c>
      <c r="AD214" s="20">
        <f t="shared" si="86"/>
        <v>0</v>
      </c>
      <c r="AE214" s="20">
        <f t="shared" si="86"/>
        <v>0</v>
      </c>
      <c r="AF214" s="20">
        <f t="shared" si="86"/>
        <v>0</v>
      </c>
      <c r="AG214" s="20">
        <f t="shared" si="86"/>
        <v>0</v>
      </c>
      <c r="AH214" s="20">
        <f t="shared" si="86"/>
        <v>0</v>
      </c>
      <c r="AI214" s="20">
        <f t="shared" si="86"/>
        <v>0</v>
      </c>
      <c r="AJ214" s="20">
        <f t="shared" si="86"/>
        <v>0</v>
      </c>
      <c r="AK214" s="20">
        <f t="shared" si="86"/>
        <v>0</v>
      </c>
    </row>
    <row r="215" spans="1:37" x14ac:dyDescent="0.2">
      <c r="A215" s="28" t="str">
        <f t="shared" si="65"/>
        <v>LJV tenuiserratum</v>
      </c>
      <c r="B215" s="20">
        <f t="shared" si="66"/>
        <v>114</v>
      </c>
      <c r="C215" s="20">
        <f t="shared" ref="C215:AK215" si="87">C80+C189</f>
        <v>96</v>
      </c>
      <c r="D215" s="20">
        <f t="shared" si="87"/>
        <v>68.040000000000006</v>
      </c>
      <c r="E215" s="20">
        <f t="shared" si="87"/>
        <v>47.16</v>
      </c>
      <c r="F215" s="20">
        <f t="shared" si="87"/>
        <v>32.76</v>
      </c>
      <c r="G215" s="20">
        <f t="shared" si="87"/>
        <v>41.4</v>
      </c>
      <c r="H215" s="20">
        <f t="shared" si="87"/>
        <v>52.199999999999996</v>
      </c>
      <c r="I215" s="20">
        <f t="shared" si="87"/>
        <v>70.2</v>
      </c>
      <c r="J215" s="20">
        <f t="shared" si="87"/>
        <v>78.11999999999999</v>
      </c>
      <c r="K215" s="20">
        <f t="shared" si="87"/>
        <v>81.36</v>
      </c>
      <c r="L215" s="20">
        <f t="shared" si="87"/>
        <v>59.759999999999991</v>
      </c>
      <c r="M215" s="20">
        <f t="shared" si="87"/>
        <v>92</v>
      </c>
      <c r="N215" s="20">
        <f t="shared" si="87"/>
        <v>49.199999999999996</v>
      </c>
      <c r="O215" s="20">
        <f t="shared" si="87"/>
        <v>64.8</v>
      </c>
      <c r="P215" s="20">
        <f t="shared" si="87"/>
        <v>43.8</v>
      </c>
      <c r="Q215" s="20">
        <f t="shared" si="87"/>
        <v>35.4</v>
      </c>
      <c r="R215" s="20">
        <f t="shared" si="87"/>
        <v>32.4</v>
      </c>
      <c r="S215" s="20">
        <f t="shared" si="87"/>
        <v>34</v>
      </c>
      <c r="T215" s="20">
        <f t="shared" si="87"/>
        <v>53.76</v>
      </c>
      <c r="U215" s="20">
        <f t="shared" si="87"/>
        <v>144</v>
      </c>
      <c r="V215" s="20">
        <f t="shared" si="87"/>
        <v>26.4</v>
      </c>
      <c r="W215" s="20">
        <f t="shared" si="87"/>
        <v>31.2</v>
      </c>
      <c r="X215" s="20">
        <f t="shared" si="87"/>
        <v>88.2</v>
      </c>
      <c r="Y215" s="20">
        <f t="shared" si="87"/>
        <v>101.52</v>
      </c>
      <c r="Z215" s="20">
        <f t="shared" si="87"/>
        <v>61.92</v>
      </c>
      <c r="AA215" s="20">
        <f t="shared" si="87"/>
        <v>77.759999999999991</v>
      </c>
      <c r="AB215" s="20">
        <f t="shared" si="87"/>
        <v>127.8</v>
      </c>
      <c r="AC215" s="20">
        <f t="shared" si="87"/>
        <v>99</v>
      </c>
      <c r="AD215" s="20">
        <f t="shared" si="87"/>
        <v>72</v>
      </c>
      <c r="AE215" s="20">
        <f t="shared" si="87"/>
        <v>52.5</v>
      </c>
      <c r="AF215" s="20">
        <f t="shared" si="87"/>
        <v>93</v>
      </c>
      <c r="AG215" s="20">
        <f t="shared" si="87"/>
        <v>37.199999999999996</v>
      </c>
      <c r="AH215" s="20">
        <f t="shared" si="87"/>
        <v>136.79999999999998</v>
      </c>
      <c r="AI215" s="20">
        <f t="shared" si="87"/>
        <v>40.199999999999996</v>
      </c>
      <c r="AJ215" s="20">
        <f t="shared" si="87"/>
        <v>46.599999999999994</v>
      </c>
      <c r="AK215" s="20">
        <f t="shared" si="87"/>
        <v>67.2</v>
      </c>
    </row>
    <row r="216" spans="1:37" x14ac:dyDescent="0.2">
      <c r="A216" s="28" t="str">
        <f t="shared" si="65"/>
        <v>LJVI glosense</v>
      </c>
      <c r="B216" s="20">
        <f t="shared" si="66"/>
        <v>48.959999999999994</v>
      </c>
      <c r="C216" s="20">
        <f t="shared" ref="C216:AK216" si="88">C81+C190</f>
        <v>37.44</v>
      </c>
      <c r="D216" s="20">
        <f t="shared" si="88"/>
        <v>36</v>
      </c>
      <c r="E216" s="20">
        <f t="shared" si="88"/>
        <v>44.64</v>
      </c>
      <c r="F216" s="20">
        <f t="shared" si="88"/>
        <v>51.84</v>
      </c>
      <c r="G216" s="20">
        <f t="shared" si="88"/>
        <v>57.599999999999994</v>
      </c>
      <c r="H216" s="20">
        <f t="shared" si="88"/>
        <v>54.72</v>
      </c>
      <c r="I216" s="20">
        <f t="shared" si="88"/>
        <v>53.279999999999994</v>
      </c>
      <c r="J216" s="20">
        <f t="shared" si="88"/>
        <v>54.72</v>
      </c>
      <c r="K216" s="20">
        <f t="shared" si="88"/>
        <v>50.4</v>
      </c>
      <c r="L216" s="20">
        <f t="shared" si="88"/>
        <v>54.72</v>
      </c>
      <c r="M216" s="20">
        <f t="shared" si="88"/>
        <v>147</v>
      </c>
      <c r="N216" s="20">
        <f t="shared" si="88"/>
        <v>123.6</v>
      </c>
      <c r="O216" s="20">
        <f t="shared" si="88"/>
        <v>129.6</v>
      </c>
      <c r="P216" s="20">
        <f t="shared" si="88"/>
        <v>192.2</v>
      </c>
      <c r="Q216" s="20">
        <f t="shared" si="88"/>
        <v>169.2</v>
      </c>
      <c r="R216" s="20">
        <f t="shared" si="88"/>
        <v>185</v>
      </c>
      <c r="S216" s="20">
        <f t="shared" si="88"/>
        <v>107</v>
      </c>
      <c r="T216" s="20">
        <f t="shared" si="88"/>
        <v>129.39999999999998</v>
      </c>
      <c r="U216" s="20">
        <f t="shared" si="88"/>
        <v>87.8</v>
      </c>
      <c r="V216" s="20">
        <f t="shared" si="88"/>
        <v>119.6</v>
      </c>
      <c r="W216" s="20">
        <f t="shared" si="88"/>
        <v>139.39999999999998</v>
      </c>
      <c r="X216" s="20">
        <f t="shared" si="88"/>
        <v>33.119999999999997</v>
      </c>
      <c r="Y216" s="20">
        <f t="shared" si="88"/>
        <v>73.44</v>
      </c>
      <c r="Z216" s="20">
        <f t="shared" si="88"/>
        <v>25.92</v>
      </c>
      <c r="AA216" s="20">
        <f t="shared" si="88"/>
        <v>48.959999999999994</v>
      </c>
      <c r="AB216" s="20">
        <f t="shared" si="88"/>
        <v>89.399999999999991</v>
      </c>
      <c r="AC216" s="20">
        <f t="shared" si="88"/>
        <v>84.199999999999989</v>
      </c>
      <c r="AD216" s="20">
        <f t="shared" si="88"/>
        <v>160.39999999999998</v>
      </c>
      <c r="AE216" s="20">
        <f t="shared" si="88"/>
        <v>161</v>
      </c>
      <c r="AF216" s="20">
        <f t="shared" si="88"/>
        <v>108</v>
      </c>
      <c r="AG216" s="20">
        <f t="shared" si="88"/>
        <v>209.4</v>
      </c>
      <c r="AH216" s="20">
        <f t="shared" si="88"/>
        <v>149.4</v>
      </c>
      <c r="AI216" s="20">
        <f t="shared" si="88"/>
        <v>162</v>
      </c>
      <c r="AJ216" s="20">
        <f t="shared" si="88"/>
        <v>186.2</v>
      </c>
      <c r="AK216" s="20">
        <f t="shared" si="88"/>
        <v>179.6</v>
      </c>
    </row>
    <row r="217" spans="1:37" x14ac:dyDescent="0.2">
      <c r="A217" s="28" t="str">
        <f t="shared" si="65"/>
        <v>LJVII hypselum</v>
      </c>
      <c r="B217" s="20">
        <f t="shared" si="66"/>
        <v>102.11999999999999</v>
      </c>
      <c r="C217" s="20">
        <f t="shared" ref="C217:AK217" si="89">C82+C191</f>
        <v>91.8</v>
      </c>
      <c r="D217" s="20">
        <f t="shared" si="89"/>
        <v>79.919999999999987</v>
      </c>
      <c r="E217" s="20">
        <f t="shared" si="89"/>
        <v>124.44</v>
      </c>
      <c r="F217" s="20">
        <f t="shared" si="89"/>
        <v>147.96</v>
      </c>
      <c r="G217" s="20">
        <f t="shared" si="89"/>
        <v>149.4</v>
      </c>
      <c r="H217" s="20">
        <f t="shared" si="89"/>
        <v>155.51999999999998</v>
      </c>
      <c r="I217" s="20">
        <f t="shared" si="89"/>
        <v>158.4</v>
      </c>
      <c r="J217" s="20">
        <f t="shared" si="89"/>
        <v>162.96</v>
      </c>
      <c r="K217" s="20">
        <f t="shared" si="89"/>
        <v>155.16</v>
      </c>
      <c r="L217" s="20">
        <f t="shared" si="89"/>
        <v>118.55999999999999</v>
      </c>
      <c r="M217" s="20">
        <f t="shared" si="89"/>
        <v>215.4</v>
      </c>
      <c r="N217" s="20">
        <f t="shared" si="89"/>
        <v>220.2</v>
      </c>
      <c r="O217" s="20">
        <f t="shared" si="89"/>
        <v>193.2</v>
      </c>
      <c r="P217" s="20">
        <f t="shared" si="89"/>
        <v>274.2</v>
      </c>
      <c r="Q217" s="20">
        <f t="shared" si="89"/>
        <v>265.2</v>
      </c>
      <c r="R217" s="20">
        <f t="shared" si="89"/>
        <v>316.8</v>
      </c>
      <c r="S217" s="20">
        <f t="shared" si="89"/>
        <v>146.4</v>
      </c>
      <c r="T217" s="20">
        <f t="shared" si="89"/>
        <v>102.19999999999999</v>
      </c>
      <c r="U217" s="20">
        <f t="shared" si="89"/>
        <v>185.4</v>
      </c>
      <c r="V217" s="20">
        <f t="shared" si="89"/>
        <v>172.79999999999998</v>
      </c>
      <c r="W217" s="20">
        <f t="shared" si="89"/>
        <v>278.39999999999998</v>
      </c>
      <c r="X217" s="20">
        <f t="shared" si="89"/>
        <v>154.08000000000001</v>
      </c>
      <c r="Y217" s="20">
        <f t="shared" si="89"/>
        <v>313.92</v>
      </c>
      <c r="Z217" s="20">
        <f t="shared" si="89"/>
        <v>115.91999999999999</v>
      </c>
      <c r="AA217" s="20">
        <f t="shared" si="89"/>
        <v>93.96</v>
      </c>
      <c r="AB217" s="20">
        <f t="shared" si="89"/>
        <v>189</v>
      </c>
      <c r="AC217" s="20">
        <f t="shared" si="89"/>
        <v>180</v>
      </c>
      <c r="AD217" s="20">
        <f t="shared" si="89"/>
        <v>328.8</v>
      </c>
      <c r="AE217" s="20">
        <f t="shared" si="89"/>
        <v>292.8</v>
      </c>
      <c r="AF217" s="20">
        <f t="shared" si="89"/>
        <v>430.8</v>
      </c>
      <c r="AG217" s="20">
        <f t="shared" si="89"/>
        <v>172.79999999999998</v>
      </c>
      <c r="AH217" s="20">
        <f t="shared" si="89"/>
        <v>242.39999999999998</v>
      </c>
      <c r="AI217" s="20">
        <f t="shared" si="89"/>
        <v>210.6</v>
      </c>
      <c r="AJ217" s="20">
        <f t="shared" si="89"/>
        <v>210</v>
      </c>
      <c r="AK217" s="20">
        <f t="shared" si="89"/>
        <v>327.59999999999997</v>
      </c>
    </row>
    <row r="218" spans="1:37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x14ac:dyDescent="0.2">
      <c r="A219" s="2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6" thickBot="1" x14ac:dyDescent="0.25">
      <c r="A220" s="2" t="s">
        <v>39</v>
      </c>
      <c r="B220" s="2" t="s">
        <v>90</v>
      </c>
      <c r="C220" s="2" t="s">
        <v>89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x14ac:dyDescent="0.2">
      <c r="A221" s="11" t="str">
        <f t="shared" ref="A221:A243" si="90">A3</f>
        <v xml:space="preserve"> MJI opalium</v>
      </c>
      <c r="B221" s="13">
        <v>174.7</v>
      </c>
      <c r="C221" s="16">
        <f>B221-B222</f>
        <v>2</v>
      </c>
      <c r="D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x14ac:dyDescent="0.2">
      <c r="A222" s="11" t="str">
        <f t="shared" si="90"/>
        <v>MJII murchisonae</v>
      </c>
      <c r="B222" s="14">
        <v>172.7</v>
      </c>
      <c r="C222" s="17">
        <f t="shared" ref="C222:C243" si="91">B222-B223</f>
        <v>1.1999999999999886</v>
      </c>
      <c r="D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x14ac:dyDescent="0.2">
      <c r="A223" s="11" t="str">
        <f t="shared" si="90"/>
        <v>MJIII concavum</v>
      </c>
      <c r="B223" s="14">
        <v>171.5</v>
      </c>
      <c r="C223" s="17">
        <f t="shared" si="91"/>
        <v>0.59999999999999432</v>
      </c>
      <c r="D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x14ac:dyDescent="0.2">
      <c r="A224" s="11" t="str">
        <f t="shared" si="90"/>
        <v>MJIV laeviuscula</v>
      </c>
      <c r="B224" s="14">
        <v>170.9</v>
      </c>
      <c r="C224" s="17">
        <f t="shared" si="91"/>
        <v>0.58000000000001251</v>
      </c>
      <c r="D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x14ac:dyDescent="0.2">
      <c r="A225" s="11" t="str">
        <f t="shared" si="90"/>
        <v>MJV humphriesianum</v>
      </c>
      <c r="B225" s="14">
        <v>170.32</v>
      </c>
      <c r="C225" s="17">
        <f t="shared" si="91"/>
        <v>0.57999999999998408</v>
      </c>
      <c r="D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x14ac:dyDescent="0.2">
      <c r="A226" s="11" t="str">
        <f t="shared" si="90"/>
        <v>MJVI niortense</v>
      </c>
      <c r="B226" s="14">
        <v>169.74</v>
      </c>
      <c r="C226" s="17">
        <f t="shared" si="91"/>
        <v>0.46999999999999886</v>
      </c>
      <c r="D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x14ac:dyDescent="0.2">
      <c r="A227" s="11" t="str">
        <f t="shared" si="90"/>
        <v>MJVII parkinsoni</v>
      </c>
      <c r="B227" s="14">
        <v>169.27</v>
      </c>
      <c r="C227" s="17">
        <f t="shared" si="91"/>
        <v>1.1000000000000227</v>
      </c>
      <c r="D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x14ac:dyDescent="0.2">
      <c r="A228" s="11" t="str">
        <f t="shared" si="90"/>
        <v>MJVIIIa zigzag</v>
      </c>
      <c r="B228" s="14">
        <v>168.17</v>
      </c>
      <c r="C228" s="17">
        <f t="shared" si="91"/>
        <v>0.59999999999999432</v>
      </c>
      <c r="D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x14ac:dyDescent="0.2">
      <c r="A229" s="11" t="str">
        <f t="shared" si="90"/>
        <v>MJVIIIb aurigerus</v>
      </c>
      <c r="B229" s="14">
        <v>167.57</v>
      </c>
      <c r="C229" s="17">
        <f t="shared" si="91"/>
        <v>0.59999999999999432</v>
      </c>
      <c r="D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</row>
    <row r="230" spans="1:37" x14ac:dyDescent="0.2">
      <c r="A230" s="11" t="str">
        <f t="shared" si="90"/>
        <v>MJIX subcontractus</v>
      </c>
      <c r="B230" s="14">
        <v>166.97</v>
      </c>
      <c r="C230" s="17">
        <f t="shared" si="91"/>
        <v>0.93000000000000682</v>
      </c>
      <c r="D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x14ac:dyDescent="0.2">
      <c r="A231" s="11" t="str">
        <f t="shared" si="90"/>
        <v>MJX hodsoni</v>
      </c>
      <c r="B231" s="14">
        <v>166.04</v>
      </c>
      <c r="C231" s="17">
        <f t="shared" si="91"/>
        <v>0.53999999999999204</v>
      </c>
      <c r="D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x14ac:dyDescent="0.2">
      <c r="A232" s="11" t="str">
        <f t="shared" si="90"/>
        <v>MJXI hollandi</v>
      </c>
      <c r="B232" s="14">
        <v>165.5</v>
      </c>
      <c r="C232" s="17">
        <f t="shared" si="91"/>
        <v>0.21000000000000796</v>
      </c>
      <c r="D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x14ac:dyDescent="0.2">
      <c r="A233" s="11" t="str">
        <f t="shared" si="90"/>
        <v>MJXII macrocephalus</v>
      </c>
      <c r="B233" s="14">
        <v>165.29</v>
      </c>
      <c r="C233" s="17">
        <f t="shared" si="91"/>
        <v>0.60999999999998522</v>
      </c>
      <c r="D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x14ac:dyDescent="0.2">
      <c r="A234" s="11" t="str">
        <f t="shared" si="90"/>
        <v>MJXIII calloviense</v>
      </c>
      <c r="B234" s="14">
        <v>164.68</v>
      </c>
      <c r="C234" s="17">
        <f t="shared" si="91"/>
        <v>1.210000000000008</v>
      </c>
      <c r="D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x14ac:dyDescent="0.2">
      <c r="A235" s="11" t="str">
        <f t="shared" si="90"/>
        <v>MJXIV jason</v>
      </c>
      <c r="B235" s="14">
        <v>163.47</v>
      </c>
      <c r="C235" s="17">
        <f t="shared" si="91"/>
        <v>0.81999999999999318</v>
      </c>
      <c r="D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x14ac:dyDescent="0.2">
      <c r="A236" s="11" t="str">
        <f t="shared" si="90"/>
        <v>MJXV athleta</v>
      </c>
      <c r="B236" s="14">
        <v>162.65</v>
      </c>
      <c r="C236" s="17">
        <f t="shared" si="91"/>
        <v>1.1200000000000045</v>
      </c>
      <c r="D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x14ac:dyDescent="0.2">
      <c r="A237" s="11" t="str">
        <f t="shared" si="90"/>
        <v>LJI mariae</v>
      </c>
      <c r="B237" s="14">
        <v>161.53</v>
      </c>
      <c r="C237" s="17">
        <f t="shared" si="91"/>
        <v>1.8700000000000045</v>
      </c>
      <c r="D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x14ac:dyDescent="0.2">
      <c r="A238" s="11" t="str">
        <f t="shared" si="90"/>
        <v>LJII cordatum</v>
      </c>
      <c r="B238" s="14">
        <v>159.66</v>
      </c>
      <c r="C238" s="17">
        <f t="shared" si="91"/>
        <v>0.56000000000000227</v>
      </c>
      <c r="D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x14ac:dyDescent="0.2">
      <c r="A239" s="11" t="str">
        <f t="shared" si="90"/>
        <v>LJIII densiplicatum</v>
      </c>
      <c r="B239" s="14">
        <v>159.1</v>
      </c>
      <c r="C239" s="17">
        <f t="shared" si="91"/>
        <v>0.29999999999998295</v>
      </c>
      <c r="D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x14ac:dyDescent="0.2">
      <c r="A240" s="11" t="str">
        <f t="shared" si="90"/>
        <v>LJIV densiplicatum</v>
      </c>
      <c r="B240" s="14">
        <v>158.80000000000001</v>
      </c>
      <c r="C240" s="17">
        <f t="shared" si="91"/>
        <v>0.45000000000001705</v>
      </c>
      <c r="D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x14ac:dyDescent="0.2">
      <c r="A241" s="11" t="str">
        <f t="shared" si="90"/>
        <v>LJV tenuiserratum</v>
      </c>
      <c r="B241" s="14">
        <v>158.35</v>
      </c>
      <c r="C241" s="17">
        <f t="shared" si="91"/>
        <v>0.26999999999998181</v>
      </c>
      <c r="D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x14ac:dyDescent="0.2">
      <c r="A242" s="11" t="str">
        <f t="shared" si="90"/>
        <v>LJVI glosense</v>
      </c>
      <c r="B242" s="14">
        <v>158.08000000000001</v>
      </c>
      <c r="C242" s="17">
        <f t="shared" si="91"/>
        <v>1.2800000000000011</v>
      </c>
      <c r="D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6" thickBot="1" x14ac:dyDescent="0.25">
      <c r="A243" s="11" t="str">
        <f t="shared" si="90"/>
        <v>LJVII hypselum</v>
      </c>
      <c r="B243" s="14">
        <v>156.80000000000001</v>
      </c>
      <c r="C243" s="18">
        <f t="shared" si="91"/>
        <v>2.0200000000000102</v>
      </c>
      <c r="D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6" thickBot="1" x14ac:dyDescent="0.25">
      <c r="A244" s="11" t="s">
        <v>26</v>
      </c>
      <c r="B244" s="15">
        <v>154.78</v>
      </c>
      <c r="C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x14ac:dyDescent="0.2">
      <c r="A245" s="2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x14ac:dyDescent="0.2">
      <c r="A246" s="2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x14ac:dyDescent="0.2">
      <c r="A247" s="2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x14ac:dyDescent="0.2">
      <c r="A248" s="10" t="s">
        <v>89</v>
      </c>
      <c r="B248" s="10" t="str">
        <f t="shared" ref="B248:AK248" si="92">B2</f>
        <v>Bruniquel</v>
      </c>
      <c r="C248" s="10" t="str">
        <f t="shared" si="92"/>
        <v>Caylus</v>
      </c>
      <c r="D248" s="10" t="str">
        <f t="shared" si="92"/>
        <v>Saint-Chels</v>
      </c>
      <c r="E248" s="10" t="str">
        <f t="shared" si="92"/>
        <v>Thémines</v>
      </c>
      <c r="F248" s="10" t="str">
        <f t="shared" si="92"/>
        <v>Gramat</v>
      </c>
      <c r="G248" s="10" t="str">
        <f t="shared" si="92"/>
        <v>Souillac</v>
      </c>
      <c r="H248" s="10" t="str">
        <f t="shared" si="92"/>
        <v>Nespouls</v>
      </c>
      <c r="I248" s="10" t="str">
        <f t="shared" si="92"/>
        <v>Saint-Cernin</v>
      </c>
      <c r="J248" s="10" t="str">
        <f t="shared" si="92"/>
        <v>Thenon</v>
      </c>
      <c r="K248" s="10" t="str">
        <f t="shared" si="92"/>
        <v>Coulaures</v>
      </c>
      <c r="L248" s="10" t="str">
        <f t="shared" si="92"/>
        <v>Tour-Blanche (LTB1)</v>
      </c>
      <c r="M248" s="10" t="str">
        <f t="shared" si="92"/>
        <v>St-Felix (SFX1)</v>
      </c>
      <c r="N248" s="10" t="str">
        <f t="shared" si="92"/>
        <v>Pouillac (PUC1)</v>
      </c>
      <c r="O248" s="10" t="str">
        <f t="shared" si="92"/>
        <v>La Clotte (LCT1)</v>
      </c>
      <c r="P248" s="10" t="str">
        <f t="shared" si="92"/>
        <v>Bouliac (BLC1)</v>
      </c>
      <c r="Q248" s="10" t="str">
        <f t="shared" si="92"/>
        <v>St-Jean-Illiac (SJI1)</v>
      </c>
      <c r="R248" s="10" t="str">
        <f t="shared" si="92"/>
        <v>Lenan (LEN1)</v>
      </c>
      <c r="S248" s="10" t="str">
        <f t="shared" si="92"/>
        <v>Hourquet (HOT1)</v>
      </c>
      <c r="T248" s="10" t="str">
        <f t="shared" si="92"/>
        <v>Saint-Géry (SG1)</v>
      </c>
      <c r="U248" s="10" t="str">
        <f t="shared" si="92"/>
        <v>Heulies (HES1)</v>
      </c>
      <c r="V248" s="10" t="str">
        <f t="shared" si="92"/>
        <v>Maillas (MAI1)</v>
      </c>
      <c r="W248" s="10" t="str">
        <f t="shared" si="92"/>
        <v>Losse (LOS1)</v>
      </c>
      <c r="X248" s="10" t="str">
        <f t="shared" si="92"/>
        <v>Sabadel (SBD1)</v>
      </c>
      <c r="Y248" s="10" t="str">
        <f t="shared" si="92"/>
        <v>Campagnac (CPG1)</v>
      </c>
      <c r="Z248" s="10" t="str">
        <f t="shared" si="92"/>
        <v>Sauveterre-la-Lémance (SLL1)</v>
      </c>
      <c r="AA248" s="10" t="str">
        <f t="shared" si="92"/>
        <v>Soubirous (SBS1)</v>
      </c>
      <c r="AB248" s="10" t="str">
        <f t="shared" si="92"/>
        <v>Bouglon-Ste-Marie (BSM1)</v>
      </c>
      <c r="AC248" s="10" t="str">
        <f t="shared" si="92"/>
        <v>Bazas (BZS1)</v>
      </c>
      <c r="AD248" s="10" t="str">
        <f t="shared" si="92"/>
        <v>Noaillan (NON1)</v>
      </c>
      <c r="AE248" s="10" t="str">
        <f t="shared" si="92"/>
        <v>Le Tuzan (LTN1)</v>
      </c>
      <c r="AF248" s="10" t="str">
        <f t="shared" si="92"/>
        <v>Mano (MO1)</v>
      </c>
      <c r="AG248" s="10" t="str">
        <f t="shared" si="92"/>
        <v>Mothes (MS101)</v>
      </c>
      <c r="AH248" s="10" t="str">
        <f t="shared" si="92"/>
        <v>St-Trosse (STE2)</v>
      </c>
      <c r="AI248" s="10" t="str">
        <f t="shared" si="92"/>
        <v>Saint-Martin-du-Bois (SMB1)</v>
      </c>
      <c r="AJ248" s="10" t="str">
        <f t="shared" si="92"/>
        <v>Cadillac (CDL1)</v>
      </c>
      <c r="AK248" s="10" t="str">
        <f t="shared" si="92"/>
        <v>Trensacq (TAQ1)</v>
      </c>
    </row>
    <row r="249" spans="1:37" x14ac:dyDescent="0.2">
      <c r="A249" s="11" t="str">
        <f t="shared" ref="A249:A271" si="93">A3</f>
        <v xml:space="preserve"> MJI opalium</v>
      </c>
      <c r="B249" s="1">
        <f>C221</f>
        <v>2</v>
      </c>
      <c r="C249" s="1">
        <f>B249</f>
        <v>2</v>
      </c>
      <c r="D249" s="1">
        <f t="shared" ref="D249:AK262" si="94">C249</f>
        <v>2</v>
      </c>
      <c r="E249" s="1">
        <f t="shared" si="94"/>
        <v>2</v>
      </c>
      <c r="F249" s="1">
        <f t="shared" si="94"/>
        <v>2</v>
      </c>
      <c r="G249" s="1">
        <f t="shared" si="94"/>
        <v>2</v>
      </c>
      <c r="H249" s="1">
        <f t="shared" si="94"/>
        <v>2</v>
      </c>
      <c r="I249" s="1">
        <f t="shared" si="94"/>
        <v>2</v>
      </c>
      <c r="J249" s="1">
        <f t="shared" si="94"/>
        <v>2</v>
      </c>
      <c r="K249" s="1">
        <f t="shared" si="94"/>
        <v>2</v>
      </c>
      <c r="L249" s="1">
        <f t="shared" si="94"/>
        <v>2</v>
      </c>
      <c r="M249" s="1">
        <f t="shared" si="94"/>
        <v>2</v>
      </c>
      <c r="N249" s="1">
        <f t="shared" si="94"/>
        <v>2</v>
      </c>
      <c r="O249" s="1">
        <f t="shared" si="94"/>
        <v>2</v>
      </c>
      <c r="P249" s="1">
        <f t="shared" si="94"/>
        <v>2</v>
      </c>
      <c r="Q249" s="1">
        <f t="shared" si="94"/>
        <v>2</v>
      </c>
      <c r="R249" s="1">
        <f t="shared" si="94"/>
        <v>2</v>
      </c>
      <c r="S249" s="1">
        <f t="shared" si="94"/>
        <v>2</v>
      </c>
      <c r="T249" s="1">
        <f t="shared" si="94"/>
        <v>2</v>
      </c>
      <c r="U249" s="1">
        <f t="shared" si="94"/>
        <v>2</v>
      </c>
      <c r="V249" s="1">
        <f t="shared" si="94"/>
        <v>2</v>
      </c>
      <c r="W249" s="1">
        <f t="shared" si="94"/>
        <v>2</v>
      </c>
      <c r="X249" s="1">
        <f t="shared" si="94"/>
        <v>2</v>
      </c>
      <c r="Y249" s="1">
        <f t="shared" si="94"/>
        <v>2</v>
      </c>
      <c r="Z249" s="1">
        <f t="shared" si="94"/>
        <v>2</v>
      </c>
      <c r="AA249" s="1">
        <f t="shared" si="94"/>
        <v>2</v>
      </c>
      <c r="AB249" s="1">
        <f t="shared" si="94"/>
        <v>2</v>
      </c>
      <c r="AC249" s="1">
        <f t="shared" si="94"/>
        <v>2</v>
      </c>
      <c r="AD249" s="1">
        <f t="shared" si="94"/>
        <v>2</v>
      </c>
      <c r="AE249" s="1">
        <f t="shared" si="94"/>
        <v>2</v>
      </c>
      <c r="AF249" s="1">
        <f t="shared" si="94"/>
        <v>2</v>
      </c>
      <c r="AG249" s="1">
        <f t="shared" si="94"/>
        <v>2</v>
      </c>
      <c r="AH249" s="1">
        <f t="shared" si="94"/>
        <v>2</v>
      </c>
      <c r="AI249" s="1">
        <f t="shared" si="94"/>
        <v>2</v>
      </c>
      <c r="AJ249" s="1">
        <f t="shared" si="94"/>
        <v>2</v>
      </c>
      <c r="AK249" s="1">
        <f t="shared" si="94"/>
        <v>2</v>
      </c>
    </row>
    <row r="250" spans="1:37" x14ac:dyDescent="0.2">
      <c r="A250" s="11" t="str">
        <f t="shared" si="93"/>
        <v>MJII murchisonae</v>
      </c>
      <c r="B250" s="1">
        <f t="shared" ref="B250:B270" si="95">C222</f>
        <v>1.1999999999999886</v>
      </c>
      <c r="C250" s="1">
        <f t="shared" ref="C250:T264" si="96">B250</f>
        <v>1.1999999999999886</v>
      </c>
      <c r="D250" s="1">
        <f t="shared" si="96"/>
        <v>1.1999999999999886</v>
      </c>
      <c r="E250" s="1">
        <f t="shared" si="96"/>
        <v>1.1999999999999886</v>
      </c>
      <c r="F250" s="1">
        <f t="shared" si="96"/>
        <v>1.1999999999999886</v>
      </c>
      <c r="G250" s="1">
        <f t="shared" si="96"/>
        <v>1.1999999999999886</v>
      </c>
      <c r="H250" s="1">
        <f t="shared" si="96"/>
        <v>1.1999999999999886</v>
      </c>
      <c r="I250" s="1">
        <f t="shared" si="96"/>
        <v>1.1999999999999886</v>
      </c>
      <c r="J250" s="1">
        <f t="shared" si="96"/>
        <v>1.1999999999999886</v>
      </c>
      <c r="K250" s="1">
        <f t="shared" si="96"/>
        <v>1.1999999999999886</v>
      </c>
      <c r="L250" s="1">
        <f t="shared" si="96"/>
        <v>1.1999999999999886</v>
      </c>
      <c r="M250" s="1">
        <f t="shared" si="96"/>
        <v>1.1999999999999886</v>
      </c>
      <c r="N250" s="1">
        <f t="shared" si="96"/>
        <v>1.1999999999999886</v>
      </c>
      <c r="O250" s="1">
        <f t="shared" si="96"/>
        <v>1.1999999999999886</v>
      </c>
      <c r="P250" s="1">
        <f t="shared" si="96"/>
        <v>1.1999999999999886</v>
      </c>
      <c r="Q250" s="1">
        <f t="shared" si="96"/>
        <v>1.1999999999999886</v>
      </c>
      <c r="R250" s="1">
        <f t="shared" si="96"/>
        <v>1.1999999999999886</v>
      </c>
      <c r="S250" s="1">
        <f t="shared" si="96"/>
        <v>1.1999999999999886</v>
      </c>
      <c r="T250" s="1">
        <f t="shared" si="96"/>
        <v>1.1999999999999886</v>
      </c>
      <c r="U250" s="1">
        <f t="shared" si="94"/>
        <v>1.1999999999999886</v>
      </c>
      <c r="V250" s="1">
        <f t="shared" si="94"/>
        <v>1.1999999999999886</v>
      </c>
      <c r="W250" s="1">
        <f t="shared" si="94"/>
        <v>1.1999999999999886</v>
      </c>
      <c r="X250" s="1">
        <f t="shared" si="94"/>
        <v>1.1999999999999886</v>
      </c>
      <c r="Y250" s="1">
        <f t="shared" si="94"/>
        <v>1.1999999999999886</v>
      </c>
      <c r="Z250" s="1">
        <f t="shared" si="94"/>
        <v>1.1999999999999886</v>
      </c>
      <c r="AA250" s="1">
        <f t="shared" si="94"/>
        <v>1.1999999999999886</v>
      </c>
      <c r="AB250" s="1">
        <f t="shared" si="94"/>
        <v>1.1999999999999886</v>
      </c>
      <c r="AC250" s="1">
        <f t="shared" si="94"/>
        <v>1.1999999999999886</v>
      </c>
      <c r="AD250" s="1">
        <f t="shared" si="94"/>
        <v>1.1999999999999886</v>
      </c>
      <c r="AE250" s="1">
        <f t="shared" si="94"/>
        <v>1.1999999999999886</v>
      </c>
      <c r="AF250" s="1">
        <f t="shared" si="94"/>
        <v>1.1999999999999886</v>
      </c>
      <c r="AG250" s="1">
        <f t="shared" si="94"/>
        <v>1.1999999999999886</v>
      </c>
      <c r="AH250" s="1">
        <f t="shared" si="94"/>
        <v>1.1999999999999886</v>
      </c>
      <c r="AI250" s="1">
        <f t="shared" si="94"/>
        <v>1.1999999999999886</v>
      </c>
      <c r="AJ250" s="1">
        <f t="shared" si="94"/>
        <v>1.1999999999999886</v>
      </c>
      <c r="AK250" s="1">
        <f t="shared" si="94"/>
        <v>1.1999999999999886</v>
      </c>
    </row>
    <row r="251" spans="1:37" x14ac:dyDescent="0.2">
      <c r="A251" s="11" t="str">
        <f t="shared" si="93"/>
        <v>MJIII concavum</v>
      </c>
      <c r="B251" s="1">
        <f t="shared" si="95"/>
        <v>0.59999999999999432</v>
      </c>
      <c r="C251" s="1">
        <f t="shared" si="96"/>
        <v>0.59999999999999432</v>
      </c>
      <c r="D251" s="1">
        <f t="shared" si="96"/>
        <v>0.59999999999999432</v>
      </c>
      <c r="E251" s="1">
        <f t="shared" si="96"/>
        <v>0.59999999999999432</v>
      </c>
      <c r="F251" s="1">
        <f t="shared" si="96"/>
        <v>0.59999999999999432</v>
      </c>
      <c r="G251" s="1">
        <f t="shared" si="96"/>
        <v>0.59999999999999432</v>
      </c>
      <c r="H251" s="1">
        <f t="shared" si="96"/>
        <v>0.59999999999999432</v>
      </c>
      <c r="I251" s="1">
        <f t="shared" si="96"/>
        <v>0.59999999999999432</v>
      </c>
      <c r="J251" s="1">
        <f t="shared" si="96"/>
        <v>0.59999999999999432</v>
      </c>
      <c r="K251" s="1">
        <f t="shared" si="96"/>
        <v>0.59999999999999432</v>
      </c>
      <c r="L251" s="1">
        <f t="shared" si="96"/>
        <v>0.59999999999999432</v>
      </c>
      <c r="M251" s="1">
        <f t="shared" si="96"/>
        <v>0.59999999999999432</v>
      </c>
      <c r="N251" s="1">
        <f t="shared" si="96"/>
        <v>0.59999999999999432</v>
      </c>
      <c r="O251" s="1">
        <f t="shared" si="96"/>
        <v>0.59999999999999432</v>
      </c>
      <c r="P251" s="1">
        <f t="shared" si="96"/>
        <v>0.59999999999999432</v>
      </c>
      <c r="Q251" s="1">
        <f t="shared" si="96"/>
        <v>0.59999999999999432</v>
      </c>
      <c r="R251" s="1">
        <f t="shared" si="96"/>
        <v>0.59999999999999432</v>
      </c>
      <c r="S251" s="1">
        <f t="shared" si="96"/>
        <v>0.59999999999999432</v>
      </c>
      <c r="T251" s="1">
        <f t="shared" si="96"/>
        <v>0.59999999999999432</v>
      </c>
      <c r="U251" s="1">
        <f t="shared" si="94"/>
        <v>0.59999999999999432</v>
      </c>
      <c r="V251" s="1">
        <f t="shared" si="94"/>
        <v>0.59999999999999432</v>
      </c>
      <c r="W251" s="1">
        <f t="shared" si="94"/>
        <v>0.59999999999999432</v>
      </c>
      <c r="X251" s="1">
        <f t="shared" si="94"/>
        <v>0.59999999999999432</v>
      </c>
      <c r="Y251" s="1">
        <f t="shared" si="94"/>
        <v>0.59999999999999432</v>
      </c>
      <c r="Z251" s="1">
        <f t="shared" si="94"/>
        <v>0.59999999999999432</v>
      </c>
      <c r="AA251" s="1">
        <f t="shared" si="94"/>
        <v>0.59999999999999432</v>
      </c>
      <c r="AB251" s="1">
        <f t="shared" si="94"/>
        <v>0.59999999999999432</v>
      </c>
      <c r="AC251" s="1">
        <f t="shared" si="94"/>
        <v>0.59999999999999432</v>
      </c>
      <c r="AD251" s="1">
        <f t="shared" si="94"/>
        <v>0.59999999999999432</v>
      </c>
      <c r="AE251" s="1">
        <f t="shared" si="94"/>
        <v>0.59999999999999432</v>
      </c>
      <c r="AF251" s="1">
        <f t="shared" si="94"/>
        <v>0.59999999999999432</v>
      </c>
      <c r="AG251" s="1">
        <f t="shared" si="94"/>
        <v>0.59999999999999432</v>
      </c>
      <c r="AH251" s="1">
        <f t="shared" si="94"/>
        <v>0.59999999999999432</v>
      </c>
      <c r="AI251" s="1">
        <f t="shared" si="94"/>
        <v>0.59999999999999432</v>
      </c>
      <c r="AJ251" s="1">
        <f t="shared" si="94"/>
        <v>0.59999999999999432</v>
      </c>
      <c r="AK251" s="1">
        <f t="shared" si="94"/>
        <v>0.59999999999999432</v>
      </c>
    </row>
    <row r="252" spans="1:37" x14ac:dyDescent="0.2">
      <c r="A252" s="11" t="str">
        <f t="shared" si="93"/>
        <v>MJIV laeviuscula</v>
      </c>
      <c r="B252" s="1">
        <f t="shared" si="95"/>
        <v>0.58000000000001251</v>
      </c>
      <c r="C252" s="1">
        <f t="shared" si="96"/>
        <v>0.58000000000001251</v>
      </c>
      <c r="D252" s="1">
        <f t="shared" si="96"/>
        <v>0.58000000000001251</v>
      </c>
      <c r="E252" s="1">
        <f t="shared" si="96"/>
        <v>0.58000000000001251</v>
      </c>
      <c r="F252" s="1">
        <f t="shared" si="96"/>
        <v>0.58000000000001251</v>
      </c>
      <c r="G252" s="1">
        <f t="shared" si="96"/>
        <v>0.58000000000001251</v>
      </c>
      <c r="H252" s="1">
        <f t="shared" si="96"/>
        <v>0.58000000000001251</v>
      </c>
      <c r="I252" s="1">
        <f t="shared" si="96"/>
        <v>0.58000000000001251</v>
      </c>
      <c r="J252" s="1">
        <f t="shared" si="96"/>
        <v>0.58000000000001251</v>
      </c>
      <c r="K252" s="1">
        <f t="shared" si="96"/>
        <v>0.58000000000001251</v>
      </c>
      <c r="L252" s="1">
        <f t="shared" si="96"/>
        <v>0.58000000000001251</v>
      </c>
      <c r="M252" s="1">
        <f t="shared" si="96"/>
        <v>0.58000000000001251</v>
      </c>
      <c r="N252" s="1">
        <f t="shared" si="96"/>
        <v>0.58000000000001251</v>
      </c>
      <c r="O252" s="1">
        <f t="shared" si="96"/>
        <v>0.58000000000001251</v>
      </c>
      <c r="P252" s="1">
        <f t="shared" si="96"/>
        <v>0.58000000000001251</v>
      </c>
      <c r="Q252" s="1">
        <f t="shared" si="96"/>
        <v>0.58000000000001251</v>
      </c>
      <c r="R252" s="1">
        <f t="shared" si="96"/>
        <v>0.58000000000001251</v>
      </c>
      <c r="S252" s="1">
        <f t="shared" si="96"/>
        <v>0.58000000000001251</v>
      </c>
      <c r="T252" s="1">
        <f t="shared" si="96"/>
        <v>0.58000000000001251</v>
      </c>
      <c r="U252" s="1">
        <f t="shared" si="94"/>
        <v>0.58000000000001251</v>
      </c>
      <c r="V252" s="1">
        <f t="shared" si="94"/>
        <v>0.58000000000001251</v>
      </c>
      <c r="W252" s="1">
        <f t="shared" si="94"/>
        <v>0.58000000000001251</v>
      </c>
      <c r="X252" s="1">
        <f t="shared" si="94"/>
        <v>0.58000000000001251</v>
      </c>
      <c r="Y252" s="1">
        <f t="shared" si="94"/>
        <v>0.58000000000001251</v>
      </c>
      <c r="Z252" s="1">
        <f t="shared" si="94"/>
        <v>0.58000000000001251</v>
      </c>
      <c r="AA252" s="1">
        <f t="shared" si="94"/>
        <v>0.58000000000001251</v>
      </c>
      <c r="AB252" s="1">
        <f t="shared" si="94"/>
        <v>0.58000000000001251</v>
      </c>
      <c r="AC252" s="1">
        <f t="shared" si="94"/>
        <v>0.58000000000001251</v>
      </c>
      <c r="AD252" s="1">
        <f t="shared" si="94"/>
        <v>0.58000000000001251</v>
      </c>
      <c r="AE252" s="1">
        <f t="shared" si="94"/>
        <v>0.58000000000001251</v>
      </c>
      <c r="AF252" s="1">
        <f t="shared" si="94"/>
        <v>0.58000000000001251</v>
      </c>
      <c r="AG252" s="1">
        <f t="shared" si="94"/>
        <v>0.58000000000001251</v>
      </c>
      <c r="AH252" s="1">
        <f t="shared" si="94"/>
        <v>0.58000000000001251</v>
      </c>
      <c r="AI252" s="1">
        <f t="shared" si="94"/>
        <v>0.58000000000001251</v>
      </c>
      <c r="AJ252" s="1">
        <f t="shared" si="94"/>
        <v>0.58000000000001251</v>
      </c>
      <c r="AK252" s="1">
        <f t="shared" si="94"/>
        <v>0.58000000000001251</v>
      </c>
    </row>
    <row r="253" spans="1:37" x14ac:dyDescent="0.2">
      <c r="A253" s="11" t="str">
        <f t="shared" si="93"/>
        <v>MJV humphriesianum</v>
      </c>
      <c r="B253" s="1">
        <f t="shared" si="95"/>
        <v>0.57999999999998408</v>
      </c>
      <c r="C253" s="1">
        <f t="shared" si="96"/>
        <v>0.57999999999998408</v>
      </c>
      <c r="D253" s="1">
        <f t="shared" si="96"/>
        <v>0.57999999999998408</v>
      </c>
      <c r="E253" s="1">
        <f t="shared" si="96"/>
        <v>0.57999999999998408</v>
      </c>
      <c r="F253" s="1">
        <f t="shared" si="96"/>
        <v>0.57999999999998408</v>
      </c>
      <c r="G253" s="1">
        <f t="shared" si="96"/>
        <v>0.57999999999998408</v>
      </c>
      <c r="H253" s="1">
        <f t="shared" si="96"/>
        <v>0.57999999999998408</v>
      </c>
      <c r="I253" s="1">
        <f t="shared" si="96"/>
        <v>0.57999999999998408</v>
      </c>
      <c r="J253" s="1">
        <f t="shared" si="96"/>
        <v>0.57999999999998408</v>
      </c>
      <c r="K253" s="1">
        <f t="shared" si="96"/>
        <v>0.57999999999998408</v>
      </c>
      <c r="L253" s="1">
        <f t="shared" si="96"/>
        <v>0.57999999999998408</v>
      </c>
      <c r="M253" s="1">
        <f t="shared" si="96"/>
        <v>0.57999999999998408</v>
      </c>
      <c r="N253" s="1">
        <f t="shared" si="96"/>
        <v>0.57999999999998408</v>
      </c>
      <c r="O253" s="1">
        <f t="shared" si="96"/>
        <v>0.57999999999998408</v>
      </c>
      <c r="P253" s="1">
        <f t="shared" si="96"/>
        <v>0.57999999999998408</v>
      </c>
      <c r="Q253" s="1">
        <f t="shared" si="96"/>
        <v>0.57999999999998408</v>
      </c>
      <c r="R253" s="1">
        <f t="shared" si="96"/>
        <v>0.57999999999998408</v>
      </c>
      <c r="S253" s="1">
        <f t="shared" si="96"/>
        <v>0.57999999999998408</v>
      </c>
      <c r="T253" s="1">
        <f t="shared" si="96"/>
        <v>0.57999999999998408</v>
      </c>
      <c r="U253" s="1">
        <f t="shared" si="94"/>
        <v>0.57999999999998408</v>
      </c>
      <c r="V253" s="1">
        <f t="shared" si="94"/>
        <v>0.57999999999998408</v>
      </c>
      <c r="W253" s="1">
        <f t="shared" si="94"/>
        <v>0.57999999999998408</v>
      </c>
      <c r="X253" s="1">
        <f t="shared" si="94"/>
        <v>0.57999999999998408</v>
      </c>
      <c r="Y253" s="1">
        <f t="shared" si="94"/>
        <v>0.57999999999998408</v>
      </c>
      <c r="Z253" s="1">
        <f t="shared" si="94"/>
        <v>0.57999999999998408</v>
      </c>
      <c r="AA253" s="1">
        <f t="shared" si="94"/>
        <v>0.57999999999998408</v>
      </c>
      <c r="AB253" s="1">
        <f t="shared" si="94"/>
        <v>0.57999999999998408</v>
      </c>
      <c r="AC253" s="1">
        <f t="shared" si="94"/>
        <v>0.57999999999998408</v>
      </c>
      <c r="AD253" s="1">
        <f t="shared" si="94"/>
        <v>0.57999999999998408</v>
      </c>
      <c r="AE253" s="1">
        <f t="shared" si="94"/>
        <v>0.57999999999998408</v>
      </c>
      <c r="AF253" s="1">
        <f t="shared" si="94"/>
        <v>0.57999999999998408</v>
      </c>
      <c r="AG253" s="1">
        <f t="shared" si="94"/>
        <v>0.57999999999998408</v>
      </c>
      <c r="AH253" s="1">
        <f t="shared" si="94"/>
        <v>0.57999999999998408</v>
      </c>
      <c r="AI253" s="1">
        <f t="shared" si="94"/>
        <v>0.57999999999998408</v>
      </c>
      <c r="AJ253" s="1">
        <f t="shared" si="94"/>
        <v>0.57999999999998408</v>
      </c>
      <c r="AK253" s="1">
        <f t="shared" si="94"/>
        <v>0.57999999999998408</v>
      </c>
    </row>
    <row r="254" spans="1:37" x14ac:dyDescent="0.2">
      <c r="A254" s="11" t="str">
        <f t="shared" si="93"/>
        <v>MJVI niortense</v>
      </c>
      <c r="B254" s="1">
        <f t="shared" si="95"/>
        <v>0.46999999999999886</v>
      </c>
      <c r="C254" s="1">
        <f t="shared" si="96"/>
        <v>0.46999999999999886</v>
      </c>
      <c r="D254" s="1">
        <f t="shared" si="96"/>
        <v>0.46999999999999886</v>
      </c>
      <c r="E254" s="1">
        <f t="shared" si="96"/>
        <v>0.46999999999999886</v>
      </c>
      <c r="F254" s="1">
        <f t="shared" si="96"/>
        <v>0.46999999999999886</v>
      </c>
      <c r="G254" s="1">
        <f t="shared" si="96"/>
        <v>0.46999999999999886</v>
      </c>
      <c r="H254" s="1">
        <f t="shared" si="96"/>
        <v>0.46999999999999886</v>
      </c>
      <c r="I254" s="1">
        <f t="shared" si="96"/>
        <v>0.46999999999999886</v>
      </c>
      <c r="J254" s="1">
        <f t="shared" si="96"/>
        <v>0.46999999999999886</v>
      </c>
      <c r="K254" s="1">
        <f t="shared" si="96"/>
        <v>0.46999999999999886</v>
      </c>
      <c r="L254" s="1">
        <f t="shared" si="96"/>
        <v>0.46999999999999886</v>
      </c>
      <c r="M254" s="1">
        <f t="shared" si="96"/>
        <v>0.46999999999999886</v>
      </c>
      <c r="N254" s="1">
        <f t="shared" si="96"/>
        <v>0.46999999999999886</v>
      </c>
      <c r="O254" s="1">
        <f t="shared" si="96"/>
        <v>0.46999999999999886</v>
      </c>
      <c r="P254" s="1">
        <f t="shared" si="96"/>
        <v>0.46999999999999886</v>
      </c>
      <c r="Q254" s="1">
        <f t="shared" si="96"/>
        <v>0.46999999999999886</v>
      </c>
      <c r="R254" s="1">
        <f t="shared" si="96"/>
        <v>0.46999999999999886</v>
      </c>
      <c r="S254" s="1">
        <f t="shared" si="96"/>
        <v>0.46999999999999886</v>
      </c>
      <c r="T254" s="1">
        <f t="shared" si="96"/>
        <v>0.46999999999999886</v>
      </c>
      <c r="U254" s="1">
        <f t="shared" si="94"/>
        <v>0.46999999999999886</v>
      </c>
      <c r="V254" s="1">
        <f t="shared" si="94"/>
        <v>0.46999999999999886</v>
      </c>
      <c r="W254" s="1">
        <f t="shared" si="94"/>
        <v>0.46999999999999886</v>
      </c>
      <c r="X254" s="1">
        <f t="shared" si="94"/>
        <v>0.46999999999999886</v>
      </c>
      <c r="Y254" s="1">
        <f t="shared" si="94"/>
        <v>0.46999999999999886</v>
      </c>
      <c r="Z254" s="1">
        <f t="shared" si="94"/>
        <v>0.46999999999999886</v>
      </c>
      <c r="AA254" s="1">
        <f t="shared" si="94"/>
        <v>0.46999999999999886</v>
      </c>
      <c r="AB254" s="1">
        <f t="shared" si="94"/>
        <v>0.46999999999999886</v>
      </c>
      <c r="AC254" s="1">
        <f t="shared" si="94"/>
        <v>0.46999999999999886</v>
      </c>
      <c r="AD254" s="1">
        <f t="shared" si="94"/>
        <v>0.46999999999999886</v>
      </c>
      <c r="AE254" s="1">
        <f t="shared" si="94"/>
        <v>0.46999999999999886</v>
      </c>
      <c r="AF254" s="1">
        <f t="shared" si="94"/>
        <v>0.46999999999999886</v>
      </c>
      <c r="AG254" s="1">
        <f t="shared" si="94"/>
        <v>0.46999999999999886</v>
      </c>
      <c r="AH254" s="1">
        <f t="shared" si="94"/>
        <v>0.46999999999999886</v>
      </c>
      <c r="AI254" s="1">
        <f t="shared" si="94"/>
        <v>0.46999999999999886</v>
      </c>
      <c r="AJ254" s="1">
        <f t="shared" si="94"/>
        <v>0.46999999999999886</v>
      </c>
      <c r="AK254" s="1">
        <f t="shared" si="94"/>
        <v>0.46999999999999886</v>
      </c>
    </row>
    <row r="255" spans="1:37" x14ac:dyDescent="0.2">
      <c r="A255" s="11" t="str">
        <f t="shared" si="93"/>
        <v>MJVII parkinsoni</v>
      </c>
      <c r="B255" s="1">
        <f t="shared" si="95"/>
        <v>1.1000000000000227</v>
      </c>
      <c r="C255" s="1">
        <f t="shared" si="96"/>
        <v>1.1000000000000227</v>
      </c>
      <c r="D255" s="1">
        <f t="shared" si="96"/>
        <v>1.1000000000000227</v>
      </c>
      <c r="E255" s="1">
        <f t="shared" si="96"/>
        <v>1.1000000000000227</v>
      </c>
      <c r="F255" s="1">
        <f t="shared" si="96"/>
        <v>1.1000000000000227</v>
      </c>
      <c r="G255" s="1">
        <f t="shared" si="96"/>
        <v>1.1000000000000227</v>
      </c>
      <c r="H255" s="1">
        <f t="shared" si="96"/>
        <v>1.1000000000000227</v>
      </c>
      <c r="I255" s="1">
        <f t="shared" si="96"/>
        <v>1.1000000000000227</v>
      </c>
      <c r="J255" s="1">
        <f t="shared" si="96"/>
        <v>1.1000000000000227</v>
      </c>
      <c r="K255" s="1">
        <f t="shared" si="96"/>
        <v>1.1000000000000227</v>
      </c>
      <c r="L255" s="1">
        <f t="shared" si="96"/>
        <v>1.1000000000000227</v>
      </c>
      <c r="M255" s="1">
        <f t="shared" si="96"/>
        <v>1.1000000000000227</v>
      </c>
      <c r="N255" s="1">
        <f t="shared" si="96"/>
        <v>1.1000000000000227</v>
      </c>
      <c r="O255" s="1">
        <f t="shared" si="96"/>
        <v>1.1000000000000227</v>
      </c>
      <c r="P255" s="1">
        <f t="shared" si="96"/>
        <v>1.1000000000000227</v>
      </c>
      <c r="Q255" s="1">
        <f t="shared" si="96"/>
        <v>1.1000000000000227</v>
      </c>
      <c r="R255" s="1">
        <f t="shared" si="96"/>
        <v>1.1000000000000227</v>
      </c>
      <c r="S255" s="1">
        <f t="shared" si="96"/>
        <v>1.1000000000000227</v>
      </c>
      <c r="T255" s="1">
        <f t="shared" si="96"/>
        <v>1.1000000000000227</v>
      </c>
      <c r="U255" s="1">
        <f t="shared" si="94"/>
        <v>1.1000000000000227</v>
      </c>
      <c r="V255" s="1">
        <f t="shared" si="94"/>
        <v>1.1000000000000227</v>
      </c>
      <c r="W255" s="1">
        <f t="shared" si="94"/>
        <v>1.1000000000000227</v>
      </c>
      <c r="X255" s="1">
        <f t="shared" si="94"/>
        <v>1.1000000000000227</v>
      </c>
      <c r="Y255" s="1">
        <f t="shared" si="94"/>
        <v>1.1000000000000227</v>
      </c>
      <c r="Z255" s="1">
        <f t="shared" si="94"/>
        <v>1.1000000000000227</v>
      </c>
      <c r="AA255" s="1">
        <f t="shared" si="94"/>
        <v>1.1000000000000227</v>
      </c>
      <c r="AB255" s="1">
        <f t="shared" si="94"/>
        <v>1.1000000000000227</v>
      </c>
      <c r="AC255" s="1">
        <f t="shared" si="94"/>
        <v>1.1000000000000227</v>
      </c>
      <c r="AD255" s="1">
        <f t="shared" si="94"/>
        <v>1.1000000000000227</v>
      </c>
      <c r="AE255" s="1">
        <f t="shared" si="94"/>
        <v>1.1000000000000227</v>
      </c>
      <c r="AF255" s="1">
        <f t="shared" si="94"/>
        <v>1.1000000000000227</v>
      </c>
      <c r="AG255" s="1">
        <f t="shared" si="94"/>
        <v>1.1000000000000227</v>
      </c>
      <c r="AH255" s="1">
        <f t="shared" si="94"/>
        <v>1.1000000000000227</v>
      </c>
      <c r="AI255" s="1">
        <f t="shared" si="94"/>
        <v>1.1000000000000227</v>
      </c>
      <c r="AJ255" s="1">
        <f t="shared" si="94"/>
        <v>1.1000000000000227</v>
      </c>
      <c r="AK255" s="1">
        <f t="shared" si="94"/>
        <v>1.1000000000000227</v>
      </c>
    </row>
    <row r="256" spans="1:37" x14ac:dyDescent="0.2">
      <c r="A256" s="11" t="str">
        <f t="shared" si="93"/>
        <v>MJVIIIa zigzag</v>
      </c>
      <c r="B256" s="1">
        <f t="shared" si="95"/>
        <v>0.59999999999999432</v>
      </c>
      <c r="C256" s="1">
        <f t="shared" si="96"/>
        <v>0.59999999999999432</v>
      </c>
      <c r="D256" s="1">
        <f t="shared" si="96"/>
        <v>0.59999999999999432</v>
      </c>
      <c r="E256" s="1">
        <f t="shared" si="96"/>
        <v>0.59999999999999432</v>
      </c>
      <c r="F256" s="1">
        <f t="shared" si="96"/>
        <v>0.59999999999999432</v>
      </c>
      <c r="G256" s="1">
        <f t="shared" si="96"/>
        <v>0.59999999999999432</v>
      </c>
      <c r="H256" s="1">
        <f t="shared" si="96"/>
        <v>0.59999999999999432</v>
      </c>
      <c r="I256" s="1">
        <f t="shared" si="96"/>
        <v>0.59999999999999432</v>
      </c>
      <c r="J256" s="1">
        <f t="shared" si="96"/>
        <v>0.59999999999999432</v>
      </c>
      <c r="K256" s="1">
        <f t="shared" si="96"/>
        <v>0.59999999999999432</v>
      </c>
      <c r="L256" s="1">
        <f t="shared" si="96"/>
        <v>0.59999999999999432</v>
      </c>
      <c r="M256" s="1">
        <f t="shared" si="96"/>
        <v>0.59999999999999432</v>
      </c>
      <c r="N256" s="1">
        <f t="shared" si="96"/>
        <v>0.59999999999999432</v>
      </c>
      <c r="O256" s="1">
        <f t="shared" si="96"/>
        <v>0.59999999999999432</v>
      </c>
      <c r="P256" s="1">
        <f t="shared" si="96"/>
        <v>0.59999999999999432</v>
      </c>
      <c r="Q256" s="1">
        <f t="shared" si="96"/>
        <v>0.59999999999999432</v>
      </c>
      <c r="R256" s="1">
        <f t="shared" si="96"/>
        <v>0.59999999999999432</v>
      </c>
      <c r="S256" s="1">
        <f t="shared" si="96"/>
        <v>0.59999999999999432</v>
      </c>
      <c r="T256" s="1">
        <f t="shared" si="96"/>
        <v>0.59999999999999432</v>
      </c>
      <c r="U256" s="1">
        <f t="shared" si="94"/>
        <v>0.59999999999999432</v>
      </c>
      <c r="V256" s="1">
        <f t="shared" si="94"/>
        <v>0.59999999999999432</v>
      </c>
      <c r="W256" s="1">
        <f t="shared" si="94"/>
        <v>0.59999999999999432</v>
      </c>
      <c r="X256" s="1">
        <f t="shared" si="94"/>
        <v>0.59999999999999432</v>
      </c>
      <c r="Y256" s="1">
        <f t="shared" si="94"/>
        <v>0.59999999999999432</v>
      </c>
      <c r="Z256" s="1">
        <f t="shared" si="94"/>
        <v>0.59999999999999432</v>
      </c>
      <c r="AA256" s="1">
        <f t="shared" si="94"/>
        <v>0.59999999999999432</v>
      </c>
      <c r="AB256" s="1">
        <f t="shared" si="94"/>
        <v>0.59999999999999432</v>
      </c>
      <c r="AC256" s="1">
        <f t="shared" si="94"/>
        <v>0.59999999999999432</v>
      </c>
      <c r="AD256" s="1">
        <f t="shared" si="94"/>
        <v>0.59999999999999432</v>
      </c>
      <c r="AE256" s="1">
        <f t="shared" si="94"/>
        <v>0.59999999999999432</v>
      </c>
      <c r="AF256" s="1">
        <f t="shared" si="94"/>
        <v>0.59999999999999432</v>
      </c>
      <c r="AG256" s="1">
        <f t="shared" si="94"/>
        <v>0.59999999999999432</v>
      </c>
      <c r="AH256" s="1">
        <f t="shared" si="94"/>
        <v>0.59999999999999432</v>
      </c>
      <c r="AI256" s="1">
        <f t="shared" si="94"/>
        <v>0.59999999999999432</v>
      </c>
      <c r="AJ256" s="1">
        <f t="shared" si="94"/>
        <v>0.59999999999999432</v>
      </c>
      <c r="AK256" s="1">
        <f t="shared" si="94"/>
        <v>0.59999999999999432</v>
      </c>
    </row>
    <row r="257" spans="1:37" x14ac:dyDescent="0.2">
      <c r="A257" s="11" t="str">
        <f t="shared" si="93"/>
        <v>MJVIIIb aurigerus</v>
      </c>
      <c r="B257" s="1">
        <f t="shared" si="95"/>
        <v>0.59999999999999432</v>
      </c>
      <c r="C257" s="1">
        <f t="shared" si="96"/>
        <v>0.59999999999999432</v>
      </c>
      <c r="D257" s="1">
        <f t="shared" si="96"/>
        <v>0.59999999999999432</v>
      </c>
      <c r="E257" s="1">
        <f t="shared" si="96"/>
        <v>0.59999999999999432</v>
      </c>
      <c r="F257" s="1">
        <f t="shared" si="96"/>
        <v>0.59999999999999432</v>
      </c>
      <c r="G257" s="1">
        <f t="shared" si="96"/>
        <v>0.59999999999999432</v>
      </c>
      <c r="H257" s="1">
        <f t="shared" si="96"/>
        <v>0.59999999999999432</v>
      </c>
      <c r="I257" s="1">
        <f t="shared" si="96"/>
        <v>0.59999999999999432</v>
      </c>
      <c r="J257" s="1">
        <f t="shared" si="96"/>
        <v>0.59999999999999432</v>
      </c>
      <c r="K257" s="1">
        <f t="shared" si="96"/>
        <v>0.59999999999999432</v>
      </c>
      <c r="L257" s="1">
        <f t="shared" si="96"/>
        <v>0.59999999999999432</v>
      </c>
      <c r="M257" s="1">
        <f t="shared" si="96"/>
        <v>0.59999999999999432</v>
      </c>
      <c r="N257" s="1">
        <f t="shared" si="96"/>
        <v>0.59999999999999432</v>
      </c>
      <c r="O257" s="1">
        <f t="shared" si="96"/>
        <v>0.59999999999999432</v>
      </c>
      <c r="P257" s="1">
        <f t="shared" si="96"/>
        <v>0.59999999999999432</v>
      </c>
      <c r="Q257" s="1">
        <f t="shared" si="96"/>
        <v>0.59999999999999432</v>
      </c>
      <c r="R257" s="1">
        <f t="shared" si="96"/>
        <v>0.59999999999999432</v>
      </c>
      <c r="S257" s="1">
        <f t="shared" si="96"/>
        <v>0.59999999999999432</v>
      </c>
      <c r="T257" s="1">
        <f t="shared" si="96"/>
        <v>0.59999999999999432</v>
      </c>
      <c r="U257" s="1">
        <f t="shared" si="94"/>
        <v>0.59999999999999432</v>
      </c>
      <c r="V257" s="1">
        <f t="shared" si="94"/>
        <v>0.59999999999999432</v>
      </c>
      <c r="W257" s="1">
        <f t="shared" si="94"/>
        <v>0.59999999999999432</v>
      </c>
      <c r="X257" s="1">
        <f t="shared" si="94"/>
        <v>0.59999999999999432</v>
      </c>
      <c r="Y257" s="1">
        <f t="shared" si="94"/>
        <v>0.59999999999999432</v>
      </c>
      <c r="Z257" s="1">
        <f t="shared" si="94"/>
        <v>0.59999999999999432</v>
      </c>
      <c r="AA257" s="1">
        <f t="shared" si="94"/>
        <v>0.59999999999999432</v>
      </c>
      <c r="AB257" s="1">
        <f t="shared" si="94"/>
        <v>0.59999999999999432</v>
      </c>
      <c r="AC257" s="1">
        <f t="shared" si="94"/>
        <v>0.59999999999999432</v>
      </c>
      <c r="AD257" s="1">
        <f t="shared" si="94"/>
        <v>0.59999999999999432</v>
      </c>
      <c r="AE257" s="1">
        <f t="shared" si="94"/>
        <v>0.59999999999999432</v>
      </c>
      <c r="AF257" s="1">
        <f t="shared" si="94"/>
        <v>0.59999999999999432</v>
      </c>
      <c r="AG257" s="1">
        <f t="shared" si="94"/>
        <v>0.59999999999999432</v>
      </c>
      <c r="AH257" s="1">
        <f t="shared" si="94"/>
        <v>0.59999999999999432</v>
      </c>
      <c r="AI257" s="1">
        <f t="shared" si="94"/>
        <v>0.59999999999999432</v>
      </c>
      <c r="AJ257" s="1">
        <f t="shared" si="94"/>
        <v>0.59999999999999432</v>
      </c>
      <c r="AK257" s="1">
        <f t="shared" si="94"/>
        <v>0.59999999999999432</v>
      </c>
    </row>
    <row r="258" spans="1:37" x14ac:dyDescent="0.2">
      <c r="A258" s="11" t="str">
        <f t="shared" si="93"/>
        <v>MJIX subcontractus</v>
      </c>
      <c r="B258" s="1">
        <f t="shared" si="95"/>
        <v>0.93000000000000682</v>
      </c>
      <c r="C258" s="1">
        <f t="shared" si="96"/>
        <v>0.93000000000000682</v>
      </c>
      <c r="D258" s="1">
        <f t="shared" si="96"/>
        <v>0.93000000000000682</v>
      </c>
      <c r="E258" s="1">
        <f t="shared" si="96"/>
        <v>0.93000000000000682</v>
      </c>
      <c r="F258" s="1">
        <f t="shared" si="96"/>
        <v>0.93000000000000682</v>
      </c>
      <c r="G258" s="1">
        <f t="shared" si="96"/>
        <v>0.93000000000000682</v>
      </c>
      <c r="H258" s="1">
        <f t="shared" si="96"/>
        <v>0.93000000000000682</v>
      </c>
      <c r="I258" s="1">
        <f t="shared" si="96"/>
        <v>0.93000000000000682</v>
      </c>
      <c r="J258" s="1">
        <f t="shared" si="96"/>
        <v>0.93000000000000682</v>
      </c>
      <c r="K258" s="1">
        <f t="shared" si="96"/>
        <v>0.93000000000000682</v>
      </c>
      <c r="L258" s="1">
        <f t="shared" si="96"/>
        <v>0.93000000000000682</v>
      </c>
      <c r="M258" s="1">
        <f t="shared" si="96"/>
        <v>0.93000000000000682</v>
      </c>
      <c r="N258" s="1">
        <f t="shared" si="96"/>
        <v>0.93000000000000682</v>
      </c>
      <c r="O258" s="1">
        <f t="shared" si="96"/>
        <v>0.93000000000000682</v>
      </c>
      <c r="P258" s="1">
        <f t="shared" si="96"/>
        <v>0.93000000000000682</v>
      </c>
      <c r="Q258" s="1">
        <f t="shared" si="96"/>
        <v>0.93000000000000682</v>
      </c>
      <c r="R258" s="1">
        <f t="shared" si="96"/>
        <v>0.93000000000000682</v>
      </c>
      <c r="S258" s="1">
        <f t="shared" si="96"/>
        <v>0.93000000000000682</v>
      </c>
      <c r="T258" s="1">
        <f t="shared" si="96"/>
        <v>0.93000000000000682</v>
      </c>
      <c r="U258" s="1">
        <f t="shared" si="94"/>
        <v>0.93000000000000682</v>
      </c>
      <c r="V258" s="1">
        <f t="shared" si="94"/>
        <v>0.93000000000000682</v>
      </c>
      <c r="W258" s="1">
        <f t="shared" si="94"/>
        <v>0.93000000000000682</v>
      </c>
      <c r="X258" s="1">
        <f t="shared" si="94"/>
        <v>0.93000000000000682</v>
      </c>
      <c r="Y258" s="1">
        <f t="shared" si="94"/>
        <v>0.93000000000000682</v>
      </c>
      <c r="Z258" s="1">
        <f t="shared" si="94"/>
        <v>0.93000000000000682</v>
      </c>
      <c r="AA258" s="1">
        <f t="shared" si="94"/>
        <v>0.93000000000000682</v>
      </c>
      <c r="AB258" s="1">
        <f t="shared" si="94"/>
        <v>0.93000000000000682</v>
      </c>
      <c r="AC258" s="1">
        <f t="shared" si="94"/>
        <v>0.93000000000000682</v>
      </c>
      <c r="AD258" s="1">
        <f t="shared" si="94"/>
        <v>0.93000000000000682</v>
      </c>
      <c r="AE258" s="1">
        <f t="shared" si="94"/>
        <v>0.93000000000000682</v>
      </c>
      <c r="AF258" s="1">
        <f t="shared" si="94"/>
        <v>0.93000000000000682</v>
      </c>
      <c r="AG258" s="1">
        <f t="shared" si="94"/>
        <v>0.93000000000000682</v>
      </c>
      <c r="AH258" s="1">
        <f t="shared" si="94"/>
        <v>0.93000000000000682</v>
      </c>
      <c r="AI258" s="1">
        <f t="shared" si="94"/>
        <v>0.93000000000000682</v>
      </c>
      <c r="AJ258" s="1">
        <f t="shared" si="94"/>
        <v>0.93000000000000682</v>
      </c>
      <c r="AK258" s="1">
        <f t="shared" si="94"/>
        <v>0.93000000000000682</v>
      </c>
    </row>
    <row r="259" spans="1:37" x14ac:dyDescent="0.2">
      <c r="A259" s="11" t="str">
        <f t="shared" si="93"/>
        <v>MJX hodsoni</v>
      </c>
      <c r="B259" s="1">
        <f t="shared" si="95"/>
        <v>0.53999999999999204</v>
      </c>
      <c r="C259" s="1">
        <f t="shared" si="96"/>
        <v>0.53999999999999204</v>
      </c>
      <c r="D259" s="1">
        <f t="shared" si="96"/>
        <v>0.53999999999999204</v>
      </c>
      <c r="E259" s="1">
        <f t="shared" si="96"/>
        <v>0.53999999999999204</v>
      </c>
      <c r="F259" s="1">
        <f t="shared" si="96"/>
        <v>0.53999999999999204</v>
      </c>
      <c r="G259" s="1">
        <f t="shared" si="96"/>
        <v>0.53999999999999204</v>
      </c>
      <c r="H259" s="1">
        <f t="shared" si="96"/>
        <v>0.53999999999999204</v>
      </c>
      <c r="I259" s="1">
        <f t="shared" si="96"/>
        <v>0.53999999999999204</v>
      </c>
      <c r="J259" s="1">
        <f t="shared" si="96"/>
        <v>0.53999999999999204</v>
      </c>
      <c r="K259" s="1">
        <f t="shared" si="96"/>
        <v>0.53999999999999204</v>
      </c>
      <c r="L259" s="1">
        <f t="shared" si="96"/>
        <v>0.53999999999999204</v>
      </c>
      <c r="M259" s="1">
        <f t="shared" si="96"/>
        <v>0.53999999999999204</v>
      </c>
      <c r="N259" s="1">
        <f t="shared" si="96"/>
        <v>0.53999999999999204</v>
      </c>
      <c r="O259" s="1">
        <f t="shared" si="96"/>
        <v>0.53999999999999204</v>
      </c>
      <c r="P259" s="1">
        <f t="shared" si="96"/>
        <v>0.53999999999999204</v>
      </c>
      <c r="Q259" s="1">
        <f t="shared" si="96"/>
        <v>0.53999999999999204</v>
      </c>
      <c r="R259" s="1">
        <f t="shared" si="96"/>
        <v>0.53999999999999204</v>
      </c>
      <c r="S259" s="1">
        <f t="shared" si="96"/>
        <v>0.53999999999999204</v>
      </c>
      <c r="T259" s="1">
        <f t="shared" si="96"/>
        <v>0.53999999999999204</v>
      </c>
      <c r="U259" s="1">
        <f t="shared" si="94"/>
        <v>0.53999999999999204</v>
      </c>
      <c r="V259" s="1">
        <f t="shared" si="94"/>
        <v>0.53999999999999204</v>
      </c>
      <c r="W259" s="1">
        <f t="shared" si="94"/>
        <v>0.53999999999999204</v>
      </c>
      <c r="X259" s="1">
        <f t="shared" si="94"/>
        <v>0.53999999999999204</v>
      </c>
      <c r="Y259" s="1">
        <f t="shared" si="94"/>
        <v>0.53999999999999204</v>
      </c>
      <c r="Z259" s="1">
        <f t="shared" si="94"/>
        <v>0.53999999999999204</v>
      </c>
      <c r="AA259" s="1">
        <f t="shared" si="94"/>
        <v>0.53999999999999204</v>
      </c>
      <c r="AB259" s="1">
        <f t="shared" si="94"/>
        <v>0.53999999999999204</v>
      </c>
      <c r="AC259" s="1">
        <f t="shared" si="94"/>
        <v>0.53999999999999204</v>
      </c>
      <c r="AD259" s="1">
        <f t="shared" si="94"/>
        <v>0.53999999999999204</v>
      </c>
      <c r="AE259" s="1">
        <f t="shared" si="94"/>
        <v>0.53999999999999204</v>
      </c>
      <c r="AF259" s="1">
        <f t="shared" si="94"/>
        <v>0.53999999999999204</v>
      </c>
      <c r="AG259" s="1">
        <f t="shared" si="94"/>
        <v>0.53999999999999204</v>
      </c>
      <c r="AH259" s="1">
        <f t="shared" si="94"/>
        <v>0.53999999999999204</v>
      </c>
      <c r="AI259" s="1">
        <f t="shared" si="94"/>
        <v>0.53999999999999204</v>
      </c>
      <c r="AJ259" s="1">
        <f t="shared" si="94"/>
        <v>0.53999999999999204</v>
      </c>
      <c r="AK259" s="1">
        <f t="shared" si="94"/>
        <v>0.53999999999999204</v>
      </c>
    </row>
    <row r="260" spans="1:37" x14ac:dyDescent="0.2">
      <c r="A260" s="11" t="str">
        <f t="shared" si="93"/>
        <v>MJXI hollandi</v>
      </c>
      <c r="B260" s="1">
        <f t="shared" si="95"/>
        <v>0.21000000000000796</v>
      </c>
      <c r="C260" s="1">
        <f t="shared" si="96"/>
        <v>0.21000000000000796</v>
      </c>
      <c r="D260" s="1">
        <f t="shared" si="96"/>
        <v>0.21000000000000796</v>
      </c>
      <c r="E260" s="1">
        <f t="shared" si="96"/>
        <v>0.21000000000000796</v>
      </c>
      <c r="F260" s="1">
        <f t="shared" si="96"/>
        <v>0.21000000000000796</v>
      </c>
      <c r="G260" s="1">
        <f t="shared" si="96"/>
        <v>0.21000000000000796</v>
      </c>
      <c r="H260" s="1">
        <f t="shared" si="96"/>
        <v>0.21000000000000796</v>
      </c>
      <c r="I260" s="1">
        <f t="shared" si="96"/>
        <v>0.21000000000000796</v>
      </c>
      <c r="J260" s="1">
        <f t="shared" si="96"/>
        <v>0.21000000000000796</v>
      </c>
      <c r="K260" s="1">
        <f t="shared" si="96"/>
        <v>0.21000000000000796</v>
      </c>
      <c r="L260" s="1">
        <f t="shared" si="96"/>
        <v>0.21000000000000796</v>
      </c>
      <c r="M260" s="1">
        <f t="shared" si="96"/>
        <v>0.21000000000000796</v>
      </c>
      <c r="N260" s="1">
        <f t="shared" si="96"/>
        <v>0.21000000000000796</v>
      </c>
      <c r="O260" s="1">
        <f t="shared" si="96"/>
        <v>0.21000000000000796</v>
      </c>
      <c r="P260" s="1">
        <f t="shared" si="96"/>
        <v>0.21000000000000796</v>
      </c>
      <c r="Q260" s="1">
        <f t="shared" si="96"/>
        <v>0.21000000000000796</v>
      </c>
      <c r="R260" s="1">
        <f t="shared" si="96"/>
        <v>0.21000000000000796</v>
      </c>
      <c r="S260" s="1">
        <f t="shared" si="96"/>
        <v>0.21000000000000796</v>
      </c>
      <c r="T260" s="1">
        <f t="shared" si="96"/>
        <v>0.21000000000000796</v>
      </c>
      <c r="U260" s="1">
        <f t="shared" si="94"/>
        <v>0.21000000000000796</v>
      </c>
      <c r="V260" s="1">
        <f t="shared" si="94"/>
        <v>0.21000000000000796</v>
      </c>
      <c r="W260" s="1">
        <f t="shared" si="94"/>
        <v>0.21000000000000796</v>
      </c>
      <c r="X260" s="1">
        <f t="shared" si="94"/>
        <v>0.21000000000000796</v>
      </c>
      <c r="Y260" s="1">
        <f t="shared" si="94"/>
        <v>0.21000000000000796</v>
      </c>
      <c r="Z260" s="1">
        <f t="shared" si="94"/>
        <v>0.21000000000000796</v>
      </c>
      <c r="AA260" s="1">
        <f t="shared" si="94"/>
        <v>0.21000000000000796</v>
      </c>
      <c r="AB260" s="1">
        <f t="shared" si="94"/>
        <v>0.21000000000000796</v>
      </c>
      <c r="AC260" s="1">
        <f t="shared" si="94"/>
        <v>0.21000000000000796</v>
      </c>
      <c r="AD260" s="1">
        <f t="shared" si="94"/>
        <v>0.21000000000000796</v>
      </c>
      <c r="AE260" s="1">
        <f t="shared" si="94"/>
        <v>0.21000000000000796</v>
      </c>
      <c r="AF260" s="1">
        <f t="shared" si="94"/>
        <v>0.21000000000000796</v>
      </c>
      <c r="AG260" s="1">
        <f t="shared" si="94"/>
        <v>0.21000000000000796</v>
      </c>
      <c r="AH260" s="1">
        <f t="shared" si="94"/>
        <v>0.21000000000000796</v>
      </c>
      <c r="AI260" s="1">
        <f t="shared" si="94"/>
        <v>0.21000000000000796</v>
      </c>
      <c r="AJ260" s="1">
        <f t="shared" si="94"/>
        <v>0.21000000000000796</v>
      </c>
      <c r="AK260" s="1">
        <f t="shared" si="94"/>
        <v>0.21000000000000796</v>
      </c>
    </row>
    <row r="261" spans="1:37" x14ac:dyDescent="0.2">
      <c r="A261" s="11" t="str">
        <f t="shared" si="93"/>
        <v>MJXII macrocephalus</v>
      </c>
      <c r="B261" s="1">
        <f t="shared" si="95"/>
        <v>0.60999999999998522</v>
      </c>
      <c r="C261" s="1">
        <f t="shared" si="96"/>
        <v>0.60999999999998522</v>
      </c>
      <c r="D261" s="1">
        <f t="shared" si="96"/>
        <v>0.60999999999998522</v>
      </c>
      <c r="E261" s="1">
        <f t="shared" si="96"/>
        <v>0.60999999999998522</v>
      </c>
      <c r="F261" s="1">
        <f t="shared" si="96"/>
        <v>0.60999999999998522</v>
      </c>
      <c r="G261" s="1">
        <f t="shared" si="96"/>
        <v>0.60999999999998522</v>
      </c>
      <c r="H261" s="1">
        <f t="shared" si="96"/>
        <v>0.60999999999998522</v>
      </c>
      <c r="I261" s="1">
        <f t="shared" si="96"/>
        <v>0.60999999999998522</v>
      </c>
      <c r="J261" s="1">
        <f t="shared" si="96"/>
        <v>0.60999999999998522</v>
      </c>
      <c r="K261" s="1">
        <f t="shared" si="96"/>
        <v>0.60999999999998522</v>
      </c>
      <c r="L261" s="1">
        <f t="shared" si="96"/>
        <v>0.60999999999998522</v>
      </c>
      <c r="M261" s="1">
        <f t="shared" si="96"/>
        <v>0.60999999999998522</v>
      </c>
      <c r="N261" s="1">
        <f t="shared" si="96"/>
        <v>0.60999999999998522</v>
      </c>
      <c r="O261" s="1">
        <f t="shared" si="96"/>
        <v>0.60999999999998522</v>
      </c>
      <c r="P261" s="1">
        <f t="shared" si="96"/>
        <v>0.60999999999998522</v>
      </c>
      <c r="Q261" s="1">
        <f t="shared" si="96"/>
        <v>0.60999999999998522</v>
      </c>
      <c r="R261" s="1">
        <f t="shared" si="96"/>
        <v>0.60999999999998522</v>
      </c>
      <c r="S261" s="1">
        <f t="shared" si="96"/>
        <v>0.60999999999998522</v>
      </c>
      <c r="T261" s="1">
        <f t="shared" si="96"/>
        <v>0.60999999999998522</v>
      </c>
      <c r="U261" s="1">
        <f t="shared" si="94"/>
        <v>0.60999999999998522</v>
      </c>
      <c r="V261" s="1">
        <f t="shared" si="94"/>
        <v>0.60999999999998522</v>
      </c>
      <c r="W261" s="1">
        <f t="shared" si="94"/>
        <v>0.60999999999998522</v>
      </c>
      <c r="X261" s="1">
        <f t="shared" si="94"/>
        <v>0.60999999999998522</v>
      </c>
      <c r="Y261" s="1">
        <f t="shared" si="94"/>
        <v>0.60999999999998522</v>
      </c>
      <c r="Z261" s="1">
        <f t="shared" si="94"/>
        <v>0.60999999999998522</v>
      </c>
      <c r="AA261" s="1">
        <f t="shared" si="94"/>
        <v>0.60999999999998522</v>
      </c>
      <c r="AB261" s="1">
        <f t="shared" si="94"/>
        <v>0.60999999999998522</v>
      </c>
      <c r="AC261" s="1">
        <f t="shared" si="94"/>
        <v>0.60999999999998522</v>
      </c>
      <c r="AD261" s="1">
        <f t="shared" si="94"/>
        <v>0.60999999999998522</v>
      </c>
      <c r="AE261" s="1">
        <f t="shared" si="94"/>
        <v>0.60999999999998522</v>
      </c>
      <c r="AF261" s="1">
        <f t="shared" si="94"/>
        <v>0.60999999999998522</v>
      </c>
      <c r="AG261" s="1">
        <f t="shared" si="94"/>
        <v>0.60999999999998522</v>
      </c>
      <c r="AH261" s="1">
        <f t="shared" si="94"/>
        <v>0.60999999999998522</v>
      </c>
      <c r="AI261" s="1">
        <f t="shared" si="94"/>
        <v>0.60999999999998522</v>
      </c>
      <c r="AJ261" s="1">
        <f t="shared" si="94"/>
        <v>0.60999999999998522</v>
      </c>
      <c r="AK261" s="1">
        <f t="shared" si="94"/>
        <v>0.60999999999998522</v>
      </c>
    </row>
    <row r="262" spans="1:37" x14ac:dyDescent="0.2">
      <c r="A262" s="11" t="str">
        <f t="shared" si="93"/>
        <v>MJXIII calloviense</v>
      </c>
      <c r="B262" s="1">
        <f t="shared" si="95"/>
        <v>1.210000000000008</v>
      </c>
      <c r="C262" s="1">
        <f t="shared" si="96"/>
        <v>1.210000000000008</v>
      </c>
      <c r="D262" s="1">
        <f t="shared" si="96"/>
        <v>1.210000000000008</v>
      </c>
      <c r="E262" s="1">
        <f t="shared" si="96"/>
        <v>1.210000000000008</v>
      </c>
      <c r="F262" s="1">
        <f t="shared" si="96"/>
        <v>1.210000000000008</v>
      </c>
      <c r="G262" s="1">
        <f t="shared" si="96"/>
        <v>1.210000000000008</v>
      </c>
      <c r="H262" s="1">
        <f t="shared" si="96"/>
        <v>1.210000000000008</v>
      </c>
      <c r="I262" s="1">
        <f t="shared" si="96"/>
        <v>1.210000000000008</v>
      </c>
      <c r="J262" s="1">
        <f t="shared" si="96"/>
        <v>1.210000000000008</v>
      </c>
      <c r="K262" s="1">
        <f t="shared" si="96"/>
        <v>1.210000000000008</v>
      </c>
      <c r="L262" s="1">
        <f t="shared" si="96"/>
        <v>1.210000000000008</v>
      </c>
      <c r="M262" s="1">
        <f t="shared" si="96"/>
        <v>1.210000000000008</v>
      </c>
      <c r="N262" s="1">
        <f t="shared" si="96"/>
        <v>1.210000000000008</v>
      </c>
      <c r="O262" s="1">
        <f t="shared" si="96"/>
        <v>1.210000000000008</v>
      </c>
      <c r="P262" s="1">
        <f t="shared" si="96"/>
        <v>1.210000000000008</v>
      </c>
      <c r="Q262" s="1">
        <f t="shared" si="96"/>
        <v>1.210000000000008</v>
      </c>
      <c r="R262" s="1">
        <f t="shared" si="96"/>
        <v>1.210000000000008</v>
      </c>
      <c r="S262" s="1">
        <f t="shared" si="96"/>
        <v>1.210000000000008</v>
      </c>
      <c r="T262" s="1">
        <f t="shared" si="96"/>
        <v>1.210000000000008</v>
      </c>
      <c r="U262" s="1">
        <f t="shared" si="94"/>
        <v>1.210000000000008</v>
      </c>
      <c r="V262" s="1">
        <f t="shared" si="94"/>
        <v>1.210000000000008</v>
      </c>
      <c r="W262" s="1">
        <f t="shared" si="94"/>
        <v>1.210000000000008</v>
      </c>
      <c r="X262" s="1">
        <f t="shared" si="94"/>
        <v>1.210000000000008</v>
      </c>
      <c r="Y262" s="1">
        <f t="shared" si="94"/>
        <v>1.210000000000008</v>
      </c>
      <c r="Z262" s="1">
        <f t="shared" si="94"/>
        <v>1.210000000000008</v>
      </c>
      <c r="AA262" s="1">
        <f t="shared" si="94"/>
        <v>1.210000000000008</v>
      </c>
      <c r="AB262" s="1">
        <f t="shared" si="94"/>
        <v>1.210000000000008</v>
      </c>
      <c r="AC262" s="1">
        <f t="shared" si="94"/>
        <v>1.210000000000008</v>
      </c>
      <c r="AD262" s="1">
        <f t="shared" si="94"/>
        <v>1.210000000000008</v>
      </c>
      <c r="AE262" s="1">
        <f t="shared" si="94"/>
        <v>1.210000000000008</v>
      </c>
      <c r="AF262" s="1">
        <f t="shared" si="94"/>
        <v>1.210000000000008</v>
      </c>
      <c r="AG262" s="1">
        <f t="shared" si="94"/>
        <v>1.210000000000008</v>
      </c>
      <c r="AH262" s="1">
        <f t="shared" si="94"/>
        <v>1.210000000000008</v>
      </c>
      <c r="AI262" s="1">
        <f t="shared" si="94"/>
        <v>1.210000000000008</v>
      </c>
      <c r="AJ262" s="1">
        <f t="shared" si="94"/>
        <v>1.210000000000008</v>
      </c>
      <c r="AK262" s="1">
        <f t="shared" si="94"/>
        <v>1.210000000000008</v>
      </c>
    </row>
    <row r="263" spans="1:37" x14ac:dyDescent="0.2">
      <c r="A263" s="11" t="str">
        <f t="shared" si="93"/>
        <v>MJXIV jason</v>
      </c>
      <c r="B263" s="1">
        <f t="shared" si="95"/>
        <v>0.81999999999999318</v>
      </c>
      <c r="C263" s="1">
        <f t="shared" si="96"/>
        <v>0.81999999999999318</v>
      </c>
      <c r="D263" s="1">
        <f t="shared" si="96"/>
        <v>0.81999999999999318</v>
      </c>
      <c r="E263" s="1">
        <f t="shared" si="96"/>
        <v>0.81999999999999318</v>
      </c>
      <c r="F263" s="1">
        <f t="shared" si="96"/>
        <v>0.81999999999999318</v>
      </c>
      <c r="G263" s="1">
        <f t="shared" si="96"/>
        <v>0.81999999999999318</v>
      </c>
      <c r="H263" s="1">
        <f t="shared" si="96"/>
        <v>0.81999999999999318</v>
      </c>
      <c r="I263" s="1">
        <f t="shared" si="96"/>
        <v>0.81999999999999318</v>
      </c>
      <c r="J263" s="1">
        <f t="shared" si="96"/>
        <v>0.81999999999999318</v>
      </c>
      <c r="K263" s="1">
        <f t="shared" si="96"/>
        <v>0.81999999999999318</v>
      </c>
      <c r="L263" s="1">
        <f t="shared" si="96"/>
        <v>0.81999999999999318</v>
      </c>
      <c r="M263" s="1">
        <f t="shared" si="96"/>
        <v>0.81999999999999318</v>
      </c>
      <c r="N263" s="1">
        <f t="shared" si="96"/>
        <v>0.81999999999999318</v>
      </c>
      <c r="O263" s="1">
        <f t="shared" si="96"/>
        <v>0.81999999999999318</v>
      </c>
      <c r="P263" s="1">
        <f t="shared" si="96"/>
        <v>0.81999999999999318</v>
      </c>
      <c r="Q263" s="1">
        <f t="shared" si="96"/>
        <v>0.81999999999999318</v>
      </c>
      <c r="R263" s="1">
        <f t="shared" si="96"/>
        <v>0.81999999999999318</v>
      </c>
      <c r="S263" s="1">
        <f t="shared" si="96"/>
        <v>0.81999999999999318</v>
      </c>
      <c r="T263" s="1">
        <f t="shared" si="96"/>
        <v>0.81999999999999318</v>
      </c>
      <c r="U263" s="1">
        <f t="shared" ref="U263:AJ271" si="97">T263</f>
        <v>0.81999999999999318</v>
      </c>
      <c r="V263" s="1">
        <f t="shared" si="97"/>
        <v>0.81999999999999318</v>
      </c>
      <c r="W263" s="1">
        <f t="shared" si="97"/>
        <v>0.81999999999999318</v>
      </c>
      <c r="X263" s="1">
        <f t="shared" si="97"/>
        <v>0.81999999999999318</v>
      </c>
      <c r="Y263" s="1">
        <f t="shared" si="97"/>
        <v>0.81999999999999318</v>
      </c>
      <c r="Z263" s="1">
        <f t="shared" si="97"/>
        <v>0.81999999999999318</v>
      </c>
      <c r="AA263" s="1">
        <f t="shared" si="97"/>
        <v>0.81999999999999318</v>
      </c>
      <c r="AB263" s="1">
        <f t="shared" si="97"/>
        <v>0.81999999999999318</v>
      </c>
      <c r="AC263" s="1">
        <f t="shared" si="97"/>
        <v>0.81999999999999318</v>
      </c>
      <c r="AD263" s="1">
        <f t="shared" si="97"/>
        <v>0.81999999999999318</v>
      </c>
      <c r="AE263" s="1">
        <f t="shared" si="97"/>
        <v>0.81999999999999318</v>
      </c>
      <c r="AF263" s="1">
        <f t="shared" si="97"/>
        <v>0.81999999999999318</v>
      </c>
      <c r="AG263" s="1">
        <f t="shared" si="97"/>
        <v>0.81999999999999318</v>
      </c>
      <c r="AH263" s="1">
        <f t="shared" si="97"/>
        <v>0.81999999999999318</v>
      </c>
      <c r="AI263" s="1">
        <f t="shared" si="97"/>
        <v>0.81999999999999318</v>
      </c>
      <c r="AJ263" s="1">
        <f t="shared" si="97"/>
        <v>0.81999999999999318</v>
      </c>
      <c r="AK263" s="1">
        <f t="shared" ref="AK263:AK271" si="98">AJ263</f>
        <v>0.81999999999999318</v>
      </c>
    </row>
    <row r="264" spans="1:37" x14ac:dyDescent="0.2">
      <c r="A264" s="11" t="str">
        <f t="shared" si="93"/>
        <v>MJXV athleta</v>
      </c>
      <c r="B264" s="1">
        <f t="shared" si="95"/>
        <v>1.1200000000000045</v>
      </c>
      <c r="C264" s="1">
        <f t="shared" si="96"/>
        <v>1.1200000000000045</v>
      </c>
      <c r="D264" s="1">
        <f t="shared" si="96"/>
        <v>1.1200000000000045</v>
      </c>
      <c r="E264" s="1">
        <f t="shared" si="96"/>
        <v>1.1200000000000045</v>
      </c>
      <c r="F264" s="1">
        <f t="shared" ref="F264:T264" si="99">E264</f>
        <v>1.1200000000000045</v>
      </c>
      <c r="G264" s="1">
        <f t="shared" si="99"/>
        <v>1.1200000000000045</v>
      </c>
      <c r="H264" s="1">
        <f t="shared" si="99"/>
        <v>1.1200000000000045</v>
      </c>
      <c r="I264" s="1">
        <f t="shared" si="99"/>
        <v>1.1200000000000045</v>
      </c>
      <c r="J264" s="1">
        <f t="shared" si="99"/>
        <v>1.1200000000000045</v>
      </c>
      <c r="K264" s="1">
        <f t="shared" si="99"/>
        <v>1.1200000000000045</v>
      </c>
      <c r="L264" s="1">
        <f t="shared" si="99"/>
        <v>1.1200000000000045</v>
      </c>
      <c r="M264" s="1">
        <f t="shared" si="99"/>
        <v>1.1200000000000045</v>
      </c>
      <c r="N264" s="1">
        <f t="shared" si="99"/>
        <v>1.1200000000000045</v>
      </c>
      <c r="O264" s="1">
        <f t="shared" si="99"/>
        <v>1.1200000000000045</v>
      </c>
      <c r="P264" s="1">
        <f t="shared" si="99"/>
        <v>1.1200000000000045</v>
      </c>
      <c r="Q264" s="1">
        <f t="shared" si="99"/>
        <v>1.1200000000000045</v>
      </c>
      <c r="R264" s="1">
        <f t="shared" si="99"/>
        <v>1.1200000000000045</v>
      </c>
      <c r="S264" s="1">
        <f t="shared" si="99"/>
        <v>1.1200000000000045</v>
      </c>
      <c r="T264" s="1">
        <f t="shared" si="99"/>
        <v>1.1200000000000045</v>
      </c>
      <c r="U264" s="1">
        <f t="shared" si="97"/>
        <v>1.1200000000000045</v>
      </c>
      <c r="V264" s="1">
        <f t="shared" si="97"/>
        <v>1.1200000000000045</v>
      </c>
      <c r="W264" s="1">
        <f t="shared" si="97"/>
        <v>1.1200000000000045</v>
      </c>
      <c r="X264" s="1">
        <f t="shared" si="97"/>
        <v>1.1200000000000045</v>
      </c>
      <c r="Y264" s="1">
        <f t="shared" si="97"/>
        <v>1.1200000000000045</v>
      </c>
      <c r="Z264" s="1">
        <f t="shared" si="97"/>
        <v>1.1200000000000045</v>
      </c>
      <c r="AA264" s="1">
        <f t="shared" si="97"/>
        <v>1.1200000000000045</v>
      </c>
      <c r="AB264" s="1">
        <f t="shared" si="97"/>
        <v>1.1200000000000045</v>
      </c>
      <c r="AC264" s="1">
        <f t="shared" si="97"/>
        <v>1.1200000000000045</v>
      </c>
      <c r="AD264" s="1">
        <f t="shared" si="97"/>
        <v>1.1200000000000045</v>
      </c>
      <c r="AE264" s="1">
        <f t="shared" si="97"/>
        <v>1.1200000000000045</v>
      </c>
      <c r="AF264" s="1">
        <f t="shared" si="97"/>
        <v>1.1200000000000045</v>
      </c>
      <c r="AG264" s="1">
        <f t="shared" si="97"/>
        <v>1.1200000000000045</v>
      </c>
      <c r="AH264" s="1">
        <f t="shared" si="97"/>
        <v>1.1200000000000045</v>
      </c>
      <c r="AI264" s="1">
        <f t="shared" si="97"/>
        <v>1.1200000000000045</v>
      </c>
      <c r="AJ264" s="1">
        <f t="shared" si="97"/>
        <v>1.1200000000000045</v>
      </c>
      <c r="AK264" s="1">
        <f t="shared" si="98"/>
        <v>1.1200000000000045</v>
      </c>
    </row>
    <row r="265" spans="1:37" x14ac:dyDescent="0.2">
      <c r="A265" s="11" t="str">
        <f t="shared" si="93"/>
        <v>LJI mariae</v>
      </c>
      <c r="B265" s="1">
        <f t="shared" si="95"/>
        <v>1.8700000000000045</v>
      </c>
      <c r="C265" s="1">
        <f t="shared" ref="C265:T271" si="100">B265</f>
        <v>1.8700000000000045</v>
      </c>
      <c r="D265" s="1">
        <f t="shared" si="100"/>
        <v>1.8700000000000045</v>
      </c>
      <c r="E265" s="1">
        <f t="shared" si="100"/>
        <v>1.8700000000000045</v>
      </c>
      <c r="F265" s="1">
        <f t="shared" si="100"/>
        <v>1.8700000000000045</v>
      </c>
      <c r="G265" s="1">
        <f t="shared" si="100"/>
        <v>1.8700000000000045</v>
      </c>
      <c r="H265" s="1">
        <f t="shared" si="100"/>
        <v>1.8700000000000045</v>
      </c>
      <c r="I265" s="1">
        <f t="shared" si="100"/>
        <v>1.8700000000000045</v>
      </c>
      <c r="J265" s="1">
        <f t="shared" si="100"/>
        <v>1.8700000000000045</v>
      </c>
      <c r="K265" s="1">
        <f t="shared" si="100"/>
        <v>1.8700000000000045</v>
      </c>
      <c r="L265" s="1">
        <f t="shared" si="100"/>
        <v>1.8700000000000045</v>
      </c>
      <c r="M265" s="1">
        <f t="shared" si="100"/>
        <v>1.8700000000000045</v>
      </c>
      <c r="N265" s="1">
        <f t="shared" si="100"/>
        <v>1.8700000000000045</v>
      </c>
      <c r="O265" s="1">
        <f t="shared" si="100"/>
        <v>1.8700000000000045</v>
      </c>
      <c r="P265" s="1">
        <f t="shared" si="100"/>
        <v>1.8700000000000045</v>
      </c>
      <c r="Q265" s="1">
        <f t="shared" si="100"/>
        <v>1.8700000000000045</v>
      </c>
      <c r="R265" s="1">
        <f t="shared" si="100"/>
        <v>1.8700000000000045</v>
      </c>
      <c r="S265" s="1">
        <f t="shared" si="100"/>
        <v>1.8700000000000045</v>
      </c>
      <c r="T265" s="1">
        <f t="shared" si="100"/>
        <v>1.8700000000000045</v>
      </c>
      <c r="U265" s="1">
        <f t="shared" si="97"/>
        <v>1.8700000000000045</v>
      </c>
      <c r="V265" s="1">
        <f t="shared" si="97"/>
        <v>1.8700000000000045</v>
      </c>
      <c r="W265" s="1">
        <f t="shared" si="97"/>
        <v>1.8700000000000045</v>
      </c>
      <c r="X265" s="1">
        <f t="shared" si="97"/>
        <v>1.8700000000000045</v>
      </c>
      <c r="Y265" s="1">
        <f t="shared" si="97"/>
        <v>1.8700000000000045</v>
      </c>
      <c r="Z265" s="1">
        <f t="shared" si="97"/>
        <v>1.8700000000000045</v>
      </c>
      <c r="AA265" s="1">
        <f t="shared" si="97"/>
        <v>1.8700000000000045</v>
      </c>
      <c r="AB265" s="1">
        <f t="shared" si="97"/>
        <v>1.8700000000000045</v>
      </c>
      <c r="AC265" s="1">
        <f t="shared" si="97"/>
        <v>1.8700000000000045</v>
      </c>
      <c r="AD265" s="1">
        <f t="shared" si="97"/>
        <v>1.8700000000000045</v>
      </c>
      <c r="AE265" s="1">
        <f t="shared" si="97"/>
        <v>1.8700000000000045</v>
      </c>
      <c r="AF265" s="1">
        <f t="shared" si="97"/>
        <v>1.8700000000000045</v>
      </c>
      <c r="AG265" s="1">
        <f t="shared" si="97"/>
        <v>1.8700000000000045</v>
      </c>
      <c r="AH265" s="1">
        <f t="shared" si="97"/>
        <v>1.8700000000000045</v>
      </c>
      <c r="AI265" s="1">
        <f t="shared" si="97"/>
        <v>1.8700000000000045</v>
      </c>
      <c r="AJ265" s="1">
        <f t="shared" si="97"/>
        <v>1.8700000000000045</v>
      </c>
      <c r="AK265" s="1">
        <f t="shared" si="98"/>
        <v>1.8700000000000045</v>
      </c>
    </row>
    <row r="266" spans="1:37" x14ac:dyDescent="0.2">
      <c r="A266" s="11" t="str">
        <f t="shared" si="93"/>
        <v>LJII cordatum</v>
      </c>
      <c r="B266" s="1">
        <f t="shared" si="95"/>
        <v>0.56000000000000227</v>
      </c>
      <c r="C266" s="1">
        <f t="shared" si="100"/>
        <v>0.56000000000000227</v>
      </c>
      <c r="D266" s="1">
        <f t="shared" si="100"/>
        <v>0.56000000000000227</v>
      </c>
      <c r="E266" s="1">
        <f t="shared" si="100"/>
        <v>0.56000000000000227</v>
      </c>
      <c r="F266" s="1">
        <f t="shared" si="100"/>
        <v>0.56000000000000227</v>
      </c>
      <c r="G266" s="1">
        <f t="shared" si="100"/>
        <v>0.56000000000000227</v>
      </c>
      <c r="H266" s="1">
        <f t="shared" si="100"/>
        <v>0.56000000000000227</v>
      </c>
      <c r="I266" s="1">
        <f t="shared" si="100"/>
        <v>0.56000000000000227</v>
      </c>
      <c r="J266" s="1">
        <f t="shared" si="100"/>
        <v>0.56000000000000227</v>
      </c>
      <c r="K266" s="1">
        <f t="shared" si="100"/>
        <v>0.56000000000000227</v>
      </c>
      <c r="L266" s="1">
        <f t="shared" si="100"/>
        <v>0.56000000000000227</v>
      </c>
      <c r="M266" s="1">
        <f t="shared" si="100"/>
        <v>0.56000000000000227</v>
      </c>
      <c r="N266" s="1">
        <f t="shared" si="100"/>
        <v>0.56000000000000227</v>
      </c>
      <c r="O266" s="1">
        <f t="shared" si="100"/>
        <v>0.56000000000000227</v>
      </c>
      <c r="P266" s="1">
        <f t="shared" si="100"/>
        <v>0.56000000000000227</v>
      </c>
      <c r="Q266" s="1">
        <f t="shared" si="100"/>
        <v>0.56000000000000227</v>
      </c>
      <c r="R266" s="1">
        <f t="shared" si="100"/>
        <v>0.56000000000000227</v>
      </c>
      <c r="S266" s="1">
        <f t="shared" si="100"/>
        <v>0.56000000000000227</v>
      </c>
      <c r="T266" s="1">
        <f t="shared" si="100"/>
        <v>0.56000000000000227</v>
      </c>
      <c r="U266" s="1">
        <f t="shared" si="97"/>
        <v>0.56000000000000227</v>
      </c>
      <c r="V266" s="1">
        <f t="shared" si="97"/>
        <v>0.56000000000000227</v>
      </c>
      <c r="W266" s="1">
        <f t="shared" si="97"/>
        <v>0.56000000000000227</v>
      </c>
      <c r="X266" s="1">
        <f t="shared" si="97"/>
        <v>0.56000000000000227</v>
      </c>
      <c r="Y266" s="1">
        <f t="shared" si="97"/>
        <v>0.56000000000000227</v>
      </c>
      <c r="Z266" s="1">
        <f t="shared" si="97"/>
        <v>0.56000000000000227</v>
      </c>
      <c r="AA266" s="1">
        <f t="shared" si="97"/>
        <v>0.56000000000000227</v>
      </c>
      <c r="AB266" s="1">
        <f t="shared" si="97"/>
        <v>0.56000000000000227</v>
      </c>
      <c r="AC266" s="1">
        <f t="shared" si="97"/>
        <v>0.56000000000000227</v>
      </c>
      <c r="AD266" s="1">
        <f t="shared" si="97"/>
        <v>0.56000000000000227</v>
      </c>
      <c r="AE266" s="1">
        <f t="shared" si="97"/>
        <v>0.56000000000000227</v>
      </c>
      <c r="AF266" s="1">
        <f t="shared" si="97"/>
        <v>0.56000000000000227</v>
      </c>
      <c r="AG266" s="1">
        <f t="shared" si="97"/>
        <v>0.56000000000000227</v>
      </c>
      <c r="AH266" s="1">
        <f t="shared" si="97"/>
        <v>0.56000000000000227</v>
      </c>
      <c r="AI266" s="1">
        <f t="shared" si="97"/>
        <v>0.56000000000000227</v>
      </c>
      <c r="AJ266" s="1">
        <f t="shared" si="97"/>
        <v>0.56000000000000227</v>
      </c>
      <c r="AK266" s="1">
        <f t="shared" si="98"/>
        <v>0.56000000000000227</v>
      </c>
    </row>
    <row r="267" spans="1:37" x14ac:dyDescent="0.2">
      <c r="A267" s="11" t="str">
        <f t="shared" si="93"/>
        <v>LJIII densiplicatum</v>
      </c>
      <c r="B267" s="1">
        <f t="shared" si="95"/>
        <v>0.29999999999998295</v>
      </c>
      <c r="C267" s="1">
        <f t="shared" si="100"/>
        <v>0.29999999999998295</v>
      </c>
      <c r="D267" s="1">
        <f t="shared" si="100"/>
        <v>0.29999999999998295</v>
      </c>
      <c r="E267" s="1">
        <f t="shared" si="100"/>
        <v>0.29999999999998295</v>
      </c>
      <c r="F267" s="1">
        <f t="shared" si="100"/>
        <v>0.29999999999998295</v>
      </c>
      <c r="G267" s="1">
        <f t="shared" si="100"/>
        <v>0.29999999999998295</v>
      </c>
      <c r="H267" s="1">
        <f t="shared" si="100"/>
        <v>0.29999999999998295</v>
      </c>
      <c r="I267" s="1">
        <f t="shared" si="100"/>
        <v>0.29999999999998295</v>
      </c>
      <c r="J267" s="1">
        <f t="shared" si="100"/>
        <v>0.29999999999998295</v>
      </c>
      <c r="K267" s="1">
        <f t="shared" si="100"/>
        <v>0.29999999999998295</v>
      </c>
      <c r="L267" s="1">
        <f t="shared" si="100"/>
        <v>0.29999999999998295</v>
      </c>
      <c r="M267" s="1">
        <f t="shared" si="100"/>
        <v>0.29999999999998295</v>
      </c>
      <c r="N267" s="1">
        <f t="shared" si="100"/>
        <v>0.29999999999998295</v>
      </c>
      <c r="O267" s="1">
        <f t="shared" si="100"/>
        <v>0.29999999999998295</v>
      </c>
      <c r="P267" s="1">
        <f t="shared" si="100"/>
        <v>0.29999999999998295</v>
      </c>
      <c r="Q267" s="1">
        <f t="shared" si="100"/>
        <v>0.29999999999998295</v>
      </c>
      <c r="R267" s="1">
        <f t="shared" si="100"/>
        <v>0.29999999999998295</v>
      </c>
      <c r="S267" s="1">
        <f t="shared" si="100"/>
        <v>0.29999999999998295</v>
      </c>
      <c r="T267" s="1">
        <f t="shared" si="100"/>
        <v>0.29999999999998295</v>
      </c>
      <c r="U267" s="1">
        <f t="shared" si="97"/>
        <v>0.29999999999998295</v>
      </c>
      <c r="V267" s="1">
        <f t="shared" si="97"/>
        <v>0.29999999999998295</v>
      </c>
      <c r="W267" s="1">
        <f t="shared" si="97"/>
        <v>0.29999999999998295</v>
      </c>
      <c r="X267" s="1">
        <f t="shared" si="97"/>
        <v>0.29999999999998295</v>
      </c>
      <c r="Y267" s="1">
        <f t="shared" si="97"/>
        <v>0.29999999999998295</v>
      </c>
      <c r="Z267" s="1">
        <f t="shared" si="97"/>
        <v>0.29999999999998295</v>
      </c>
      <c r="AA267" s="1">
        <f t="shared" si="97"/>
        <v>0.29999999999998295</v>
      </c>
      <c r="AB267" s="1">
        <f t="shared" si="97"/>
        <v>0.29999999999998295</v>
      </c>
      <c r="AC267" s="1">
        <f t="shared" si="97"/>
        <v>0.29999999999998295</v>
      </c>
      <c r="AD267" s="1">
        <f t="shared" si="97"/>
        <v>0.29999999999998295</v>
      </c>
      <c r="AE267" s="1">
        <f t="shared" si="97"/>
        <v>0.29999999999998295</v>
      </c>
      <c r="AF267" s="1">
        <f t="shared" si="97"/>
        <v>0.29999999999998295</v>
      </c>
      <c r="AG267" s="1">
        <f t="shared" si="97"/>
        <v>0.29999999999998295</v>
      </c>
      <c r="AH267" s="1">
        <f t="shared" si="97"/>
        <v>0.29999999999998295</v>
      </c>
      <c r="AI267" s="1">
        <f t="shared" si="97"/>
        <v>0.29999999999998295</v>
      </c>
      <c r="AJ267" s="1">
        <f t="shared" si="97"/>
        <v>0.29999999999998295</v>
      </c>
      <c r="AK267" s="1">
        <f t="shared" si="98"/>
        <v>0.29999999999998295</v>
      </c>
    </row>
    <row r="268" spans="1:37" x14ac:dyDescent="0.2">
      <c r="A268" s="11" t="str">
        <f t="shared" si="93"/>
        <v>LJIV densiplicatum</v>
      </c>
      <c r="B268" s="1">
        <f t="shared" si="95"/>
        <v>0.45000000000001705</v>
      </c>
      <c r="C268" s="1">
        <f t="shared" si="100"/>
        <v>0.45000000000001705</v>
      </c>
      <c r="D268" s="1">
        <f t="shared" si="100"/>
        <v>0.45000000000001705</v>
      </c>
      <c r="E268" s="1">
        <f t="shared" si="100"/>
        <v>0.45000000000001705</v>
      </c>
      <c r="F268" s="1">
        <f t="shared" si="100"/>
        <v>0.45000000000001705</v>
      </c>
      <c r="G268" s="1">
        <f t="shared" si="100"/>
        <v>0.45000000000001705</v>
      </c>
      <c r="H268" s="1">
        <f t="shared" si="100"/>
        <v>0.45000000000001705</v>
      </c>
      <c r="I268" s="1">
        <f t="shared" si="100"/>
        <v>0.45000000000001705</v>
      </c>
      <c r="J268" s="1">
        <f t="shared" si="100"/>
        <v>0.45000000000001705</v>
      </c>
      <c r="K268" s="1">
        <f t="shared" si="100"/>
        <v>0.45000000000001705</v>
      </c>
      <c r="L268" s="1">
        <f t="shared" si="100"/>
        <v>0.45000000000001705</v>
      </c>
      <c r="M268" s="1">
        <f t="shared" si="100"/>
        <v>0.45000000000001705</v>
      </c>
      <c r="N268" s="1">
        <f t="shared" si="100"/>
        <v>0.45000000000001705</v>
      </c>
      <c r="O268" s="1">
        <f t="shared" si="100"/>
        <v>0.45000000000001705</v>
      </c>
      <c r="P268" s="1">
        <f t="shared" si="100"/>
        <v>0.45000000000001705</v>
      </c>
      <c r="Q268" s="1">
        <f t="shared" si="100"/>
        <v>0.45000000000001705</v>
      </c>
      <c r="R268" s="1">
        <f t="shared" si="100"/>
        <v>0.45000000000001705</v>
      </c>
      <c r="S268" s="1">
        <f t="shared" si="100"/>
        <v>0.45000000000001705</v>
      </c>
      <c r="T268" s="1">
        <f t="shared" si="100"/>
        <v>0.45000000000001705</v>
      </c>
      <c r="U268" s="1">
        <f t="shared" si="97"/>
        <v>0.45000000000001705</v>
      </c>
      <c r="V268" s="1">
        <f t="shared" si="97"/>
        <v>0.45000000000001705</v>
      </c>
      <c r="W268" s="1">
        <f t="shared" si="97"/>
        <v>0.45000000000001705</v>
      </c>
      <c r="X268" s="1">
        <f t="shared" si="97"/>
        <v>0.45000000000001705</v>
      </c>
      <c r="Y268" s="1">
        <f t="shared" si="97"/>
        <v>0.45000000000001705</v>
      </c>
      <c r="Z268" s="1">
        <f t="shared" si="97"/>
        <v>0.45000000000001705</v>
      </c>
      <c r="AA268" s="1">
        <f t="shared" si="97"/>
        <v>0.45000000000001705</v>
      </c>
      <c r="AB268" s="1">
        <f t="shared" si="97"/>
        <v>0.45000000000001705</v>
      </c>
      <c r="AC268" s="1">
        <f t="shared" si="97"/>
        <v>0.45000000000001705</v>
      </c>
      <c r="AD268" s="1">
        <f t="shared" si="97"/>
        <v>0.45000000000001705</v>
      </c>
      <c r="AE268" s="1">
        <f t="shared" si="97"/>
        <v>0.45000000000001705</v>
      </c>
      <c r="AF268" s="1">
        <f t="shared" si="97"/>
        <v>0.45000000000001705</v>
      </c>
      <c r="AG268" s="1">
        <f t="shared" si="97"/>
        <v>0.45000000000001705</v>
      </c>
      <c r="AH268" s="1">
        <f t="shared" si="97"/>
        <v>0.45000000000001705</v>
      </c>
      <c r="AI268" s="1">
        <f t="shared" si="97"/>
        <v>0.45000000000001705</v>
      </c>
      <c r="AJ268" s="1">
        <f t="shared" si="97"/>
        <v>0.45000000000001705</v>
      </c>
      <c r="AK268" s="1">
        <f t="shared" si="98"/>
        <v>0.45000000000001705</v>
      </c>
    </row>
    <row r="269" spans="1:37" x14ac:dyDescent="0.2">
      <c r="A269" s="11" t="str">
        <f t="shared" si="93"/>
        <v>LJV tenuiserratum</v>
      </c>
      <c r="B269" s="1">
        <f t="shared" si="95"/>
        <v>0.26999999999998181</v>
      </c>
      <c r="C269" s="1">
        <f t="shared" si="100"/>
        <v>0.26999999999998181</v>
      </c>
      <c r="D269" s="1">
        <f t="shared" si="100"/>
        <v>0.26999999999998181</v>
      </c>
      <c r="E269" s="1">
        <f t="shared" si="100"/>
        <v>0.26999999999998181</v>
      </c>
      <c r="F269" s="1">
        <f t="shared" si="100"/>
        <v>0.26999999999998181</v>
      </c>
      <c r="G269" s="1">
        <f t="shared" si="100"/>
        <v>0.26999999999998181</v>
      </c>
      <c r="H269" s="1">
        <f t="shared" si="100"/>
        <v>0.26999999999998181</v>
      </c>
      <c r="I269" s="1">
        <f t="shared" si="100"/>
        <v>0.26999999999998181</v>
      </c>
      <c r="J269" s="1">
        <f t="shared" si="100"/>
        <v>0.26999999999998181</v>
      </c>
      <c r="K269" s="1">
        <f t="shared" si="100"/>
        <v>0.26999999999998181</v>
      </c>
      <c r="L269" s="1">
        <f t="shared" si="100"/>
        <v>0.26999999999998181</v>
      </c>
      <c r="M269" s="1">
        <f t="shared" si="100"/>
        <v>0.26999999999998181</v>
      </c>
      <c r="N269" s="1">
        <f t="shared" si="100"/>
        <v>0.26999999999998181</v>
      </c>
      <c r="O269" s="1">
        <f t="shared" si="100"/>
        <v>0.26999999999998181</v>
      </c>
      <c r="P269" s="1">
        <f t="shared" si="100"/>
        <v>0.26999999999998181</v>
      </c>
      <c r="Q269" s="1">
        <f t="shared" si="100"/>
        <v>0.26999999999998181</v>
      </c>
      <c r="R269" s="1">
        <f t="shared" si="100"/>
        <v>0.26999999999998181</v>
      </c>
      <c r="S269" s="1">
        <f t="shared" si="100"/>
        <v>0.26999999999998181</v>
      </c>
      <c r="T269" s="1">
        <f t="shared" si="100"/>
        <v>0.26999999999998181</v>
      </c>
      <c r="U269" s="1">
        <f t="shared" si="97"/>
        <v>0.26999999999998181</v>
      </c>
      <c r="V269" s="1">
        <f t="shared" si="97"/>
        <v>0.26999999999998181</v>
      </c>
      <c r="W269" s="1">
        <f t="shared" si="97"/>
        <v>0.26999999999998181</v>
      </c>
      <c r="X269" s="1">
        <f t="shared" si="97"/>
        <v>0.26999999999998181</v>
      </c>
      <c r="Y269" s="1">
        <f t="shared" si="97"/>
        <v>0.26999999999998181</v>
      </c>
      <c r="Z269" s="1">
        <f t="shared" si="97"/>
        <v>0.26999999999998181</v>
      </c>
      <c r="AA269" s="1">
        <f t="shared" si="97"/>
        <v>0.26999999999998181</v>
      </c>
      <c r="AB269" s="1">
        <f t="shared" si="97"/>
        <v>0.26999999999998181</v>
      </c>
      <c r="AC269" s="1">
        <f t="shared" si="97"/>
        <v>0.26999999999998181</v>
      </c>
      <c r="AD269" s="1">
        <f t="shared" si="97"/>
        <v>0.26999999999998181</v>
      </c>
      <c r="AE269" s="1">
        <f t="shared" si="97"/>
        <v>0.26999999999998181</v>
      </c>
      <c r="AF269" s="1">
        <f t="shared" si="97"/>
        <v>0.26999999999998181</v>
      </c>
      <c r="AG269" s="1">
        <f t="shared" si="97"/>
        <v>0.26999999999998181</v>
      </c>
      <c r="AH269" s="1">
        <f t="shared" si="97"/>
        <v>0.26999999999998181</v>
      </c>
      <c r="AI269" s="1">
        <f t="shared" si="97"/>
        <v>0.26999999999998181</v>
      </c>
      <c r="AJ269" s="1">
        <f t="shared" si="97"/>
        <v>0.26999999999998181</v>
      </c>
      <c r="AK269" s="1">
        <f t="shared" si="98"/>
        <v>0.26999999999998181</v>
      </c>
    </row>
    <row r="270" spans="1:37" x14ac:dyDescent="0.2">
      <c r="A270" s="11" t="str">
        <f t="shared" si="93"/>
        <v>LJVI glosense</v>
      </c>
      <c r="B270" s="1">
        <f t="shared" si="95"/>
        <v>1.2800000000000011</v>
      </c>
      <c r="C270" s="1">
        <f t="shared" si="100"/>
        <v>1.2800000000000011</v>
      </c>
      <c r="D270" s="1">
        <f t="shared" si="100"/>
        <v>1.2800000000000011</v>
      </c>
      <c r="E270" s="1">
        <f t="shared" si="100"/>
        <v>1.2800000000000011</v>
      </c>
      <c r="F270" s="1">
        <f t="shared" si="100"/>
        <v>1.2800000000000011</v>
      </c>
      <c r="G270" s="1">
        <f t="shared" si="100"/>
        <v>1.2800000000000011</v>
      </c>
      <c r="H270" s="1">
        <f t="shared" si="100"/>
        <v>1.2800000000000011</v>
      </c>
      <c r="I270" s="1">
        <f t="shared" si="100"/>
        <v>1.2800000000000011</v>
      </c>
      <c r="J270" s="1">
        <f t="shared" si="100"/>
        <v>1.2800000000000011</v>
      </c>
      <c r="K270" s="1">
        <f t="shared" si="100"/>
        <v>1.2800000000000011</v>
      </c>
      <c r="L270" s="1">
        <f t="shared" si="100"/>
        <v>1.2800000000000011</v>
      </c>
      <c r="M270" s="1">
        <f t="shared" si="100"/>
        <v>1.2800000000000011</v>
      </c>
      <c r="N270" s="1">
        <f t="shared" si="100"/>
        <v>1.2800000000000011</v>
      </c>
      <c r="O270" s="1">
        <f t="shared" si="100"/>
        <v>1.2800000000000011</v>
      </c>
      <c r="P270" s="1">
        <f t="shared" si="100"/>
        <v>1.2800000000000011</v>
      </c>
      <c r="Q270" s="1">
        <f t="shared" si="100"/>
        <v>1.2800000000000011</v>
      </c>
      <c r="R270" s="1">
        <f t="shared" si="100"/>
        <v>1.2800000000000011</v>
      </c>
      <c r="S270" s="1">
        <f t="shared" si="100"/>
        <v>1.2800000000000011</v>
      </c>
      <c r="T270" s="1">
        <f t="shared" si="100"/>
        <v>1.2800000000000011</v>
      </c>
      <c r="U270" s="1">
        <f t="shared" si="97"/>
        <v>1.2800000000000011</v>
      </c>
      <c r="V270" s="1">
        <f t="shared" si="97"/>
        <v>1.2800000000000011</v>
      </c>
      <c r="W270" s="1">
        <f t="shared" si="97"/>
        <v>1.2800000000000011</v>
      </c>
      <c r="X270" s="1">
        <f t="shared" si="97"/>
        <v>1.2800000000000011</v>
      </c>
      <c r="Y270" s="1">
        <f t="shared" si="97"/>
        <v>1.2800000000000011</v>
      </c>
      <c r="Z270" s="1">
        <f t="shared" si="97"/>
        <v>1.2800000000000011</v>
      </c>
      <c r="AA270" s="1">
        <f t="shared" si="97"/>
        <v>1.2800000000000011</v>
      </c>
      <c r="AB270" s="1">
        <f t="shared" si="97"/>
        <v>1.2800000000000011</v>
      </c>
      <c r="AC270" s="1">
        <f t="shared" si="97"/>
        <v>1.2800000000000011</v>
      </c>
      <c r="AD270" s="1">
        <f t="shared" si="97"/>
        <v>1.2800000000000011</v>
      </c>
      <c r="AE270" s="1">
        <f t="shared" si="97"/>
        <v>1.2800000000000011</v>
      </c>
      <c r="AF270" s="1">
        <f t="shared" si="97"/>
        <v>1.2800000000000011</v>
      </c>
      <c r="AG270" s="1">
        <f t="shared" si="97"/>
        <v>1.2800000000000011</v>
      </c>
      <c r="AH270" s="1">
        <f t="shared" si="97"/>
        <v>1.2800000000000011</v>
      </c>
      <c r="AI270" s="1">
        <f t="shared" si="97"/>
        <v>1.2800000000000011</v>
      </c>
      <c r="AJ270" s="1">
        <f t="shared" si="97"/>
        <v>1.2800000000000011</v>
      </c>
      <c r="AK270" s="1">
        <f t="shared" si="98"/>
        <v>1.2800000000000011</v>
      </c>
    </row>
    <row r="271" spans="1:37" x14ac:dyDescent="0.2">
      <c r="A271" s="11" t="str">
        <f t="shared" si="93"/>
        <v>LJVII hypselum</v>
      </c>
      <c r="B271" s="1">
        <f>C243</f>
        <v>2.0200000000000102</v>
      </c>
      <c r="C271" s="1">
        <f t="shared" si="100"/>
        <v>2.0200000000000102</v>
      </c>
      <c r="D271" s="1">
        <f t="shared" si="100"/>
        <v>2.0200000000000102</v>
      </c>
      <c r="E271" s="1">
        <f t="shared" si="100"/>
        <v>2.0200000000000102</v>
      </c>
      <c r="F271" s="1">
        <f t="shared" si="100"/>
        <v>2.0200000000000102</v>
      </c>
      <c r="G271" s="1">
        <f t="shared" si="100"/>
        <v>2.0200000000000102</v>
      </c>
      <c r="H271" s="1">
        <f t="shared" si="100"/>
        <v>2.0200000000000102</v>
      </c>
      <c r="I271" s="1">
        <f t="shared" si="100"/>
        <v>2.0200000000000102</v>
      </c>
      <c r="J271" s="1">
        <f t="shared" si="100"/>
        <v>2.0200000000000102</v>
      </c>
      <c r="K271" s="1">
        <f t="shared" si="100"/>
        <v>2.0200000000000102</v>
      </c>
      <c r="L271" s="1">
        <f t="shared" si="100"/>
        <v>2.0200000000000102</v>
      </c>
      <c r="M271" s="1">
        <f t="shared" si="100"/>
        <v>2.0200000000000102</v>
      </c>
      <c r="N271" s="1">
        <f t="shared" si="100"/>
        <v>2.0200000000000102</v>
      </c>
      <c r="O271" s="1">
        <f t="shared" si="100"/>
        <v>2.0200000000000102</v>
      </c>
      <c r="P271" s="1">
        <f t="shared" si="100"/>
        <v>2.0200000000000102</v>
      </c>
      <c r="Q271" s="1">
        <f t="shared" si="100"/>
        <v>2.0200000000000102</v>
      </c>
      <c r="R271" s="1">
        <f t="shared" si="100"/>
        <v>2.0200000000000102</v>
      </c>
      <c r="S271" s="1">
        <f t="shared" si="100"/>
        <v>2.0200000000000102</v>
      </c>
      <c r="T271" s="1">
        <f t="shared" si="100"/>
        <v>2.0200000000000102</v>
      </c>
      <c r="U271" s="1">
        <f t="shared" si="97"/>
        <v>2.0200000000000102</v>
      </c>
      <c r="V271" s="1">
        <f t="shared" si="97"/>
        <v>2.0200000000000102</v>
      </c>
      <c r="W271" s="1">
        <f t="shared" si="97"/>
        <v>2.0200000000000102</v>
      </c>
      <c r="X271" s="1">
        <f t="shared" si="97"/>
        <v>2.0200000000000102</v>
      </c>
      <c r="Y271" s="1">
        <f t="shared" si="97"/>
        <v>2.0200000000000102</v>
      </c>
      <c r="Z271" s="1">
        <f t="shared" si="97"/>
        <v>2.0200000000000102</v>
      </c>
      <c r="AA271" s="1">
        <f t="shared" si="97"/>
        <v>2.0200000000000102</v>
      </c>
      <c r="AB271" s="1">
        <f t="shared" si="97"/>
        <v>2.0200000000000102</v>
      </c>
      <c r="AC271" s="1">
        <f t="shared" si="97"/>
        <v>2.0200000000000102</v>
      </c>
      <c r="AD271" s="1">
        <f t="shared" si="97"/>
        <v>2.0200000000000102</v>
      </c>
      <c r="AE271" s="1">
        <f t="shared" si="97"/>
        <v>2.0200000000000102</v>
      </c>
      <c r="AF271" s="1">
        <f t="shared" si="97"/>
        <v>2.0200000000000102</v>
      </c>
      <c r="AG271" s="1">
        <f t="shared" si="97"/>
        <v>2.0200000000000102</v>
      </c>
      <c r="AH271" s="1">
        <f t="shared" si="97"/>
        <v>2.0200000000000102</v>
      </c>
      <c r="AI271" s="1">
        <f t="shared" si="97"/>
        <v>2.0200000000000102</v>
      </c>
      <c r="AJ271" s="1">
        <f t="shared" si="97"/>
        <v>2.0200000000000102</v>
      </c>
      <c r="AK271" s="1">
        <f t="shared" si="98"/>
        <v>2.0200000000000102</v>
      </c>
    </row>
    <row r="272" spans="1:37" x14ac:dyDescent="0.2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x14ac:dyDescent="0.2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x14ac:dyDescent="0.2">
      <c r="A274" s="10" t="s">
        <v>113</v>
      </c>
      <c r="B274" s="10" t="str">
        <f t="shared" ref="B274:AK274" si="101">B2</f>
        <v>Bruniquel</v>
      </c>
      <c r="C274" s="10" t="str">
        <f t="shared" si="101"/>
        <v>Caylus</v>
      </c>
      <c r="D274" s="10" t="str">
        <f t="shared" si="101"/>
        <v>Saint-Chels</v>
      </c>
      <c r="E274" s="10" t="str">
        <f t="shared" si="101"/>
        <v>Thémines</v>
      </c>
      <c r="F274" s="10" t="str">
        <f t="shared" si="101"/>
        <v>Gramat</v>
      </c>
      <c r="G274" s="10" t="str">
        <f t="shared" si="101"/>
        <v>Souillac</v>
      </c>
      <c r="H274" s="10" t="str">
        <f t="shared" si="101"/>
        <v>Nespouls</v>
      </c>
      <c r="I274" s="10" t="str">
        <f t="shared" si="101"/>
        <v>Saint-Cernin</v>
      </c>
      <c r="J274" s="10" t="str">
        <f t="shared" si="101"/>
        <v>Thenon</v>
      </c>
      <c r="K274" s="10" t="str">
        <f t="shared" si="101"/>
        <v>Coulaures</v>
      </c>
      <c r="L274" s="10" t="str">
        <f t="shared" si="101"/>
        <v>Tour-Blanche (LTB1)</v>
      </c>
      <c r="M274" s="10" t="str">
        <f t="shared" si="101"/>
        <v>St-Felix (SFX1)</v>
      </c>
      <c r="N274" s="10" t="str">
        <f t="shared" si="101"/>
        <v>Pouillac (PUC1)</v>
      </c>
      <c r="O274" s="10" t="str">
        <f t="shared" si="101"/>
        <v>La Clotte (LCT1)</v>
      </c>
      <c r="P274" s="10" t="str">
        <f t="shared" si="101"/>
        <v>Bouliac (BLC1)</v>
      </c>
      <c r="Q274" s="10" t="str">
        <f t="shared" si="101"/>
        <v>St-Jean-Illiac (SJI1)</v>
      </c>
      <c r="R274" s="10" t="str">
        <f t="shared" si="101"/>
        <v>Lenan (LEN1)</v>
      </c>
      <c r="S274" s="10" t="str">
        <f t="shared" si="101"/>
        <v>Hourquet (HOT1)</v>
      </c>
      <c r="T274" s="10" t="str">
        <f t="shared" si="101"/>
        <v>Saint-Géry (SG1)</v>
      </c>
      <c r="U274" s="10" t="str">
        <f t="shared" si="101"/>
        <v>Heulies (HES1)</v>
      </c>
      <c r="V274" s="10" t="str">
        <f t="shared" si="101"/>
        <v>Maillas (MAI1)</v>
      </c>
      <c r="W274" s="10" t="str">
        <f t="shared" si="101"/>
        <v>Losse (LOS1)</v>
      </c>
      <c r="X274" s="10" t="str">
        <f t="shared" si="101"/>
        <v>Sabadel (SBD1)</v>
      </c>
      <c r="Y274" s="10" t="str">
        <f t="shared" si="101"/>
        <v>Campagnac (CPG1)</v>
      </c>
      <c r="Z274" s="10" t="str">
        <f t="shared" si="101"/>
        <v>Sauveterre-la-Lémance (SLL1)</v>
      </c>
      <c r="AA274" s="10" t="str">
        <f t="shared" si="101"/>
        <v>Soubirous (SBS1)</v>
      </c>
      <c r="AB274" s="10" t="str">
        <f t="shared" si="101"/>
        <v>Bouglon-Ste-Marie (BSM1)</v>
      </c>
      <c r="AC274" s="10" t="str">
        <f t="shared" si="101"/>
        <v>Bazas (BZS1)</v>
      </c>
      <c r="AD274" s="10" t="str">
        <f t="shared" si="101"/>
        <v>Noaillan (NON1)</v>
      </c>
      <c r="AE274" s="10" t="str">
        <f t="shared" si="101"/>
        <v>Le Tuzan (LTN1)</v>
      </c>
      <c r="AF274" s="10" t="str">
        <f t="shared" si="101"/>
        <v>Mano (MO1)</v>
      </c>
      <c r="AG274" s="10" t="str">
        <f t="shared" si="101"/>
        <v>Mothes (MS101)</v>
      </c>
      <c r="AH274" s="10" t="str">
        <f t="shared" si="101"/>
        <v>St-Trosse (STE2)</v>
      </c>
      <c r="AI274" s="10" t="str">
        <f t="shared" si="101"/>
        <v>Saint-Martin-du-Bois (SMB1)</v>
      </c>
      <c r="AJ274" s="10" t="str">
        <f t="shared" si="101"/>
        <v>Cadillac (CDL1)</v>
      </c>
      <c r="AK274" s="10" t="str">
        <f t="shared" si="101"/>
        <v>Trensacq (TAQ1)</v>
      </c>
    </row>
    <row r="275" spans="1:37" x14ac:dyDescent="0.2">
      <c r="A275" s="11" t="str">
        <f t="shared" ref="A275:A297" si="102">A3</f>
        <v xml:space="preserve"> MJI opalium</v>
      </c>
      <c r="B275" s="20">
        <f>B195/B249</f>
        <v>3</v>
      </c>
      <c r="C275" s="20">
        <f t="shared" ref="B275:AK282" si="103">C195/C249</f>
        <v>1.7999999999999998</v>
      </c>
      <c r="D275" s="20">
        <f t="shared" si="103"/>
        <v>0.89999999999999991</v>
      </c>
      <c r="E275" s="20">
        <f t="shared" si="103"/>
        <v>0.89999999999999991</v>
      </c>
      <c r="F275" s="20">
        <f t="shared" si="103"/>
        <v>3.5999999999999996</v>
      </c>
      <c r="G275" s="20">
        <f t="shared" si="103"/>
        <v>3.5999999999999996</v>
      </c>
      <c r="H275" s="20">
        <f t="shared" si="103"/>
        <v>2.25</v>
      </c>
      <c r="I275" s="20">
        <f t="shared" si="103"/>
        <v>0</v>
      </c>
      <c r="J275" s="20">
        <f t="shared" si="103"/>
        <v>0</v>
      </c>
      <c r="K275" s="20">
        <f t="shared" si="103"/>
        <v>0</v>
      </c>
      <c r="L275" s="20">
        <f t="shared" si="103"/>
        <v>0</v>
      </c>
      <c r="M275" s="20">
        <f t="shared" si="103"/>
        <v>0</v>
      </c>
      <c r="N275" s="20">
        <f t="shared" si="103"/>
        <v>0</v>
      </c>
      <c r="O275" s="20">
        <f t="shared" si="103"/>
        <v>0</v>
      </c>
      <c r="P275" s="20">
        <f t="shared" si="103"/>
        <v>7.1999999999999993</v>
      </c>
      <c r="Q275" s="20">
        <f t="shared" si="103"/>
        <v>22.5</v>
      </c>
      <c r="R275" s="20">
        <f t="shared" si="103"/>
        <v>18.899999999999999</v>
      </c>
      <c r="S275" s="20">
        <f t="shared" si="103"/>
        <v>9.9</v>
      </c>
      <c r="T275" s="20">
        <f t="shared" si="103"/>
        <v>12.6</v>
      </c>
      <c r="U275" s="20">
        <f t="shared" si="103"/>
        <v>36</v>
      </c>
      <c r="V275" s="20">
        <f t="shared" si="103"/>
        <v>7.1999999999999993</v>
      </c>
      <c r="W275" s="20">
        <f t="shared" si="103"/>
        <v>7.1999999999999993</v>
      </c>
      <c r="X275" s="20">
        <f t="shared" si="103"/>
        <v>3</v>
      </c>
      <c r="Y275" s="20">
        <f t="shared" si="103"/>
        <v>4.8</v>
      </c>
      <c r="Z275" s="20">
        <f t="shared" si="103"/>
        <v>3.5999999999999996</v>
      </c>
      <c r="AA275" s="20">
        <f t="shared" si="103"/>
        <v>3</v>
      </c>
      <c r="AB275" s="20">
        <f t="shared" si="103"/>
        <v>12</v>
      </c>
      <c r="AC275" s="20">
        <f t="shared" si="103"/>
        <v>42.3</v>
      </c>
      <c r="AD275" s="20">
        <f t="shared" si="103"/>
        <v>18</v>
      </c>
      <c r="AE275" s="20">
        <f t="shared" si="103"/>
        <v>18</v>
      </c>
      <c r="AF275" s="20">
        <f t="shared" si="103"/>
        <v>13.2</v>
      </c>
      <c r="AG275" s="20">
        <f t="shared" si="103"/>
        <v>13.799999999999999</v>
      </c>
      <c r="AH275" s="20">
        <f t="shared" si="103"/>
        <v>24</v>
      </c>
      <c r="AI275" s="20">
        <f t="shared" si="103"/>
        <v>10.65</v>
      </c>
      <c r="AJ275" s="20">
        <f t="shared" si="103"/>
        <v>12.6</v>
      </c>
      <c r="AK275" s="20">
        <f t="shared" si="103"/>
        <v>12.6</v>
      </c>
    </row>
    <row r="276" spans="1:37" x14ac:dyDescent="0.2">
      <c r="A276" s="11" t="str">
        <f t="shared" si="102"/>
        <v>MJII murchisonae</v>
      </c>
      <c r="B276" s="20">
        <f t="shared" si="103"/>
        <v>-11.083333333333439</v>
      </c>
      <c r="C276" s="20">
        <f t="shared" si="103"/>
        <v>-13.33333333333346</v>
      </c>
      <c r="D276" s="20">
        <f t="shared" si="103"/>
        <v>-17.833333333333503</v>
      </c>
      <c r="E276" s="20">
        <f t="shared" si="103"/>
        <v>-14.833333333333474</v>
      </c>
      <c r="F276" s="20">
        <f t="shared" si="103"/>
        <v>-16.333333333333488</v>
      </c>
      <c r="G276" s="20">
        <f t="shared" si="103"/>
        <v>-16.633333333333493</v>
      </c>
      <c r="H276" s="20">
        <f t="shared" si="103"/>
        <v>-17.383333333333496</v>
      </c>
      <c r="I276" s="20">
        <f t="shared" si="103"/>
        <v>0</v>
      </c>
      <c r="J276" s="20">
        <f t="shared" si="103"/>
        <v>0</v>
      </c>
      <c r="K276" s="20">
        <f t="shared" si="103"/>
        <v>0</v>
      </c>
      <c r="L276" s="20">
        <f t="shared" si="103"/>
        <v>-7.1666666666667354</v>
      </c>
      <c r="M276" s="20">
        <f t="shared" si="103"/>
        <v>-17.166666666666831</v>
      </c>
      <c r="N276" s="20">
        <f t="shared" si="103"/>
        <v>19.500000000000185</v>
      </c>
      <c r="O276" s="20">
        <f t="shared" si="103"/>
        <v>0</v>
      </c>
      <c r="P276" s="20">
        <f t="shared" si="103"/>
        <v>12.000000000000112</v>
      </c>
      <c r="Q276" s="20">
        <f t="shared" si="103"/>
        <v>-14.166666666666801</v>
      </c>
      <c r="R276" s="20">
        <f t="shared" si="103"/>
        <v>112.16666666666772</v>
      </c>
      <c r="S276" s="20">
        <f t="shared" si="103"/>
        <v>152.66666666666811</v>
      </c>
      <c r="T276" s="20">
        <f t="shared" si="103"/>
        <v>30.000000000000284</v>
      </c>
      <c r="U276" s="20">
        <f t="shared" si="103"/>
        <v>52.00000000000049</v>
      </c>
      <c r="V276" s="20">
        <f t="shared" si="103"/>
        <v>28.000000000000266</v>
      </c>
      <c r="W276" s="20">
        <f t="shared" si="103"/>
        <v>32.000000000000306</v>
      </c>
      <c r="X276" s="20">
        <f t="shared" si="103"/>
        <v>-18.58333333333351</v>
      </c>
      <c r="Y276" s="20">
        <f t="shared" si="103"/>
        <v>-17.233333333333498</v>
      </c>
      <c r="Z276" s="20">
        <f t="shared" si="103"/>
        <v>6.000000000000056</v>
      </c>
      <c r="AA276" s="20">
        <f t="shared" si="103"/>
        <v>6.000000000000056</v>
      </c>
      <c r="AB276" s="20">
        <f t="shared" si="103"/>
        <v>28.000000000000266</v>
      </c>
      <c r="AC276" s="20">
        <f t="shared" si="103"/>
        <v>54.000000000000512</v>
      </c>
      <c r="AD276" s="20">
        <f t="shared" si="103"/>
        <v>39.000000000000369</v>
      </c>
      <c r="AE276" s="20">
        <f t="shared" si="103"/>
        <v>132.00000000000125</v>
      </c>
      <c r="AF276" s="20">
        <f t="shared" si="103"/>
        <v>97.000000000000909</v>
      </c>
      <c r="AG276" s="20">
        <f t="shared" si="103"/>
        <v>103.16666666666764</v>
      </c>
      <c r="AH276" s="20">
        <f t="shared" si="103"/>
        <v>152.16666666666811</v>
      </c>
      <c r="AI276" s="20">
        <f t="shared" si="103"/>
        <v>30.500000000000291</v>
      </c>
      <c r="AJ276" s="20">
        <f t="shared" si="103"/>
        <v>44.500000000000419</v>
      </c>
      <c r="AK276" s="20">
        <f t="shared" si="103"/>
        <v>115.50000000000109</v>
      </c>
    </row>
    <row r="277" spans="1:37" x14ac:dyDescent="0.2">
      <c r="A277" s="11" t="str">
        <f t="shared" si="102"/>
        <v>MJIII concavum</v>
      </c>
      <c r="B277" s="20">
        <f t="shared" si="103"/>
        <v>12.13333333333345</v>
      </c>
      <c r="C277" s="20">
        <f t="shared" si="103"/>
        <v>7.3333333333334005</v>
      </c>
      <c r="D277" s="20">
        <f t="shared" si="103"/>
        <v>11.333333333333442</v>
      </c>
      <c r="E277" s="20">
        <f t="shared" si="103"/>
        <v>-7.0666666666667339</v>
      </c>
      <c r="F277" s="20">
        <f t="shared" si="103"/>
        <v>-9.4666666666667556</v>
      </c>
      <c r="G277" s="20">
        <f t="shared" si="103"/>
        <v>-7.2666666666667359</v>
      </c>
      <c r="H277" s="20">
        <f t="shared" si="103"/>
        <v>-6.866666666666732</v>
      </c>
      <c r="I277" s="20">
        <f t="shared" si="103"/>
        <v>0</v>
      </c>
      <c r="J277" s="20">
        <f t="shared" si="103"/>
        <v>0</v>
      </c>
      <c r="K277" s="20">
        <f t="shared" si="103"/>
        <v>0</v>
      </c>
      <c r="L277" s="20">
        <f t="shared" si="103"/>
        <v>82.500000000000782</v>
      </c>
      <c r="M277" s="20">
        <f t="shared" si="103"/>
        <v>20.000000000000188</v>
      </c>
      <c r="N277" s="20">
        <f t="shared" si="103"/>
        <v>-7.3333333333334068</v>
      </c>
      <c r="O277" s="20">
        <f t="shared" si="103"/>
        <v>3.000000000000028</v>
      </c>
      <c r="P277" s="20">
        <f t="shared" si="103"/>
        <v>15.000000000000142</v>
      </c>
      <c r="Q277" s="20">
        <f t="shared" si="103"/>
        <v>21.000000000000199</v>
      </c>
      <c r="R277" s="20">
        <f t="shared" si="103"/>
        <v>73.666666666667368</v>
      </c>
      <c r="S277" s="20">
        <f t="shared" si="103"/>
        <v>-4.3333333333333766</v>
      </c>
      <c r="T277" s="20">
        <f t="shared" si="103"/>
        <v>40.000000000000377</v>
      </c>
      <c r="U277" s="20">
        <f t="shared" si="103"/>
        <v>50.666666666667133</v>
      </c>
      <c r="V277" s="20">
        <f t="shared" si="103"/>
        <v>13.666666666666789</v>
      </c>
      <c r="W277" s="20">
        <f t="shared" si="103"/>
        <v>90.000000000000853</v>
      </c>
      <c r="X277" s="20">
        <f t="shared" si="103"/>
        <v>-2.266666666666687</v>
      </c>
      <c r="Y277" s="20">
        <f t="shared" si="103"/>
        <v>16.000000000000153</v>
      </c>
      <c r="Z277" s="20">
        <f t="shared" si="103"/>
        <v>16.000000000000153</v>
      </c>
      <c r="AA277" s="20">
        <f t="shared" si="103"/>
        <v>16.000000000000153</v>
      </c>
      <c r="AB277" s="20">
        <f t="shared" si="103"/>
        <v>80.000000000000753</v>
      </c>
      <c r="AC277" s="20">
        <f t="shared" si="103"/>
        <v>77.000000000000725</v>
      </c>
      <c r="AD277" s="20">
        <f t="shared" si="103"/>
        <v>88.000000000000824</v>
      </c>
      <c r="AE277" s="20">
        <f t="shared" si="103"/>
        <v>108.00000000000102</v>
      </c>
      <c r="AF277" s="20">
        <f t="shared" si="103"/>
        <v>90.000000000000853</v>
      </c>
      <c r="AG277" s="20">
        <f t="shared" si="103"/>
        <v>-5.833333333333389</v>
      </c>
      <c r="AH277" s="20">
        <f t="shared" si="103"/>
        <v>73.666666666667368</v>
      </c>
      <c r="AI277" s="20">
        <f t="shared" si="103"/>
        <v>-38.333333333333698</v>
      </c>
      <c r="AJ277" s="20">
        <f t="shared" si="103"/>
        <v>69.000000000000654</v>
      </c>
      <c r="AK277" s="20">
        <f t="shared" si="103"/>
        <v>80.000000000000753</v>
      </c>
    </row>
    <row r="278" spans="1:37" x14ac:dyDescent="0.2">
      <c r="A278" s="11" t="str">
        <f t="shared" si="102"/>
        <v>MJIV laeviuscula</v>
      </c>
      <c r="B278" s="20">
        <f t="shared" si="103"/>
        <v>0</v>
      </c>
      <c r="C278" s="20">
        <f t="shared" si="103"/>
        <v>0</v>
      </c>
      <c r="D278" s="20">
        <f t="shared" si="103"/>
        <v>0</v>
      </c>
      <c r="E278" s="20">
        <f t="shared" si="103"/>
        <v>0</v>
      </c>
      <c r="F278" s="20">
        <f t="shared" si="103"/>
        <v>0</v>
      </c>
      <c r="G278" s="20">
        <f t="shared" si="103"/>
        <v>0</v>
      </c>
      <c r="H278" s="20">
        <f t="shared" si="103"/>
        <v>0</v>
      </c>
      <c r="I278" s="20">
        <f t="shared" si="103"/>
        <v>0</v>
      </c>
      <c r="J278" s="20">
        <f t="shared" si="103"/>
        <v>0</v>
      </c>
      <c r="K278" s="20">
        <f t="shared" si="103"/>
        <v>0</v>
      </c>
      <c r="L278" s="20">
        <f t="shared" si="103"/>
        <v>0</v>
      </c>
      <c r="M278" s="20">
        <f t="shared" si="103"/>
        <v>0</v>
      </c>
      <c r="N278" s="20">
        <f t="shared" si="103"/>
        <v>0</v>
      </c>
      <c r="O278" s="20">
        <f t="shared" si="103"/>
        <v>0</v>
      </c>
      <c r="P278" s="20">
        <f t="shared" si="103"/>
        <v>0</v>
      </c>
      <c r="Q278" s="20">
        <f t="shared" si="103"/>
        <v>0</v>
      </c>
      <c r="R278" s="20">
        <f t="shared" si="103"/>
        <v>0</v>
      </c>
      <c r="S278" s="20">
        <f t="shared" si="103"/>
        <v>0</v>
      </c>
      <c r="T278" s="20">
        <f t="shared" si="103"/>
        <v>0</v>
      </c>
      <c r="U278" s="20">
        <f t="shared" si="103"/>
        <v>0</v>
      </c>
      <c r="V278" s="20">
        <f t="shared" si="103"/>
        <v>0</v>
      </c>
      <c r="W278" s="20">
        <f t="shared" si="103"/>
        <v>0</v>
      </c>
      <c r="X278" s="20">
        <f t="shared" si="103"/>
        <v>0</v>
      </c>
      <c r="Y278" s="20">
        <f t="shared" si="103"/>
        <v>0</v>
      </c>
      <c r="Z278" s="20">
        <f t="shared" si="103"/>
        <v>0</v>
      </c>
      <c r="AA278" s="20">
        <f t="shared" si="103"/>
        <v>0</v>
      </c>
      <c r="AB278" s="20">
        <f t="shared" si="103"/>
        <v>0</v>
      </c>
      <c r="AC278" s="20">
        <f t="shared" si="103"/>
        <v>0</v>
      </c>
      <c r="AD278" s="20">
        <f t="shared" si="103"/>
        <v>0</v>
      </c>
      <c r="AE278" s="20">
        <f t="shared" si="103"/>
        <v>0</v>
      </c>
      <c r="AF278" s="20">
        <f t="shared" si="103"/>
        <v>0</v>
      </c>
      <c r="AG278" s="20">
        <f t="shared" si="103"/>
        <v>0</v>
      </c>
      <c r="AH278" s="20">
        <f t="shared" si="103"/>
        <v>0</v>
      </c>
      <c r="AI278" s="20">
        <f t="shared" si="103"/>
        <v>0</v>
      </c>
      <c r="AJ278" s="20">
        <f t="shared" si="103"/>
        <v>0</v>
      </c>
      <c r="AK278" s="20">
        <f t="shared" si="103"/>
        <v>0</v>
      </c>
    </row>
    <row r="279" spans="1:37" x14ac:dyDescent="0.2">
      <c r="A279" s="11" t="str">
        <f t="shared" si="102"/>
        <v>MJV humphriesianum</v>
      </c>
      <c r="B279" s="20">
        <f t="shared" si="103"/>
        <v>66.896551724139755</v>
      </c>
      <c r="C279" s="20">
        <f t="shared" si="103"/>
        <v>91.724137931036992</v>
      </c>
      <c r="D279" s="20">
        <f t="shared" si="103"/>
        <v>130.20689655172771</v>
      </c>
      <c r="E279" s="20">
        <f t="shared" si="103"/>
        <v>38.48275862069071</v>
      </c>
      <c r="F279" s="20">
        <f t="shared" si="103"/>
        <v>105.37931034483047</v>
      </c>
      <c r="G279" s="20">
        <f t="shared" si="103"/>
        <v>95.448275862071569</v>
      </c>
      <c r="H279" s="20">
        <f t="shared" si="103"/>
        <v>104.13793103448562</v>
      </c>
      <c r="I279" s="20">
        <f t="shared" si="103"/>
        <v>-25.241379310345533</v>
      </c>
      <c r="J279" s="20">
        <f t="shared" si="103"/>
        <v>5.7931034482760078</v>
      </c>
      <c r="K279" s="20">
        <f t="shared" si="103"/>
        <v>-5.3793103448277417</v>
      </c>
      <c r="L279" s="20">
        <f t="shared" si="103"/>
        <v>-22.620689655173035</v>
      </c>
      <c r="M279" s="20">
        <f t="shared" si="103"/>
        <v>37.241379310345849</v>
      </c>
      <c r="N279" s="20">
        <f t="shared" si="103"/>
        <v>9.3103448275864622</v>
      </c>
      <c r="O279" s="20">
        <f t="shared" si="103"/>
        <v>-51.03448275862209</v>
      </c>
      <c r="P279" s="20">
        <f t="shared" si="103"/>
        <v>34.137931034483699</v>
      </c>
      <c r="Q279" s="20">
        <f t="shared" si="103"/>
        <v>12.413793103448615</v>
      </c>
      <c r="R279" s="20">
        <f t="shared" si="103"/>
        <v>85.344827586209234</v>
      </c>
      <c r="S279" s="20">
        <f t="shared" si="103"/>
        <v>96.206896551726771</v>
      </c>
      <c r="T279" s="20">
        <f t="shared" si="103"/>
        <v>55.862068965518773</v>
      </c>
      <c r="U279" s="20">
        <f t="shared" si="103"/>
        <v>182.06896551724637</v>
      </c>
      <c r="V279" s="20">
        <f t="shared" si="103"/>
        <v>150.00000000000412</v>
      </c>
      <c r="W279" s="20">
        <f t="shared" si="103"/>
        <v>67.241379310346673</v>
      </c>
      <c r="X279" s="20">
        <f t="shared" si="103"/>
        <v>84.275862068967825</v>
      </c>
      <c r="Y279" s="20">
        <f t="shared" si="103"/>
        <v>62.068965517243086</v>
      </c>
      <c r="Z279" s="20">
        <f t="shared" si="103"/>
        <v>11.517241379310654</v>
      </c>
      <c r="AA279" s="20">
        <f t="shared" si="103"/>
        <v>14.00000000000038</v>
      </c>
      <c r="AB279" s="20">
        <f t="shared" si="103"/>
        <v>103.44827586207181</v>
      </c>
      <c r="AC279" s="20">
        <f t="shared" si="103"/>
        <v>0</v>
      </c>
      <c r="AD279" s="20">
        <f t="shared" si="103"/>
        <v>0</v>
      </c>
      <c r="AE279" s="20">
        <f t="shared" si="103"/>
        <v>0</v>
      </c>
      <c r="AF279" s="20">
        <f t="shared" si="103"/>
        <v>0</v>
      </c>
      <c r="AG279" s="20">
        <f t="shared" si="103"/>
        <v>0</v>
      </c>
      <c r="AH279" s="20">
        <f t="shared" si="103"/>
        <v>0</v>
      </c>
      <c r="AI279" s="20">
        <f t="shared" si="103"/>
        <v>21.724137931035077</v>
      </c>
      <c r="AJ279" s="20">
        <f t="shared" si="103"/>
        <v>12.413793103448615</v>
      </c>
      <c r="AK279" s="20">
        <f t="shared" si="103"/>
        <v>99.310344827588921</v>
      </c>
    </row>
    <row r="280" spans="1:37" x14ac:dyDescent="0.2">
      <c r="A280" s="11" t="str">
        <f t="shared" si="102"/>
        <v>MJVI niortense</v>
      </c>
      <c r="B280" s="20">
        <f t="shared" si="103"/>
        <v>61.276595744680996</v>
      </c>
      <c r="C280" s="20">
        <f t="shared" si="103"/>
        <v>45.957446808510745</v>
      </c>
      <c r="D280" s="20">
        <f t="shared" si="103"/>
        <v>61.276595744680996</v>
      </c>
      <c r="E280" s="20">
        <f t="shared" si="103"/>
        <v>56.510638297872475</v>
      </c>
      <c r="F280" s="20">
        <f t="shared" si="103"/>
        <v>45.957446808510745</v>
      </c>
      <c r="G280" s="20">
        <f t="shared" si="103"/>
        <v>34.978723404255398</v>
      </c>
      <c r="H280" s="20">
        <f t="shared" si="103"/>
        <v>61.276595744680996</v>
      </c>
      <c r="I280" s="20">
        <f t="shared" si="103"/>
        <v>98.042553191489588</v>
      </c>
      <c r="J280" s="20">
        <f t="shared" si="103"/>
        <v>173.10638297872381</v>
      </c>
      <c r="K280" s="20">
        <f t="shared" si="103"/>
        <v>68.425531914893782</v>
      </c>
      <c r="L280" s="20">
        <f t="shared" si="103"/>
        <v>49.787234042553308</v>
      </c>
      <c r="M280" s="20">
        <f t="shared" si="103"/>
        <v>0</v>
      </c>
      <c r="N280" s="20">
        <f t="shared" si="103"/>
        <v>0</v>
      </c>
      <c r="O280" s="20">
        <f t="shared" si="103"/>
        <v>0</v>
      </c>
      <c r="P280" s="20">
        <f t="shared" si="103"/>
        <v>0</v>
      </c>
      <c r="Q280" s="20">
        <f t="shared" si="103"/>
        <v>0</v>
      </c>
      <c r="R280" s="20">
        <f t="shared" si="103"/>
        <v>0</v>
      </c>
      <c r="S280" s="20">
        <f t="shared" si="103"/>
        <v>0</v>
      </c>
      <c r="T280" s="20">
        <f t="shared" si="103"/>
        <v>122.55319148936199</v>
      </c>
      <c r="U280" s="20">
        <f t="shared" si="103"/>
        <v>121.27659574468115</v>
      </c>
      <c r="V280" s="20">
        <f t="shared" si="103"/>
        <v>146.80851063829823</v>
      </c>
      <c r="W280" s="20">
        <f t="shared" si="103"/>
        <v>76.595744680851254</v>
      </c>
      <c r="X280" s="20">
        <f t="shared" si="103"/>
        <v>79.659574468085296</v>
      </c>
      <c r="Y280" s="20">
        <f t="shared" si="103"/>
        <v>113.36170212765984</v>
      </c>
      <c r="Z280" s="20">
        <f t="shared" si="103"/>
        <v>61.276595744680996</v>
      </c>
      <c r="AA280" s="20">
        <f t="shared" si="103"/>
        <v>82.723404255319338</v>
      </c>
      <c r="AB280" s="20">
        <f t="shared" si="103"/>
        <v>178.72340425531959</v>
      </c>
      <c r="AC280" s="20">
        <f t="shared" si="103"/>
        <v>22.978723404255373</v>
      </c>
      <c r="AD280" s="20">
        <f t="shared" si="103"/>
        <v>68.936170212766115</v>
      </c>
      <c r="AE280" s="20">
        <f t="shared" si="103"/>
        <v>72.765957446808684</v>
      </c>
      <c r="AF280" s="20">
        <f t="shared" si="103"/>
        <v>51.06382978723417</v>
      </c>
      <c r="AG280" s="20">
        <f t="shared" si="103"/>
        <v>0</v>
      </c>
      <c r="AH280" s="20">
        <f t="shared" si="103"/>
        <v>0</v>
      </c>
      <c r="AI280" s="20">
        <f t="shared" si="103"/>
        <v>0</v>
      </c>
      <c r="AJ280" s="20">
        <f t="shared" si="103"/>
        <v>0</v>
      </c>
      <c r="AK280" s="20">
        <f t="shared" si="103"/>
        <v>0</v>
      </c>
    </row>
    <row r="281" spans="1:37" x14ac:dyDescent="0.2">
      <c r="A281" s="11" t="str">
        <f t="shared" si="102"/>
        <v>MJVII parkinsoni</v>
      </c>
      <c r="B281" s="20">
        <f t="shared" si="103"/>
        <v>36.727272727271966</v>
      </c>
      <c r="C281" s="20">
        <f t="shared" si="103"/>
        <v>59.090909090907871</v>
      </c>
      <c r="D281" s="20">
        <f t="shared" si="103"/>
        <v>48.072727272726276</v>
      </c>
      <c r="E281" s="20">
        <f t="shared" si="103"/>
        <v>56.363636363635202</v>
      </c>
      <c r="F281" s="20">
        <f t="shared" si="103"/>
        <v>334.54545454544763</v>
      </c>
      <c r="G281" s="20">
        <f t="shared" si="103"/>
        <v>116.36363636363396</v>
      </c>
      <c r="H281" s="20">
        <f t="shared" si="103"/>
        <v>94.545454545452586</v>
      </c>
      <c r="I281" s="20">
        <f t="shared" si="103"/>
        <v>-9.0909090909089034</v>
      </c>
      <c r="J281" s="20">
        <f t="shared" si="103"/>
        <v>23.781818181817691</v>
      </c>
      <c r="K281" s="20">
        <f t="shared" si="103"/>
        <v>38.618181818181014</v>
      </c>
      <c r="L281" s="20">
        <f t="shared" si="103"/>
        <v>27.49090909090852</v>
      </c>
      <c r="M281" s="20">
        <f t="shared" si="103"/>
        <v>0</v>
      </c>
      <c r="N281" s="20">
        <f t="shared" si="103"/>
        <v>0</v>
      </c>
      <c r="O281" s="20">
        <f t="shared" si="103"/>
        <v>0</v>
      </c>
      <c r="P281" s="20">
        <f t="shared" si="103"/>
        <v>0</v>
      </c>
      <c r="Q281" s="20">
        <f t="shared" si="103"/>
        <v>0</v>
      </c>
      <c r="R281" s="20">
        <f t="shared" si="103"/>
        <v>0</v>
      </c>
      <c r="S281" s="20">
        <f t="shared" si="103"/>
        <v>0</v>
      </c>
      <c r="T281" s="20">
        <f t="shared" si="103"/>
        <v>32.727272727272052</v>
      </c>
      <c r="U281" s="20">
        <f t="shared" si="103"/>
        <v>65.454545454544103</v>
      </c>
      <c r="V281" s="20">
        <f t="shared" si="103"/>
        <v>30.545454545453914</v>
      </c>
      <c r="W281" s="20">
        <f t="shared" si="103"/>
        <v>39.272727272726456</v>
      </c>
      <c r="X281" s="20">
        <f t="shared" si="103"/>
        <v>111.67272727272497</v>
      </c>
      <c r="Y281" s="20">
        <f t="shared" si="103"/>
        <v>123.45454545454288</v>
      </c>
      <c r="Z281" s="20">
        <f t="shared" si="103"/>
        <v>45.890909090908139</v>
      </c>
      <c r="AA281" s="20">
        <f t="shared" si="103"/>
        <v>47.854545454544464</v>
      </c>
      <c r="AB281" s="20">
        <f t="shared" si="103"/>
        <v>36.81818181818106</v>
      </c>
      <c r="AC281" s="20">
        <f t="shared" si="103"/>
        <v>27.818181818181241</v>
      </c>
      <c r="AD281" s="20">
        <f t="shared" si="103"/>
        <v>13.090909090908818</v>
      </c>
      <c r="AE281" s="20">
        <f t="shared" si="103"/>
        <v>19.636363636363228</v>
      </c>
      <c r="AF281" s="20">
        <f t="shared" si="103"/>
        <v>15.272727272726957</v>
      </c>
      <c r="AG281" s="20">
        <f t="shared" si="103"/>
        <v>3.2727272727272045</v>
      </c>
      <c r="AH281" s="20">
        <f t="shared" si="103"/>
        <v>17.454545454545094</v>
      </c>
      <c r="AI281" s="20">
        <f t="shared" si="103"/>
        <v>0</v>
      </c>
      <c r="AJ281" s="20">
        <f t="shared" si="103"/>
        <v>0</v>
      </c>
      <c r="AK281" s="20">
        <f t="shared" si="103"/>
        <v>27.818181818181241</v>
      </c>
    </row>
    <row r="282" spans="1:37" x14ac:dyDescent="0.2">
      <c r="A282" s="11" t="str">
        <f t="shared" si="102"/>
        <v>MJVIIIa zigzag</v>
      </c>
      <c r="B282" s="20">
        <f t="shared" si="103"/>
        <v>0</v>
      </c>
      <c r="C282" s="20">
        <f t="shared" si="103"/>
        <v>123.33333333333451</v>
      </c>
      <c r="D282" s="20">
        <f t="shared" si="103"/>
        <v>208.3333333333353</v>
      </c>
      <c r="E282" s="20">
        <f t="shared" ref="E282:AK282" si="104">E202/E256</f>
        <v>274.33333333333593</v>
      </c>
      <c r="F282" s="20">
        <f t="shared" si="104"/>
        <v>333.3333333333365</v>
      </c>
      <c r="G282" s="20">
        <f t="shared" si="104"/>
        <v>253.33333333333573</v>
      </c>
      <c r="H282" s="20">
        <f t="shared" si="104"/>
        <v>183.33333333333508</v>
      </c>
      <c r="I282" s="20">
        <f t="shared" si="104"/>
        <v>0</v>
      </c>
      <c r="J282" s="20">
        <f t="shared" si="104"/>
        <v>40.200000000000379</v>
      </c>
      <c r="K282" s="20">
        <f t="shared" si="104"/>
        <v>76.200000000000713</v>
      </c>
      <c r="L282" s="20">
        <f t="shared" si="104"/>
        <v>0</v>
      </c>
      <c r="M282" s="20">
        <f t="shared" si="104"/>
        <v>0</v>
      </c>
      <c r="N282" s="20">
        <f t="shared" si="104"/>
        <v>0</v>
      </c>
      <c r="O282" s="20">
        <f t="shared" si="104"/>
        <v>0</v>
      </c>
      <c r="P282" s="20">
        <f t="shared" si="104"/>
        <v>0</v>
      </c>
      <c r="Q282" s="20">
        <f t="shared" si="104"/>
        <v>0</v>
      </c>
      <c r="R282" s="20">
        <f t="shared" si="104"/>
        <v>0</v>
      </c>
      <c r="S282" s="20">
        <f t="shared" si="104"/>
        <v>0</v>
      </c>
      <c r="T282" s="20">
        <f t="shared" si="104"/>
        <v>0</v>
      </c>
      <c r="U282" s="20">
        <f t="shared" si="104"/>
        <v>0</v>
      </c>
      <c r="V282" s="20">
        <f t="shared" si="104"/>
        <v>0</v>
      </c>
      <c r="W282" s="20">
        <f t="shared" si="104"/>
        <v>0</v>
      </c>
      <c r="X282" s="20">
        <f t="shared" si="104"/>
        <v>237.33333333333553</v>
      </c>
      <c r="Y282" s="20">
        <f t="shared" si="104"/>
        <v>209.3333333333353</v>
      </c>
      <c r="Z282" s="20">
        <f t="shared" si="104"/>
        <v>134.33333333333459</v>
      </c>
      <c r="AA282" s="20">
        <f t="shared" si="104"/>
        <v>157.66666666666816</v>
      </c>
      <c r="AB282" s="20">
        <f t="shared" si="104"/>
        <v>0</v>
      </c>
      <c r="AC282" s="20">
        <f t="shared" si="104"/>
        <v>0</v>
      </c>
      <c r="AD282" s="20">
        <f t="shared" si="104"/>
        <v>0</v>
      </c>
      <c r="AE282" s="20">
        <f t="shared" si="104"/>
        <v>0</v>
      </c>
      <c r="AF282" s="20">
        <f t="shared" si="104"/>
        <v>0</v>
      </c>
      <c r="AG282" s="20">
        <f t="shared" si="104"/>
        <v>0</v>
      </c>
      <c r="AH282" s="20">
        <f t="shared" si="104"/>
        <v>0</v>
      </c>
      <c r="AI282" s="20">
        <f t="shared" si="104"/>
        <v>0</v>
      </c>
      <c r="AJ282" s="20">
        <f t="shared" si="104"/>
        <v>0</v>
      </c>
      <c r="AK282" s="20">
        <f t="shared" si="104"/>
        <v>0</v>
      </c>
    </row>
    <row r="283" spans="1:37" x14ac:dyDescent="0.2">
      <c r="A283" s="11" t="str">
        <f t="shared" si="102"/>
        <v>MJVIIIb aurigerus</v>
      </c>
      <c r="B283" s="20">
        <f t="shared" ref="B283:AK290" si="105">B203/B257</f>
        <v>39.166666666667041</v>
      </c>
      <c r="C283" s="20">
        <f t="shared" si="105"/>
        <v>140.00000000000134</v>
      </c>
      <c r="D283" s="20">
        <f t="shared" si="105"/>
        <v>203.00000000000193</v>
      </c>
      <c r="E283" s="20">
        <f t="shared" si="105"/>
        <v>199.00000000000188</v>
      </c>
      <c r="F283" s="20">
        <f t="shared" si="105"/>
        <v>225.00000000000213</v>
      </c>
      <c r="G283" s="20">
        <f t="shared" si="105"/>
        <v>275.00000000000261</v>
      </c>
      <c r="H283" s="20">
        <f t="shared" si="105"/>
        <v>310.00000000000296</v>
      </c>
      <c r="I283" s="20">
        <f t="shared" si="105"/>
        <v>338.33333333333655</v>
      </c>
      <c r="J283" s="20">
        <f t="shared" si="105"/>
        <v>328.66666666666976</v>
      </c>
      <c r="K283" s="20">
        <f t="shared" si="105"/>
        <v>208.86666666666864</v>
      </c>
      <c r="L283" s="20">
        <f t="shared" si="105"/>
        <v>57.000000000000533</v>
      </c>
      <c r="M283" s="20">
        <f t="shared" si="105"/>
        <v>100.33333333333429</v>
      </c>
      <c r="N283" s="20">
        <f t="shared" si="105"/>
        <v>30.000000000000284</v>
      </c>
      <c r="O283" s="20">
        <f t="shared" si="105"/>
        <v>30.000000000000284</v>
      </c>
      <c r="P283" s="20">
        <f t="shared" si="105"/>
        <v>30.000000000000284</v>
      </c>
      <c r="Q283" s="20">
        <f t="shared" si="105"/>
        <v>7.5000000000000711</v>
      </c>
      <c r="R283" s="20">
        <f t="shared" si="105"/>
        <v>30.000000000000284</v>
      </c>
      <c r="S283" s="20">
        <f t="shared" si="105"/>
        <v>27.000000000000256</v>
      </c>
      <c r="T283" s="20">
        <f t="shared" si="105"/>
        <v>-7.6666666666667416</v>
      </c>
      <c r="U283" s="20">
        <f t="shared" si="105"/>
        <v>107.50000000000102</v>
      </c>
      <c r="V283" s="20">
        <f t="shared" si="105"/>
        <v>40.000000000000377</v>
      </c>
      <c r="W283" s="20">
        <f t="shared" si="105"/>
        <v>85.00000000000081</v>
      </c>
      <c r="X283" s="20">
        <f t="shared" si="105"/>
        <v>168.00000000000159</v>
      </c>
      <c r="Y283" s="20">
        <f t="shared" si="105"/>
        <v>271.00000000000256</v>
      </c>
      <c r="Z283" s="20">
        <f t="shared" si="105"/>
        <v>264.0000000000025</v>
      </c>
      <c r="AA283" s="20">
        <f t="shared" si="105"/>
        <v>182.50000000000173</v>
      </c>
      <c r="AB283" s="20">
        <f t="shared" si="105"/>
        <v>34.500000000000327</v>
      </c>
      <c r="AC283" s="20">
        <f t="shared" si="105"/>
        <v>43.500000000000412</v>
      </c>
      <c r="AD283" s="20">
        <f t="shared" si="105"/>
        <v>18.000000000000171</v>
      </c>
      <c r="AE283" s="20">
        <f t="shared" si="105"/>
        <v>30.000000000000284</v>
      </c>
      <c r="AF283" s="20">
        <f t="shared" si="105"/>
        <v>48.000000000000448</v>
      </c>
      <c r="AG283" s="20">
        <f t="shared" si="105"/>
        <v>36.000000000000341</v>
      </c>
      <c r="AH283" s="20">
        <f t="shared" si="105"/>
        <v>75.000000000000711</v>
      </c>
      <c r="AI283" s="20">
        <f t="shared" si="105"/>
        <v>33.000000000000313</v>
      </c>
      <c r="AJ283" s="20">
        <f t="shared" si="105"/>
        <v>60.000000000000568</v>
      </c>
      <c r="AK283" s="20">
        <f t="shared" si="105"/>
        <v>40.000000000000377</v>
      </c>
    </row>
    <row r="284" spans="1:37" x14ac:dyDescent="0.2">
      <c r="A284" s="11" t="str">
        <f t="shared" si="102"/>
        <v>MJIX subcontractus</v>
      </c>
      <c r="B284" s="20">
        <f t="shared" si="105"/>
        <v>-10.752688172042932</v>
      </c>
      <c r="C284" s="20">
        <f t="shared" si="105"/>
        <v>-24.731182795698743</v>
      </c>
      <c r="D284" s="20">
        <f t="shared" si="105"/>
        <v>34.752688172042745</v>
      </c>
      <c r="E284" s="20">
        <f t="shared" si="105"/>
        <v>18.1075268817203</v>
      </c>
      <c r="F284" s="20">
        <f t="shared" si="105"/>
        <v>10.752688172042932</v>
      </c>
      <c r="G284" s="20">
        <f t="shared" si="105"/>
        <v>-20.860215053763287</v>
      </c>
      <c r="H284" s="20">
        <f t="shared" si="105"/>
        <v>-24.731182795698743</v>
      </c>
      <c r="I284" s="20">
        <f t="shared" si="105"/>
        <v>-37.634408602150259</v>
      </c>
      <c r="J284" s="20">
        <f t="shared" si="105"/>
        <v>-37.634408602150259</v>
      </c>
      <c r="K284" s="20">
        <f t="shared" si="105"/>
        <v>-37.634408602150259</v>
      </c>
      <c r="L284" s="20">
        <f t="shared" si="105"/>
        <v>29.806451612903011</v>
      </c>
      <c r="M284" s="20">
        <f t="shared" si="105"/>
        <v>-9.2473118279569224</v>
      </c>
      <c r="N284" s="20">
        <f t="shared" si="105"/>
        <v>9.6774193548386389</v>
      </c>
      <c r="O284" s="20">
        <f t="shared" si="105"/>
        <v>7.7419354838709102</v>
      </c>
      <c r="P284" s="20">
        <f t="shared" si="105"/>
        <v>7.7419354838709102</v>
      </c>
      <c r="Q284" s="20">
        <f t="shared" si="105"/>
        <v>5.8064516129031825</v>
      </c>
      <c r="R284" s="20">
        <f t="shared" si="105"/>
        <v>13.548387096774094</v>
      </c>
      <c r="S284" s="20">
        <f t="shared" si="105"/>
        <v>15.48387096774182</v>
      </c>
      <c r="T284" s="20">
        <f t="shared" si="105"/>
        <v>33.032258064515887</v>
      </c>
      <c r="U284" s="20">
        <f t="shared" si="105"/>
        <v>29.032258064515915</v>
      </c>
      <c r="V284" s="20">
        <f t="shared" si="105"/>
        <v>33.548387096773943</v>
      </c>
      <c r="W284" s="20">
        <f t="shared" si="105"/>
        <v>25.806451612903036</v>
      </c>
      <c r="X284" s="20">
        <f t="shared" si="105"/>
        <v>11.139784946236469</v>
      </c>
      <c r="Y284" s="20">
        <f t="shared" si="105"/>
        <v>16.559139784946115</v>
      </c>
      <c r="Z284" s="20">
        <f t="shared" si="105"/>
        <v>39.569892473117989</v>
      </c>
      <c r="AA284" s="20">
        <f t="shared" si="105"/>
        <v>63.870967741935011</v>
      </c>
      <c r="AB284" s="20">
        <f t="shared" si="105"/>
        <v>63.225806451612435</v>
      </c>
      <c r="AC284" s="20">
        <f t="shared" si="105"/>
        <v>8.7096774193547741</v>
      </c>
      <c r="AD284" s="20">
        <f t="shared" si="105"/>
        <v>13.548387096774094</v>
      </c>
      <c r="AE284" s="20">
        <f t="shared" si="105"/>
        <v>25.161290322580459</v>
      </c>
      <c r="AF284" s="20">
        <f t="shared" si="105"/>
        <v>7.7419354838709102</v>
      </c>
      <c r="AG284" s="20">
        <f t="shared" si="105"/>
        <v>2.4193548387096597</v>
      </c>
      <c r="AH284" s="20">
        <f t="shared" si="105"/>
        <v>9.6774193548386389</v>
      </c>
      <c r="AI284" s="20">
        <f t="shared" si="105"/>
        <v>19.354838709677278</v>
      </c>
      <c r="AJ284" s="20">
        <f t="shared" si="105"/>
        <v>17.419354838709548</v>
      </c>
      <c r="AK284" s="20">
        <f t="shared" si="105"/>
        <v>38.709677419354556</v>
      </c>
    </row>
    <row r="285" spans="1:37" x14ac:dyDescent="0.2">
      <c r="A285" s="11" t="str">
        <f t="shared" si="102"/>
        <v>MJX hodsoni</v>
      </c>
      <c r="B285" s="20">
        <f t="shared" si="105"/>
        <v>132.44444444444639</v>
      </c>
      <c r="C285" s="20">
        <f t="shared" si="105"/>
        <v>188.22222222222499</v>
      </c>
      <c r="D285" s="20">
        <f t="shared" si="105"/>
        <v>115.55555555555726</v>
      </c>
      <c r="E285" s="20">
        <f t="shared" si="105"/>
        <v>88.888888888890193</v>
      </c>
      <c r="F285" s="20">
        <f t="shared" si="105"/>
        <v>120.7407407407425</v>
      </c>
      <c r="G285" s="20">
        <f t="shared" si="105"/>
        <v>120.7407407407425</v>
      </c>
      <c r="H285" s="20">
        <f t="shared" si="105"/>
        <v>74.07407407407517</v>
      </c>
      <c r="I285" s="20">
        <f t="shared" si="105"/>
        <v>80.740740740741927</v>
      </c>
      <c r="J285" s="20">
        <f t="shared" si="105"/>
        <v>80.740740740741927</v>
      </c>
      <c r="K285" s="20">
        <f t="shared" si="105"/>
        <v>92.296296296297669</v>
      </c>
      <c r="L285" s="20">
        <f t="shared" si="105"/>
        <v>38.666666666667233</v>
      </c>
      <c r="M285" s="20">
        <f t="shared" si="105"/>
        <v>71.111111111112152</v>
      </c>
      <c r="N285" s="20">
        <f t="shared" si="105"/>
        <v>40.000000000000583</v>
      </c>
      <c r="O285" s="20">
        <f t="shared" si="105"/>
        <v>40.000000000000583</v>
      </c>
      <c r="P285" s="20">
        <f t="shared" si="105"/>
        <v>16.666666666666913</v>
      </c>
      <c r="Q285" s="20">
        <f t="shared" si="105"/>
        <v>0</v>
      </c>
      <c r="R285" s="20">
        <f t="shared" si="105"/>
        <v>0</v>
      </c>
      <c r="S285" s="20">
        <f t="shared" si="105"/>
        <v>0</v>
      </c>
      <c r="T285" s="20">
        <f t="shared" si="105"/>
        <v>37.333333333333883</v>
      </c>
      <c r="U285" s="20">
        <f t="shared" si="105"/>
        <v>61.11111111111201</v>
      </c>
      <c r="V285" s="20">
        <f t="shared" si="105"/>
        <v>57.777777777778631</v>
      </c>
      <c r="W285" s="20">
        <f t="shared" si="105"/>
        <v>65.555555555556523</v>
      </c>
      <c r="X285" s="20">
        <f t="shared" si="105"/>
        <v>204.29629629629929</v>
      </c>
      <c r="Y285" s="20">
        <f t="shared" si="105"/>
        <v>105.18518518518673</v>
      </c>
      <c r="Z285" s="20">
        <f t="shared" si="105"/>
        <v>97.777777777779207</v>
      </c>
      <c r="AA285" s="20">
        <f t="shared" si="105"/>
        <v>117.33333333333505</v>
      </c>
      <c r="AB285" s="20">
        <f t="shared" si="105"/>
        <v>77.777777777778923</v>
      </c>
      <c r="AC285" s="20">
        <f t="shared" si="105"/>
        <v>102.22222222222372</v>
      </c>
      <c r="AD285" s="20">
        <f t="shared" si="105"/>
        <v>66.666666666667652</v>
      </c>
      <c r="AE285" s="20">
        <f t="shared" si="105"/>
        <v>21.666666666666984</v>
      </c>
      <c r="AF285" s="20">
        <f t="shared" si="105"/>
        <v>0</v>
      </c>
      <c r="AG285" s="20">
        <f t="shared" si="105"/>
        <v>4.1666666666667282</v>
      </c>
      <c r="AH285" s="20">
        <f t="shared" si="105"/>
        <v>10.000000000000146</v>
      </c>
      <c r="AI285" s="20">
        <f t="shared" si="105"/>
        <v>31.66666666666713</v>
      </c>
      <c r="AJ285" s="20">
        <f t="shared" si="105"/>
        <v>16.666666666666913</v>
      </c>
      <c r="AK285" s="20">
        <f t="shared" si="105"/>
        <v>25.000000000000369</v>
      </c>
    </row>
    <row r="286" spans="1:37" x14ac:dyDescent="0.2">
      <c r="A286" s="11" t="str">
        <f t="shared" si="102"/>
        <v>MJXI hollandi</v>
      </c>
      <c r="B286" s="20">
        <f t="shared" si="105"/>
        <v>367.61904761903372</v>
      </c>
      <c r="C286" s="20">
        <f t="shared" si="105"/>
        <v>353.90476190474845</v>
      </c>
      <c r="D286" s="20">
        <f t="shared" si="105"/>
        <v>528.76190476188481</v>
      </c>
      <c r="E286" s="20">
        <f t="shared" si="105"/>
        <v>504.76190476188566</v>
      </c>
      <c r="F286" s="20">
        <f t="shared" si="105"/>
        <v>354.28571428570081</v>
      </c>
      <c r="G286" s="20">
        <f t="shared" si="105"/>
        <v>319.99999999998789</v>
      </c>
      <c r="H286" s="20">
        <f t="shared" si="105"/>
        <v>274.28571428570388</v>
      </c>
      <c r="I286" s="20">
        <f t="shared" si="105"/>
        <v>262.85714285713289</v>
      </c>
      <c r="J286" s="20">
        <f t="shared" si="105"/>
        <v>257.14285714284739</v>
      </c>
      <c r="K286" s="20">
        <f t="shared" si="105"/>
        <v>249.52380952380005</v>
      </c>
      <c r="L286" s="20">
        <f t="shared" si="105"/>
        <v>85.714285714282468</v>
      </c>
      <c r="M286" s="20">
        <f t="shared" si="105"/>
        <v>51.428571428569477</v>
      </c>
      <c r="N286" s="20">
        <f t="shared" si="105"/>
        <v>28.571428571427489</v>
      </c>
      <c r="O286" s="20">
        <f t="shared" si="105"/>
        <v>0</v>
      </c>
      <c r="P286" s="20">
        <f t="shared" si="105"/>
        <v>0</v>
      </c>
      <c r="Q286" s="20">
        <f t="shared" si="105"/>
        <v>0</v>
      </c>
      <c r="R286" s="20">
        <f t="shared" si="105"/>
        <v>0</v>
      </c>
      <c r="S286" s="20">
        <f t="shared" si="105"/>
        <v>0</v>
      </c>
      <c r="T286" s="20">
        <f t="shared" si="105"/>
        <v>178.28571428570751</v>
      </c>
      <c r="U286" s="20">
        <f t="shared" si="105"/>
        <v>242.85714285713365</v>
      </c>
      <c r="V286" s="20">
        <f t="shared" si="105"/>
        <v>142.85714285713743</v>
      </c>
      <c r="W286" s="20">
        <f t="shared" si="105"/>
        <v>115.71428571428133</v>
      </c>
      <c r="X286" s="20">
        <f t="shared" si="105"/>
        <v>228.57142857141991</v>
      </c>
      <c r="Y286" s="20">
        <f t="shared" si="105"/>
        <v>194.28571428570692</v>
      </c>
      <c r="Z286" s="20">
        <f t="shared" si="105"/>
        <v>79.999999999996973</v>
      </c>
      <c r="AA286" s="20">
        <f t="shared" si="105"/>
        <v>102.85714285713895</v>
      </c>
      <c r="AB286" s="20">
        <f t="shared" si="105"/>
        <v>182.85714285713593</v>
      </c>
      <c r="AC286" s="20">
        <f t="shared" si="105"/>
        <v>91.428571428567963</v>
      </c>
      <c r="AD286" s="20">
        <f t="shared" si="105"/>
        <v>0</v>
      </c>
      <c r="AE286" s="20">
        <f t="shared" si="105"/>
        <v>0</v>
      </c>
      <c r="AF286" s="20">
        <f t="shared" si="105"/>
        <v>0</v>
      </c>
      <c r="AG286" s="20">
        <f t="shared" si="105"/>
        <v>0</v>
      </c>
      <c r="AH286" s="20">
        <f t="shared" si="105"/>
        <v>0</v>
      </c>
      <c r="AI286" s="20">
        <f t="shared" si="105"/>
        <v>0</v>
      </c>
      <c r="AJ286" s="20">
        <f t="shared" si="105"/>
        <v>34.285714285712984</v>
      </c>
      <c r="AK286" s="20">
        <f t="shared" si="105"/>
        <v>0</v>
      </c>
    </row>
    <row r="287" spans="1:37" x14ac:dyDescent="0.2">
      <c r="A287" s="11" t="str">
        <f t="shared" si="102"/>
        <v>MJXII macrocephalus</v>
      </c>
      <c r="B287" s="20">
        <f t="shared" si="105"/>
        <v>0</v>
      </c>
      <c r="C287" s="20">
        <f t="shared" si="105"/>
        <v>0</v>
      </c>
      <c r="D287" s="20">
        <f t="shared" si="105"/>
        <v>0</v>
      </c>
      <c r="E287" s="20">
        <f t="shared" si="105"/>
        <v>0</v>
      </c>
      <c r="F287" s="20">
        <f t="shared" si="105"/>
        <v>0</v>
      </c>
      <c r="G287" s="20">
        <f t="shared" si="105"/>
        <v>0</v>
      </c>
      <c r="H287" s="20">
        <f t="shared" si="105"/>
        <v>0</v>
      </c>
      <c r="I287" s="20">
        <f t="shared" si="105"/>
        <v>0</v>
      </c>
      <c r="J287" s="20">
        <f t="shared" si="105"/>
        <v>0</v>
      </c>
      <c r="K287" s="20">
        <f t="shared" si="105"/>
        <v>0</v>
      </c>
      <c r="L287" s="20">
        <f t="shared" si="105"/>
        <v>0</v>
      </c>
      <c r="M287" s="20">
        <f t="shared" si="105"/>
        <v>91.475409836067783</v>
      </c>
      <c r="N287" s="20">
        <f t="shared" si="105"/>
        <v>100.65573770492047</v>
      </c>
      <c r="O287" s="20">
        <f t="shared" si="105"/>
        <v>101.63934426229754</v>
      </c>
      <c r="P287" s="20">
        <f t="shared" si="105"/>
        <v>72.131147540985353</v>
      </c>
      <c r="Q287" s="20">
        <f t="shared" si="105"/>
        <v>0</v>
      </c>
      <c r="R287" s="20">
        <f t="shared" si="105"/>
        <v>0</v>
      </c>
      <c r="S287" s="20">
        <f t="shared" si="105"/>
        <v>0</v>
      </c>
      <c r="T287" s="20">
        <f t="shared" si="105"/>
        <v>14.163934426229853</v>
      </c>
      <c r="U287" s="20">
        <f t="shared" si="105"/>
        <v>54.098360655739015</v>
      </c>
      <c r="V287" s="20">
        <f t="shared" si="105"/>
        <v>41.311475409837065</v>
      </c>
      <c r="W287" s="20">
        <f t="shared" si="105"/>
        <v>61.475409836067065</v>
      </c>
      <c r="X287" s="20">
        <f t="shared" si="105"/>
        <v>0</v>
      </c>
      <c r="Y287" s="20">
        <f t="shared" si="105"/>
        <v>0</v>
      </c>
      <c r="Z287" s="20">
        <f t="shared" si="105"/>
        <v>0</v>
      </c>
      <c r="AA287" s="20">
        <f t="shared" si="105"/>
        <v>0</v>
      </c>
      <c r="AB287" s="20">
        <f t="shared" si="105"/>
        <v>96.721311475412179</v>
      </c>
      <c r="AC287" s="20">
        <f t="shared" si="105"/>
        <v>71.803278688526319</v>
      </c>
      <c r="AD287" s="20">
        <f t="shared" si="105"/>
        <v>51.147540983607797</v>
      </c>
      <c r="AE287" s="20">
        <f t="shared" si="105"/>
        <v>78.688524590165841</v>
      </c>
      <c r="AF287" s="20">
        <f t="shared" si="105"/>
        <v>44.262295081968283</v>
      </c>
      <c r="AG287" s="20">
        <f t="shared" si="105"/>
        <v>32.459016393443413</v>
      </c>
      <c r="AH287" s="20">
        <f t="shared" si="105"/>
        <v>47.2131147540995</v>
      </c>
      <c r="AI287" s="20">
        <f t="shared" si="105"/>
        <v>60.327868852460476</v>
      </c>
      <c r="AJ287" s="20">
        <f t="shared" si="105"/>
        <v>46.229508196722428</v>
      </c>
      <c r="AK287" s="20">
        <f t="shared" si="105"/>
        <v>30.491803278689261</v>
      </c>
    </row>
    <row r="288" spans="1:37" x14ac:dyDescent="0.2">
      <c r="A288" s="11" t="str">
        <f t="shared" si="102"/>
        <v>MJXIII calloviense</v>
      </c>
      <c r="B288" s="20">
        <f t="shared" si="105"/>
        <v>0</v>
      </c>
      <c r="C288" s="20">
        <f t="shared" si="105"/>
        <v>0</v>
      </c>
      <c r="D288" s="20">
        <f t="shared" si="105"/>
        <v>0</v>
      </c>
      <c r="E288" s="20">
        <f t="shared" si="105"/>
        <v>0</v>
      </c>
      <c r="F288" s="20">
        <f t="shared" si="105"/>
        <v>0</v>
      </c>
      <c r="G288" s="20">
        <f t="shared" si="105"/>
        <v>0</v>
      </c>
      <c r="H288" s="20">
        <f t="shared" si="105"/>
        <v>0</v>
      </c>
      <c r="I288" s="20">
        <f t="shared" si="105"/>
        <v>0</v>
      </c>
      <c r="J288" s="20">
        <f t="shared" si="105"/>
        <v>0</v>
      </c>
      <c r="K288" s="20">
        <f t="shared" si="105"/>
        <v>0</v>
      </c>
      <c r="L288" s="20">
        <f t="shared" si="105"/>
        <v>0</v>
      </c>
      <c r="M288" s="20">
        <f t="shared" si="105"/>
        <v>29.752066115702284</v>
      </c>
      <c r="N288" s="20">
        <f t="shared" si="105"/>
        <v>44.628099173553423</v>
      </c>
      <c r="O288" s="20">
        <f t="shared" si="105"/>
        <v>13.636363636363546</v>
      </c>
      <c r="P288" s="20">
        <f t="shared" si="105"/>
        <v>27.272727272727092</v>
      </c>
      <c r="Q288" s="20">
        <f t="shared" si="105"/>
        <v>0</v>
      </c>
      <c r="R288" s="20">
        <f t="shared" si="105"/>
        <v>0</v>
      </c>
      <c r="S288" s="20">
        <f t="shared" si="105"/>
        <v>0</v>
      </c>
      <c r="T288" s="20">
        <f t="shared" si="105"/>
        <v>17.851239669421368</v>
      </c>
      <c r="U288" s="20">
        <f t="shared" si="105"/>
        <v>64.462809917354946</v>
      </c>
      <c r="V288" s="20">
        <f t="shared" si="105"/>
        <v>11.900826446280913</v>
      </c>
      <c r="W288" s="20">
        <f t="shared" si="105"/>
        <v>44.628099173553423</v>
      </c>
      <c r="X288" s="20">
        <f t="shared" si="105"/>
        <v>0</v>
      </c>
      <c r="Y288" s="20">
        <f t="shared" si="105"/>
        <v>0</v>
      </c>
      <c r="Z288" s="20">
        <f t="shared" si="105"/>
        <v>0</v>
      </c>
      <c r="AA288" s="20">
        <f t="shared" si="105"/>
        <v>0</v>
      </c>
      <c r="AB288" s="20">
        <f t="shared" si="105"/>
        <v>-14.049586776859412</v>
      </c>
      <c r="AC288" s="20">
        <f t="shared" si="105"/>
        <v>24.793388429751904</v>
      </c>
      <c r="AD288" s="20">
        <f t="shared" si="105"/>
        <v>15.867768595041218</v>
      </c>
      <c r="AE288" s="20">
        <f t="shared" si="105"/>
        <v>24.793388429751904</v>
      </c>
      <c r="AF288" s="20">
        <f t="shared" si="105"/>
        <v>14.876033057851142</v>
      </c>
      <c r="AG288" s="20">
        <f t="shared" si="105"/>
        <v>11.900826446280913</v>
      </c>
      <c r="AH288" s="20">
        <f t="shared" si="105"/>
        <v>16.363636363636257</v>
      </c>
      <c r="AI288" s="20">
        <f t="shared" si="105"/>
        <v>30.247933884297321</v>
      </c>
      <c r="AJ288" s="20">
        <f t="shared" si="105"/>
        <v>33.719008264462587</v>
      </c>
      <c r="AK288" s="20">
        <f t="shared" si="105"/>
        <v>30.247933884297321</v>
      </c>
    </row>
    <row r="289" spans="1:37" x14ac:dyDescent="0.2">
      <c r="A289" s="11" t="str">
        <f t="shared" si="102"/>
        <v>MJXIV jason</v>
      </c>
      <c r="B289" s="20">
        <f t="shared" si="105"/>
        <v>84.146341463415339</v>
      </c>
      <c r="C289" s="20">
        <f t="shared" si="105"/>
        <v>95.121951219512979</v>
      </c>
      <c r="D289" s="20">
        <f t="shared" si="105"/>
        <v>95.121951219512979</v>
      </c>
      <c r="E289" s="20">
        <f t="shared" si="105"/>
        <v>91.463414634147099</v>
      </c>
      <c r="F289" s="20">
        <f t="shared" si="105"/>
        <v>91.463414634147099</v>
      </c>
      <c r="G289" s="20">
        <f t="shared" si="105"/>
        <v>98.780487804878874</v>
      </c>
      <c r="H289" s="20">
        <f t="shared" si="105"/>
        <v>113.41463414634241</v>
      </c>
      <c r="I289" s="20">
        <f t="shared" si="105"/>
        <v>105.36585365853745</v>
      </c>
      <c r="J289" s="20">
        <f t="shared" si="105"/>
        <v>79.024390243903099</v>
      </c>
      <c r="K289" s="20">
        <f t="shared" si="105"/>
        <v>92.536585365854421</v>
      </c>
      <c r="L289" s="20">
        <f t="shared" si="105"/>
        <v>72.000000000000597</v>
      </c>
      <c r="M289" s="20">
        <f t="shared" si="105"/>
        <v>93.902439024391029</v>
      </c>
      <c r="N289" s="20">
        <f t="shared" si="105"/>
        <v>40.243902439024723</v>
      </c>
      <c r="O289" s="20">
        <f t="shared" si="105"/>
        <v>25.365853658536793</v>
      </c>
      <c r="P289" s="20">
        <f t="shared" si="105"/>
        <v>7.317073170731768</v>
      </c>
      <c r="Q289" s="20">
        <f t="shared" si="105"/>
        <v>57.073170731707791</v>
      </c>
      <c r="R289" s="20">
        <f t="shared" si="105"/>
        <v>61.463414634146851</v>
      </c>
      <c r="S289" s="20">
        <f t="shared" si="105"/>
        <v>0</v>
      </c>
      <c r="T289" s="20">
        <f t="shared" si="105"/>
        <v>29.853658536585609</v>
      </c>
      <c r="U289" s="20">
        <f t="shared" si="105"/>
        <v>35.853658536585662</v>
      </c>
      <c r="V289" s="20">
        <f t="shared" si="105"/>
        <v>21.951219512195305</v>
      </c>
      <c r="W289" s="20">
        <f t="shared" si="105"/>
        <v>43.90243902439061</v>
      </c>
      <c r="X289" s="20">
        <f t="shared" si="105"/>
        <v>64.390243902439551</v>
      </c>
      <c r="Y289" s="20">
        <f t="shared" si="105"/>
        <v>58.536585365854144</v>
      </c>
      <c r="Z289" s="20">
        <f t="shared" si="105"/>
        <v>73.170731707317685</v>
      </c>
      <c r="AA289" s="20">
        <f t="shared" si="105"/>
        <v>35.121951219512482</v>
      </c>
      <c r="AB289" s="20">
        <f t="shared" si="105"/>
        <v>69.512195121951791</v>
      </c>
      <c r="AC289" s="20">
        <f t="shared" si="105"/>
        <v>42.07317073170767</v>
      </c>
      <c r="AD289" s="20">
        <f t="shared" si="105"/>
        <v>36.585365853658843</v>
      </c>
      <c r="AE289" s="20">
        <f t="shared" si="105"/>
        <v>51.219512195122377</v>
      </c>
      <c r="AF289" s="20">
        <f t="shared" si="105"/>
        <v>21.951219512195305</v>
      </c>
      <c r="AG289" s="20">
        <f t="shared" si="105"/>
        <v>27.439024390244132</v>
      </c>
      <c r="AH289" s="20">
        <f t="shared" si="105"/>
        <v>14.634146341463536</v>
      </c>
      <c r="AI289" s="20">
        <f t="shared" si="105"/>
        <v>9.1463414634147107</v>
      </c>
      <c r="AJ289" s="20">
        <f t="shared" si="105"/>
        <v>50.487804878049197</v>
      </c>
      <c r="AK289" s="20">
        <f t="shared" si="105"/>
        <v>26.341463414634362</v>
      </c>
    </row>
    <row r="290" spans="1:37" x14ac:dyDescent="0.2">
      <c r="A290" s="11" t="str">
        <f t="shared" si="102"/>
        <v>MJXV athleta</v>
      </c>
      <c r="B290" s="20">
        <f t="shared" si="105"/>
        <v>0</v>
      </c>
      <c r="C290" s="20">
        <f t="shared" si="105"/>
        <v>0</v>
      </c>
      <c r="D290" s="20">
        <f t="shared" si="105"/>
        <v>0</v>
      </c>
      <c r="E290" s="20">
        <f t="shared" ref="E290:AK290" si="106">E210/E264</f>
        <v>0</v>
      </c>
      <c r="F290" s="20">
        <f t="shared" si="106"/>
        <v>0</v>
      </c>
      <c r="G290" s="20">
        <f t="shared" si="106"/>
        <v>0</v>
      </c>
      <c r="H290" s="20">
        <f t="shared" si="106"/>
        <v>0</v>
      </c>
      <c r="I290" s="20">
        <f t="shared" si="106"/>
        <v>0</v>
      </c>
      <c r="J290" s="20">
        <f t="shared" si="106"/>
        <v>0</v>
      </c>
      <c r="K290" s="20">
        <f t="shared" si="106"/>
        <v>0</v>
      </c>
      <c r="L290" s="20">
        <f t="shared" si="106"/>
        <v>0</v>
      </c>
      <c r="M290" s="20">
        <f t="shared" si="106"/>
        <v>40.178571428571267</v>
      </c>
      <c r="N290" s="20">
        <f t="shared" si="106"/>
        <v>48.214285714285516</v>
      </c>
      <c r="O290" s="20">
        <f t="shared" si="106"/>
        <v>43.392857142856968</v>
      </c>
      <c r="P290" s="20">
        <f t="shared" si="106"/>
        <v>2.6785714285714177</v>
      </c>
      <c r="Q290" s="20">
        <f t="shared" si="106"/>
        <v>59.10714285714262</v>
      </c>
      <c r="R290" s="20">
        <f t="shared" si="106"/>
        <v>44.642857142856961</v>
      </c>
      <c r="S290" s="20">
        <f t="shared" si="106"/>
        <v>31.249999999999872</v>
      </c>
      <c r="T290" s="20">
        <f t="shared" si="106"/>
        <v>32.571428571428434</v>
      </c>
      <c r="U290" s="20">
        <f t="shared" si="106"/>
        <v>92.410714285713908</v>
      </c>
      <c r="V290" s="20">
        <f t="shared" si="106"/>
        <v>35.357142857142712</v>
      </c>
      <c r="W290" s="20">
        <f t="shared" si="106"/>
        <v>40.178571428571267</v>
      </c>
      <c r="X290" s="20">
        <f t="shared" si="106"/>
        <v>0</v>
      </c>
      <c r="Y290" s="20">
        <f t="shared" si="106"/>
        <v>0</v>
      </c>
      <c r="Z290" s="20">
        <f t="shared" si="106"/>
        <v>0</v>
      </c>
      <c r="AA290" s="20">
        <f t="shared" si="106"/>
        <v>0</v>
      </c>
      <c r="AB290" s="20">
        <f t="shared" si="106"/>
        <v>6.4285714285714022</v>
      </c>
      <c r="AC290" s="20">
        <f t="shared" si="106"/>
        <v>54.910714285714064</v>
      </c>
      <c r="AD290" s="20">
        <f t="shared" si="106"/>
        <v>38.571428571428413</v>
      </c>
      <c r="AE290" s="20">
        <f t="shared" si="106"/>
        <v>62.321428571428314</v>
      </c>
      <c r="AF290" s="20">
        <f t="shared" si="106"/>
        <v>42.321428571428399</v>
      </c>
      <c r="AG290" s="20">
        <f t="shared" si="106"/>
        <v>64.464285714285438</v>
      </c>
      <c r="AH290" s="20">
        <f t="shared" si="106"/>
        <v>22.499999999999908</v>
      </c>
      <c r="AI290" s="20">
        <f t="shared" si="106"/>
        <v>3.2142857142857011</v>
      </c>
      <c r="AJ290" s="20">
        <f t="shared" si="106"/>
        <v>51.964285714285502</v>
      </c>
      <c r="AK290" s="20">
        <f t="shared" si="106"/>
        <v>39.642857142856982</v>
      </c>
    </row>
    <row r="291" spans="1:37" x14ac:dyDescent="0.2">
      <c r="A291" s="11" t="str">
        <f t="shared" si="102"/>
        <v>LJI mariae</v>
      </c>
      <c r="B291" s="20">
        <f t="shared" ref="B291:AK297" si="107">B211/B265</f>
        <v>33.689839572192433</v>
      </c>
      <c r="C291" s="20">
        <f t="shared" si="107"/>
        <v>35.294117647058741</v>
      </c>
      <c r="D291" s="20">
        <f t="shared" si="107"/>
        <v>17.775401069518672</v>
      </c>
      <c r="E291" s="20">
        <f t="shared" si="107"/>
        <v>15.016042780748625</v>
      </c>
      <c r="F291" s="20">
        <f t="shared" si="107"/>
        <v>12.834224598930451</v>
      </c>
      <c r="G291" s="20">
        <f t="shared" si="107"/>
        <v>16.684491978609586</v>
      </c>
      <c r="H291" s="20">
        <f t="shared" si="107"/>
        <v>21.818181818181763</v>
      </c>
      <c r="I291" s="20">
        <f t="shared" si="107"/>
        <v>25.925133689839509</v>
      </c>
      <c r="J291" s="20">
        <f t="shared" si="107"/>
        <v>22.716577540106893</v>
      </c>
      <c r="K291" s="20">
        <f t="shared" si="107"/>
        <v>25.796791443850207</v>
      </c>
      <c r="L291" s="20">
        <f t="shared" si="107"/>
        <v>33.689839572192433</v>
      </c>
      <c r="M291" s="20">
        <f t="shared" si="107"/>
        <v>27.272727272727206</v>
      </c>
      <c r="N291" s="20">
        <f t="shared" si="107"/>
        <v>26.951871657753944</v>
      </c>
      <c r="O291" s="20">
        <f t="shared" si="107"/>
        <v>37.326203208556059</v>
      </c>
      <c r="P291" s="20">
        <f t="shared" si="107"/>
        <v>32.085561497326125</v>
      </c>
      <c r="Q291" s="20">
        <f t="shared" si="107"/>
        <v>32.406417112299387</v>
      </c>
      <c r="R291" s="20">
        <f t="shared" si="107"/>
        <v>22.780748663101548</v>
      </c>
      <c r="S291" s="20">
        <f t="shared" si="107"/>
        <v>16.042780748663063</v>
      </c>
      <c r="T291" s="20">
        <f t="shared" si="107"/>
        <v>21.176470588235244</v>
      </c>
      <c r="U291" s="20">
        <f t="shared" si="107"/>
        <v>44.385026737967806</v>
      </c>
      <c r="V291" s="20">
        <f t="shared" si="107"/>
        <v>19.251336898395675</v>
      </c>
      <c r="W291" s="20">
        <f t="shared" si="107"/>
        <v>18.449197860962521</v>
      </c>
      <c r="X291" s="20">
        <f t="shared" si="107"/>
        <v>22.524064171122937</v>
      </c>
      <c r="Y291" s="20">
        <f t="shared" si="107"/>
        <v>24.641711229946463</v>
      </c>
      <c r="Z291" s="20">
        <f t="shared" si="107"/>
        <v>23.101604278074809</v>
      </c>
      <c r="AA291" s="20">
        <f t="shared" si="107"/>
        <v>23.871657754010638</v>
      </c>
      <c r="AB291" s="20">
        <f t="shared" si="107"/>
        <v>33.689839572192433</v>
      </c>
      <c r="AC291" s="20">
        <f t="shared" si="107"/>
        <v>85.026737967914229</v>
      </c>
      <c r="AD291" s="20">
        <f t="shared" si="107"/>
        <v>25.668449197860902</v>
      </c>
      <c r="AE291" s="20">
        <f t="shared" si="107"/>
        <v>17.326203208556105</v>
      </c>
      <c r="AF291" s="20">
        <f t="shared" si="107"/>
        <v>41.17647058823519</v>
      </c>
      <c r="AG291" s="20">
        <f t="shared" si="107"/>
        <v>16.042780748663063</v>
      </c>
      <c r="AH291" s="20">
        <f t="shared" si="107"/>
        <v>40.534759358288667</v>
      </c>
      <c r="AI291" s="20">
        <f t="shared" si="107"/>
        <v>26.14973262032079</v>
      </c>
      <c r="AJ291" s="20">
        <f t="shared" si="107"/>
        <v>26.310160427807421</v>
      </c>
      <c r="AK291" s="20">
        <f t="shared" si="107"/>
        <v>51.657754010695058</v>
      </c>
    </row>
    <row r="292" spans="1:37" x14ac:dyDescent="0.2">
      <c r="A292" s="11" t="str">
        <f t="shared" si="102"/>
        <v>LJII cordatum</v>
      </c>
      <c r="B292" s="20">
        <f t="shared" si="107"/>
        <v>58.928571428571189</v>
      </c>
      <c r="C292" s="20">
        <f t="shared" si="107"/>
        <v>32.142857142857011</v>
      </c>
      <c r="D292" s="20">
        <f t="shared" si="107"/>
        <v>28.92857142857131</v>
      </c>
      <c r="E292" s="20">
        <f t="shared" si="107"/>
        <v>39.214285714285559</v>
      </c>
      <c r="F292" s="20">
        <f t="shared" si="107"/>
        <v>54.642857142856919</v>
      </c>
      <c r="G292" s="20">
        <f t="shared" si="107"/>
        <v>54.642857142856919</v>
      </c>
      <c r="H292" s="20">
        <f t="shared" si="107"/>
        <v>45.642857142856954</v>
      </c>
      <c r="I292" s="20">
        <f t="shared" si="107"/>
        <v>42.42857142857126</v>
      </c>
      <c r="J292" s="20">
        <f t="shared" si="107"/>
        <v>38.571428571428413</v>
      </c>
      <c r="K292" s="20">
        <f t="shared" si="107"/>
        <v>34.714285714285566</v>
      </c>
      <c r="L292" s="20">
        <f t="shared" si="107"/>
        <v>56.571428571428335</v>
      </c>
      <c r="M292" s="20">
        <f t="shared" si="107"/>
        <v>12.499999999999948</v>
      </c>
      <c r="N292" s="20">
        <f t="shared" si="107"/>
        <v>122.14285714285663</v>
      </c>
      <c r="O292" s="20">
        <f t="shared" si="107"/>
        <v>128.57142857142804</v>
      </c>
      <c r="P292" s="20">
        <f t="shared" si="107"/>
        <v>-36.785714285714135</v>
      </c>
      <c r="Q292" s="20">
        <f t="shared" si="107"/>
        <v>36.428571428571281</v>
      </c>
      <c r="R292" s="20">
        <f t="shared" si="107"/>
        <v>-14.285714285714228</v>
      </c>
      <c r="S292" s="20">
        <f t="shared" si="107"/>
        <v>54.642857142856919</v>
      </c>
      <c r="T292" s="20">
        <f t="shared" si="107"/>
        <v>119.99999999999952</v>
      </c>
      <c r="U292" s="20">
        <f t="shared" si="107"/>
        <v>40.357142857142684</v>
      </c>
      <c r="V292" s="20">
        <f t="shared" si="107"/>
        <v>51.428571428571217</v>
      </c>
      <c r="W292" s="20">
        <f t="shared" si="107"/>
        <v>26.785714285714178</v>
      </c>
      <c r="X292" s="20">
        <f t="shared" si="107"/>
        <v>39.857142857142698</v>
      </c>
      <c r="Y292" s="20">
        <f t="shared" si="107"/>
        <v>141.42857142857085</v>
      </c>
      <c r="Z292" s="20">
        <f t="shared" si="107"/>
        <v>122.14285714285663</v>
      </c>
      <c r="AA292" s="20">
        <f t="shared" si="107"/>
        <v>100.28571428571387</v>
      </c>
      <c r="AB292" s="20">
        <f t="shared" si="107"/>
        <v>238.39285714285617</v>
      </c>
      <c r="AC292" s="20">
        <f t="shared" si="107"/>
        <v>156.42857142857079</v>
      </c>
      <c r="AD292" s="20">
        <f t="shared" si="107"/>
        <v>66.964285714285438</v>
      </c>
      <c r="AE292" s="20">
        <f t="shared" si="107"/>
        <v>139.9999999999994</v>
      </c>
      <c r="AF292" s="20">
        <f t="shared" si="107"/>
        <v>214.28571428571342</v>
      </c>
      <c r="AG292" s="20">
        <f t="shared" si="107"/>
        <v>112.49999999999955</v>
      </c>
      <c r="AH292" s="20">
        <f t="shared" si="107"/>
        <v>280.71428571428453</v>
      </c>
      <c r="AI292" s="20">
        <f t="shared" si="107"/>
        <v>47.142857142856947</v>
      </c>
      <c r="AJ292" s="20">
        <f t="shared" si="107"/>
        <v>191.07142857142779</v>
      </c>
      <c r="AK292" s="20">
        <f t="shared" si="107"/>
        <v>218.57142857142767</v>
      </c>
    </row>
    <row r="293" spans="1:37" x14ac:dyDescent="0.2">
      <c r="A293" s="11" t="str">
        <f t="shared" si="102"/>
        <v>LJIII densiplicatum</v>
      </c>
      <c r="B293" s="20">
        <f t="shared" si="107"/>
        <v>0</v>
      </c>
      <c r="C293" s="20">
        <f t="shared" si="107"/>
        <v>0</v>
      </c>
      <c r="D293" s="20">
        <f t="shared" si="107"/>
        <v>0</v>
      </c>
      <c r="E293" s="20">
        <f t="shared" si="107"/>
        <v>0</v>
      </c>
      <c r="F293" s="20">
        <f t="shared" si="107"/>
        <v>0</v>
      </c>
      <c r="G293" s="20">
        <f t="shared" si="107"/>
        <v>0</v>
      </c>
      <c r="H293" s="20">
        <f t="shared" si="107"/>
        <v>0</v>
      </c>
      <c r="I293" s="20">
        <f t="shared" si="107"/>
        <v>0</v>
      </c>
      <c r="J293" s="20">
        <f t="shared" si="107"/>
        <v>0</v>
      </c>
      <c r="K293" s="20">
        <f t="shared" si="107"/>
        <v>0</v>
      </c>
      <c r="L293" s="20">
        <f t="shared" si="107"/>
        <v>0</v>
      </c>
      <c r="M293" s="20">
        <f t="shared" si="107"/>
        <v>0</v>
      </c>
      <c r="N293" s="20">
        <f t="shared" si="107"/>
        <v>0</v>
      </c>
      <c r="O293" s="20">
        <f t="shared" si="107"/>
        <v>0</v>
      </c>
      <c r="P293" s="20">
        <f t="shared" si="107"/>
        <v>0</v>
      </c>
      <c r="Q293" s="20">
        <f t="shared" si="107"/>
        <v>0</v>
      </c>
      <c r="R293" s="20">
        <f t="shared" si="107"/>
        <v>0</v>
      </c>
      <c r="S293" s="20">
        <f t="shared" si="107"/>
        <v>0</v>
      </c>
      <c r="T293" s="20">
        <f t="shared" si="107"/>
        <v>0</v>
      </c>
      <c r="U293" s="20">
        <f t="shared" si="107"/>
        <v>0</v>
      </c>
      <c r="V293" s="20">
        <f t="shared" si="107"/>
        <v>0</v>
      </c>
      <c r="W293" s="20">
        <f t="shared" si="107"/>
        <v>0</v>
      </c>
      <c r="X293" s="20">
        <f t="shared" si="107"/>
        <v>0</v>
      </c>
      <c r="Y293" s="20">
        <f t="shared" si="107"/>
        <v>0</v>
      </c>
      <c r="Z293" s="20">
        <f t="shared" si="107"/>
        <v>0</v>
      </c>
      <c r="AA293" s="20">
        <f t="shared" si="107"/>
        <v>0</v>
      </c>
      <c r="AB293" s="20">
        <f t="shared" si="107"/>
        <v>0</v>
      </c>
      <c r="AC293" s="20">
        <f t="shared" si="107"/>
        <v>0</v>
      </c>
      <c r="AD293" s="20">
        <f t="shared" si="107"/>
        <v>0</v>
      </c>
      <c r="AE293" s="20">
        <f t="shared" si="107"/>
        <v>0</v>
      </c>
      <c r="AF293" s="20">
        <f t="shared" si="107"/>
        <v>0</v>
      </c>
      <c r="AG293" s="20">
        <f t="shared" si="107"/>
        <v>0</v>
      </c>
      <c r="AH293" s="20">
        <f t="shared" si="107"/>
        <v>0</v>
      </c>
      <c r="AI293" s="20">
        <f t="shared" si="107"/>
        <v>0</v>
      </c>
      <c r="AJ293" s="20">
        <f t="shared" si="107"/>
        <v>0</v>
      </c>
      <c r="AK293" s="20">
        <f t="shared" si="107"/>
        <v>0</v>
      </c>
    </row>
    <row r="294" spans="1:37" x14ac:dyDescent="0.2">
      <c r="A294" s="11" t="str">
        <f t="shared" si="102"/>
        <v>LJIV densiplicatum</v>
      </c>
      <c r="B294" s="20">
        <f t="shared" si="107"/>
        <v>0</v>
      </c>
      <c r="C294" s="20">
        <f t="shared" si="107"/>
        <v>0</v>
      </c>
      <c r="D294" s="20">
        <f t="shared" si="107"/>
        <v>0</v>
      </c>
      <c r="E294" s="20">
        <f t="shared" si="107"/>
        <v>0</v>
      </c>
      <c r="F294" s="20">
        <f t="shared" si="107"/>
        <v>0</v>
      </c>
      <c r="G294" s="20">
        <f t="shared" si="107"/>
        <v>0</v>
      </c>
      <c r="H294" s="20">
        <f t="shared" si="107"/>
        <v>0</v>
      </c>
      <c r="I294" s="20">
        <f t="shared" si="107"/>
        <v>0</v>
      </c>
      <c r="J294" s="20">
        <f t="shared" si="107"/>
        <v>0</v>
      </c>
      <c r="K294" s="20">
        <f t="shared" si="107"/>
        <v>0</v>
      </c>
      <c r="L294" s="20">
        <f t="shared" si="107"/>
        <v>0</v>
      </c>
      <c r="M294" s="20">
        <f t="shared" si="107"/>
        <v>0</v>
      </c>
      <c r="N294" s="20">
        <f t="shared" si="107"/>
        <v>0</v>
      </c>
      <c r="O294" s="20">
        <f t="shared" si="107"/>
        <v>0</v>
      </c>
      <c r="P294" s="20">
        <f t="shared" si="107"/>
        <v>0</v>
      </c>
      <c r="Q294" s="20">
        <f t="shared" si="107"/>
        <v>0</v>
      </c>
      <c r="R294" s="20">
        <f t="shared" si="107"/>
        <v>0</v>
      </c>
      <c r="S294" s="20">
        <f t="shared" si="107"/>
        <v>0</v>
      </c>
      <c r="T294" s="20">
        <f t="shared" si="107"/>
        <v>0</v>
      </c>
      <c r="U294" s="20">
        <f t="shared" si="107"/>
        <v>0</v>
      </c>
      <c r="V294" s="20">
        <f t="shared" si="107"/>
        <v>0</v>
      </c>
      <c r="W294" s="20">
        <f t="shared" si="107"/>
        <v>0</v>
      </c>
      <c r="X294" s="20">
        <f t="shared" si="107"/>
        <v>0</v>
      </c>
      <c r="Y294" s="20">
        <f t="shared" si="107"/>
        <v>0</v>
      </c>
      <c r="Z294" s="20">
        <f t="shared" si="107"/>
        <v>0</v>
      </c>
      <c r="AA294" s="20">
        <f t="shared" si="107"/>
        <v>0</v>
      </c>
      <c r="AB294" s="20">
        <f t="shared" si="107"/>
        <v>0</v>
      </c>
      <c r="AC294" s="20">
        <f t="shared" si="107"/>
        <v>0</v>
      </c>
      <c r="AD294" s="20">
        <f t="shared" si="107"/>
        <v>0</v>
      </c>
      <c r="AE294" s="20">
        <f t="shared" si="107"/>
        <v>0</v>
      </c>
      <c r="AF294" s="20">
        <f t="shared" si="107"/>
        <v>0</v>
      </c>
      <c r="AG294" s="20">
        <f t="shared" si="107"/>
        <v>0</v>
      </c>
      <c r="AH294" s="20">
        <f t="shared" si="107"/>
        <v>0</v>
      </c>
      <c r="AI294" s="20">
        <f t="shared" si="107"/>
        <v>0</v>
      </c>
      <c r="AJ294" s="20">
        <f t="shared" si="107"/>
        <v>0</v>
      </c>
      <c r="AK294" s="20">
        <f t="shared" si="107"/>
        <v>0</v>
      </c>
    </row>
    <row r="295" spans="1:37" x14ac:dyDescent="0.2">
      <c r="A295" s="11" t="str">
        <f t="shared" si="102"/>
        <v>LJV tenuiserratum</v>
      </c>
      <c r="B295" s="20">
        <f t="shared" si="107"/>
        <v>422.22222222225065</v>
      </c>
      <c r="C295" s="20">
        <f t="shared" si="107"/>
        <v>355.55555555557953</v>
      </c>
      <c r="D295" s="20">
        <f t="shared" si="107"/>
        <v>252.000000000017</v>
      </c>
      <c r="E295" s="20">
        <f t="shared" si="107"/>
        <v>174.66666666667842</v>
      </c>
      <c r="F295" s="20">
        <f t="shared" si="107"/>
        <v>121.3333333333415</v>
      </c>
      <c r="G295" s="20">
        <f t="shared" si="107"/>
        <v>153.33333333334366</v>
      </c>
      <c r="H295" s="20">
        <f t="shared" si="107"/>
        <v>193.33333333334633</v>
      </c>
      <c r="I295" s="20">
        <f t="shared" si="107"/>
        <v>260.00000000001751</v>
      </c>
      <c r="J295" s="20">
        <f t="shared" si="107"/>
        <v>289.33333333335281</v>
      </c>
      <c r="K295" s="20">
        <f t="shared" si="107"/>
        <v>301.33333333335361</v>
      </c>
      <c r="L295" s="20">
        <f t="shared" si="107"/>
        <v>221.33333333334821</v>
      </c>
      <c r="M295" s="20">
        <f t="shared" si="107"/>
        <v>340.74074074076367</v>
      </c>
      <c r="N295" s="20">
        <f t="shared" si="107"/>
        <v>182.22222222223448</v>
      </c>
      <c r="O295" s="20">
        <f t="shared" si="107"/>
        <v>240.00000000001617</v>
      </c>
      <c r="P295" s="20">
        <f t="shared" si="107"/>
        <v>162.22222222223314</v>
      </c>
      <c r="Q295" s="20">
        <f t="shared" si="107"/>
        <v>131.11111111111992</v>
      </c>
      <c r="R295" s="20">
        <f t="shared" si="107"/>
        <v>120.00000000000809</v>
      </c>
      <c r="S295" s="20">
        <f t="shared" si="107"/>
        <v>125.92592592593441</v>
      </c>
      <c r="T295" s="20">
        <f t="shared" si="107"/>
        <v>199.11111111112453</v>
      </c>
      <c r="U295" s="20">
        <f t="shared" si="107"/>
        <v>533.3333333333693</v>
      </c>
      <c r="V295" s="20">
        <f t="shared" si="107"/>
        <v>97.777777777784365</v>
      </c>
      <c r="W295" s="20">
        <f t="shared" si="107"/>
        <v>115.55555555556334</v>
      </c>
      <c r="X295" s="20">
        <f t="shared" si="107"/>
        <v>326.66666666668868</v>
      </c>
      <c r="Y295" s="20">
        <f t="shared" si="107"/>
        <v>376.0000000000253</v>
      </c>
      <c r="Z295" s="20">
        <f t="shared" si="107"/>
        <v>229.33333333334878</v>
      </c>
      <c r="AA295" s="20">
        <f t="shared" si="107"/>
        <v>288.00000000001938</v>
      </c>
      <c r="AB295" s="20">
        <f t="shared" si="107"/>
        <v>473.3333333333652</v>
      </c>
      <c r="AC295" s="20">
        <f t="shared" si="107"/>
        <v>366.66666666669136</v>
      </c>
      <c r="AD295" s="20">
        <f t="shared" si="107"/>
        <v>266.66666666668465</v>
      </c>
      <c r="AE295" s="20">
        <f t="shared" si="107"/>
        <v>194.44444444445753</v>
      </c>
      <c r="AF295" s="20">
        <f t="shared" si="107"/>
        <v>344.44444444446765</v>
      </c>
      <c r="AG295" s="20">
        <f t="shared" si="107"/>
        <v>137.77777777778704</v>
      </c>
      <c r="AH295" s="20">
        <f t="shared" si="107"/>
        <v>506.66666666670073</v>
      </c>
      <c r="AI295" s="20">
        <f t="shared" si="107"/>
        <v>148.88888888889889</v>
      </c>
      <c r="AJ295" s="20">
        <f t="shared" si="107"/>
        <v>172.59259259260421</v>
      </c>
      <c r="AK295" s="20">
        <f t="shared" si="107"/>
        <v>248.88888888890565</v>
      </c>
    </row>
    <row r="296" spans="1:37" x14ac:dyDescent="0.2">
      <c r="A296" s="11" t="str">
        <f t="shared" si="102"/>
        <v>LJVI glosense</v>
      </c>
      <c r="B296" s="20">
        <f t="shared" si="107"/>
        <v>38.249999999999964</v>
      </c>
      <c r="C296" s="20">
        <f t="shared" si="107"/>
        <v>29.249999999999972</v>
      </c>
      <c r="D296" s="20">
        <f t="shared" si="107"/>
        <v>28.124999999999975</v>
      </c>
      <c r="E296" s="20">
        <f t="shared" si="107"/>
        <v>34.874999999999972</v>
      </c>
      <c r="F296" s="20">
        <f t="shared" si="107"/>
        <v>40.499999999999964</v>
      </c>
      <c r="G296" s="20">
        <f t="shared" si="107"/>
        <v>44.999999999999957</v>
      </c>
      <c r="H296" s="20">
        <f t="shared" si="107"/>
        <v>42.749999999999964</v>
      </c>
      <c r="I296" s="20">
        <f t="shared" si="107"/>
        <v>41.624999999999957</v>
      </c>
      <c r="J296" s="20">
        <f t="shared" si="107"/>
        <v>42.749999999999964</v>
      </c>
      <c r="K296" s="20">
        <f t="shared" si="107"/>
        <v>39.374999999999964</v>
      </c>
      <c r="L296" s="20">
        <f t="shared" si="107"/>
        <v>42.749999999999964</v>
      </c>
      <c r="M296" s="20">
        <f t="shared" si="107"/>
        <v>114.8437499999999</v>
      </c>
      <c r="N296" s="20">
        <f t="shared" si="107"/>
        <v>96.562499999999915</v>
      </c>
      <c r="O296" s="20">
        <f t="shared" si="107"/>
        <v>101.2499999999999</v>
      </c>
      <c r="P296" s="20">
        <f t="shared" si="107"/>
        <v>150.15624999999986</v>
      </c>
      <c r="Q296" s="20">
        <f t="shared" si="107"/>
        <v>132.18749999999989</v>
      </c>
      <c r="R296" s="20">
        <f t="shared" si="107"/>
        <v>144.53124999999986</v>
      </c>
      <c r="S296" s="20">
        <f t="shared" si="107"/>
        <v>83.593749999999929</v>
      </c>
      <c r="T296" s="20">
        <f t="shared" si="107"/>
        <v>101.09374999999989</v>
      </c>
      <c r="U296" s="20">
        <f t="shared" si="107"/>
        <v>68.593749999999943</v>
      </c>
      <c r="V296" s="20">
        <f t="shared" si="107"/>
        <v>93.437499999999915</v>
      </c>
      <c r="W296" s="20">
        <f t="shared" si="107"/>
        <v>108.90624999999989</v>
      </c>
      <c r="X296" s="20">
        <f t="shared" si="107"/>
        <v>25.874999999999975</v>
      </c>
      <c r="Y296" s="20">
        <f t="shared" si="107"/>
        <v>57.37499999999995</v>
      </c>
      <c r="Z296" s="20">
        <f t="shared" si="107"/>
        <v>20.249999999999982</v>
      </c>
      <c r="AA296" s="20">
        <f t="shared" si="107"/>
        <v>38.249999999999964</v>
      </c>
      <c r="AB296" s="20">
        <f t="shared" si="107"/>
        <v>69.843749999999929</v>
      </c>
      <c r="AC296" s="20">
        <f t="shared" si="107"/>
        <v>65.781249999999929</v>
      </c>
      <c r="AD296" s="20">
        <f t="shared" si="107"/>
        <v>125.31249999999987</v>
      </c>
      <c r="AE296" s="20">
        <f t="shared" si="107"/>
        <v>125.78124999999989</v>
      </c>
      <c r="AF296" s="20">
        <f t="shared" si="107"/>
        <v>84.374999999999929</v>
      </c>
      <c r="AG296" s="20">
        <f t="shared" si="107"/>
        <v>163.59374999999986</v>
      </c>
      <c r="AH296" s="20">
        <f t="shared" si="107"/>
        <v>116.7187499999999</v>
      </c>
      <c r="AI296" s="20">
        <f t="shared" si="107"/>
        <v>126.56249999999989</v>
      </c>
      <c r="AJ296" s="20">
        <f t="shared" si="107"/>
        <v>145.46874999999986</v>
      </c>
      <c r="AK296" s="20">
        <f t="shared" si="107"/>
        <v>140.31249999999986</v>
      </c>
    </row>
    <row r="297" spans="1:37" x14ac:dyDescent="0.2">
      <c r="A297" s="11" t="str">
        <f t="shared" si="102"/>
        <v>LJVII hypselum</v>
      </c>
      <c r="B297" s="20">
        <f>B217/B271</f>
        <v>50.554455445544292</v>
      </c>
      <c r="C297" s="20">
        <f t="shared" si="107"/>
        <v>45.445544554455211</v>
      </c>
      <c r="D297" s="20">
        <f t="shared" si="107"/>
        <v>39.564356435643354</v>
      </c>
      <c r="E297" s="20">
        <f t="shared" si="107"/>
        <v>61.603960396039291</v>
      </c>
      <c r="F297" s="20">
        <f t="shared" si="107"/>
        <v>73.247524752474874</v>
      </c>
      <c r="G297" s="20">
        <f t="shared" si="107"/>
        <v>73.960396039603594</v>
      </c>
      <c r="H297" s="20">
        <f t="shared" si="107"/>
        <v>76.99009900990059</v>
      </c>
      <c r="I297" s="20">
        <f t="shared" si="107"/>
        <v>78.415841584158017</v>
      </c>
      <c r="J297" s="20">
        <f t="shared" si="107"/>
        <v>80.673267326732272</v>
      </c>
      <c r="K297" s="20">
        <f t="shared" si="107"/>
        <v>76.81188118811842</v>
      </c>
      <c r="L297" s="20">
        <f t="shared" si="107"/>
        <v>58.69306930693039</v>
      </c>
      <c r="M297" s="20">
        <f t="shared" si="107"/>
        <v>106.63366336633609</v>
      </c>
      <c r="N297" s="20">
        <f t="shared" si="107"/>
        <v>109.00990099009846</v>
      </c>
      <c r="O297" s="20">
        <f t="shared" si="107"/>
        <v>95.643564356435149</v>
      </c>
      <c r="P297" s="20">
        <f t="shared" si="107"/>
        <v>135.74257425742505</v>
      </c>
      <c r="Q297" s="20">
        <f t="shared" si="107"/>
        <v>131.28712871287061</v>
      </c>
      <c r="R297" s="20">
        <f t="shared" si="107"/>
        <v>156.83168316831603</v>
      </c>
      <c r="S297" s="20">
        <f t="shared" si="107"/>
        <v>72.475247524752106</v>
      </c>
      <c r="T297" s="20">
        <f t="shared" si="107"/>
        <v>50.594059405940335</v>
      </c>
      <c r="U297" s="20">
        <f t="shared" si="107"/>
        <v>91.782178217821325</v>
      </c>
      <c r="V297" s="20">
        <f t="shared" si="107"/>
        <v>85.544554455445109</v>
      </c>
      <c r="W297" s="20">
        <f t="shared" si="107"/>
        <v>137.82178217821712</v>
      </c>
      <c r="X297" s="20">
        <f t="shared" si="107"/>
        <v>76.277227722771897</v>
      </c>
      <c r="Y297" s="20">
        <f t="shared" si="107"/>
        <v>155.40594059405862</v>
      </c>
      <c r="Z297" s="20">
        <f t="shared" si="107"/>
        <v>57.386138613861092</v>
      </c>
      <c r="AA297" s="20">
        <f t="shared" si="107"/>
        <v>46.514851485148277</v>
      </c>
      <c r="AB297" s="20">
        <f t="shared" si="107"/>
        <v>93.564356435643091</v>
      </c>
      <c r="AC297" s="20">
        <f t="shared" si="107"/>
        <v>89.108910891088655</v>
      </c>
      <c r="AD297" s="20">
        <f t="shared" si="107"/>
        <v>162.77227722772196</v>
      </c>
      <c r="AE297" s="20">
        <f t="shared" si="107"/>
        <v>144.95049504950421</v>
      </c>
      <c r="AF297" s="20">
        <f t="shared" si="107"/>
        <v>213.26732673267219</v>
      </c>
      <c r="AG297" s="20">
        <f t="shared" si="107"/>
        <v>85.544554455445109</v>
      </c>
      <c r="AH297" s="20">
        <f t="shared" si="107"/>
        <v>119.99999999999937</v>
      </c>
      <c r="AI297" s="20">
        <f t="shared" si="107"/>
        <v>104.25742574257373</v>
      </c>
      <c r="AJ297" s="20">
        <f t="shared" si="107"/>
        <v>103.96039603960344</v>
      </c>
      <c r="AK297" s="20">
        <f t="shared" si="107"/>
        <v>162.17821782178135</v>
      </c>
    </row>
    <row r="298" spans="1:37" x14ac:dyDescent="0.2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x14ac:dyDescent="0.2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x14ac:dyDescent="0.2">
      <c r="A300" s="10" t="s">
        <v>113</v>
      </c>
      <c r="B300" s="10" t="str">
        <f t="shared" ref="B300:AK300" si="108">B2</f>
        <v>Bruniquel</v>
      </c>
      <c r="C300" s="10" t="str">
        <f t="shared" si="108"/>
        <v>Caylus</v>
      </c>
      <c r="D300" s="10" t="str">
        <f t="shared" si="108"/>
        <v>Saint-Chels</v>
      </c>
      <c r="E300" s="10" t="str">
        <f t="shared" si="108"/>
        <v>Thémines</v>
      </c>
      <c r="F300" s="10" t="str">
        <f t="shared" si="108"/>
        <v>Gramat</v>
      </c>
      <c r="G300" s="10" t="str">
        <f t="shared" si="108"/>
        <v>Souillac</v>
      </c>
      <c r="H300" s="10" t="str">
        <f t="shared" si="108"/>
        <v>Nespouls</v>
      </c>
      <c r="I300" s="10" t="str">
        <f t="shared" si="108"/>
        <v>Saint-Cernin</v>
      </c>
      <c r="J300" s="10" t="str">
        <f t="shared" si="108"/>
        <v>Thenon</v>
      </c>
      <c r="K300" s="10" t="str">
        <f t="shared" si="108"/>
        <v>Coulaures</v>
      </c>
      <c r="L300" s="10" t="str">
        <f t="shared" si="108"/>
        <v>Tour-Blanche (LTB1)</v>
      </c>
      <c r="M300" s="10" t="str">
        <f t="shared" si="108"/>
        <v>St-Felix (SFX1)</v>
      </c>
      <c r="N300" s="10" t="str">
        <f t="shared" si="108"/>
        <v>Pouillac (PUC1)</v>
      </c>
      <c r="O300" s="10" t="str">
        <f t="shared" si="108"/>
        <v>La Clotte (LCT1)</v>
      </c>
      <c r="P300" s="10" t="str">
        <f t="shared" si="108"/>
        <v>Bouliac (BLC1)</v>
      </c>
      <c r="Q300" s="10" t="str">
        <f t="shared" si="108"/>
        <v>St-Jean-Illiac (SJI1)</v>
      </c>
      <c r="R300" s="10" t="str">
        <f t="shared" si="108"/>
        <v>Lenan (LEN1)</v>
      </c>
      <c r="S300" s="10" t="str">
        <f t="shared" si="108"/>
        <v>Hourquet (HOT1)</v>
      </c>
      <c r="T300" s="10" t="str">
        <f t="shared" si="108"/>
        <v>Saint-Géry (SG1)</v>
      </c>
      <c r="U300" s="10" t="str">
        <f t="shared" si="108"/>
        <v>Heulies (HES1)</v>
      </c>
      <c r="V300" s="10" t="str">
        <f t="shared" si="108"/>
        <v>Maillas (MAI1)</v>
      </c>
      <c r="W300" s="10" t="str">
        <f t="shared" si="108"/>
        <v>Losse (LOS1)</v>
      </c>
      <c r="X300" s="10" t="str">
        <f t="shared" si="108"/>
        <v>Sabadel (SBD1)</v>
      </c>
      <c r="Y300" s="10" t="str">
        <f t="shared" si="108"/>
        <v>Campagnac (CPG1)</v>
      </c>
      <c r="Z300" s="10" t="str">
        <f t="shared" si="108"/>
        <v>Sauveterre-la-Lémance (SLL1)</v>
      </c>
      <c r="AA300" s="10" t="str">
        <f t="shared" si="108"/>
        <v>Soubirous (SBS1)</v>
      </c>
      <c r="AB300" s="10" t="str">
        <f t="shared" si="108"/>
        <v>Bouglon-Ste-Marie (BSM1)</v>
      </c>
      <c r="AC300" s="10" t="str">
        <f t="shared" si="108"/>
        <v>Bazas (BZS1)</v>
      </c>
      <c r="AD300" s="10" t="str">
        <f t="shared" si="108"/>
        <v>Noaillan (NON1)</v>
      </c>
      <c r="AE300" s="10" t="str">
        <f t="shared" si="108"/>
        <v>Le Tuzan (LTN1)</v>
      </c>
      <c r="AF300" s="10" t="str">
        <f t="shared" si="108"/>
        <v>Mano (MO1)</v>
      </c>
      <c r="AG300" s="10" t="str">
        <f t="shared" si="108"/>
        <v>Mothes (MS101)</v>
      </c>
      <c r="AH300" s="10" t="str">
        <f t="shared" si="108"/>
        <v>St-Trosse (STE2)</v>
      </c>
      <c r="AI300" s="10" t="str">
        <f t="shared" si="108"/>
        <v>Saint-Martin-du-Bois (SMB1)</v>
      </c>
      <c r="AJ300" s="10" t="str">
        <f t="shared" si="108"/>
        <v>Cadillac (CDL1)</v>
      </c>
      <c r="AK300" s="10" t="str">
        <f t="shared" si="108"/>
        <v>Trensacq (TAQ1)</v>
      </c>
    </row>
    <row r="301" spans="1:37" x14ac:dyDescent="0.2">
      <c r="A301" s="11" t="s">
        <v>49</v>
      </c>
      <c r="B301" s="20">
        <f>SUM(B195:B197)/SUM(B249:B251)</f>
        <v>-5.2631578947367535E-3</v>
      </c>
      <c r="C301" s="20">
        <f>SUM(C195:C197)/SUM(C249:C251)</f>
        <v>-2.1052631578947469</v>
      </c>
      <c r="D301" s="20">
        <f t="shared" ref="D301:AK301" si="109">SUM(D195:D197)/SUM(D249:D251)</f>
        <v>-3.3684210526315934</v>
      </c>
      <c r="E301" s="20">
        <f t="shared" si="109"/>
        <v>-5.3263157894737088</v>
      </c>
      <c r="F301" s="20">
        <f t="shared" si="109"/>
        <v>-4.7578947368421272</v>
      </c>
      <c r="G301" s="20">
        <f t="shared" si="109"/>
        <v>-4.5052631578947571</v>
      </c>
      <c r="H301" s="20">
        <f t="shared" si="109"/>
        <v>-5.3894736842105502</v>
      </c>
      <c r="I301" s="20">
        <f t="shared" si="109"/>
        <v>0</v>
      </c>
      <c r="J301" s="20">
        <f t="shared" si="109"/>
        <v>0</v>
      </c>
      <c r="K301" s="20">
        <f t="shared" si="109"/>
        <v>0</v>
      </c>
      <c r="L301" s="20">
        <f t="shared" si="109"/>
        <v>10.76315789473689</v>
      </c>
      <c r="M301" s="20">
        <f t="shared" si="109"/>
        <v>-2.2631578947368527</v>
      </c>
      <c r="N301" s="20">
        <f t="shared" si="109"/>
        <v>5.0000000000000213</v>
      </c>
      <c r="O301" s="20">
        <f t="shared" si="109"/>
        <v>0.47368421052631787</v>
      </c>
      <c r="P301" s="20">
        <f t="shared" si="109"/>
        <v>9.9473684210526763</v>
      </c>
      <c r="Q301" s="20">
        <f t="shared" si="109"/>
        <v>10.684210526315837</v>
      </c>
      <c r="R301" s="20">
        <f t="shared" si="109"/>
        <v>57.000000000000249</v>
      </c>
      <c r="S301" s="20">
        <f t="shared" si="109"/>
        <v>52.736842105263399</v>
      </c>
      <c r="T301" s="20">
        <f t="shared" si="109"/>
        <v>22.421052631579048</v>
      </c>
      <c r="U301" s="20">
        <f t="shared" si="109"/>
        <v>43.368421052631774</v>
      </c>
      <c r="V301" s="20">
        <f t="shared" si="109"/>
        <v>14.789473684210591</v>
      </c>
      <c r="W301" s="20">
        <f t="shared" si="109"/>
        <v>28.105263157894861</v>
      </c>
      <c r="X301" s="20">
        <f t="shared" si="109"/>
        <v>-4.6473684210526525</v>
      </c>
      <c r="Y301" s="20">
        <f t="shared" si="109"/>
        <v>-0.38947368421052819</v>
      </c>
      <c r="Z301" s="20">
        <f t="shared" si="109"/>
        <v>6.315789473684239</v>
      </c>
      <c r="AA301" s="20">
        <f t="shared" si="109"/>
        <v>6.0000000000000258</v>
      </c>
      <c r="AB301" s="20">
        <f t="shared" si="109"/>
        <v>27.789473684210648</v>
      </c>
      <c r="AC301" s="20">
        <f t="shared" si="109"/>
        <v>51.473684210526535</v>
      </c>
      <c r="AD301" s="20">
        <f t="shared" si="109"/>
        <v>35.684210526315951</v>
      </c>
      <c r="AE301" s="20">
        <f t="shared" si="109"/>
        <v>68.210526315789778</v>
      </c>
      <c r="AF301" s="20">
        <f t="shared" si="109"/>
        <v>51.789473684210755</v>
      </c>
      <c r="AG301" s="20">
        <f t="shared" si="109"/>
        <v>38.921052631579123</v>
      </c>
      <c r="AH301" s="20">
        <f t="shared" si="109"/>
        <v>72.315789473684532</v>
      </c>
      <c r="AI301" s="20">
        <f t="shared" si="109"/>
        <v>9.184210526315832</v>
      </c>
      <c r="AJ301" s="20">
        <f t="shared" si="109"/>
        <v>31.578947368421193</v>
      </c>
      <c r="AK301" s="20">
        <f t="shared" si="109"/>
        <v>55.736842105263406</v>
      </c>
    </row>
    <row r="302" spans="1:37" x14ac:dyDescent="0.2">
      <c r="A302" s="11" t="s">
        <v>50</v>
      </c>
      <c r="B302" s="20">
        <f t="shared" ref="B302:AK302" si="110">SUM(B198:B201)/SUM(B252:B255)</f>
        <v>39.560439560439299</v>
      </c>
      <c r="C302" s="20">
        <f t="shared" si="110"/>
        <v>51.208791208790871</v>
      </c>
      <c r="D302" s="20">
        <f t="shared" si="110"/>
        <v>57.582417582417193</v>
      </c>
      <c r="E302" s="20">
        <f t="shared" si="110"/>
        <v>40.615384615384343</v>
      </c>
      <c r="F302" s="20">
        <f t="shared" si="110"/>
        <v>165.0989010989</v>
      </c>
      <c r="G302" s="20">
        <f t="shared" si="110"/>
        <v>73.186813186812699</v>
      </c>
      <c r="H302" s="20">
        <f t="shared" si="110"/>
        <v>70.76923076923029</v>
      </c>
      <c r="I302" s="20">
        <f t="shared" si="110"/>
        <v>7.853479853479798</v>
      </c>
      <c r="J302" s="20">
        <f t="shared" si="110"/>
        <v>40.615384615384343</v>
      </c>
      <c r="K302" s="20">
        <f t="shared" si="110"/>
        <v>26.197802197802016</v>
      </c>
      <c r="L302" s="20">
        <f t="shared" si="110"/>
        <v>14.842490842490742</v>
      </c>
      <c r="M302" s="20">
        <f t="shared" si="110"/>
        <v>7.9120879120878582</v>
      </c>
      <c r="N302" s="20">
        <f t="shared" si="110"/>
        <v>1.9780219780219646</v>
      </c>
      <c r="O302" s="20">
        <f t="shared" si="110"/>
        <v>-10.84249084249077</v>
      </c>
      <c r="P302" s="20">
        <f t="shared" si="110"/>
        <v>7.2527472527472048</v>
      </c>
      <c r="Q302" s="20">
        <f t="shared" si="110"/>
        <v>2.6373626373626196</v>
      </c>
      <c r="R302" s="20">
        <f t="shared" si="110"/>
        <v>18.131868131868011</v>
      </c>
      <c r="S302" s="20">
        <f t="shared" si="110"/>
        <v>20.439560439560303</v>
      </c>
      <c r="T302" s="20">
        <f t="shared" si="110"/>
        <v>46.153846153845848</v>
      </c>
      <c r="U302" s="20">
        <f t="shared" si="110"/>
        <v>85.934065934065359</v>
      </c>
      <c r="V302" s="20">
        <f t="shared" si="110"/>
        <v>69.450549450548991</v>
      </c>
      <c r="W302" s="20">
        <f t="shared" si="110"/>
        <v>43.296703296703001</v>
      </c>
      <c r="X302" s="20">
        <f t="shared" si="110"/>
        <v>76.615384615384102</v>
      </c>
      <c r="Y302" s="20">
        <f t="shared" si="110"/>
        <v>82.446886446885898</v>
      </c>
      <c r="Z302" s="20">
        <f t="shared" si="110"/>
        <v>31.487179487179269</v>
      </c>
      <c r="AA302" s="20">
        <f t="shared" si="110"/>
        <v>36.498168498168248</v>
      </c>
      <c r="AB302" s="20">
        <f t="shared" si="110"/>
        <v>67.582417582417136</v>
      </c>
      <c r="AC302" s="20">
        <f t="shared" si="110"/>
        <v>15.164835164835063</v>
      </c>
      <c r="AD302" s="20">
        <f t="shared" si="110"/>
        <v>17.142857142857029</v>
      </c>
      <c r="AE302" s="20">
        <f t="shared" si="110"/>
        <v>20.439560439560303</v>
      </c>
      <c r="AF302" s="20">
        <f t="shared" si="110"/>
        <v>14.945054945054844</v>
      </c>
      <c r="AG302" s="20">
        <f t="shared" si="110"/>
        <v>1.3186813186813098</v>
      </c>
      <c r="AH302" s="20">
        <f t="shared" si="110"/>
        <v>7.0329670329669858</v>
      </c>
      <c r="AI302" s="20">
        <f t="shared" si="110"/>
        <v>4.6153846153845848</v>
      </c>
      <c r="AJ302" s="20">
        <f t="shared" si="110"/>
        <v>2.6373626373626196</v>
      </c>
      <c r="AK302" s="20">
        <f t="shared" si="110"/>
        <v>32.307692307692086</v>
      </c>
    </row>
    <row r="303" spans="1:37" x14ac:dyDescent="0.2">
      <c r="A303" s="11" t="s">
        <v>51</v>
      </c>
      <c r="B303" s="20">
        <f t="shared" ref="B303:AK303" si="111">SUM(B202:B206)/SUM(B256:B260)</f>
        <v>56.326388888888978</v>
      </c>
      <c r="C303" s="20">
        <f t="shared" si="111"/>
        <v>107.97222222222238</v>
      </c>
      <c r="D303" s="20">
        <f t="shared" si="111"/>
        <v>157.13888888888914</v>
      </c>
      <c r="E303" s="20">
        <f t="shared" si="111"/>
        <v>157.93055555555583</v>
      </c>
      <c r="F303" s="20">
        <f t="shared" si="111"/>
        <v>168.26388888888914</v>
      </c>
      <c r="G303" s="20">
        <f t="shared" si="111"/>
        <v>149.3055555555558</v>
      </c>
      <c r="H303" s="20">
        <f t="shared" si="111"/>
        <v>128.68055555555577</v>
      </c>
      <c r="I303" s="20">
        <f t="shared" si="111"/>
        <v>92.638888888889042</v>
      </c>
      <c r="J303" s="20">
        <f t="shared" si="111"/>
        <v>98.583333333333471</v>
      </c>
      <c r="K303" s="20">
        <f t="shared" si="111"/>
        <v>82.736111111111242</v>
      </c>
      <c r="L303" s="20">
        <f t="shared" si="111"/>
        <v>35.000000000000057</v>
      </c>
      <c r="M303" s="20">
        <f t="shared" si="111"/>
        <v>35.000000000000057</v>
      </c>
      <c r="N303" s="20">
        <f t="shared" si="111"/>
        <v>18.958333333333361</v>
      </c>
      <c r="O303" s="20">
        <f t="shared" si="111"/>
        <v>16.250000000000025</v>
      </c>
      <c r="P303" s="20">
        <f t="shared" si="111"/>
        <v>11.87500000000002</v>
      </c>
      <c r="Q303" s="20">
        <f t="shared" si="111"/>
        <v>3.4375000000000049</v>
      </c>
      <c r="R303" s="20">
        <f t="shared" si="111"/>
        <v>10.625000000000018</v>
      </c>
      <c r="S303" s="20">
        <f t="shared" si="111"/>
        <v>10.625000000000016</v>
      </c>
      <c r="T303" s="20">
        <f t="shared" si="111"/>
        <v>29.069444444444489</v>
      </c>
      <c r="U303" s="20">
        <f t="shared" si="111"/>
        <v>60.937500000000099</v>
      </c>
      <c r="V303" s="20">
        <f t="shared" si="111"/>
        <v>40.416666666666735</v>
      </c>
      <c r="W303" s="20">
        <f t="shared" si="111"/>
        <v>46.770833333333414</v>
      </c>
      <c r="X303" s="20">
        <f t="shared" si="111"/>
        <v>143.01388888888911</v>
      </c>
      <c r="Y303" s="20">
        <f t="shared" si="111"/>
        <v>139.30555555555577</v>
      </c>
      <c r="Z303" s="20">
        <f t="shared" si="111"/>
        <v>119.93055555555576</v>
      </c>
      <c r="AA303" s="20">
        <f t="shared" si="111"/>
        <v>120.99305555555576</v>
      </c>
      <c r="AB303" s="20">
        <f t="shared" si="111"/>
        <v>55.520833333333421</v>
      </c>
      <c r="AC303" s="20">
        <f t="shared" si="111"/>
        <v>37.708333333333393</v>
      </c>
      <c r="AD303" s="20">
        <f t="shared" si="111"/>
        <v>20.625000000000032</v>
      </c>
      <c r="AE303" s="20">
        <f t="shared" si="111"/>
        <v>18.437500000000028</v>
      </c>
      <c r="AF303" s="20">
        <f t="shared" si="111"/>
        <v>12.50000000000002</v>
      </c>
      <c r="AG303" s="20">
        <f t="shared" si="111"/>
        <v>9.0625000000000142</v>
      </c>
      <c r="AH303" s="20">
        <f t="shared" si="111"/>
        <v>20.625000000000032</v>
      </c>
      <c r="AI303" s="20">
        <f t="shared" si="111"/>
        <v>19.062500000000028</v>
      </c>
      <c r="AJ303" s="20">
        <f t="shared" si="111"/>
        <v>23.750000000000039</v>
      </c>
      <c r="AK303" s="20">
        <f t="shared" si="111"/>
        <v>25.520833333333375</v>
      </c>
    </row>
    <row r="304" spans="1:37" x14ac:dyDescent="0.2">
      <c r="A304" s="11" t="s">
        <v>52</v>
      </c>
      <c r="B304" s="20">
        <f t="shared" ref="B304:AK304" si="112">SUM(B207:B212)/SUM(B261:B266)</f>
        <v>26.655896607431352</v>
      </c>
      <c r="C304" s="20">
        <f t="shared" si="112"/>
        <v>26.171243941841691</v>
      </c>
      <c r="D304" s="20">
        <f t="shared" si="112"/>
        <v>20.588045234248796</v>
      </c>
      <c r="E304" s="20">
        <f t="shared" si="112"/>
        <v>20.200323101777066</v>
      </c>
      <c r="F304" s="20">
        <f t="shared" si="112"/>
        <v>20.936995153473351</v>
      </c>
      <c r="G304" s="20">
        <f t="shared" si="112"/>
        <v>23.069466882067861</v>
      </c>
      <c r="H304" s="20">
        <f t="shared" si="112"/>
        <v>25.744749596122791</v>
      </c>
      <c r="I304" s="20">
        <f t="shared" si="112"/>
        <v>25.628432956381268</v>
      </c>
      <c r="J304" s="20">
        <f t="shared" si="112"/>
        <v>20.820678513731831</v>
      </c>
      <c r="K304" s="20">
        <f t="shared" si="112"/>
        <v>23.192245557350574</v>
      </c>
      <c r="L304" s="20">
        <f t="shared" si="112"/>
        <v>24.833602584814226</v>
      </c>
      <c r="M304" s="20">
        <f t="shared" si="112"/>
        <v>43.909531502423285</v>
      </c>
      <c r="N304" s="20">
        <f t="shared" si="112"/>
        <v>51.890145395799692</v>
      </c>
      <c r="O304" s="20">
        <f t="shared" si="112"/>
        <v>46.801292407108257</v>
      </c>
      <c r="P304" s="20">
        <f t="shared" si="112"/>
        <v>20.258481421647826</v>
      </c>
      <c r="Q304" s="20">
        <f t="shared" si="112"/>
        <v>31.340872374798074</v>
      </c>
      <c r="R304" s="20">
        <f t="shared" si="112"/>
        <v>21.809369951534741</v>
      </c>
      <c r="S304" s="20">
        <f t="shared" si="112"/>
        <v>15.444264943457194</v>
      </c>
      <c r="T304" s="20">
        <f t="shared" si="112"/>
        <v>31.987075928917619</v>
      </c>
      <c r="U304" s="20">
        <f t="shared" si="112"/>
        <v>56.462035541195498</v>
      </c>
      <c r="V304" s="20">
        <f t="shared" si="112"/>
        <v>26.171243941841691</v>
      </c>
      <c r="W304" s="20">
        <f t="shared" si="112"/>
        <v>35.864297253634909</v>
      </c>
      <c r="X304" s="20">
        <f t="shared" si="112"/>
        <v>18.940226171243946</v>
      </c>
      <c r="Y304" s="20">
        <f t="shared" si="112"/>
        <v>27.993537964458817</v>
      </c>
      <c r="Z304" s="20">
        <f t="shared" si="112"/>
        <v>27.7221324717286</v>
      </c>
      <c r="AA304" s="20">
        <f t="shared" si="112"/>
        <v>20.936995153473351</v>
      </c>
      <c r="AB304" s="20">
        <f t="shared" si="112"/>
        <v>48.901453957996786</v>
      </c>
      <c r="AC304" s="20">
        <f t="shared" si="112"/>
        <v>67.26978998384493</v>
      </c>
      <c r="AD304" s="20">
        <f t="shared" si="112"/>
        <v>33.780290791599363</v>
      </c>
      <c r="AE304" s="20">
        <f t="shared" si="112"/>
        <v>48.562197092084027</v>
      </c>
      <c r="AF304" s="20">
        <f t="shared" si="112"/>
        <v>49.660743134087255</v>
      </c>
      <c r="AG304" s="20">
        <f t="shared" si="112"/>
        <v>35.848142164781919</v>
      </c>
      <c r="AH304" s="20">
        <f t="shared" si="112"/>
        <v>51.502423263327962</v>
      </c>
      <c r="AI304" s="20">
        <f t="shared" si="112"/>
        <v>25.815831987075939</v>
      </c>
      <c r="AJ304" s="20">
        <f t="shared" si="112"/>
        <v>52.471728594507283</v>
      </c>
      <c r="AK304" s="20">
        <f t="shared" si="112"/>
        <v>54.959612277867549</v>
      </c>
    </row>
    <row r="305" spans="1:37" x14ac:dyDescent="0.2">
      <c r="A305" s="11" t="s">
        <v>53</v>
      </c>
      <c r="B305" s="20">
        <f t="shared" ref="B305:AK305" si="113">SUM(B213:B217)/SUM(B267:B271)</f>
        <v>61.361111111111207</v>
      </c>
      <c r="C305" s="20">
        <f t="shared" si="113"/>
        <v>52.138888888888971</v>
      </c>
      <c r="D305" s="20">
        <f t="shared" si="113"/>
        <v>42.583333333333393</v>
      </c>
      <c r="E305" s="20">
        <f t="shared" si="113"/>
        <v>50.055555555555635</v>
      </c>
      <c r="F305" s="20">
        <f t="shared" si="113"/>
        <v>53.833333333333421</v>
      </c>
      <c r="G305" s="20">
        <f t="shared" si="113"/>
        <v>57.500000000000092</v>
      </c>
      <c r="H305" s="20">
        <f t="shared" si="113"/>
        <v>60.750000000000085</v>
      </c>
      <c r="I305" s="20">
        <f t="shared" si="113"/>
        <v>65.250000000000099</v>
      </c>
      <c r="J305" s="20">
        <f t="shared" si="113"/>
        <v>68.472222222222314</v>
      </c>
      <c r="K305" s="20">
        <f t="shared" si="113"/>
        <v>66.416666666666757</v>
      </c>
      <c r="L305" s="20">
        <f t="shared" si="113"/>
        <v>53.944444444444521</v>
      </c>
      <c r="M305" s="20">
        <f t="shared" si="113"/>
        <v>105.18518518518535</v>
      </c>
      <c r="N305" s="20">
        <f t="shared" si="113"/>
        <v>90.972222222222371</v>
      </c>
      <c r="O305" s="20">
        <f t="shared" si="113"/>
        <v>89.722222222222356</v>
      </c>
      <c r="P305" s="20">
        <f t="shared" si="113"/>
        <v>118.10185185185203</v>
      </c>
      <c r="Q305" s="20">
        <f t="shared" si="113"/>
        <v>108.75000000000016</v>
      </c>
      <c r="R305" s="20">
        <f t="shared" si="113"/>
        <v>123.65740740740762</v>
      </c>
      <c r="S305" s="20">
        <f t="shared" si="113"/>
        <v>66.527777777777871</v>
      </c>
      <c r="T305" s="20">
        <f t="shared" si="113"/>
        <v>66.055555555555657</v>
      </c>
      <c r="U305" s="20">
        <f t="shared" si="113"/>
        <v>96.574074074074232</v>
      </c>
      <c r="V305" s="20">
        <f t="shared" si="113"/>
        <v>73.796296296296404</v>
      </c>
      <c r="W305" s="20">
        <f t="shared" si="113"/>
        <v>103.93518518518533</v>
      </c>
      <c r="X305" s="20">
        <f t="shared" si="113"/>
        <v>63.750000000000092</v>
      </c>
      <c r="Y305" s="20">
        <f t="shared" si="113"/>
        <v>113.16666666666684</v>
      </c>
      <c r="Z305" s="20">
        <f t="shared" si="113"/>
        <v>47.166666666666742</v>
      </c>
      <c r="AA305" s="20">
        <f t="shared" si="113"/>
        <v>51.083333333333407</v>
      </c>
      <c r="AB305" s="20">
        <f t="shared" si="113"/>
        <v>94.027777777777928</v>
      </c>
      <c r="AC305" s="20">
        <f t="shared" si="113"/>
        <v>84.074074074074204</v>
      </c>
      <c r="AD305" s="20">
        <f t="shared" si="113"/>
        <v>129.90740740740762</v>
      </c>
      <c r="AE305" s="20">
        <f t="shared" si="113"/>
        <v>117.19907407407426</v>
      </c>
      <c r="AF305" s="20">
        <f t="shared" si="113"/>
        <v>146.25000000000023</v>
      </c>
      <c r="AG305" s="20">
        <f t="shared" si="113"/>
        <v>97.083333333333485</v>
      </c>
      <c r="AH305" s="20">
        <f t="shared" si="113"/>
        <v>122.36111111111128</v>
      </c>
      <c r="AI305" s="20">
        <f t="shared" si="113"/>
        <v>95.555555555555699</v>
      </c>
      <c r="AJ305" s="20">
        <f t="shared" si="113"/>
        <v>102.50000000000016</v>
      </c>
      <c r="AK305" s="20">
        <f t="shared" si="113"/>
        <v>132.96296296296316</v>
      </c>
    </row>
    <row r="306" spans="1:37" x14ac:dyDescent="0.2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x14ac:dyDescent="0.2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16" thickBot="1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7" thickBot="1" x14ac:dyDescent="0.25">
      <c r="B309" s="61" t="s">
        <v>86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3"/>
      <c r="R309" s="64" t="s">
        <v>87</v>
      </c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5"/>
      <c r="AH309" s="65"/>
      <c r="AI309" s="65"/>
      <c r="AJ309" s="65"/>
      <c r="AK309" s="66"/>
    </row>
    <row r="310" spans="1:37" s="28" customFormat="1" x14ac:dyDescent="0.2">
      <c r="A310" s="10" t="s">
        <v>113</v>
      </c>
      <c r="B310" s="49" t="str">
        <f>B300</f>
        <v>Bruniquel</v>
      </c>
      <c r="C310" s="50" t="str">
        <f t="shared" ref="C310:L310" si="114">C300</f>
        <v>Caylus</v>
      </c>
      <c r="D310" s="50" t="str">
        <f t="shared" si="114"/>
        <v>Saint-Chels</v>
      </c>
      <c r="E310" s="50" t="str">
        <f t="shared" si="114"/>
        <v>Thémines</v>
      </c>
      <c r="F310" s="50" t="str">
        <f t="shared" si="114"/>
        <v>Gramat</v>
      </c>
      <c r="G310" s="50" t="str">
        <f t="shared" si="114"/>
        <v>Souillac</v>
      </c>
      <c r="H310" s="50" t="str">
        <f t="shared" si="114"/>
        <v>Nespouls</v>
      </c>
      <c r="I310" s="50" t="str">
        <f t="shared" si="114"/>
        <v>Saint-Cernin</v>
      </c>
      <c r="J310" s="50" t="str">
        <f t="shared" si="114"/>
        <v>Thenon</v>
      </c>
      <c r="K310" s="50" t="str">
        <f t="shared" si="114"/>
        <v>Coulaures</v>
      </c>
      <c r="L310" s="50" t="str">
        <f t="shared" si="114"/>
        <v>Tour-Blanche (LTB1)</v>
      </c>
      <c r="M310" s="50" t="str">
        <f>X300</f>
        <v>Sabadel (SBD1)</v>
      </c>
      <c r="N310" s="50" t="str">
        <f t="shared" ref="N310:P315" si="115">Y300</f>
        <v>Campagnac (CPG1)</v>
      </c>
      <c r="O310" s="50" t="str">
        <f t="shared" si="115"/>
        <v>Sauveterre-la-Lémance (SLL1)</v>
      </c>
      <c r="P310" s="50" t="str">
        <f t="shared" si="115"/>
        <v>Soubirous (SBS1)</v>
      </c>
      <c r="Q310" s="51" t="str">
        <f>T300</f>
        <v>Saint-Géry (SG1)</v>
      </c>
      <c r="R310" s="40" t="str">
        <f t="shared" ref="R310:X315" si="116">M300</f>
        <v>St-Felix (SFX1)</v>
      </c>
      <c r="S310" s="41" t="str">
        <f t="shared" si="116"/>
        <v>Pouillac (PUC1)</v>
      </c>
      <c r="T310" s="41" t="str">
        <f t="shared" si="116"/>
        <v>La Clotte (LCT1)</v>
      </c>
      <c r="U310" s="41" t="str">
        <f t="shared" si="116"/>
        <v>Bouliac (BLC1)</v>
      </c>
      <c r="V310" s="41" t="str">
        <f t="shared" si="116"/>
        <v>St-Jean-Illiac (SJI1)</v>
      </c>
      <c r="W310" s="41" t="str">
        <f t="shared" si="116"/>
        <v>Lenan (LEN1)</v>
      </c>
      <c r="X310" s="41" t="str">
        <f t="shared" si="116"/>
        <v>Hourquet (HOT1)</v>
      </c>
      <c r="Y310" s="41" t="str">
        <f>U300</f>
        <v>Heulies (HES1)</v>
      </c>
      <c r="Z310" s="41" t="str">
        <f>V300</f>
        <v>Maillas (MAI1)</v>
      </c>
      <c r="AA310" s="41" t="str">
        <f>W300</f>
        <v>Losse (LOS1)</v>
      </c>
      <c r="AB310" s="41" t="str">
        <f t="shared" ref="AB310:AK315" si="117">AB300</f>
        <v>Bouglon-Ste-Marie (BSM1)</v>
      </c>
      <c r="AC310" s="41" t="str">
        <f t="shared" si="117"/>
        <v>Bazas (BZS1)</v>
      </c>
      <c r="AD310" s="41" t="str">
        <f t="shared" si="117"/>
        <v>Noaillan (NON1)</v>
      </c>
      <c r="AE310" s="41" t="str">
        <f t="shared" si="117"/>
        <v>Le Tuzan (LTN1)</v>
      </c>
      <c r="AF310" s="41" t="str">
        <f t="shared" si="117"/>
        <v>Mano (MO1)</v>
      </c>
      <c r="AG310" s="41" t="str">
        <f t="shared" si="117"/>
        <v>Mothes (MS101)</v>
      </c>
      <c r="AH310" s="41" t="str">
        <f t="shared" si="117"/>
        <v>St-Trosse (STE2)</v>
      </c>
      <c r="AI310" s="41" t="str">
        <f t="shared" si="117"/>
        <v>Saint-Martin-du-Bois (SMB1)</v>
      </c>
      <c r="AJ310" s="41" t="str">
        <f t="shared" si="117"/>
        <v>Cadillac (CDL1)</v>
      </c>
      <c r="AK310" s="42" t="str">
        <f t="shared" si="117"/>
        <v>Trensacq (TAQ1)</v>
      </c>
    </row>
    <row r="311" spans="1:37" x14ac:dyDescent="0.2">
      <c r="A311" s="11" t="s">
        <v>49</v>
      </c>
      <c r="B311" s="43">
        <f>B301</f>
        <v>-5.2631578947367535E-3</v>
      </c>
      <c r="C311" s="20">
        <f t="shared" ref="B311:L315" si="118">C301</f>
        <v>-2.1052631578947469</v>
      </c>
      <c r="D311" s="20">
        <f t="shared" si="118"/>
        <v>-3.3684210526315934</v>
      </c>
      <c r="E311" s="20">
        <f t="shared" si="118"/>
        <v>-5.3263157894737088</v>
      </c>
      <c r="F311" s="20">
        <f t="shared" si="118"/>
        <v>-4.7578947368421272</v>
      </c>
      <c r="G311" s="20">
        <f t="shared" si="118"/>
        <v>-4.5052631578947571</v>
      </c>
      <c r="H311" s="20">
        <f t="shared" si="118"/>
        <v>-5.3894736842105502</v>
      </c>
      <c r="I311" s="20">
        <f t="shared" si="118"/>
        <v>0</v>
      </c>
      <c r="J311" s="20">
        <f t="shared" si="118"/>
        <v>0</v>
      </c>
      <c r="K311" s="20">
        <f t="shared" si="118"/>
        <v>0</v>
      </c>
      <c r="L311" s="20">
        <f t="shared" si="118"/>
        <v>10.76315789473689</v>
      </c>
      <c r="M311" s="20">
        <f t="shared" ref="M311:M315" si="119">X301</f>
        <v>-4.6473684210526525</v>
      </c>
      <c r="N311" s="20">
        <f t="shared" si="115"/>
        <v>-0.38947368421052819</v>
      </c>
      <c r="O311" s="20">
        <f t="shared" si="115"/>
        <v>6.315789473684239</v>
      </c>
      <c r="P311" s="20">
        <f t="shared" si="115"/>
        <v>6.0000000000000258</v>
      </c>
      <c r="Q311" s="44">
        <f t="shared" ref="Q311:Q315" si="120">T301</f>
        <v>22.421052631579048</v>
      </c>
      <c r="R311" s="43">
        <f t="shared" si="116"/>
        <v>-2.2631578947368527</v>
      </c>
      <c r="S311" s="20">
        <f t="shared" si="116"/>
        <v>5.0000000000000213</v>
      </c>
      <c r="T311" s="20">
        <f t="shared" si="116"/>
        <v>0.47368421052631787</v>
      </c>
      <c r="U311" s="20">
        <f t="shared" si="116"/>
        <v>9.9473684210526763</v>
      </c>
      <c r="V311" s="20">
        <f t="shared" si="116"/>
        <v>10.684210526315837</v>
      </c>
      <c r="W311" s="20">
        <f t="shared" si="116"/>
        <v>57.000000000000249</v>
      </c>
      <c r="X311" s="20">
        <f t="shared" si="116"/>
        <v>52.736842105263399</v>
      </c>
      <c r="Y311" s="20">
        <f t="shared" ref="Y311:AA315" si="121">U301</f>
        <v>43.368421052631774</v>
      </c>
      <c r="Z311" s="20">
        <f t="shared" si="121"/>
        <v>14.789473684210591</v>
      </c>
      <c r="AA311" s="20">
        <f t="shared" si="121"/>
        <v>28.105263157894861</v>
      </c>
      <c r="AB311" s="20">
        <f t="shared" si="117"/>
        <v>27.789473684210648</v>
      </c>
      <c r="AC311" s="20">
        <f t="shared" si="117"/>
        <v>51.473684210526535</v>
      </c>
      <c r="AD311" s="20">
        <f t="shared" si="117"/>
        <v>35.684210526315951</v>
      </c>
      <c r="AE311" s="20">
        <f t="shared" si="117"/>
        <v>68.210526315789778</v>
      </c>
      <c r="AF311" s="20">
        <f t="shared" si="117"/>
        <v>51.789473684210755</v>
      </c>
      <c r="AG311" s="20">
        <f t="shared" si="117"/>
        <v>38.921052631579123</v>
      </c>
      <c r="AH311" s="20">
        <f t="shared" si="117"/>
        <v>72.315789473684532</v>
      </c>
      <c r="AI311" s="20">
        <f t="shared" si="117"/>
        <v>9.184210526315832</v>
      </c>
      <c r="AJ311" s="20">
        <f t="shared" si="117"/>
        <v>31.578947368421193</v>
      </c>
      <c r="AK311" s="44">
        <f t="shared" si="117"/>
        <v>55.736842105263406</v>
      </c>
    </row>
    <row r="312" spans="1:37" x14ac:dyDescent="0.2">
      <c r="A312" s="11" t="s">
        <v>50</v>
      </c>
      <c r="B312" s="43">
        <f t="shared" si="118"/>
        <v>39.560439560439299</v>
      </c>
      <c r="C312" s="20">
        <f t="shared" si="118"/>
        <v>51.208791208790871</v>
      </c>
      <c r="D312" s="20">
        <f t="shared" si="118"/>
        <v>57.582417582417193</v>
      </c>
      <c r="E312" s="20">
        <f t="shared" si="118"/>
        <v>40.615384615384343</v>
      </c>
      <c r="F312" s="20">
        <f t="shared" si="118"/>
        <v>165.0989010989</v>
      </c>
      <c r="G312" s="20">
        <f t="shared" si="118"/>
        <v>73.186813186812699</v>
      </c>
      <c r="H312" s="20">
        <f t="shared" si="118"/>
        <v>70.76923076923029</v>
      </c>
      <c r="I312" s="20">
        <f t="shared" si="118"/>
        <v>7.853479853479798</v>
      </c>
      <c r="J312" s="20">
        <f t="shared" si="118"/>
        <v>40.615384615384343</v>
      </c>
      <c r="K312" s="20">
        <f t="shared" si="118"/>
        <v>26.197802197802016</v>
      </c>
      <c r="L312" s="20">
        <f t="shared" si="118"/>
        <v>14.842490842490742</v>
      </c>
      <c r="M312" s="20">
        <f t="shared" si="119"/>
        <v>76.615384615384102</v>
      </c>
      <c r="N312" s="20">
        <f t="shared" si="115"/>
        <v>82.446886446885898</v>
      </c>
      <c r="O312" s="20">
        <f t="shared" si="115"/>
        <v>31.487179487179269</v>
      </c>
      <c r="P312" s="20">
        <f t="shared" si="115"/>
        <v>36.498168498168248</v>
      </c>
      <c r="Q312" s="44">
        <f t="shared" si="120"/>
        <v>46.153846153845848</v>
      </c>
      <c r="R312" s="43">
        <f t="shared" si="116"/>
        <v>7.9120879120878582</v>
      </c>
      <c r="S312" s="20">
        <f t="shared" si="116"/>
        <v>1.9780219780219646</v>
      </c>
      <c r="T312" s="20">
        <f t="shared" si="116"/>
        <v>-10.84249084249077</v>
      </c>
      <c r="U312" s="20">
        <f t="shared" si="116"/>
        <v>7.2527472527472048</v>
      </c>
      <c r="V312" s="20">
        <f t="shared" si="116"/>
        <v>2.6373626373626196</v>
      </c>
      <c r="W312" s="20">
        <f t="shared" si="116"/>
        <v>18.131868131868011</v>
      </c>
      <c r="X312" s="20">
        <f t="shared" si="116"/>
        <v>20.439560439560303</v>
      </c>
      <c r="Y312" s="20">
        <f t="shared" si="121"/>
        <v>85.934065934065359</v>
      </c>
      <c r="Z312" s="20">
        <f t="shared" si="121"/>
        <v>69.450549450548991</v>
      </c>
      <c r="AA312" s="20">
        <f t="shared" si="121"/>
        <v>43.296703296703001</v>
      </c>
      <c r="AB312" s="20">
        <f t="shared" si="117"/>
        <v>67.582417582417136</v>
      </c>
      <c r="AC312" s="20">
        <f t="shared" si="117"/>
        <v>15.164835164835063</v>
      </c>
      <c r="AD312" s="20">
        <f>AD302</f>
        <v>17.142857142857029</v>
      </c>
      <c r="AE312" s="20">
        <f t="shared" si="117"/>
        <v>20.439560439560303</v>
      </c>
      <c r="AF312" s="20">
        <f t="shared" si="117"/>
        <v>14.945054945054844</v>
      </c>
      <c r="AG312" s="20">
        <f t="shared" si="117"/>
        <v>1.3186813186813098</v>
      </c>
      <c r="AH312" s="20">
        <f t="shared" si="117"/>
        <v>7.0329670329669858</v>
      </c>
      <c r="AI312" s="20">
        <f t="shared" si="117"/>
        <v>4.6153846153845848</v>
      </c>
      <c r="AJ312" s="20">
        <f t="shared" si="117"/>
        <v>2.6373626373626196</v>
      </c>
      <c r="AK312" s="44">
        <f t="shared" si="117"/>
        <v>32.307692307692086</v>
      </c>
    </row>
    <row r="313" spans="1:37" x14ac:dyDescent="0.2">
      <c r="A313" s="11" t="s">
        <v>51</v>
      </c>
      <c r="B313" s="43">
        <f t="shared" si="118"/>
        <v>56.326388888888978</v>
      </c>
      <c r="C313" s="20">
        <f t="shared" si="118"/>
        <v>107.97222222222238</v>
      </c>
      <c r="D313" s="20">
        <f t="shared" si="118"/>
        <v>157.13888888888914</v>
      </c>
      <c r="E313" s="20">
        <f t="shared" si="118"/>
        <v>157.93055555555583</v>
      </c>
      <c r="F313" s="20">
        <f t="shared" si="118"/>
        <v>168.26388888888914</v>
      </c>
      <c r="G313" s="20">
        <f t="shared" si="118"/>
        <v>149.3055555555558</v>
      </c>
      <c r="H313" s="20">
        <f t="shared" si="118"/>
        <v>128.68055555555577</v>
      </c>
      <c r="I313" s="20">
        <f t="shared" si="118"/>
        <v>92.638888888889042</v>
      </c>
      <c r="J313" s="20">
        <f t="shared" si="118"/>
        <v>98.583333333333471</v>
      </c>
      <c r="K313" s="20">
        <f t="shared" si="118"/>
        <v>82.736111111111242</v>
      </c>
      <c r="L313" s="20">
        <f t="shared" si="118"/>
        <v>35.000000000000057</v>
      </c>
      <c r="M313" s="20">
        <f t="shared" si="119"/>
        <v>143.01388888888911</v>
      </c>
      <c r="N313" s="20">
        <f t="shared" si="115"/>
        <v>139.30555555555577</v>
      </c>
      <c r="O313" s="20">
        <f t="shared" si="115"/>
        <v>119.93055555555576</v>
      </c>
      <c r="P313" s="20">
        <f t="shared" si="115"/>
        <v>120.99305555555576</v>
      </c>
      <c r="Q313" s="44">
        <f t="shared" si="120"/>
        <v>29.069444444444489</v>
      </c>
      <c r="R313" s="43">
        <f t="shared" si="116"/>
        <v>35.000000000000057</v>
      </c>
      <c r="S313" s="20">
        <f t="shared" si="116"/>
        <v>18.958333333333361</v>
      </c>
      <c r="T313" s="20">
        <f t="shared" si="116"/>
        <v>16.250000000000025</v>
      </c>
      <c r="U313" s="20">
        <f t="shared" si="116"/>
        <v>11.87500000000002</v>
      </c>
      <c r="V313" s="20">
        <f t="shared" si="116"/>
        <v>3.4375000000000049</v>
      </c>
      <c r="W313" s="20">
        <f t="shared" si="116"/>
        <v>10.625000000000018</v>
      </c>
      <c r="X313" s="20">
        <f t="shared" si="116"/>
        <v>10.625000000000016</v>
      </c>
      <c r="Y313" s="20">
        <f t="shared" si="121"/>
        <v>60.937500000000099</v>
      </c>
      <c r="Z313" s="20">
        <f t="shared" si="121"/>
        <v>40.416666666666735</v>
      </c>
      <c r="AA313" s="20">
        <f t="shared" si="121"/>
        <v>46.770833333333414</v>
      </c>
      <c r="AB313" s="20">
        <f t="shared" si="117"/>
        <v>55.520833333333421</v>
      </c>
      <c r="AC313" s="20">
        <f t="shared" si="117"/>
        <v>37.708333333333393</v>
      </c>
      <c r="AD313" s="20">
        <f t="shared" si="117"/>
        <v>20.625000000000032</v>
      </c>
      <c r="AE313" s="20">
        <f t="shared" si="117"/>
        <v>18.437500000000028</v>
      </c>
      <c r="AF313" s="20">
        <f t="shared" si="117"/>
        <v>12.50000000000002</v>
      </c>
      <c r="AG313" s="20">
        <f t="shared" si="117"/>
        <v>9.0625000000000142</v>
      </c>
      <c r="AH313" s="20">
        <f t="shared" si="117"/>
        <v>20.625000000000032</v>
      </c>
      <c r="AI313" s="20">
        <f t="shared" si="117"/>
        <v>19.062500000000028</v>
      </c>
      <c r="AJ313" s="20">
        <f t="shared" si="117"/>
        <v>23.750000000000039</v>
      </c>
      <c r="AK313" s="44">
        <f t="shared" si="117"/>
        <v>25.520833333333375</v>
      </c>
    </row>
    <row r="314" spans="1:37" x14ac:dyDescent="0.2">
      <c r="A314" s="11" t="s">
        <v>52</v>
      </c>
      <c r="B314" s="43">
        <f t="shared" si="118"/>
        <v>26.655896607431352</v>
      </c>
      <c r="C314" s="20">
        <f t="shared" si="118"/>
        <v>26.171243941841691</v>
      </c>
      <c r="D314" s="20">
        <f t="shared" si="118"/>
        <v>20.588045234248796</v>
      </c>
      <c r="E314" s="20">
        <f t="shared" si="118"/>
        <v>20.200323101777066</v>
      </c>
      <c r="F314" s="20">
        <f t="shared" si="118"/>
        <v>20.936995153473351</v>
      </c>
      <c r="G314" s="20">
        <f t="shared" si="118"/>
        <v>23.069466882067861</v>
      </c>
      <c r="H314" s="20">
        <f t="shared" si="118"/>
        <v>25.744749596122791</v>
      </c>
      <c r="I314" s="20">
        <f t="shared" si="118"/>
        <v>25.628432956381268</v>
      </c>
      <c r="J314" s="20">
        <f t="shared" si="118"/>
        <v>20.820678513731831</v>
      </c>
      <c r="K314" s="20">
        <f t="shared" si="118"/>
        <v>23.192245557350574</v>
      </c>
      <c r="L314" s="20">
        <f t="shared" si="118"/>
        <v>24.833602584814226</v>
      </c>
      <c r="M314" s="20">
        <f t="shared" si="119"/>
        <v>18.940226171243946</v>
      </c>
      <c r="N314" s="20">
        <f t="shared" si="115"/>
        <v>27.993537964458817</v>
      </c>
      <c r="O314" s="20">
        <f t="shared" si="115"/>
        <v>27.7221324717286</v>
      </c>
      <c r="P314" s="20">
        <f t="shared" si="115"/>
        <v>20.936995153473351</v>
      </c>
      <c r="Q314" s="44">
        <f t="shared" si="120"/>
        <v>31.987075928917619</v>
      </c>
      <c r="R314" s="43">
        <f t="shared" si="116"/>
        <v>43.909531502423285</v>
      </c>
      <c r="S314" s="20">
        <f t="shared" si="116"/>
        <v>51.890145395799692</v>
      </c>
      <c r="T314" s="20">
        <f t="shared" si="116"/>
        <v>46.801292407108257</v>
      </c>
      <c r="U314" s="20">
        <f t="shared" si="116"/>
        <v>20.258481421647826</v>
      </c>
      <c r="V314" s="20">
        <f t="shared" si="116"/>
        <v>31.340872374798074</v>
      </c>
      <c r="W314" s="20">
        <f t="shared" si="116"/>
        <v>21.809369951534741</v>
      </c>
      <c r="X314" s="20">
        <f t="shared" si="116"/>
        <v>15.444264943457194</v>
      </c>
      <c r="Y314" s="20">
        <f t="shared" si="121"/>
        <v>56.462035541195498</v>
      </c>
      <c r="Z314" s="20">
        <f t="shared" si="121"/>
        <v>26.171243941841691</v>
      </c>
      <c r="AA314" s="20">
        <f t="shared" si="121"/>
        <v>35.864297253634909</v>
      </c>
      <c r="AB314" s="20">
        <f t="shared" si="117"/>
        <v>48.901453957996786</v>
      </c>
      <c r="AC314" s="20">
        <f t="shared" si="117"/>
        <v>67.26978998384493</v>
      </c>
      <c r="AD314" s="20">
        <f t="shared" si="117"/>
        <v>33.780290791599363</v>
      </c>
      <c r="AE314" s="20">
        <f t="shared" si="117"/>
        <v>48.562197092084027</v>
      </c>
      <c r="AF314" s="20">
        <f t="shared" si="117"/>
        <v>49.660743134087255</v>
      </c>
      <c r="AG314" s="20">
        <f t="shared" si="117"/>
        <v>35.848142164781919</v>
      </c>
      <c r="AH314" s="20">
        <f t="shared" si="117"/>
        <v>51.502423263327962</v>
      </c>
      <c r="AI314" s="20">
        <f t="shared" si="117"/>
        <v>25.815831987075939</v>
      </c>
      <c r="AJ314" s="20">
        <f t="shared" si="117"/>
        <v>52.471728594507283</v>
      </c>
      <c r="AK314" s="44">
        <f t="shared" si="117"/>
        <v>54.959612277867549</v>
      </c>
    </row>
    <row r="315" spans="1:37" ht="16" thickBot="1" x14ac:dyDescent="0.25">
      <c r="A315" s="11" t="s">
        <v>53</v>
      </c>
      <c r="B315" s="45">
        <f t="shared" si="118"/>
        <v>61.361111111111207</v>
      </c>
      <c r="C315" s="46">
        <f t="shared" si="118"/>
        <v>52.138888888888971</v>
      </c>
      <c r="D315" s="46">
        <f t="shared" si="118"/>
        <v>42.583333333333393</v>
      </c>
      <c r="E315" s="46">
        <f t="shared" si="118"/>
        <v>50.055555555555635</v>
      </c>
      <c r="F315" s="46">
        <f t="shared" si="118"/>
        <v>53.833333333333421</v>
      </c>
      <c r="G315" s="46">
        <f t="shared" si="118"/>
        <v>57.500000000000092</v>
      </c>
      <c r="H315" s="46">
        <f t="shared" si="118"/>
        <v>60.750000000000085</v>
      </c>
      <c r="I315" s="46">
        <f t="shared" si="118"/>
        <v>65.250000000000099</v>
      </c>
      <c r="J315" s="46">
        <f t="shared" si="118"/>
        <v>68.472222222222314</v>
      </c>
      <c r="K315" s="46">
        <f t="shared" si="118"/>
        <v>66.416666666666757</v>
      </c>
      <c r="L315" s="46">
        <f t="shared" si="118"/>
        <v>53.944444444444521</v>
      </c>
      <c r="M315" s="46">
        <f t="shared" si="119"/>
        <v>63.750000000000092</v>
      </c>
      <c r="N315" s="46">
        <f t="shared" si="115"/>
        <v>113.16666666666684</v>
      </c>
      <c r="O315" s="46">
        <f t="shared" si="115"/>
        <v>47.166666666666742</v>
      </c>
      <c r="P315" s="46">
        <f t="shared" si="115"/>
        <v>51.083333333333407</v>
      </c>
      <c r="Q315" s="47">
        <f t="shared" si="120"/>
        <v>66.055555555555657</v>
      </c>
      <c r="R315" s="45">
        <f t="shared" si="116"/>
        <v>105.18518518518535</v>
      </c>
      <c r="S315" s="46">
        <f t="shared" si="116"/>
        <v>90.972222222222371</v>
      </c>
      <c r="T315" s="46">
        <f t="shared" si="116"/>
        <v>89.722222222222356</v>
      </c>
      <c r="U315" s="46">
        <f t="shared" si="116"/>
        <v>118.10185185185203</v>
      </c>
      <c r="V315" s="46">
        <f t="shared" si="116"/>
        <v>108.75000000000016</v>
      </c>
      <c r="W315" s="46">
        <f t="shared" si="116"/>
        <v>123.65740740740762</v>
      </c>
      <c r="X315" s="46">
        <f t="shared" si="116"/>
        <v>66.527777777777871</v>
      </c>
      <c r="Y315" s="46">
        <f t="shared" si="121"/>
        <v>96.574074074074232</v>
      </c>
      <c r="Z315" s="46">
        <f t="shared" si="121"/>
        <v>73.796296296296404</v>
      </c>
      <c r="AA315" s="46">
        <f t="shared" si="121"/>
        <v>103.93518518518533</v>
      </c>
      <c r="AB315" s="46">
        <f t="shared" si="117"/>
        <v>94.027777777777928</v>
      </c>
      <c r="AC315" s="46">
        <f t="shared" si="117"/>
        <v>84.074074074074204</v>
      </c>
      <c r="AD315" s="46">
        <f t="shared" si="117"/>
        <v>129.90740740740762</v>
      </c>
      <c r="AE315" s="46">
        <f t="shared" si="117"/>
        <v>117.19907407407426</v>
      </c>
      <c r="AF315" s="46">
        <f t="shared" si="117"/>
        <v>146.25000000000023</v>
      </c>
      <c r="AG315" s="46">
        <f t="shared" si="117"/>
        <v>97.083333333333485</v>
      </c>
      <c r="AH315" s="46">
        <f t="shared" si="117"/>
        <v>122.36111111111128</v>
      </c>
      <c r="AI315" s="46">
        <f t="shared" si="117"/>
        <v>95.555555555555699</v>
      </c>
      <c r="AJ315" s="46">
        <f t="shared" si="117"/>
        <v>102.50000000000016</v>
      </c>
      <c r="AK315" s="47">
        <f t="shared" si="117"/>
        <v>132.96296296296316</v>
      </c>
    </row>
    <row r="316" spans="1:37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2:37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2:37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2:37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2:37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2:37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2:37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2:37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2:37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2:37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2:37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2:37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2:37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2:37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2:37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2:37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2:37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2:37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2:37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2:37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2:37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2:37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2:37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2:37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2:37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2:37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2:37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2:37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2:37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2:37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2:37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2:37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2:37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2:37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2:37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2:37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2:37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2:37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2:37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2:37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2:37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2:37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2:37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2:37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2:37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2:37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2:37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2:37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2:37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2:37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2:37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2:37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2:37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2:37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2:37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2:37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2:37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2:37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2:37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2:37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2:37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2:37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2:37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2:37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2:37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2:37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2:37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2:37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2:37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2:37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2:37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2:37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2:37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2:37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2:37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2:37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2:37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2:37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2:37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2:37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2:37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2:37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2:37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2:37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2:37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2:37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2:37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2:37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2:37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2:37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2:37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2:37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2:37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2:37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2:37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2:37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2:37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2:37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2:37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2:37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2:37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2:37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2:37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2:37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2:37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2:37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2:37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2:37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2:37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2:37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2:37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2:37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2:37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2:37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2:37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2:37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2:37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2:37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2:37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2:37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2:37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2:37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2:37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2:37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2:37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2:37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2:37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2:37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2:37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2:37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2:37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2:37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2:37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2:37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</sheetData>
  <mergeCells count="2">
    <mergeCell ref="B309:Q309"/>
    <mergeCell ref="R309:AK30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BDF7E-86B6-8846-8159-050BD4EE4BB8}">
  <dimension ref="A2:AK61"/>
  <sheetViews>
    <sheetView workbookViewId="0">
      <selection activeCell="A24" sqref="A24:XFD24"/>
    </sheetView>
  </sheetViews>
  <sheetFormatPr baseColWidth="10" defaultRowHeight="15" x14ac:dyDescent="0.2"/>
  <cols>
    <col min="1" max="1" width="46.83203125" customWidth="1"/>
    <col min="2" max="2" width="12.33203125" customWidth="1"/>
    <col min="3" max="3" width="13.1640625" customWidth="1"/>
    <col min="4" max="4" width="12.83203125" customWidth="1"/>
    <col min="5" max="5" width="10.6640625" customWidth="1"/>
    <col min="6" max="6" width="12.83203125" customWidth="1"/>
    <col min="7" max="7" width="11" customWidth="1"/>
    <col min="8" max="8" width="11.1640625" customWidth="1"/>
    <col min="9" max="9" width="15.6640625" bestFit="1" customWidth="1"/>
    <col min="10" max="10" width="11" customWidth="1"/>
    <col min="11" max="11" width="17" customWidth="1"/>
    <col min="12" max="12" width="18.33203125" customWidth="1"/>
    <col min="13" max="14" width="15.5" customWidth="1"/>
    <col min="15" max="15" width="21.5" customWidth="1"/>
    <col min="16" max="16" width="16.1640625" customWidth="1"/>
    <col min="17" max="17" width="13.6640625" bestFit="1" customWidth="1"/>
    <col min="18" max="18" width="14.6640625" bestFit="1" customWidth="1"/>
    <col min="19" max="19" width="13.6640625" bestFit="1" customWidth="1"/>
    <col min="20" max="20" width="14.1640625" bestFit="1" customWidth="1"/>
    <col min="21" max="23" width="14.6640625" bestFit="1" customWidth="1"/>
    <col min="24" max="26" width="13.6640625" bestFit="1" customWidth="1"/>
    <col min="27" max="27" width="14.6640625" bestFit="1" customWidth="1"/>
    <col min="28" max="29" width="13.6640625" bestFit="1" customWidth="1"/>
    <col min="30" max="32" width="14.6640625" bestFit="1" customWidth="1"/>
    <col min="33" max="33" width="13.6640625" bestFit="1" customWidth="1"/>
    <col min="34" max="34" width="14.6640625" bestFit="1" customWidth="1"/>
    <col min="35" max="35" width="13.6640625" bestFit="1" customWidth="1"/>
    <col min="36" max="37" width="14.6640625" bestFit="1" customWidth="1"/>
  </cols>
  <sheetData>
    <row r="2" spans="1:37" ht="16" thickBot="1" x14ac:dyDescent="0.25"/>
    <row r="3" spans="1:37" x14ac:dyDescent="0.2">
      <c r="A3" s="10" t="s">
        <v>88</v>
      </c>
      <c r="B3" s="49" t="s">
        <v>30</v>
      </c>
      <c r="C3" s="50" t="s">
        <v>28</v>
      </c>
      <c r="D3" s="50" t="s">
        <v>37</v>
      </c>
      <c r="E3" s="50" t="s">
        <v>35</v>
      </c>
      <c r="F3" s="50" t="s">
        <v>80</v>
      </c>
      <c r="G3" s="50" t="s">
        <v>31</v>
      </c>
      <c r="H3" s="50" t="s">
        <v>36</v>
      </c>
      <c r="I3" s="50" t="s">
        <v>29</v>
      </c>
      <c r="J3" s="50" t="s">
        <v>32</v>
      </c>
      <c r="K3" s="50" t="s">
        <v>33</v>
      </c>
      <c r="L3" s="50" t="s">
        <v>54</v>
      </c>
      <c r="M3" s="50" t="s">
        <v>78</v>
      </c>
      <c r="N3" s="50" t="s">
        <v>79</v>
      </c>
      <c r="O3" s="50" t="s">
        <v>66</v>
      </c>
      <c r="P3" s="50" t="s">
        <v>67</v>
      </c>
      <c r="Q3" s="51" t="s">
        <v>62</v>
      </c>
      <c r="R3" s="40" t="s">
        <v>55</v>
      </c>
      <c r="S3" s="41" t="s">
        <v>56</v>
      </c>
      <c r="T3" s="41" t="s">
        <v>57</v>
      </c>
      <c r="U3" s="41" t="s">
        <v>58</v>
      </c>
      <c r="V3" s="41" t="s">
        <v>59</v>
      </c>
      <c r="W3" s="41" t="s">
        <v>60</v>
      </c>
      <c r="X3" s="41" t="s">
        <v>61</v>
      </c>
      <c r="Y3" s="41" t="s">
        <v>63</v>
      </c>
      <c r="Z3" s="41" t="s">
        <v>64</v>
      </c>
      <c r="AA3" s="41" t="s">
        <v>65</v>
      </c>
      <c r="AB3" s="41" t="s">
        <v>68</v>
      </c>
      <c r="AC3" s="41" t="s">
        <v>69</v>
      </c>
      <c r="AD3" s="41" t="s">
        <v>70</v>
      </c>
      <c r="AE3" s="41" t="s">
        <v>71</v>
      </c>
      <c r="AF3" s="41" t="s">
        <v>72</v>
      </c>
      <c r="AG3" s="41" t="s">
        <v>73</v>
      </c>
      <c r="AH3" s="41" t="s">
        <v>74</v>
      </c>
      <c r="AI3" s="41" t="s">
        <v>75</v>
      </c>
      <c r="AJ3" s="41" t="s">
        <v>76</v>
      </c>
      <c r="AK3" s="42" t="s">
        <v>77</v>
      </c>
    </row>
    <row r="4" spans="1:37" x14ac:dyDescent="0.2">
      <c r="A4" s="11" t="s">
        <v>49</v>
      </c>
      <c r="B4" s="43">
        <v>-0.22368421052631671</v>
      </c>
      <c r="C4" s="20">
        <v>-1.9736842105263246</v>
      </c>
      <c r="D4" s="20">
        <v>-3.0263157894736978</v>
      </c>
      <c r="E4" s="20">
        <v>-4.6578947368421257</v>
      </c>
      <c r="F4" s="20">
        <v>-4.184210526315808</v>
      </c>
      <c r="G4" s="20">
        <v>-3.9736842105263341</v>
      </c>
      <c r="H4" s="20">
        <v>-4.7105263157894948</v>
      </c>
      <c r="I4" s="20">
        <v>0</v>
      </c>
      <c r="J4" s="20">
        <v>0</v>
      </c>
      <c r="K4" s="20">
        <v>0</v>
      </c>
      <c r="L4" s="20">
        <v>8.7500000000000391</v>
      </c>
      <c r="M4" s="20">
        <v>-4.0921052631579133</v>
      </c>
      <c r="N4" s="20">
        <v>-0.10526315789473695</v>
      </c>
      <c r="O4" s="20">
        <v>5.2631578947368656</v>
      </c>
      <c r="P4" s="20">
        <v>5.0000000000000222</v>
      </c>
      <c r="Q4" s="44">
        <v>18.684210526315873</v>
      </c>
      <c r="R4" s="43">
        <v>-2.1052631578947465</v>
      </c>
      <c r="S4" s="20">
        <v>3.9473684210526492</v>
      </c>
      <c r="T4" s="20">
        <v>0.39473684210526494</v>
      </c>
      <c r="U4" s="20">
        <v>8.289473684210563</v>
      </c>
      <c r="V4" s="20">
        <v>8.6842105263158285</v>
      </c>
      <c r="W4" s="20">
        <v>47.500000000000213</v>
      </c>
      <c r="X4" s="20">
        <v>43.947368421052829</v>
      </c>
      <c r="Y4" s="20">
        <v>35.921052631579109</v>
      </c>
      <c r="Z4" s="20">
        <v>12.105263157894791</v>
      </c>
      <c r="AA4" s="20">
        <v>23.421052631579052</v>
      </c>
      <c r="AB4" s="20">
        <v>23.157894736842209</v>
      </c>
      <c r="AC4" s="20">
        <v>42.894736842105459</v>
      </c>
      <c r="AD4" s="20">
        <v>29.736842105263293</v>
      </c>
      <c r="AE4" s="20">
        <v>56.842105263158153</v>
      </c>
      <c r="AF4" s="20">
        <v>43.157894736842302</v>
      </c>
      <c r="AG4" s="20">
        <v>32.434210526315937</v>
      </c>
      <c r="AH4" s="20">
        <v>60.263157894737112</v>
      </c>
      <c r="AI4" s="20">
        <v>7.4342105263158231</v>
      </c>
      <c r="AJ4" s="20">
        <v>26.31578947368433</v>
      </c>
      <c r="AK4" s="44">
        <v>46.447368421052843</v>
      </c>
    </row>
    <row r="5" spans="1:37" x14ac:dyDescent="0.2">
      <c r="A5" s="11" t="s">
        <v>50</v>
      </c>
      <c r="B5" s="43">
        <v>32.96703296703275</v>
      </c>
      <c r="C5" s="20">
        <v>42.673992673992387</v>
      </c>
      <c r="D5" s="20">
        <v>47.985347985347666</v>
      </c>
      <c r="E5" s="20">
        <v>33.846153846153619</v>
      </c>
      <c r="F5" s="20">
        <v>137.58241758241667</v>
      </c>
      <c r="G5" s="20">
        <v>60.98901098901058</v>
      </c>
      <c r="H5" s="20">
        <v>58.97435897435858</v>
      </c>
      <c r="I5" s="20">
        <v>5.9340659340658926</v>
      </c>
      <c r="J5" s="20">
        <v>33.846153846153619</v>
      </c>
      <c r="K5" s="20">
        <v>21.831501831501683</v>
      </c>
      <c r="L5" s="20">
        <v>12.67399267399259</v>
      </c>
      <c r="M5" s="20">
        <v>63.846153846153427</v>
      </c>
      <c r="N5" s="20">
        <v>68.095238095237647</v>
      </c>
      <c r="O5" s="20">
        <v>25.93406593406576</v>
      </c>
      <c r="P5" s="20">
        <v>30.109890109889911</v>
      </c>
      <c r="Q5" s="44">
        <v>38.461538461538204</v>
      </c>
      <c r="R5" s="43">
        <v>6.5934065934065496</v>
      </c>
      <c r="S5" s="20">
        <v>1.6483516483516374</v>
      </c>
      <c r="T5" s="20">
        <v>-9.3406593406592791</v>
      </c>
      <c r="U5" s="20">
        <v>6.0439560439560038</v>
      </c>
      <c r="V5" s="20">
        <v>2.1978021978021833</v>
      </c>
      <c r="W5" s="20">
        <v>15.10989010989001</v>
      </c>
      <c r="X5" s="20">
        <v>17.032967032966919</v>
      </c>
      <c r="Y5" s="20">
        <v>71.611721611721137</v>
      </c>
      <c r="Z5" s="20">
        <v>57.875457875457492</v>
      </c>
      <c r="AA5" s="20">
        <v>36.080586080585839</v>
      </c>
      <c r="AB5" s="20">
        <v>56.318681318680945</v>
      </c>
      <c r="AC5" s="20">
        <v>12.637362637362553</v>
      </c>
      <c r="AD5" s="20">
        <v>14.285714285714191</v>
      </c>
      <c r="AE5" s="20">
        <v>17.032967032966919</v>
      </c>
      <c r="AF5" s="20">
        <v>12.454212454212371</v>
      </c>
      <c r="AG5" s="20">
        <v>1.0989010989010917</v>
      </c>
      <c r="AH5" s="20">
        <v>5.8608058608058213</v>
      </c>
      <c r="AI5" s="20">
        <v>3.8461538461538205</v>
      </c>
      <c r="AJ5" s="20">
        <v>2.1978021978021833</v>
      </c>
      <c r="AK5" s="44">
        <v>26.923076923076742</v>
      </c>
    </row>
    <row r="6" spans="1:37" x14ac:dyDescent="0.2">
      <c r="A6" s="11" t="s">
        <v>51</v>
      </c>
      <c r="B6" s="43">
        <v>47.517361111111185</v>
      </c>
      <c r="C6" s="20">
        <v>90.555555555555699</v>
      </c>
      <c r="D6" s="20">
        <v>131.527777777778</v>
      </c>
      <c r="E6" s="20">
        <v>132.1875000000002</v>
      </c>
      <c r="F6" s="20">
        <v>140.79861111111134</v>
      </c>
      <c r="G6" s="20">
        <v>125.0000000000002</v>
      </c>
      <c r="H6" s="20">
        <v>107.81250000000017</v>
      </c>
      <c r="I6" s="20">
        <v>77.777777777777899</v>
      </c>
      <c r="J6" s="20">
        <v>82.152777777777899</v>
      </c>
      <c r="K6" s="20">
        <v>68.368055555555657</v>
      </c>
      <c r="L6" s="20">
        <v>29.166666666666714</v>
      </c>
      <c r="M6" s="20">
        <v>119.75694444444463</v>
      </c>
      <c r="N6" s="20">
        <v>116.66666666666686</v>
      </c>
      <c r="O6" s="20">
        <v>100.5208333333335</v>
      </c>
      <c r="P6" s="20">
        <v>101.40625000000017</v>
      </c>
      <c r="Q6" s="44">
        <v>24.513888888888932</v>
      </c>
      <c r="R6" s="43">
        <v>29.166666666666714</v>
      </c>
      <c r="S6" s="20">
        <v>15.798611111111136</v>
      </c>
      <c r="T6" s="20">
        <v>13.541666666666687</v>
      </c>
      <c r="U6" s="20">
        <v>9.8958333333333481</v>
      </c>
      <c r="V6" s="20">
        <v>2.8645833333333379</v>
      </c>
      <c r="W6" s="20">
        <v>8.8541666666666803</v>
      </c>
      <c r="X6" s="20">
        <v>8.8541666666666803</v>
      </c>
      <c r="Y6" s="20">
        <v>50.781250000000078</v>
      </c>
      <c r="Z6" s="20">
        <v>33.680555555555607</v>
      </c>
      <c r="AA6" s="20">
        <v>38.975694444444507</v>
      </c>
      <c r="AB6" s="20">
        <v>46.267361111111185</v>
      </c>
      <c r="AC6" s="20">
        <v>31.42361111111116</v>
      </c>
      <c r="AD6" s="20">
        <v>17.187500000000028</v>
      </c>
      <c r="AE6" s="20">
        <v>15.364583333333357</v>
      </c>
      <c r="AF6" s="20">
        <v>10.416666666666684</v>
      </c>
      <c r="AG6" s="20">
        <v>7.5520833333333455</v>
      </c>
      <c r="AH6" s="20">
        <v>17.187500000000028</v>
      </c>
      <c r="AI6" s="20">
        <v>15.885416666666691</v>
      </c>
      <c r="AJ6" s="20">
        <v>19.791666666666696</v>
      </c>
      <c r="AK6" s="44">
        <v>21.267361111111146</v>
      </c>
    </row>
    <row r="7" spans="1:37" x14ac:dyDescent="0.2">
      <c r="A7" s="11" t="s">
        <v>52</v>
      </c>
      <c r="B7" s="43">
        <v>22.213247172859457</v>
      </c>
      <c r="C7" s="20">
        <v>21.809369951534741</v>
      </c>
      <c r="D7" s="20">
        <v>17.156704361873999</v>
      </c>
      <c r="E7" s="20">
        <v>16.833602584814223</v>
      </c>
      <c r="F7" s="20">
        <v>17.447495961227794</v>
      </c>
      <c r="G7" s="20">
        <v>19.224555735056551</v>
      </c>
      <c r="H7" s="20">
        <v>21.453957996768992</v>
      </c>
      <c r="I7" s="20">
        <v>21.357027463651061</v>
      </c>
      <c r="J7" s="20">
        <v>17.350565428109864</v>
      </c>
      <c r="K7" s="20">
        <v>19.596122778675291</v>
      </c>
      <c r="L7" s="20">
        <v>20.694668820678519</v>
      </c>
      <c r="M7" s="20">
        <v>15.783521809369956</v>
      </c>
      <c r="N7" s="20">
        <v>23.327948303715679</v>
      </c>
      <c r="O7" s="20">
        <v>23.101777059773838</v>
      </c>
      <c r="P7" s="20">
        <v>17.447495961227794</v>
      </c>
      <c r="Q7" s="44">
        <v>26.655896607431352</v>
      </c>
      <c r="R7" s="43">
        <v>36.591276252019398</v>
      </c>
      <c r="S7" s="20">
        <v>43.37641357027465</v>
      </c>
      <c r="T7" s="20">
        <v>39.135702746365119</v>
      </c>
      <c r="U7" s="20">
        <v>16.88206785137319</v>
      </c>
      <c r="V7" s="20">
        <v>26.252019386106632</v>
      </c>
      <c r="W7" s="20">
        <v>18.174474959612283</v>
      </c>
      <c r="X7" s="20">
        <v>13.004846526655902</v>
      </c>
      <c r="Y7" s="20">
        <v>47.05169628432958</v>
      </c>
      <c r="Z7" s="20">
        <v>21.809369951534741</v>
      </c>
      <c r="AA7" s="20">
        <v>29.88691437802909</v>
      </c>
      <c r="AB7" s="20">
        <v>40.751211631663992</v>
      </c>
      <c r="AC7" s="20">
        <v>56.058158319870778</v>
      </c>
      <c r="AD7" s="20">
        <v>28.150242326332805</v>
      </c>
      <c r="AE7" s="20">
        <v>40.468497576736688</v>
      </c>
      <c r="AF7" s="20">
        <v>41.518578352180953</v>
      </c>
      <c r="AG7" s="20">
        <v>30.008077544426506</v>
      </c>
      <c r="AH7" s="20">
        <v>43.053311793214881</v>
      </c>
      <c r="AI7" s="20">
        <v>21.647819063004853</v>
      </c>
      <c r="AJ7" s="20">
        <v>43.861066235864314</v>
      </c>
      <c r="AK7" s="44">
        <v>45.799676898222955</v>
      </c>
    </row>
    <row r="8" spans="1:37" ht="16" thickBot="1" x14ac:dyDescent="0.25">
      <c r="A8" s="11" t="s">
        <v>53</v>
      </c>
      <c r="B8" s="45">
        <v>51.712962962963047</v>
      </c>
      <c r="C8" s="46">
        <v>44.027777777777843</v>
      </c>
      <c r="D8" s="46">
        <v>36.064814814814874</v>
      </c>
      <c r="E8" s="46">
        <v>42.291666666666728</v>
      </c>
      <c r="F8" s="46">
        <v>45.439814814814888</v>
      </c>
      <c r="G8" s="46">
        <v>48.495370370370445</v>
      </c>
      <c r="H8" s="46">
        <v>51.203703703703781</v>
      </c>
      <c r="I8" s="46">
        <v>54.953703703703795</v>
      </c>
      <c r="J8" s="46">
        <v>57.638888888888978</v>
      </c>
      <c r="K8" s="46">
        <v>55.925925925926016</v>
      </c>
      <c r="L8" s="46">
        <v>44.953703703703773</v>
      </c>
      <c r="M8" s="46">
        <v>53.703703703703788</v>
      </c>
      <c r="N8" s="46">
        <v>94.884259259259423</v>
      </c>
      <c r="O8" s="46">
        <v>39.884259259259323</v>
      </c>
      <c r="P8" s="46">
        <v>43.148148148148209</v>
      </c>
      <c r="Q8" s="47">
        <v>55.046296296296383</v>
      </c>
      <c r="R8" s="45">
        <v>87.847222222222356</v>
      </c>
      <c r="S8" s="46">
        <v>75.810185185185304</v>
      </c>
      <c r="T8" s="46">
        <v>74.768518518518633</v>
      </c>
      <c r="U8" s="46">
        <v>98.611111111111271</v>
      </c>
      <c r="V8" s="46">
        <v>90.625000000000142</v>
      </c>
      <c r="W8" s="46">
        <v>103.2407407407409</v>
      </c>
      <c r="X8" s="46">
        <v>55.439814814814902</v>
      </c>
      <c r="Y8" s="46">
        <v>80.671296296296418</v>
      </c>
      <c r="Z8" s="46">
        <v>61.689814814814909</v>
      </c>
      <c r="AA8" s="46">
        <v>86.805555555555699</v>
      </c>
      <c r="AB8" s="46">
        <v>78.356481481481609</v>
      </c>
      <c r="AC8" s="46">
        <v>70.254629629629747</v>
      </c>
      <c r="AD8" s="46">
        <v>108.44907407407425</v>
      </c>
      <c r="AE8" s="46">
        <v>97.858796296296447</v>
      </c>
      <c r="AF8" s="46">
        <v>121.8750000000002</v>
      </c>
      <c r="AG8" s="46">
        <v>80.902777777777899</v>
      </c>
      <c r="AH8" s="46">
        <v>101.96759259259275</v>
      </c>
      <c r="AI8" s="46">
        <v>79.629629629629761</v>
      </c>
      <c r="AJ8" s="46">
        <v>85.416666666666799</v>
      </c>
      <c r="AK8" s="47">
        <v>110.99537037037055</v>
      </c>
    </row>
    <row r="9" spans="1:37" ht="16" thickBot="1" x14ac:dyDescent="0.25"/>
    <row r="10" spans="1:37" x14ac:dyDescent="0.2">
      <c r="A10" s="10" t="s">
        <v>113</v>
      </c>
      <c r="B10" s="49" t="s">
        <v>30</v>
      </c>
      <c r="C10" s="50" t="s">
        <v>28</v>
      </c>
      <c r="D10" s="50" t="s">
        <v>37</v>
      </c>
      <c r="E10" s="50" t="s">
        <v>35</v>
      </c>
      <c r="F10" s="50" t="s">
        <v>80</v>
      </c>
      <c r="G10" s="50" t="s">
        <v>31</v>
      </c>
      <c r="H10" s="50" t="s">
        <v>36</v>
      </c>
      <c r="I10" s="50" t="s">
        <v>29</v>
      </c>
      <c r="J10" s="50" t="s">
        <v>32</v>
      </c>
      <c r="K10" s="50" t="s">
        <v>33</v>
      </c>
      <c r="L10" s="50" t="s">
        <v>54</v>
      </c>
      <c r="M10" s="50" t="s">
        <v>78</v>
      </c>
      <c r="N10" s="50" t="s">
        <v>79</v>
      </c>
      <c r="O10" s="50" t="s">
        <v>66</v>
      </c>
      <c r="P10" s="50" t="s">
        <v>67</v>
      </c>
      <c r="Q10" s="51" t="s">
        <v>62</v>
      </c>
      <c r="R10" s="40" t="s">
        <v>55</v>
      </c>
      <c r="S10" s="41" t="s">
        <v>56</v>
      </c>
      <c r="T10" s="41" t="s">
        <v>57</v>
      </c>
      <c r="U10" s="41" t="s">
        <v>58</v>
      </c>
      <c r="V10" s="41" t="s">
        <v>59</v>
      </c>
      <c r="W10" s="41" t="s">
        <v>60</v>
      </c>
      <c r="X10" s="41" t="s">
        <v>61</v>
      </c>
      <c r="Y10" s="41" t="s">
        <v>63</v>
      </c>
      <c r="Z10" s="41" t="s">
        <v>64</v>
      </c>
      <c r="AA10" s="41" t="s">
        <v>65</v>
      </c>
      <c r="AB10" s="41" t="s">
        <v>68</v>
      </c>
      <c r="AC10" s="41" t="s">
        <v>69</v>
      </c>
      <c r="AD10" s="41" t="s">
        <v>70</v>
      </c>
      <c r="AE10" s="41" t="s">
        <v>71</v>
      </c>
      <c r="AF10" s="41" t="s">
        <v>72</v>
      </c>
      <c r="AG10" s="41" t="s">
        <v>73</v>
      </c>
      <c r="AH10" s="41" t="s">
        <v>74</v>
      </c>
      <c r="AI10" s="41" t="s">
        <v>75</v>
      </c>
      <c r="AJ10" s="41" t="s">
        <v>76</v>
      </c>
      <c r="AK10" s="42" t="s">
        <v>77</v>
      </c>
    </row>
    <row r="11" spans="1:37" x14ac:dyDescent="0.2">
      <c r="A11" s="11" t="s">
        <v>116</v>
      </c>
      <c r="B11" s="43">
        <v>-5.2631578947367535E-3</v>
      </c>
      <c r="C11" s="20">
        <v>-2.1052631578947469</v>
      </c>
      <c r="D11" s="20">
        <v>-3.3684210526315934</v>
      </c>
      <c r="E11" s="20">
        <v>-5.3263157894737088</v>
      </c>
      <c r="F11" s="20">
        <v>-4.7578947368421272</v>
      </c>
      <c r="G11" s="20">
        <v>-4.5052631578947571</v>
      </c>
      <c r="H11" s="20">
        <v>-5.3894736842105502</v>
      </c>
      <c r="I11" s="20">
        <v>0</v>
      </c>
      <c r="J11" s="20">
        <v>0</v>
      </c>
      <c r="K11" s="20">
        <v>0</v>
      </c>
      <c r="L11" s="20">
        <v>10.76315789473689</v>
      </c>
      <c r="M11" s="20">
        <v>-4.6473684210526525</v>
      </c>
      <c r="N11" s="20">
        <v>-0.38947368421052819</v>
      </c>
      <c r="O11" s="20">
        <v>6.315789473684239</v>
      </c>
      <c r="P11" s="20">
        <v>6.0000000000000258</v>
      </c>
      <c r="Q11" s="44">
        <v>22.421052631579048</v>
      </c>
      <c r="R11" s="43">
        <v>-2.2631578947368527</v>
      </c>
      <c r="S11" s="20">
        <v>5.0000000000000213</v>
      </c>
      <c r="T11" s="20">
        <v>0.47368421052631787</v>
      </c>
      <c r="U11" s="20">
        <v>9.9473684210526763</v>
      </c>
      <c r="V11" s="20">
        <v>10.684210526315837</v>
      </c>
      <c r="W11" s="20">
        <v>57.000000000000249</v>
      </c>
      <c r="X11" s="20">
        <v>52.736842105263399</v>
      </c>
      <c r="Y11" s="20">
        <v>43.368421052631774</v>
      </c>
      <c r="Z11" s="20">
        <v>14.789473684210591</v>
      </c>
      <c r="AA11" s="20">
        <v>28.105263157894861</v>
      </c>
      <c r="AB11" s="20">
        <v>27.789473684210648</v>
      </c>
      <c r="AC11" s="20">
        <v>51.473684210526535</v>
      </c>
      <c r="AD11" s="20">
        <v>35.684210526315951</v>
      </c>
      <c r="AE11" s="20">
        <v>68.210526315789778</v>
      </c>
      <c r="AF11" s="20">
        <v>51.789473684210755</v>
      </c>
      <c r="AG11" s="20">
        <v>38.921052631579123</v>
      </c>
      <c r="AH11" s="20">
        <v>72.315789473684532</v>
      </c>
      <c r="AI11" s="20">
        <v>9.184210526315832</v>
      </c>
      <c r="AJ11" s="20">
        <v>31.578947368421193</v>
      </c>
      <c r="AK11" s="44">
        <v>55.736842105263406</v>
      </c>
    </row>
    <row r="12" spans="1:37" x14ac:dyDescent="0.2">
      <c r="A12" s="11" t="s">
        <v>117</v>
      </c>
      <c r="B12" s="43">
        <v>39.560439560439299</v>
      </c>
      <c r="C12" s="20">
        <v>51.208791208790871</v>
      </c>
      <c r="D12" s="20">
        <v>57.582417582417193</v>
      </c>
      <c r="E12" s="20">
        <v>40.615384615384343</v>
      </c>
      <c r="F12" s="20">
        <v>165.0989010989</v>
      </c>
      <c r="G12" s="20">
        <v>73.186813186812699</v>
      </c>
      <c r="H12" s="20">
        <v>70.76923076923029</v>
      </c>
      <c r="I12" s="20">
        <v>7.853479853479798</v>
      </c>
      <c r="J12" s="20">
        <v>40.615384615384343</v>
      </c>
      <c r="K12" s="20">
        <v>26.197802197802016</v>
      </c>
      <c r="L12" s="20">
        <v>14.842490842490742</v>
      </c>
      <c r="M12" s="20">
        <v>76.615384615384102</v>
      </c>
      <c r="N12" s="20">
        <v>82.446886446885898</v>
      </c>
      <c r="O12" s="20">
        <v>31.487179487179269</v>
      </c>
      <c r="P12" s="20">
        <v>36.498168498168248</v>
      </c>
      <c r="Q12" s="44">
        <v>46.153846153845848</v>
      </c>
      <c r="R12" s="43">
        <v>7.9120879120878582</v>
      </c>
      <c r="S12" s="20">
        <v>1.9780219780219646</v>
      </c>
      <c r="T12" s="20">
        <v>-10.84249084249077</v>
      </c>
      <c r="U12" s="20">
        <v>7.2527472527472048</v>
      </c>
      <c r="V12" s="20">
        <v>2.6373626373626196</v>
      </c>
      <c r="W12" s="20">
        <v>18.131868131868011</v>
      </c>
      <c r="X12" s="20">
        <v>20.439560439560303</v>
      </c>
      <c r="Y12" s="20">
        <v>85.934065934065359</v>
      </c>
      <c r="Z12" s="20">
        <v>69.450549450548991</v>
      </c>
      <c r="AA12" s="20">
        <v>43.296703296703001</v>
      </c>
      <c r="AB12" s="20">
        <v>67.582417582417136</v>
      </c>
      <c r="AC12" s="20">
        <v>15.164835164835063</v>
      </c>
      <c r="AD12" s="20">
        <v>17.142857142857029</v>
      </c>
      <c r="AE12" s="20">
        <v>20.439560439560303</v>
      </c>
      <c r="AF12" s="20">
        <v>14.945054945054844</v>
      </c>
      <c r="AG12" s="20">
        <v>1.3186813186813098</v>
      </c>
      <c r="AH12" s="20">
        <v>7.0329670329669858</v>
      </c>
      <c r="AI12" s="20">
        <v>4.6153846153845848</v>
      </c>
      <c r="AJ12" s="20">
        <v>2.6373626373626196</v>
      </c>
      <c r="AK12" s="44">
        <v>32.307692307692086</v>
      </c>
    </row>
    <row r="13" spans="1:37" x14ac:dyDescent="0.2">
      <c r="A13" s="11" t="s">
        <v>118</v>
      </c>
      <c r="B13" s="43">
        <v>56.326388888888978</v>
      </c>
      <c r="C13" s="20">
        <v>107.97222222222238</v>
      </c>
      <c r="D13" s="20">
        <v>157.13888888888914</v>
      </c>
      <c r="E13" s="20">
        <v>157.93055555555583</v>
      </c>
      <c r="F13" s="20">
        <v>168.26388888888914</v>
      </c>
      <c r="G13" s="20">
        <v>149.3055555555558</v>
      </c>
      <c r="H13" s="20">
        <v>128.68055555555577</v>
      </c>
      <c r="I13" s="20">
        <v>92.638888888889042</v>
      </c>
      <c r="J13" s="20">
        <v>98.583333333333471</v>
      </c>
      <c r="K13" s="20">
        <v>82.736111111111242</v>
      </c>
      <c r="L13" s="20">
        <v>35.000000000000057</v>
      </c>
      <c r="M13" s="20">
        <v>143.01388888888911</v>
      </c>
      <c r="N13" s="20">
        <v>139.30555555555577</v>
      </c>
      <c r="O13" s="20">
        <v>119.93055555555576</v>
      </c>
      <c r="P13" s="20">
        <v>120.99305555555576</v>
      </c>
      <c r="Q13" s="44">
        <v>29.069444444444489</v>
      </c>
      <c r="R13" s="43">
        <v>35.000000000000057</v>
      </c>
      <c r="S13" s="20">
        <v>18.958333333333361</v>
      </c>
      <c r="T13" s="20">
        <v>16.250000000000025</v>
      </c>
      <c r="U13" s="20">
        <v>11.87500000000002</v>
      </c>
      <c r="V13" s="20">
        <v>3.4375000000000049</v>
      </c>
      <c r="W13" s="20">
        <v>10.625000000000018</v>
      </c>
      <c r="X13" s="20">
        <v>10.625000000000016</v>
      </c>
      <c r="Y13" s="20">
        <v>60.937500000000099</v>
      </c>
      <c r="Z13" s="20">
        <v>40.416666666666735</v>
      </c>
      <c r="AA13" s="20">
        <v>46.770833333333414</v>
      </c>
      <c r="AB13" s="20">
        <v>55.520833333333421</v>
      </c>
      <c r="AC13" s="20">
        <v>37.708333333333393</v>
      </c>
      <c r="AD13" s="20">
        <v>20.625000000000032</v>
      </c>
      <c r="AE13" s="20">
        <v>18.437500000000028</v>
      </c>
      <c r="AF13" s="20">
        <v>12.50000000000002</v>
      </c>
      <c r="AG13" s="20">
        <v>9.0625000000000142</v>
      </c>
      <c r="AH13" s="20">
        <v>20.625000000000032</v>
      </c>
      <c r="AI13" s="20">
        <v>19.062500000000028</v>
      </c>
      <c r="AJ13" s="20">
        <v>23.750000000000039</v>
      </c>
      <c r="AK13" s="44">
        <v>25.520833333333375</v>
      </c>
    </row>
    <row r="14" spans="1:37" x14ac:dyDescent="0.2">
      <c r="A14" s="11" t="s">
        <v>119</v>
      </c>
      <c r="B14" s="43">
        <v>26.655896607431352</v>
      </c>
      <c r="C14" s="20">
        <v>26.171243941841691</v>
      </c>
      <c r="D14" s="20">
        <v>20.588045234248796</v>
      </c>
      <c r="E14" s="20">
        <v>20.200323101777066</v>
      </c>
      <c r="F14" s="20">
        <v>20.936995153473351</v>
      </c>
      <c r="G14" s="20">
        <v>23.069466882067861</v>
      </c>
      <c r="H14" s="20">
        <v>25.744749596122791</v>
      </c>
      <c r="I14" s="20">
        <v>25.628432956381268</v>
      </c>
      <c r="J14" s="20">
        <v>20.820678513731831</v>
      </c>
      <c r="K14" s="20">
        <v>23.192245557350574</v>
      </c>
      <c r="L14" s="20">
        <v>24.833602584814226</v>
      </c>
      <c r="M14" s="20">
        <v>18.940226171243946</v>
      </c>
      <c r="N14" s="20">
        <v>27.993537964458817</v>
      </c>
      <c r="O14" s="20">
        <v>27.7221324717286</v>
      </c>
      <c r="P14" s="20">
        <v>20.936995153473351</v>
      </c>
      <c r="Q14" s="44">
        <v>31.987075928917619</v>
      </c>
      <c r="R14" s="43">
        <v>43.909531502423285</v>
      </c>
      <c r="S14" s="20">
        <v>51.890145395799692</v>
      </c>
      <c r="T14" s="20">
        <v>46.801292407108257</v>
      </c>
      <c r="U14" s="20">
        <v>20.258481421647826</v>
      </c>
      <c r="V14" s="20">
        <v>31.340872374798074</v>
      </c>
      <c r="W14" s="20">
        <v>21.809369951534741</v>
      </c>
      <c r="X14" s="20">
        <v>15.444264943457194</v>
      </c>
      <c r="Y14" s="20">
        <v>56.462035541195498</v>
      </c>
      <c r="Z14" s="20">
        <v>26.171243941841691</v>
      </c>
      <c r="AA14" s="20">
        <v>35.864297253634909</v>
      </c>
      <c r="AB14" s="20">
        <v>48.901453957996786</v>
      </c>
      <c r="AC14" s="20">
        <v>67.26978998384493</v>
      </c>
      <c r="AD14" s="20">
        <v>33.780290791599363</v>
      </c>
      <c r="AE14" s="20">
        <v>48.562197092084027</v>
      </c>
      <c r="AF14" s="20">
        <v>49.660743134087255</v>
      </c>
      <c r="AG14" s="20">
        <v>35.848142164781919</v>
      </c>
      <c r="AH14" s="20">
        <v>51.502423263327962</v>
      </c>
      <c r="AI14" s="20">
        <v>25.815831987075939</v>
      </c>
      <c r="AJ14" s="20">
        <v>52.471728594507283</v>
      </c>
      <c r="AK14" s="44">
        <v>54.959612277867549</v>
      </c>
    </row>
    <row r="15" spans="1:37" ht="16" thickBot="1" x14ac:dyDescent="0.25">
      <c r="A15" s="11" t="s">
        <v>120</v>
      </c>
      <c r="B15" s="45">
        <v>61.361111111111207</v>
      </c>
      <c r="C15" s="46">
        <v>52.138888888888971</v>
      </c>
      <c r="D15" s="46">
        <v>42.583333333333393</v>
      </c>
      <c r="E15" s="46">
        <v>50.055555555555635</v>
      </c>
      <c r="F15" s="46">
        <v>53.833333333333421</v>
      </c>
      <c r="G15" s="46">
        <v>57.500000000000092</v>
      </c>
      <c r="H15" s="46">
        <v>60.750000000000085</v>
      </c>
      <c r="I15" s="46">
        <v>65.250000000000099</v>
      </c>
      <c r="J15" s="46">
        <v>68.472222222222314</v>
      </c>
      <c r="K15" s="46">
        <v>66.416666666666757</v>
      </c>
      <c r="L15" s="46">
        <v>53.944444444444521</v>
      </c>
      <c r="M15" s="46">
        <v>63.750000000000092</v>
      </c>
      <c r="N15" s="46">
        <v>113.16666666666684</v>
      </c>
      <c r="O15" s="46">
        <v>47.166666666666742</v>
      </c>
      <c r="P15" s="46">
        <v>51.083333333333407</v>
      </c>
      <c r="Q15" s="47">
        <v>66.055555555555657</v>
      </c>
      <c r="R15" s="45">
        <v>105.18518518518535</v>
      </c>
      <c r="S15" s="46">
        <v>90.972222222222371</v>
      </c>
      <c r="T15" s="46">
        <v>89.722222222222356</v>
      </c>
      <c r="U15" s="46">
        <v>118.10185185185203</v>
      </c>
      <c r="V15" s="46">
        <v>108.75000000000016</v>
      </c>
      <c r="W15" s="46">
        <v>123.65740740740762</v>
      </c>
      <c r="X15" s="46">
        <v>66.527777777777871</v>
      </c>
      <c r="Y15" s="46">
        <v>96.574074074074232</v>
      </c>
      <c r="Z15" s="46">
        <v>73.796296296296404</v>
      </c>
      <c r="AA15" s="46">
        <v>103.93518518518533</v>
      </c>
      <c r="AB15" s="46">
        <v>94.027777777777928</v>
      </c>
      <c r="AC15" s="46">
        <v>84.074074074074204</v>
      </c>
      <c r="AD15" s="46">
        <v>129.90740740740762</v>
      </c>
      <c r="AE15" s="46">
        <v>117.19907407407426</v>
      </c>
      <c r="AF15" s="46">
        <v>146.25000000000023</v>
      </c>
      <c r="AG15" s="46">
        <v>97.083333333333485</v>
      </c>
      <c r="AH15" s="46">
        <v>122.36111111111128</v>
      </c>
      <c r="AI15" s="46">
        <v>95.555555555555699</v>
      </c>
      <c r="AJ15" s="46">
        <v>102.50000000000016</v>
      </c>
      <c r="AK15" s="47">
        <v>132.96296296296316</v>
      </c>
    </row>
    <row r="16" spans="1:37" ht="16" thickBot="1" x14ac:dyDescent="0.25">
      <c r="A16" s="11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x14ac:dyDescent="0.2">
      <c r="A17" s="10" t="s">
        <v>115</v>
      </c>
      <c r="B17" s="49" t="s">
        <v>30</v>
      </c>
      <c r="C17" s="50" t="s">
        <v>28</v>
      </c>
      <c r="D17" s="50" t="s">
        <v>37</v>
      </c>
      <c r="E17" s="50" t="s">
        <v>35</v>
      </c>
      <c r="F17" s="50" t="s">
        <v>80</v>
      </c>
      <c r="G17" s="50" t="s">
        <v>31</v>
      </c>
      <c r="H17" s="50" t="s">
        <v>36</v>
      </c>
      <c r="I17" s="50" t="s">
        <v>29</v>
      </c>
      <c r="J17" s="50" t="s">
        <v>32</v>
      </c>
      <c r="K17" s="50" t="s">
        <v>33</v>
      </c>
      <c r="L17" s="50" t="s">
        <v>54</v>
      </c>
      <c r="M17" s="50" t="s">
        <v>78</v>
      </c>
      <c r="N17" s="50" t="s">
        <v>79</v>
      </c>
      <c r="O17" s="50" t="s">
        <v>66</v>
      </c>
      <c r="P17" s="50" t="s">
        <v>67</v>
      </c>
      <c r="Q17" s="51" t="s">
        <v>62</v>
      </c>
      <c r="R17" s="40" t="s">
        <v>55</v>
      </c>
      <c r="S17" s="41" t="s">
        <v>56</v>
      </c>
      <c r="T17" s="41" t="s">
        <v>57</v>
      </c>
      <c r="U17" s="41" t="s">
        <v>58</v>
      </c>
      <c r="V17" s="41" t="s">
        <v>59</v>
      </c>
      <c r="W17" s="41" t="s">
        <v>60</v>
      </c>
      <c r="X17" s="41" t="s">
        <v>61</v>
      </c>
      <c r="Y17" s="41" t="s">
        <v>63</v>
      </c>
      <c r="Z17" s="41" t="s">
        <v>64</v>
      </c>
      <c r="AA17" s="41" t="s">
        <v>65</v>
      </c>
      <c r="AB17" s="41" t="s">
        <v>68</v>
      </c>
      <c r="AC17" s="41" t="s">
        <v>69</v>
      </c>
      <c r="AD17" s="41" t="s">
        <v>70</v>
      </c>
      <c r="AE17" s="41" t="s">
        <v>71</v>
      </c>
      <c r="AF17" s="41" t="s">
        <v>72</v>
      </c>
      <c r="AG17" s="41" t="s">
        <v>73</v>
      </c>
      <c r="AH17" s="41" t="s">
        <v>74</v>
      </c>
      <c r="AI17" s="41" t="s">
        <v>75</v>
      </c>
      <c r="AJ17" s="41" t="s">
        <v>76</v>
      </c>
      <c r="AK17" s="42" t="s">
        <v>77</v>
      </c>
    </row>
    <row r="18" spans="1:37" x14ac:dyDescent="0.2">
      <c r="A18" s="11" t="s">
        <v>121</v>
      </c>
      <c r="B18" s="43">
        <v>-0.44210526315789617</v>
      </c>
      <c r="C18" s="20">
        <v>-1.8421052631579025</v>
      </c>
      <c r="D18" s="20">
        <v>-2.6842105263158009</v>
      </c>
      <c r="E18" s="20">
        <v>-3.989473684210544</v>
      </c>
      <c r="F18" s="20">
        <v>-3.6105263157894898</v>
      </c>
      <c r="G18" s="20">
        <v>-3.4421052631579103</v>
      </c>
      <c r="H18" s="20">
        <v>-4.0315789473684394</v>
      </c>
      <c r="I18" s="20">
        <v>0</v>
      </c>
      <c r="J18" s="20">
        <v>0</v>
      </c>
      <c r="K18" s="20">
        <v>0</v>
      </c>
      <c r="L18" s="20">
        <v>6.7368421052631886</v>
      </c>
      <c r="M18" s="20">
        <v>-3.5368421052631733</v>
      </c>
      <c r="N18" s="20">
        <v>0.17894736842105383</v>
      </c>
      <c r="O18" s="20">
        <v>4.210526315789493</v>
      </c>
      <c r="P18" s="20">
        <v>4.0000000000000187</v>
      </c>
      <c r="Q18" s="44">
        <v>14.947368421052698</v>
      </c>
      <c r="R18" s="43">
        <v>-1.9473684210526399</v>
      </c>
      <c r="S18" s="20">
        <v>2.894736842105277</v>
      </c>
      <c r="T18" s="20">
        <v>0.31578947368421201</v>
      </c>
      <c r="U18" s="20">
        <v>6.6315789473684514</v>
      </c>
      <c r="V18" s="20">
        <v>6.6842105263158187</v>
      </c>
      <c r="W18" s="20">
        <v>38.000000000000171</v>
      </c>
      <c r="X18" s="20">
        <v>35.157894736842259</v>
      </c>
      <c r="Y18" s="20">
        <v>28.473684210526439</v>
      </c>
      <c r="Z18" s="20">
        <v>9.4210526315789895</v>
      </c>
      <c r="AA18" s="20">
        <v>18.736842105263243</v>
      </c>
      <c r="AB18" s="20">
        <v>18.52631578947377</v>
      </c>
      <c r="AC18" s="20">
        <v>34.315789473684369</v>
      </c>
      <c r="AD18" s="20">
        <v>23.789473684210634</v>
      </c>
      <c r="AE18" s="20">
        <v>45.473684210526521</v>
      </c>
      <c r="AF18" s="20">
        <v>34.526315789473841</v>
      </c>
      <c r="AG18" s="20">
        <v>25.947368421052751</v>
      </c>
      <c r="AH18" s="20">
        <v>48.210526315789693</v>
      </c>
      <c r="AI18" s="20">
        <v>5.6842105263158151</v>
      </c>
      <c r="AJ18" s="20">
        <v>21.052631578947462</v>
      </c>
      <c r="AK18" s="44">
        <v>37.157894736842266</v>
      </c>
    </row>
    <row r="19" spans="1:37" x14ac:dyDescent="0.2">
      <c r="A19" s="11" t="s">
        <v>122</v>
      </c>
      <c r="B19" s="43">
        <v>26.373626373626198</v>
      </c>
      <c r="C19" s="20">
        <v>34.139194139193904</v>
      </c>
      <c r="D19" s="20">
        <v>38.388278388278138</v>
      </c>
      <c r="E19" s="20">
        <v>27.076923076922895</v>
      </c>
      <c r="F19" s="20">
        <v>110.06593406593333</v>
      </c>
      <c r="G19" s="20">
        <v>48.791208791208462</v>
      </c>
      <c r="H19" s="20">
        <v>47.17948717948687</v>
      </c>
      <c r="I19" s="20">
        <v>4.0146520146519871</v>
      </c>
      <c r="J19" s="20">
        <v>27.076923076922895</v>
      </c>
      <c r="K19" s="20">
        <v>17.46520146520135</v>
      </c>
      <c r="L19" s="20">
        <v>10.505494505494436</v>
      </c>
      <c r="M19" s="20">
        <v>51.076923076922739</v>
      </c>
      <c r="N19" s="20">
        <v>53.743589743589382</v>
      </c>
      <c r="O19" s="20">
        <v>20.380952380952245</v>
      </c>
      <c r="P19" s="20">
        <v>23.721611721611566</v>
      </c>
      <c r="Q19" s="44">
        <v>30.769230769230564</v>
      </c>
      <c r="R19" s="43">
        <v>5.27472527472524</v>
      </c>
      <c r="S19" s="20">
        <v>1.31868131868131</v>
      </c>
      <c r="T19" s="20">
        <v>-7.8388278388277861</v>
      </c>
      <c r="U19" s="20">
        <v>4.8351648351648038</v>
      </c>
      <c r="V19" s="20">
        <v>1.7582417582417469</v>
      </c>
      <c r="W19" s="20">
        <v>12.087912087912008</v>
      </c>
      <c r="X19" s="20">
        <v>13.626373626373537</v>
      </c>
      <c r="Y19" s="20">
        <v>57.289377289376908</v>
      </c>
      <c r="Z19" s="20">
        <v>46.300366300365994</v>
      </c>
      <c r="AA19" s="20">
        <v>28.86446886446867</v>
      </c>
      <c r="AB19" s="20">
        <v>45.054945054944753</v>
      </c>
      <c r="AC19" s="20">
        <v>10.109890109890044</v>
      </c>
      <c r="AD19" s="20">
        <v>11.428571428571354</v>
      </c>
      <c r="AE19" s="20">
        <v>13.626373626373537</v>
      </c>
      <c r="AF19" s="20">
        <v>9.9633699633698978</v>
      </c>
      <c r="AG19" s="20">
        <v>0.87912087912087344</v>
      </c>
      <c r="AH19" s="20">
        <v>4.6886446886446578</v>
      </c>
      <c r="AI19" s="20">
        <v>3.0769230769230567</v>
      </c>
      <c r="AJ19" s="20">
        <v>1.7582417582417469</v>
      </c>
      <c r="AK19" s="44">
        <v>21.538461538461398</v>
      </c>
    </row>
    <row r="20" spans="1:37" x14ac:dyDescent="0.2">
      <c r="A20" s="11" t="s">
        <v>123</v>
      </c>
      <c r="B20" s="43">
        <v>38.7083333333334</v>
      </c>
      <c r="C20" s="20">
        <v>73.138888888888999</v>
      </c>
      <c r="D20" s="20">
        <v>105.91666666666683</v>
      </c>
      <c r="E20" s="20">
        <v>106.44444444444461</v>
      </c>
      <c r="F20" s="20">
        <v>113.33333333333353</v>
      </c>
      <c r="G20" s="20">
        <v>100.6944444444446</v>
      </c>
      <c r="H20" s="20">
        <v>86.944444444444585</v>
      </c>
      <c r="I20" s="20">
        <v>62.916666666666771</v>
      </c>
      <c r="J20" s="20">
        <v>65.722222222222342</v>
      </c>
      <c r="K20" s="20">
        <v>54.000000000000092</v>
      </c>
      <c r="L20" s="20">
        <v>23.333333333333371</v>
      </c>
      <c r="M20" s="20">
        <v>96.500000000000156</v>
      </c>
      <c r="N20" s="20">
        <v>94.027777777777928</v>
      </c>
      <c r="O20" s="20">
        <v>81.111111111111228</v>
      </c>
      <c r="P20" s="20">
        <v>81.819444444444585</v>
      </c>
      <c r="Q20" s="44">
        <v>19.958333333333368</v>
      </c>
      <c r="R20" s="43">
        <v>23.333333333333371</v>
      </c>
      <c r="S20" s="20">
        <v>12.638888888888909</v>
      </c>
      <c r="T20" s="20">
        <v>10.833333333333352</v>
      </c>
      <c r="U20" s="20">
        <v>7.9166666666666794</v>
      </c>
      <c r="V20" s="20">
        <v>2.2916666666666701</v>
      </c>
      <c r="W20" s="20">
        <v>7.0833333333333437</v>
      </c>
      <c r="X20" s="20">
        <v>7.0833333333333455</v>
      </c>
      <c r="Y20" s="20">
        <v>40.625000000000064</v>
      </c>
      <c r="Z20" s="20">
        <v>26.944444444444485</v>
      </c>
      <c r="AA20" s="20">
        <v>31.180555555555603</v>
      </c>
      <c r="AB20" s="20">
        <v>37.013888888888943</v>
      </c>
      <c r="AC20" s="20">
        <v>25.138888888888932</v>
      </c>
      <c r="AD20" s="20">
        <v>13.750000000000023</v>
      </c>
      <c r="AE20" s="20">
        <v>12.291666666666687</v>
      </c>
      <c r="AF20" s="20">
        <v>8.3333333333333481</v>
      </c>
      <c r="AG20" s="20">
        <v>6.0416666666666758</v>
      </c>
      <c r="AH20" s="20">
        <v>13.750000000000023</v>
      </c>
      <c r="AI20" s="20">
        <v>12.708333333333353</v>
      </c>
      <c r="AJ20" s="20">
        <v>15.833333333333357</v>
      </c>
      <c r="AK20" s="44">
        <v>17.013888888888914</v>
      </c>
    </row>
    <row r="21" spans="1:37" x14ac:dyDescent="0.2">
      <c r="A21" s="11" t="s">
        <v>124</v>
      </c>
      <c r="B21" s="43">
        <v>17.770597738287567</v>
      </c>
      <c r="C21" s="20">
        <v>17.447495961227794</v>
      </c>
      <c r="D21" s="20">
        <v>13.725363489499196</v>
      </c>
      <c r="E21" s="20">
        <v>13.466882067851378</v>
      </c>
      <c r="F21" s="20">
        <v>13.957996768982236</v>
      </c>
      <c r="G21" s="20">
        <v>15.37964458804524</v>
      </c>
      <c r="H21" s="20">
        <v>17.163166397415193</v>
      </c>
      <c r="I21" s="20">
        <v>17.085621970920847</v>
      </c>
      <c r="J21" s="20">
        <v>13.880452342487891</v>
      </c>
      <c r="K21" s="20">
        <v>16.000000000000011</v>
      </c>
      <c r="L21" s="20">
        <v>16.555735056542819</v>
      </c>
      <c r="M21" s="20">
        <v>12.626817447495965</v>
      </c>
      <c r="N21" s="20">
        <v>18.662358642972546</v>
      </c>
      <c r="O21" s="20">
        <v>18.481421647819072</v>
      </c>
      <c r="P21" s="20">
        <v>13.957996768982236</v>
      </c>
      <c r="Q21" s="44">
        <v>21.324717285945081</v>
      </c>
      <c r="R21" s="43">
        <v>29.273021001615518</v>
      </c>
      <c r="S21" s="20">
        <v>34.862681744749608</v>
      </c>
      <c r="T21" s="20">
        <v>31.470113085621986</v>
      </c>
      <c r="U21" s="20">
        <v>13.50565428109855</v>
      </c>
      <c r="V21" s="20">
        <v>21.163166397415193</v>
      </c>
      <c r="W21" s="20">
        <v>14.539579967689829</v>
      </c>
      <c r="X21" s="20">
        <v>10.56542810985461</v>
      </c>
      <c r="Y21" s="20">
        <v>37.641357027463663</v>
      </c>
      <c r="Z21" s="20">
        <v>17.447495961227794</v>
      </c>
      <c r="AA21" s="20">
        <v>23.90953150242327</v>
      </c>
      <c r="AB21" s="20">
        <v>32.600969305331191</v>
      </c>
      <c r="AC21" s="20">
        <v>44.846526655896625</v>
      </c>
      <c r="AD21" s="20">
        <v>22.520193861066247</v>
      </c>
      <c r="AE21" s="20">
        <v>32.374798061389349</v>
      </c>
      <c r="AF21" s="20">
        <v>33.37641357027465</v>
      </c>
      <c r="AG21" s="20">
        <v>24.168012924071089</v>
      </c>
      <c r="AH21" s="20">
        <v>34.604200323101793</v>
      </c>
      <c r="AI21" s="20">
        <v>17.479806138933768</v>
      </c>
      <c r="AJ21" s="20">
        <v>35.250403877221338</v>
      </c>
      <c r="AK21" s="44">
        <v>36.639741518578369</v>
      </c>
    </row>
    <row r="22" spans="1:37" ht="16" thickBot="1" x14ac:dyDescent="0.25">
      <c r="A22" s="11" t="s">
        <v>125</v>
      </c>
      <c r="B22" s="45">
        <v>40.907407407407469</v>
      </c>
      <c r="C22" s="46">
        <v>34.759259259259323</v>
      </c>
      <c r="D22" s="46">
        <v>28.388888888888935</v>
      </c>
      <c r="E22" s="46">
        <v>33.370370370370431</v>
      </c>
      <c r="F22" s="46">
        <v>35.88888888888895</v>
      </c>
      <c r="G22" s="46">
        <v>38.3333333333334</v>
      </c>
      <c r="H22" s="46">
        <v>40.500000000000064</v>
      </c>
      <c r="I22" s="46">
        <v>43.500000000000071</v>
      </c>
      <c r="J22" s="46">
        <v>45.648148148148223</v>
      </c>
      <c r="K22" s="46">
        <v>44.277777777777857</v>
      </c>
      <c r="L22" s="46">
        <v>35.962962962963026</v>
      </c>
      <c r="M22" s="46">
        <v>42.500000000000071</v>
      </c>
      <c r="N22" s="46">
        <v>75.444444444444571</v>
      </c>
      <c r="O22" s="46">
        <v>31.444444444444496</v>
      </c>
      <c r="P22" s="46">
        <v>34.055555555555607</v>
      </c>
      <c r="Q22" s="47">
        <v>44.037037037037109</v>
      </c>
      <c r="R22" s="45">
        <v>70.50925925925938</v>
      </c>
      <c r="S22" s="46">
        <v>60.648148148148245</v>
      </c>
      <c r="T22" s="46">
        <v>59.814814814814916</v>
      </c>
      <c r="U22" s="46">
        <v>79.120370370370495</v>
      </c>
      <c r="V22" s="46">
        <v>72.500000000000128</v>
      </c>
      <c r="W22" s="46">
        <v>82.824074074074204</v>
      </c>
      <c r="X22" s="46">
        <v>44.351851851851926</v>
      </c>
      <c r="Y22" s="46">
        <v>64.768518518518619</v>
      </c>
      <c r="Z22" s="46">
        <v>49.583333333333407</v>
      </c>
      <c r="AA22" s="46">
        <v>69.675925925926038</v>
      </c>
      <c r="AB22" s="46">
        <v>62.68518518518529</v>
      </c>
      <c r="AC22" s="46">
        <v>56.435185185185276</v>
      </c>
      <c r="AD22" s="46">
        <v>86.99074074074089</v>
      </c>
      <c r="AE22" s="46">
        <v>78.518518518518647</v>
      </c>
      <c r="AF22" s="46">
        <v>97.500000000000156</v>
      </c>
      <c r="AG22" s="46">
        <v>64.722222222222328</v>
      </c>
      <c r="AH22" s="46">
        <v>81.574074074074204</v>
      </c>
      <c r="AI22" s="46">
        <v>63.703703703703816</v>
      </c>
      <c r="AJ22" s="46">
        <v>68.333333333333456</v>
      </c>
      <c r="AK22" s="47">
        <v>89.027777777777928</v>
      </c>
    </row>
    <row r="23" spans="1:37" x14ac:dyDescent="0.2">
      <c r="A23" s="11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</row>
    <row r="25" spans="1:37" s="55" customFormat="1" ht="60.5" customHeight="1" x14ac:dyDescent="0.2">
      <c r="A25" s="54" t="s">
        <v>88</v>
      </c>
      <c r="B25" s="57" t="s">
        <v>127</v>
      </c>
      <c r="C25" s="58" t="s">
        <v>49</v>
      </c>
      <c r="D25" s="57" t="s">
        <v>132</v>
      </c>
      <c r="E25" s="57" t="s">
        <v>128</v>
      </c>
      <c r="F25" s="58" t="s">
        <v>50</v>
      </c>
      <c r="G25" s="57" t="s">
        <v>133</v>
      </c>
      <c r="H25" s="57" t="s">
        <v>129</v>
      </c>
      <c r="I25" s="58" t="s">
        <v>51</v>
      </c>
      <c r="J25" s="57" t="s">
        <v>134</v>
      </c>
      <c r="K25" s="57" t="s">
        <v>130</v>
      </c>
      <c r="L25" s="58" t="s">
        <v>52</v>
      </c>
      <c r="M25" s="57" t="s">
        <v>135</v>
      </c>
      <c r="N25" s="57" t="s">
        <v>131</v>
      </c>
      <c r="O25" s="58" t="s">
        <v>53</v>
      </c>
      <c r="P25" s="57" t="s">
        <v>136</v>
      </c>
    </row>
    <row r="26" spans="1:37" ht="16" x14ac:dyDescent="0.2">
      <c r="A26" s="50" t="s">
        <v>30</v>
      </c>
      <c r="B26" s="59">
        <v>-0.44210526315789617</v>
      </c>
      <c r="C26" s="60">
        <v>-0.22368421052631671</v>
      </c>
      <c r="D26" s="59">
        <v>-5.2631578947367535E-3</v>
      </c>
      <c r="E26" s="59">
        <v>26.373626373626198</v>
      </c>
      <c r="F26" s="60">
        <v>32.96703296703275</v>
      </c>
      <c r="G26" s="59">
        <v>39.560439560439299</v>
      </c>
      <c r="H26" s="59">
        <v>38.7083333333334</v>
      </c>
      <c r="I26" s="60">
        <v>47.517361111111185</v>
      </c>
      <c r="J26" s="59">
        <v>56.326388888888978</v>
      </c>
      <c r="K26" s="59">
        <v>17.770597738287567</v>
      </c>
      <c r="L26" s="60">
        <v>22.213247172859457</v>
      </c>
      <c r="M26" s="59">
        <v>26.655896607431352</v>
      </c>
      <c r="N26" s="59">
        <v>40.907407407407469</v>
      </c>
      <c r="O26" s="60">
        <v>51.712962962963047</v>
      </c>
      <c r="P26" s="59">
        <v>61.361111111111207</v>
      </c>
    </row>
    <row r="27" spans="1:37" ht="16" x14ac:dyDescent="0.2">
      <c r="A27" s="50" t="s">
        <v>28</v>
      </c>
      <c r="B27" s="59">
        <v>-1.8421052631579025</v>
      </c>
      <c r="C27" s="60">
        <v>-1.9736842105263246</v>
      </c>
      <c r="D27" s="59">
        <v>-2.1052631578947469</v>
      </c>
      <c r="E27" s="59">
        <v>34.139194139193904</v>
      </c>
      <c r="F27" s="60">
        <v>42.673992673992387</v>
      </c>
      <c r="G27" s="59">
        <v>51.208791208790871</v>
      </c>
      <c r="H27" s="59">
        <v>73.138888888888999</v>
      </c>
      <c r="I27" s="60">
        <v>90.555555555555699</v>
      </c>
      <c r="J27" s="59">
        <v>107.97222222222238</v>
      </c>
      <c r="K27" s="59">
        <v>17.447495961227794</v>
      </c>
      <c r="L27" s="60">
        <v>21.809369951534741</v>
      </c>
      <c r="M27" s="59">
        <v>26.171243941841691</v>
      </c>
      <c r="N27" s="59">
        <v>34.759259259259323</v>
      </c>
      <c r="O27" s="60">
        <v>44.027777777777843</v>
      </c>
      <c r="P27" s="59">
        <v>52.138888888888971</v>
      </c>
    </row>
    <row r="28" spans="1:37" ht="16" x14ac:dyDescent="0.2">
      <c r="A28" s="50" t="s">
        <v>37</v>
      </c>
      <c r="B28" s="59">
        <v>-2.6842105263158009</v>
      </c>
      <c r="C28" s="60">
        <v>-3.0263157894736978</v>
      </c>
      <c r="D28" s="59">
        <v>-3.3684210526315934</v>
      </c>
      <c r="E28" s="59">
        <v>38.388278388278138</v>
      </c>
      <c r="F28" s="60">
        <v>47.985347985347666</v>
      </c>
      <c r="G28" s="59">
        <v>57.582417582417193</v>
      </c>
      <c r="H28" s="59">
        <v>105.91666666666683</v>
      </c>
      <c r="I28" s="60">
        <v>131.527777777778</v>
      </c>
      <c r="J28" s="59">
        <v>157.13888888888914</v>
      </c>
      <c r="K28" s="59">
        <v>13.725363489499196</v>
      </c>
      <c r="L28" s="60">
        <v>17.156704361873999</v>
      </c>
      <c r="M28" s="59">
        <v>20.588045234248796</v>
      </c>
      <c r="N28" s="59">
        <v>28.388888888888935</v>
      </c>
      <c r="O28" s="60">
        <v>36.064814814814874</v>
      </c>
      <c r="P28" s="59">
        <v>42.583333333333393</v>
      </c>
    </row>
    <row r="29" spans="1:37" ht="16" x14ac:dyDescent="0.2">
      <c r="A29" s="50" t="s">
        <v>35</v>
      </c>
      <c r="B29" s="59">
        <v>-3.989473684210544</v>
      </c>
      <c r="C29" s="60">
        <v>-4.6578947368421257</v>
      </c>
      <c r="D29" s="59">
        <v>-5.3263157894737088</v>
      </c>
      <c r="E29" s="59">
        <v>27.076923076922895</v>
      </c>
      <c r="F29" s="60">
        <v>33.846153846153619</v>
      </c>
      <c r="G29" s="59">
        <v>40.615384615384343</v>
      </c>
      <c r="H29" s="59">
        <v>106.44444444444461</v>
      </c>
      <c r="I29" s="60">
        <v>132.1875000000002</v>
      </c>
      <c r="J29" s="59">
        <v>157.93055555555583</v>
      </c>
      <c r="K29" s="59">
        <v>13.466882067851378</v>
      </c>
      <c r="L29" s="60">
        <v>16.833602584814223</v>
      </c>
      <c r="M29" s="59">
        <v>20.200323101777066</v>
      </c>
      <c r="N29" s="59">
        <v>33.370370370370431</v>
      </c>
      <c r="O29" s="60">
        <v>42.291666666666728</v>
      </c>
      <c r="P29" s="59">
        <v>50.055555555555635</v>
      </c>
    </row>
    <row r="30" spans="1:37" ht="16" x14ac:dyDescent="0.2">
      <c r="A30" s="50" t="s">
        <v>80</v>
      </c>
      <c r="B30" s="59">
        <v>-3.6105263157894898</v>
      </c>
      <c r="C30" s="60">
        <v>-4.184210526315808</v>
      </c>
      <c r="D30" s="59">
        <v>-4.7578947368421272</v>
      </c>
      <c r="E30" s="59">
        <v>110.06593406593333</v>
      </c>
      <c r="F30" s="60">
        <v>137.58241758241667</v>
      </c>
      <c r="G30" s="59">
        <v>165.0989010989</v>
      </c>
      <c r="H30" s="59">
        <v>113.33333333333353</v>
      </c>
      <c r="I30" s="60">
        <v>140.79861111111134</v>
      </c>
      <c r="J30" s="59">
        <v>168.26388888888914</v>
      </c>
      <c r="K30" s="59">
        <v>13.957996768982236</v>
      </c>
      <c r="L30" s="60">
        <v>17.447495961227794</v>
      </c>
      <c r="M30" s="59">
        <v>20.936995153473351</v>
      </c>
      <c r="N30" s="59">
        <v>35.88888888888895</v>
      </c>
      <c r="O30" s="60">
        <v>45.439814814814888</v>
      </c>
      <c r="P30" s="59">
        <v>53.833333333333421</v>
      </c>
    </row>
    <row r="31" spans="1:37" ht="16" x14ac:dyDescent="0.2">
      <c r="A31" s="50" t="s">
        <v>31</v>
      </c>
      <c r="B31" s="59">
        <v>-3.4421052631579103</v>
      </c>
      <c r="C31" s="60">
        <v>-3.9736842105263341</v>
      </c>
      <c r="D31" s="59">
        <v>-4.5052631578947571</v>
      </c>
      <c r="E31" s="59">
        <v>48.791208791208462</v>
      </c>
      <c r="F31" s="60">
        <v>60.98901098901058</v>
      </c>
      <c r="G31" s="59">
        <v>73.186813186812699</v>
      </c>
      <c r="H31" s="59">
        <v>100.6944444444446</v>
      </c>
      <c r="I31" s="60">
        <v>125.0000000000002</v>
      </c>
      <c r="J31" s="59">
        <v>149.3055555555558</v>
      </c>
      <c r="K31" s="59">
        <v>15.37964458804524</v>
      </c>
      <c r="L31" s="60">
        <v>19.224555735056551</v>
      </c>
      <c r="M31" s="59">
        <v>23.069466882067861</v>
      </c>
      <c r="N31" s="59">
        <v>38.3333333333334</v>
      </c>
      <c r="O31" s="60">
        <v>48.495370370370445</v>
      </c>
      <c r="P31" s="59">
        <v>57.500000000000092</v>
      </c>
    </row>
    <row r="32" spans="1:37" ht="16" x14ac:dyDescent="0.2">
      <c r="A32" s="50" t="s">
        <v>36</v>
      </c>
      <c r="B32" s="59">
        <v>-4.0315789473684394</v>
      </c>
      <c r="C32" s="60">
        <v>-4.7105263157894948</v>
      </c>
      <c r="D32" s="59">
        <v>-5.3894736842105502</v>
      </c>
      <c r="E32" s="59">
        <v>47.17948717948687</v>
      </c>
      <c r="F32" s="60">
        <v>58.97435897435858</v>
      </c>
      <c r="G32" s="59">
        <v>70.76923076923029</v>
      </c>
      <c r="H32" s="59">
        <v>86.944444444444585</v>
      </c>
      <c r="I32" s="60">
        <v>107.81250000000017</v>
      </c>
      <c r="J32" s="59">
        <v>128.68055555555577</v>
      </c>
      <c r="K32" s="59">
        <v>17.163166397415193</v>
      </c>
      <c r="L32" s="60">
        <v>21.453957996768992</v>
      </c>
      <c r="M32" s="59">
        <v>25.744749596122791</v>
      </c>
      <c r="N32" s="59">
        <v>40.500000000000064</v>
      </c>
      <c r="O32" s="60">
        <v>51.203703703703781</v>
      </c>
      <c r="P32" s="59">
        <v>60.750000000000085</v>
      </c>
    </row>
    <row r="33" spans="1:16" ht="16" x14ac:dyDescent="0.2">
      <c r="A33" s="50" t="s">
        <v>29</v>
      </c>
      <c r="B33" s="59">
        <v>0</v>
      </c>
      <c r="C33" s="60">
        <v>0</v>
      </c>
      <c r="D33" s="59">
        <v>0</v>
      </c>
      <c r="E33" s="59">
        <v>4.0146520146519871</v>
      </c>
      <c r="F33" s="60">
        <v>5.9340659340658926</v>
      </c>
      <c r="G33" s="59">
        <v>7.853479853479798</v>
      </c>
      <c r="H33" s="59">
        <v>62.916666666666771</v>
      </c>
      <c r="I33" s="60">
        <v>77.777777777777899</v>
      </c>
      <c r="J33" s="59">
        <v>92.638888888889042</v>
      </c>
      <c r="K33" s="59">
        <v>17.085621970920847</v>
      </c>
      <c r="L33" s="60">
        <v>21.357027463651061</v>
      </c>
      <c r="M33" s="59">
        <v>25.628432956381268</v>
      </c>
      <c r="N33" s="59">
        <v>43.500000000000071</v>
      </c>
      <c r="O33" s="60">
        <v>54.953703703703795</v>
      </c>
      <c r="P33" s="59">
        <v>65.250000000000099</v>
      </c>
    </row>
    <row r="34" spans="1:16" ht="16" x14ac:dyDescent="0.2">
      <c r="A34" s="50" t="s">
        <v>32</v>
      </c>
      <c r="B34" s="59">
        <v>0</v>
      </c>
      <c r="C34" s="60">
        <v>0</v>
      </c>
      <c r="D34" s="59">
        <v>0</v>
      </c>
      <c r="E34" s="59">
        <v>27.076923076922895</v>
      </c>
      <c r="F34" s="60">
        <v>33.846153846153619</v>
      </c>
      <c r="G34" s="59">
        <v>40.615384615384343</v>
      </c>
      <c r="H34" s="59">
        <v>65.722222222222342</v>
      </c>
      <c r="I34" s="60">
        <v>82.152777777777899</v>
      </c>
      <c r="J34" s="59">
        <v>98.583333333333471</v>
      </c>
      <c r="K34" s="59">
        <v>13.880452342487891</v>
      </c>
      <c r="L34" s="60">
        <v>17.350565428109864</v>
      </c>
      <c r="M34" s="59">
        <v>20.820678513731831</v>
      </c>
      <c r="N34" s="59">
        <v>45.648148148148223</v>
      </c>
      <c r="O34" s="60">
        <v>57.638888888888978</v>
      </c>
      <c r="P34" s="59">
        <v>68.472222222222314</v>
      </c>
    </row>
    <row r="35" spans="1:16" ht="16" x14ac:dyDescent="0.2">
      <c r="A35" s="50" t="s">
        <v>33</v>
      </c>
      <c r="B35" s="59">
        <v>0</v>
      </c>
      <c r="C35" s="60">
        <v>0</v>
      </c>
      <c r="D35" s="59">
        <v>0</v>
      </c>
      <c r="E35" s="59">
        <v>17.46520146520135</v>
      </c>
      <c r="F35" s="60">
        <v>21.831501831501683</v>
      </c>
      <c r="G35" s="59">
        <v>26.197802197802016</v>
      </c>
      <c r="H35" s="59">
        <v>54.000000000000092</v>
      </c>
      <c r="I35" s="60">
        <v>68.368055555555657</v>
      </c>
      <c r="J35" s="59">
        <v>82.736111111111242</v>
      </c>
      <c r="K35" s="59">
        <v>16.000000000000011</v>
      </c>
      <c r="L35" s="60">
        <v>19.596122778675291</v>
      </c>
      <c r="M35" s="59">
        <v>23.192245557350574</v>
      </c>
      <c r="N35" s="59">
        <v>44.277777777777857</v>
      </c>
      <c r="O35" s="60">
        <v>55.925925925926016</v>
      </c>
      <c r="P35" s="59">
        <v>66.416666666666757</v>
      </c>
    </row>
    <row r="36" spans="1:16" ht="16" x14ac:dyDescent="0.2">
      <c r="A36" s="50" t="s">
        <v>54</v>
      </c>
      <c r="B36" s="59">
        <v>6.7368421052631886</v>
      </c>
      <c r="C36" s="60">
        <v>8.7500000000000391</v>
      </c>
      <c r="D36" s="59">
        <v>10.76315789473689</v>
      </c>
      <c r="E36" s="59">
        <v>10.505494505494436</v>
      </c>
      <c r="F36" s="60">
        <v>12.67399267399259</v>
      </c>
      <c r="G36" s="59">
        <v>14.842490842490742</v>
      </c>
      <c r="H36" s="59">
        <v>23.333333333333371</v>
      </c>
      <c r="I36" s="60">
        <v>29.166666666666714</v>
      </c>
      <c r="J36" s="59">
        <v>35.000000000000057</v>
      </c>
      <c r="K36" s="59">
        <v>16.555735056542819</v>
      </c>
      <c r="L36" s="60">
        <v>20.694668820678519</v>
      </c>
      <c r="M36" s="59">
        <v>24.833602584814226</v>
      </c>
      <c r="N36" s="59">
        <v>35.962962962963026</v>
      </c>
      <c r="O36" s="60">
        <v>44.953703703703773</v>
      </c>
      <c r="P36" s="59">
        <v>53.944444444444521</v>
      </c>
    </row>
    <row r="37" spans="1:16" ht="16" x14ac:dyDescent="0.2">
      <c r="A37" s="50" t="s">
        <v>78</v>
      </c>
      <c r="B37" s="59">
        <v>-3.5368421052631733</v>
      </c>
      <c r="C37" s="60">
        <v>-4.0921052631579133</v>
      </c>
      <c r="D37" s="59">
        <v>-4.6473684210526525</v>
      </c>
      <c r="E37" s="59">
        <v>51.076923076922739</v>
      </c>
      <c r="F37" s="60">
        <v>63.846153846153427</v>
      </c>
      <c r="G37" s="59">
        <v>76.615384615384102</v>
      </c>
      <c r="H37" s="59">
        <v>96.500000000000156</v>
      </c>
      <c r="I37" s="60">
        <v>119.75694444444463</v>
      </c>
      <c r="J37" s="59">
        <v>143.01388888888911</v>
      </c>
      <c r="K37" s="59">
        <v>12.626817447495965</v>
      </c>
      <c r="L37" s="60">
        <v>15.783521809369956</v>
      </c>
      <c r="M37" s="59">
        <v>18.940226171243946</v>
      </c>
      <c r="N37" s="59">
        <v>42.500000000000071</v>
      </c>
      <c r="O37" s="60">
        <v>53.703703703703788</v>
      </c>
      <c r="P37" s="59">
        <v>63.750000000000092</v>
      </c>
    </row>
    <row r="38" spans="1:16" ht="16" x14ac:dyDescent="0.2">
      <c r="A38" s="50" t="s">
        <v>79</v>
      </c>
      <c r="B38" s="59">
        <v>0.17894736842105383</v>
      </c>
      <c r="C38" s="60">
        <v>-0.10526315789473695</v>
      </c>
      <c r="D38" s="59">
        <v>-0.38947368421052819</v>
      </c>
      <c r="E38" s="59">
        <v>53.743589743589382</v>
      </c>
      <c r="F38" s="60">
        <v>68.095238095237647</v>
      </c>
      <c r="G38" s="59">
        <v>82.446886446885898</v>
      </c>
      <c r="H38" s="59">
        <v>94.027777777777928</v>
      </c>
      <c r="I38" s="60">
        <v>116.66666666666686</v>
      </c>
      <c r="J38" s="59">
        <v>139.30555555555577</v>
      </c>
      <c r="K38" s="59">
        <v>18.662358642972546</v>
      </c>
      <c r="L38" s="60">
        <v>23.327948303715679</v>
      </c>
      <c r="M38" s="59">
        <v>27.993537964458817</v>
      </c>
      <c r="N38" s="59">
        <v>75.444444444444571</v>
      </c>
      <c r="O38" s="60">
        <v>94.884259259259423</v>
      </c>
      <c r="P38" s="59">
        <v>113.16666666666684</v>
      </c>
    </row>
    <row r="39" spans="1:16" ht="16" x14ac:dyDescent="0.2">
      <c r="A39" s="50" t="s">
        <v>66</v>
      </c>
      <c r="B39" s="59">
        <v>4.210526315789493</v>
      </c>
      <c r="C39" s="60">
        <v>5.2631578947368656</v>
      </c>
      <c r="D39" s="59">
        <v>6.315789473684239</v>
      </c>
      <c r="E39" s="59">
        <v>20.380952380952245</v>
      </c>
      <c r="F39" s="60">
        <v>25.93406593406576</v>
      </c>
      <c r="G39" s="59">
        <v>31.487179487179269</v>
      </c>
      <c r="H39" s="59">
        <v>81.111111111111228</v>
      </c>
      <c r="I39" s="60">
        <v>100.5208333333335</v>
      </c>
      <c r="J39" s="59">
        <v>119.93055555555576</v>
      </c>
      <c r="K39" s="59">
        <v>18.481421647819072</v>
      </c>
      <c r="L39" s="60">
        <v>23.101777059773838</v>
      </c>
      <c r="M39" s="59">
        <v>27.7221324717286</v>
      </c>
      <c r="N39" s="59">
        <v>31.444444444444496</v>
      </c>
      <c r="O39" s="60">
        <v>39.884259259259323</v>
      </c>
      <c r="P39" s="59">
        <v>47.166666666666742</v>
      </c>
    </row>
    <row r="40" spans="1:16" ht="16" x14ac:dyDescent="0.2">
      <c r="A40" s="50" t="s">
        <v>67</v>
      </c>
      <c r="B40" s="59">
        <v>4.0000000000000187</v>
      </c>
      <c r="C40" s="60">
        <v>5.0000000000000222</v>
      </c>
      <c r="D40" s="59">
        <v>6.0000000000000258</v>
      </c>
      <c r="E40" s="59">
        <v>23.721611721611566</v>
      </c>
      <c r="F40" s="60">
        <v>30.109890109889911</v>
      </c>
      <c r="G40" s="59">
        <v>36.498168498168248</v>
      </c>
      <c r="H40" s="59">
        <v>81.819444444444585</v>
      </c>
      <c r="I40" s="60">
        <v>101.40625000000017</v>
      </c>
      <c r="J40" s="59">
        <v>120.99305555555576</v>
      </c>
      <c r="K40" s="59">
        <v>13.957996768982236</v>
      </c>
      <c r="L40" s="60">
        <v>17.447495961227794</v>
      </c>
      <c r="M40" s="59">
        <v>20.936995153473351</v>
      </c>
      <c r="N40" s="59">
        <v>34.055555555555607</v>
      </c>
      <c r="O40" s="60">
        <v>43.148148148148209</v>
      </c>
      <c r="P40" s="59">
        <v>51.083333333333407</v>
      </c>
    </row>
    <row r="41" spans="1:16" ht="16" x14ac:dyDescent="0.2">
      <c r="A41" s="50" t="s">
        <v>62</v>
      </c>
      <c r="B41" s="59">
        <v>14.947368421052698</v>
      </c>
      <c r="C41" s="60">
        <v>18.684210526315873</v>
      </c>
      <c r="D41" s="59">
        <v>22.421052631579048</v>
      </c>
      <c r="E41" s="59">
        <v>30.769230769230564</v>
      </c>
      <c r="F41" s="60">
        <v>38.461538461538204</v>
      </c>
      <c r="G41" s="59">
        <v>46.153846153845848</v>
      </c>
      <c r="H41" s="59">
        <v>19.958333333333368</v>
      </c>
      <c r="I41" s="60">
        <v>24.513888888888932</v>
      </c>
      <c r="J41" s="59">
        <v>29.069444444444489</v>
      </c>
      <c r="K41" s="59">
        <v>21.324717285945081</v>
      </c>
      <c r="L41" s="60">
        <v>26.655896607431352</v>
      </c>
      <c r="M41" s="59">
        <v>31.987075928917619</v>
      </c>
      <c r="N41" s="59">
        <v>44.037037037037109</v>
      </c>
      <c r="O41" s="60">
        <v>55.046296296296383</v>
      </c>
      <c r="P41" s="59">
        <v>66.055555555555657</v>
      </c>
    </row>
    <row r="42" spans="1:16" ht="16" x14ac:dyDescent="0.2">
      <c r="A42" s="56" t="s">
        <v>55</v>
      </c>
      <c r="B42" s="59">
        <v>-1.9473684210526399</v>
      </c>
      <c r="C42" s="60">
        <v>-2.1052631578947465</v>
      </c>
      <c r="D42" s="59">
        <v>-2.2631578947368527</v>
      </c>
      <c r="E42" s="59">
        <v>5.27472527472524</v>
      </c>
      <c r="F42" s="60">
        <v>6.5934065934065496</v>
      </c>
      <c r="G42" s="59">
        <v>7.9120879120878582</v>
      </c>
      <c r="H42" s="59">
        <v>23.333333333333371</v>
      </c>
      <c r="I42" s="60">
        <v>29.166666666666714</v>
      </c>
      <c r="J42" s="59">
        <v>35.000000000000057</v>
      </c>
      <c r="K42" s="59">
        <v>29.273021001615518</v>
      </c>
      <c r="L42" s="60">
        <v>36.591276252019398</v>
      </c>
      <c r="M42" s="59">
        <v>43.909531502423285</v>
      </c>
      <c r="N42" s="59">
        <v>70.50925925925938</v>
      </c>
      <c r="O42" s="60">
        <v>87.847222222222356</v>
      </c>
      <c r="P42" s="59">
        <v>105.18518518518535</v>
      </c>
    </row>
    <row r="43" spans="1:16" ht="16" x14ac:dyDescent="0.2">
      <c r="A43" s="56" t="s">
        <v>56</v>
      </c>
      <c r="B43" s="59">
        <v>2.894736842105277</v>
      </c>
      <c r="C43" s="60">
        <v>3.9473684210526492</v>
      </c>
      <c r="D43" s="59">
        <v>5.0000000000000213</v>
      </c>
      <c r="E43" s="59">
        <v>1.31868131868131</v>
      </c>
      <c r="F43" s="60">
        <v>1.6483516483516374</v>
      </c>
      <c r="G43" s="59">
        <v>1.9780219780219646</v>
      </c>
      <c r="H43" s="59">
        <v>12.638888888888909</v>
      </c>
      <c r="I43" s="60">
        <v>15.798611111111136</v>
      </c>
      <c r="J43" s="59">
        <v>18.958333333333361</v>
      </c>
      <c r="K43" s="59">
        <v>34.862681744749608</v>
      </c>
      <c r="L43" s="60">
        <v>43.37641357027465</v>
      </c>
      <c r="M43" s="59">
        <v>51.890145395799692</v>
      </c>
      <c r="N43" s="59">
        <v>60.648148148148245</v>
      </c>
      <c r="O43" s="60">
        <v>75.810185185185304</v>
      </c>
      <c r="P43" s="59">
        <v>90.972222222222371</v>
      </c>
    </row>
    <row r="44" spans="1:16" ht="16" x14ac:dyDescent="0.2">
      <c r="A44" s="56" t="s">
        <v>57</v>
      </c>
      <c r="B44" s="59">
        <v>0.31578947368421201</v>
      </c>
      <c r="C44" s="60">
        <v>0.39473684210526494</v>
      </c>
      <c r="D44" s="59">
        <v>0.47368421052631787</v>
      </c>
      <c r="E44" s="59">
        <v>-7.8388278388277861</v>
      </c>
      <c r="F44" s="60">
        <v>-9.3406593406592791</v>
      </c>
      <c r="G44" s="59">
        <v>-10.84249084249077</v>
      </c>
      <c r="H44" s="59">
        <v>10.833333333333352</v>
      </c>
      <c r="I44" s="60">
        <v>13.541666666666687</v>
      </c>
      <c r="J44" s="59">
        <v>16.250000000000025</v>
      </c>
      <c r="K44" s="59">
        <v>31.470113085621986</v>
      </c>
      <c r="L44" s="60">
        <v>39.135702746365119</v>
      </c>
      <c r="M44" s="59">
        <v>46.801292407108257</v>
      </c>
      <c r="N44" s="59">
        <v>59.814814814814916</v>
      </c>
      <c r="O44" s="60">
        <v>74.768518518518633</v>
      </c>
      <c r="P44" s="59">
        <v>89.722222222222356</v>
      </c>
    </row>
    <row r="45" spans="1:16" ht="16" x14ac:dyDescent="0.2">
      <c r="A45" s="56" t="s">
        <v>58</v>
      </c>
      <c r="B45" s="59">
        <v>6.6315789473684514</v>
      </c>
      <c r="C45" s="60">
        <v>8.289473684210563</v>
      </c>
      <c r="D45" s="59">
        <v>9.9473684210526763</v>
      </c>
      <c r="E45" s="59">
        <v>4.8351648351648038</v>
      </c>
      <c r="F45" s="60">
        <v>6.0439560439560038</v>
      </c>
      <c r="G45" s="59">
        <v>7.2527472527472048</v>
      </c>
      <c r="H45" s="59">
        <v>7.9166666666666794</v>
      </c>
      <c r="I45" s="60">
        <v>9.8958333333333481</v>
      </c>
      <c r="J45" s="59">
        <v>11.87500000000002</v>
      </c>
      <c r="K45" s="59">
        <v>13.50565428109855</v>
      </c>
      <c r="L45" s="60">
        <v>16.88206785137319</v>
      </c>
      <c r="M45" s="59">
        <v>20.258481421647826</v>
      </c>
      <c r="N45" s="59">
        <v>79.120370370370495</v>
      </c>
      <c r="O45" s="60">
        <v>98.611111111111271</v>
      </c>
      <c r="P45" s="59">
        <v>118.10185185185203</v>
      </c>
    </row>
    <row r="46" spans="1:16" ht="16" x14ac:dyDescent="0.2">
      <c r="A46" s="56" t="s">
        <v>59</v>
      </c>
      <c r="B46" s="59">
        <v>6.6842105263158187</v>
      </c>
      <c r="C46" s="60">
        <v>8.6842105263158285</v>
      </c>
      <c r="D46" s="59">
        <v>10.684210526315837</v>
      </c>
      <c r="E46" s="59">
        <v>1.7582417582417469</v>
      </c>
      <c r="F46" s="60">
        <v>2.1978021978021833</v>
      </c>
      <c r="G46" s="59">
        <v>2.6373626373626196</v>
      </c>
      <c r="H46" s="59">
        <v>2.2916666666666701</v>
      </c>
      <c r="I46" s="60">
        <v>2.8645833333333379</v>
      </c>
      <c r="J46" s="59">
        <v>3.4375000000000049</v>
      </c>
      <c r="K46" s="59">
        <v>21.163166397415193</v>
      </c>
      <c r="L46" s="60">
        <v>26.252019386106632</v>
      </c>
      <c r="M46" s="59">
        <v>31.340872374798074</v>
      </c>
      <c r="N46" s="59">
        <v>72.500000000000128</v>
      </c>
      <c r="O46" s="60">
        <v>90.625000000000142</v>
      </c>
      <c r="P46" s="59">
        <v>108.75000000000016</v>
      </c>
    </row>
    <row r="47" spans="1:16" ht="16" x14ac:dyDescent="0.2">
      <c r="A47" s="56" t="s">
        <v>60</v>
      </c>
      <c r="B47" s="59">
        <v>38.000000000000171</v>
      </c>
      <c r="C47" s="60">
        <v>47.500000000000213</v>
      </c>
      <c r="D47" s="59">
        <v>57.000000000000249</v>
      </c>
      <c r="E47" s="59">
        <v>12.087912087912008</v>
      </c>
      <c r="F47" s="60">
        <v>15.10989010989001</v>
      </c>
      <c r="G47" s="59">
        <v>18.131868131868011</v>
      </c>
      <c r="H47" s="59">
        <v>7.0833333333333437</v>
      </c>
      <c r="I47" s="60">
        <v>8.8541666666666803</v>
      </c>
      <c r="J47" s="59">
        <v>10.625000000000018</v>
      </c>
      <c r="K47" s="59">
        <v>14.539579967689829</v>
      </c>
      <c r="L47" s="60">
        <v>18.174474959612283</v>
      </c>
      <c r="M47" s="59">
        <v>21.809369951534741</v>
      </c>
      <c r="N47" s="59">
        <v>82.824074074074204</v>
      </c>
      <c r="O47" s="60">
        <v>103.2407407407409</v>
      </c>
      <c r="P47" s="59">
        <v>123.65740740740762</v>
      </c>
    </row>
    <row r="48" spans="1:16" ht="16" x14ac:dyDescent="0.2">
      <c r="A48" s="56" t="s">
        <v>61</v>
      </c>
      <c r="B48" s="59">
        <v>35.157894736842259</v>
      </c>
      <c r="C48" s="60">
        <v>43.947368421052829</v>
      </c>
      <c r="D48" s="59">
        <v>52.736842105263399</v>
      </c>
      <c r="E48" s="59">
        <v>13.626373626373537</v>
      </c>
      <c r="F48" s="60">
        <v>17.032967032966919</v>
      </c>
      <c r="G48" s="59">
        <v>20.439560439560303</v>
      </c>
      <c r="H48" s="59">
        <v>7.0833333333333455</v>
      </c>
      <c r="I48" s="60">
        <v>8.8541666666666803</v>
      </c>
      <c r="J48" s="59">
        <v>10.625000000000016</v>
      </c>
      <c r="K48" s="59">
        <v>10.56542810985461</v>
      </c>
      <c r="L48" s="60">
        <v>13.004846526655902</v>
      </c>
      <c r="M48" s="59">
        <v>15.444264943457194</v>
      </c>
      <c r="N48" s="59">
        <v>44.351851851851926</v>
      </c>
      <c r="O48" s="60">
        <v>55.439814814814902</v>
      </c>
      <c r="P48" s="59">
        <v>66.527777777777871</v>
      </c>
    </row>
    <row r="49" spans="1:16" ht="16" x14ac:dyDescent="0.2">
      <c r="A49" s="56" t="s">
        <v>63</v>
      </c>
      <c r="B49" s="59">
        <v>28.473684210526439</v>
      </c>
      <c r="C49" s="60">
        <v>35.921052631579109</v>
      </c>
      <c r="D49" s="59">
        <v>43.368421052631774</v>
      </c>
      <c r="E49" s="59">
        <v>57.289377289376908</v>
      </c>
      <c r="F49" s="60">
        <v>71.611721611721137</v>
      </c>
      <c r="G49" s="59">
        <v>85.934065934065359</v>
      </c>
      <c r="H49" s="59">
        <v>40.625000000000064</v>
      </c>
      <c r="I49" s="60">
        <v>50.781250000000078</v>
      </c>
      <c r="J49" s="59">
        <v>60.937500000000099</v>
      </c>
      <c r="K49" s="59">
        <v>37.641357027463663</v>
      </c>
      <c r="L49" s="60">
        <v>47.05169628432958</v>
      </c>
      <c r="M49" s="59">
        <v>56.462035541195498</v>
      </c>
      <c r="N49" s="59">
        <v>64.768518518518619</v>
      </c>
      <c r="O49" s="60">
        <v>80.671296296296418</v>
      </c>
      <c r="P49" s="59">
        <v>96.574074074074232</v>
      </c>
    </row>
    <row r="50" spans="1:16" ht="16" x14ac:dyDescent="0.2">
      <c r="A50" s="56" t="s">
        <v>64</v>
      </c>
      <c r="B50" s="59">
        <v>9.4210526315789895</v>
      </c>
      <c r="C50" s="60">
        <v>12.105263157894791</v>
      </c>
      <c r="D50" s="59">
        <v>14.789473684210591</v>
      </c>
      <c r="E50" s="59">
        <v>46.300366300365994</v>
      </c>
      <c r="F50" s="60">
        <v>57.875457875457492</v>
      </c>
      <c r="G50" s="59">
        <v>69.450549450548991</v>
      </c>
      <c r="H50" s="59">
        <v>26.944444444444485</v>
      </c>
      <c r="I50" s="60">
        <v>33.680555555555607</v>
      </c>
      <c r="J50" s="59">
        <v>40.416666666666735</v>
      </c>
      <c r="K50" s="59">
        <v>17.447495961227794</v>
      </c>
      <c r="L50" s="60">
        <v>21.809369951534741</v>
      </c>
      <c r="M50" s="59">
        <v>26.171243941841691</v>
      </c>
      <c r="N50" s="59">
        <v>49.583333333333407</v>
      </c>
      <c r="O50" s="60">
        <v>61.689814814814909</v>
      </c>
      <c r="P50" s="59">
        <v>73.796296296296404</v>
      </c>
    </row>
    <row r="51" spans="1:16" ht="16" x14ac:dyDescent="0.2">
      <c r="A51" s="56" t="s">
        <v>65</v>
      </c>
      <c r="B51" s="59">
        <v>18.736842105263243</v>
      </c>
      <c r="C51" s="60">
        <v>23.421052631579052</v>
      </c>
      <c r="D51" s="59">
        <v>28.105263157894861</v>
      </c>
      <c r="E51" s="59">
        <v>28.86446886446867</v>
      </c>
      <c r="F51" s="60">
        <v>36.080586080585839</v>
      </c>
      <c r="G51" s="59">
        <v>43.296703296703001</v>
      </c>
      <c r="H51" s="59">
        <v>31.180555555555603</v>
      </c>
      <c r="I51" s="60">
        <v>38.975694444444507</v>
      </c>
      <c r="J51" s="59">
        <v>46.770833333333414</v>
      </c>
      <c r="K51" s="59">
        <v>23.90953150242327</v>
      </c>
      <c r="L51" s="60">
        <v>29.88691437802909</v>
      </c>
      <c r="M51" s="59">
        <v>35.864297253634909</v>
      </c>
      <c r="N51" s="59">
        <v>69.675925925926038</v>
      </c>
      <c r="O51" s="60">
        <v>86.805555555555699</v>
      </c>
      <c r="P51" s="59">
        <v>103.93518518518533</v>
      </c>
    </row>
    <row r="52" spans="1:16" ht="16" x14ac:dyDescent="0.2">
      <c r="A52" s="56" t="s">
        <v>68</v>
      </c>
      <c r="B52" s="59">
        <v>18.52631578947377</v>
      </c>
      <c r="C52" s="60">
        <v>23.157894736842209</v>
      </c>
      <c r="D52" s="59">
        <v>27.789473684210648</v>
      </c>
      <c r="E52" s="59">
        <v>45.054945054944753</v>
      </c>
      <c r="F52" s="60">
        <v>56.318681318680945</v>
      </c>
      <c r="G52" s="59">
        <v>67.582417582417136</v>
      </c>
      <c r="H52" s="59">
        <v>37.013888888888943</v>
      </c>
      <c r="I52" s="60">
        <v>46.267361111111185</v>
      </c>
      <c r="J52" s="59">
        <v>55.520833333333421</v>
      </c>
      <c r="K52" s="59">
        <v>32.600969305331191</v>
      </c>
      <c r="L52" s="60">
        <v>40.751211631663992</v>
      </c>
      <c r="M52" s="59">
        <v>48.901453957996786</v>
      </c>
      <c r="N52" s="59">
        <v>62.68518518518529</v>
      </c>
      <c r="O52" s="60">
        <v>78.356481481481609</v>
      </c>
      <c r="P52" s="59">
        <v>94.027777777777928</v>
      </c>
    </row>
    <row r="53" spans="1:16" ht="16" x14ac:dyDescent="0.2">
      <c r="A53" s="56" t="s">
        <v>69</v>
      </c>
      <c r="B53" s="59">
        <v>34.315789473684369</v>
      </c>
      <c r="C53" s="60">
        <v>42.894736842105459</v>
      </c>
      <c r="D53" s="59">
        <v>51.473684210526535</v>
      </c>
      <c r="E53" s="59">
        <v>10.109890109890044</v>
      </c>
      <c r="F53" s="60">
        <v>12.637362637362553</v>
      </c>
      <c r="G53" s="59">
        <v>15.164835164835063</v>
      </c>
      <c r="H53" s="59">
        <v>25.138888888888932</v>
      </c>
      <c r="I53" s="60">
        <v>31.42361111111116</v>
      </c>
      <c r="J53" s="59">
        <v>37.708333333333393</v>
      </c>
      <c r="K53" s="59">
        <v>44.846526655896625</v>
      </c>
      <c r="L53" s="60">
        <v>56.058158319870778</v>
      </c>
      <c r="M53" s="59">
        <v>67.26978998384493</v>
      </c>
      <c r="N53" s="59">
        <v>56.435185185185276</v>
      </c>
      <c r="O53" s="60">
        <v>70.254629629629747</v>
      </c>
      <c r="P53" s="59">
        <v>84.074074074074204</v>
      </c>
    </row>
    <row r="54" spans="1:16" ht="16" x14ac:dyDescent="0.2">
      <c r="A54" s="56" t="s">
        <v>70</v>
      </c>
      <c r="B54" s="59">
        <v>23.789473684210634</v>
      </c>
      <c r="C54" s="60">
        <v>29.736842105263293</v>
      </c>
      <c r="D54" s="59">
        <v>35.684210526315951</v>
      </c>
      <c r="E54" s="59">
        <v>11.428571428571354</v>
      </c>
      <c r="F54" s="60">
        <v>14.285714285714191</v>
      </c>
      <c r="G54" s="59">
        <v>17.142857142857029</v>
      </c>
      <c r="H54" s="59">
        <v>13.750000000000023</v>
      </c>
      <c r="I54" s="60">
        <v>17.187500000000028</v>
      </c>
      <c r="J54" s="59">
        <v>20.625000000000032</v>
      </c>
      <c r="K54" s="59">
        <v>22.520193861066247</v>
      </c>
      <c r="L54" s="60">
        <v>28.150242326332805</v>
      </c>
      <c r="M54" s="59">
        <v>33.780290791599363</v>
      </c>
      <c r="N54" s="59">
        <v>86.99074074074089</v>
      </c>
      <c r="O54" s="60">
        <v>108.44907407407425</v>
      </c>
      <c r="P54" s="59">
        <v>129.90740740740762</v>
      </c>
    </row>
    <row r="55" spans="1:16" ht="16" x14ac:dyDescent="0.2">
      <c r="A55" s="56" t="s">
        <v>71</v>
      </c>
      <c r="B55" s="59">
        <v>45.473684210526521</v>
      </c>
      <c r="C55" s="60">
        <v>56.842105263158153</v>
      </c>
      <c r="D55" s="59">
        <v>68.210526315789778</v>
      </c>
      <c r="E55" s="59">
        <v>13.626373626373537</v>
      </c>
      <c r="F55" s="60">
        <v>17.032967032966919</v>
      </c>
      <c r="G55" s="59">
        <v>20.439560439560303</v>
      </c>
      <c r="H55" s="59">
        <v>12.291666666666687</v>
      </c>
      <c r="I55" s="60">
        <v>15.364583333333357</v>
      </c>
      <c r="J55" s="59">
        <v>18.437500000000028</v>
      </c>
      <c r="K55" s="59">
        <v>32.374798061389349</v>
      </c>
      <c r="L55" s="60">
        <v>40.468497576736688</v>
      </c>
      <c r="M55" s="59">
        <v>48.562197092084027</v>
      </c>
      <c r="N55" s="59">
        <v>78.518518518518647</v>
      </c>
      <c r="O55" s="60">
        <v>97.858796296296447</v>
      </c>
      <c r="P55" s="59">
        <v>117.19907407407426</v>
      </c>
    </row>
    <row r="56" spans="1:16" ht="16" x14ac:dyDescent="0.2">
      <c r="A56" s="56" t="s">
        <v>72</v>
      </c>
      <c r="B56" s="59">
        <v>34.526315789473841</v>
      </c>
      <c r="C56" s="60">
        <v>43.157894736842302</v>
      </c>
      <c r="D56" s="59">
        <v>51.789473684210755</v>
      </c>
      <c r="E56" s="59">
        <v>9.9633699633698978</v>
      </c>
      <c r="F56" s="60">
        <v>12.454212454212371</v>
      </c>
      <c r="G56" s="59">
        <v>14.945054945054844</v>
      </c>
      <c r="H56" s="59">
        <v>8.3333333333333481</v>
      </c>
      <c r="I56" s="60">
        <v>10.416666666666684</v>
      </c>
      <c r="J56" s="59">
        <v>12.50000000000002</v>
      </c>
      <c r="K56" s="59">
        <v>33.37641357027465</v>
      </c>
      <c r="L56" s="60">
        <v>41.518578352180953</v>
      </c>
      <c r="M56" s="59">
        <v>49.660743134087255</v>
      </c>
      <c r="N56" s="59">
        <v>97.500000000000156</v>
      </c>
      <c r="O56" s="60">
        <v>121.8750000000002</v>
      </c>
      <c r="P56" s="59">
        <v>146.25000000000023</v>
      </c>
    </row>
    <row r="57" spans="1:16" ht="16" x14ac:dyDescent="0.2">
      <c r="A57" s="56" t="s">
        <v>73</v>
      </c>
      <c r="B57" s="59">
        <v>25.947368421052751</v>
      </c>
      <c r="C57" s="60">
        <v>32.434210526315937</v>
      </c>
      <c r="D57" s="59">
        <v>38.921052631579123</v>
      </c>
      <c r="E57" s="59">
        <v>0.87912087912087344</v>
      </c>
      <c r="F57" s="60">
        <v>1.0989010989010917</v>
      </c>
      <c r="G57" s="59">
        <v>1.3186813186813098</v>
      </c>
      <c r="H57" s="59">
        <v>6.0416666666666758</v>
      </c>
      <c r="I57" s="60">
        <v>7.5520833333333455</v>
      </c>
      <c r="J57" s="59">
        <v>9.0625000000000142</v>
      </c>
      <c r="K57" s="59">
        <v>24.168012924071089</v>
      </c>
      <c r="L57" s="60">
        <v>30.008077544426506</v>
      </c>
      <c r="M57" s="59">
        <v>35.848142164781919</v>
      </c>
      <c r="N57" s="59">
        <v>64.722222222222328</v>
      </c>
      <c r="O57" s="60">
        <v>80.902777777777899</v>
      </c>
      <c r="P57" s="59">
        <v>97.083333333333485</v>
      </c>
    </row>
    <row r="58" spans="1:16" ht="16" x14ac:dyDescent="0.2">
      <c r="A58" s="56" t="s">
        <v>74</v>
      </c>
      <c r="B58" s="59">
        <v>48.210526315789693</v>
      </c>
      <c r="C58" s="60">
        <v>60.263157894737112</v>
      </c>
      <c r="D58" s="59">
        <v>72.315789473684532</v>
      </c>
      <c r="E58" s="59">
        <v>4.6886446886446578</v>
      </c>
      <c r="F58" s="60">
        <v>5.8608058608058213</v>
      </c>
      <c r="G58" s="59">
        <v>7.0329670329669858</v>
      </c>
      <c r="H58" s="59">
        <v>13.750000000000023</v>
      </c>
      <c r="I58" s="60">
        <v>17.187500000000028</v>
      </c>
      <c r="J58" s="59">
        <v>20.625000000000032</v>
      </c>
      <c r="K58" s="59">
        <v>34.604200323101793</v>
      </c>
      <c r="L58" s="60">
        <v>43.053311793214881</v>
      </c>
      <c r="M58" s="59">
        <v>51.502423263327962</v>
      </c>
      <c r="N58" s="59">
        <v>81.574074074074204</v>
      </c>
      <c r="O58" s="60">
        <v>101.96759259259275</v>
      </c>
      <c r="P58" s="59">
        <v>122.36111111111128</v>
      </c>
    </row>
    <row r="59" spans="1:16" ht="16" x14ac:dyDescent="0.2">
      <c r="A59" s="56" t="s">
        <v>75</v>
      </c>
      <c r="B59" s="59">
        <v>5.6842105263158151</v>
      </c>
      <c r="C59" s="60">
        <v>7.4342105263158231</v>
      </c>
      <c r="D59" s="59">
        <v>9.184210526315832</v>
      </c>
      <c r="E59" s="59">
        <v>3.0769230769230567</v>
      </c>
      <c r="F59" s="60">
        <v>3.8461538461538205</v>
      </c>
      <c r="G59" s="59">
        <v>4.6153846153845848</v>
      </c>
      <c r="H59" s="59">
        <v>12.708333333333353</v>
      </c>
      <c r="I59" s="60">
        <v>15.885416666666691</v>
      </c>
      <c r="J59" s="59">
        <v>19.062500000000028</v>
      </c>
      <c r="K59" s="59">
        <v>17.479806138933768</v>
      </c>
      <c r="L59" s="60">
        <v>21.647819063004853</v>
      </c>
      <c r="M59" s="59">
        <v>25.815831987075939</v>
      </c>
      <c r="N59" s="59">
        <v>63.703703703703816</v>
      </c>
      <c r="O59" s="60">
        <v>79.629629629629761</v>
      </c>
      <c r="P59" s="59">
        <v>95.555555555555699</v>
      </c>
    </row>
    <row r="60" spans="1:16" ht="16" x14ac:dyDescent="0.2">
      <c r="A60" s="56" t="s">
        <v>76</v>
      </c>
      <c r="B60" s="59">
        <v>21.052631578947462</v>
      </c>
      <c r="C60" s="60">
        <v>26.31578947368433</v>
      </c>
      <c r="D60" s="59">
        <v>31.578947368421193</v>
      </c>
      <c r="E60" s="59">
        <v>1.7582417582417469</v>
      </c>
      <c r="F60" s="60">
        <v>2.1978021978021833</v>
      </c>
      <c r="G60" s="59">
        <v>2.6373626373626196</v>
      </c>
      <c r="H60" s="59">
        <v>15.833333333333357</v>
      </c>
      <c r="I60" s="60">
        <v>19.791666666666696</v>
      </c>
      <c r="J60" s="59">
        <v>23.750000000000039</v>
      </c>
      <c r="K60" s="59">
        <v>35.250403877221338</v>
      </c>
      <c r="L60" s="60">
        <v>43.861066235864314</v>
      </c>
      <c r="M60" s="59">
        <v>52.471728594507283</v>
      </c>
      <c r="N60" s="59">
        <v>68.333333333333456</v>
      </c>
      <c r="O60" s="60">
        <v>85.416666666666799</v>
      </c>
      <c r="P60" s="59">
        <v>102.50000000000016</v>
      </c>
    </row>
    <row r="61" spans="1:16" ht="16" x14ac:dyDescent="0.2">
      <c r="A61" s="56" t="s">
        <v>77</v>
      </c>
      <c r="B61" s="59">
        <v>37.157894736842266</v>
      </c>
      <c r="C61" s="60">
        <v>46.447368421052843</v>
      </c>
      <c r="D61" s="59">
        <v>55.736842105263406</v>
      </c>
      <c r="E61" s="59">
        <v>21.538461538461398</v>
      </c>
      <c r="F61" s="60">
        <v>26.923076923076742</v>
      </c>
      <c r="G61" s="59">
        <v>32.307692307692086</v>
      </c>
      <c r="H61" s="59">
        <v>17.013888888888914</v>
      </c>
      <c r="I61" s="60">
        <v>21.267361111111146</v>
      </c>
      <c r="J61" s="59">
        <v>25.520833333333375</v>
      </c>
      <c r="K61" s="59">
        <v>36.639741518578369</v>
      </c>
      <c r="L61" s="60">
        <v>45.799676898222955</v>
      </c>
      <c r="M61" s="59">
        <v>54.959612277867549</v>
      </c>
      <c r="N61" s="59">
        <v>89.027777777777928</v>
      </c>
      <c r="O61" s="60">
        <v>110.99537037037055</v>
      </c>
      <c r="P61" s="59">
        <v>132.96296296296316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Accommodation</vt:lpstr>
      <vt:lpstr>Accommodation (lower)</vt:lpstr>
      <vt:lpstr>Accommodation (upper)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quentin</dc:creator>
  <cp:lastModifiedBy>Quentin Deloume-Carpentras</cp:lastModifiedBy>
  <cp:lastPrinted>2020-09-28T09:12:25Z</cp:lastPrinted>
  <dcterms:created xsi:type="dcterms:W3CDTF">2020-09-08T08:36:10Z</dcterms:created>
  <dcterms:modified xsi:type="dcterms:W3CDTF">2025-12-29T11:46:37Z</dcterms:modified>
</cp:coreProperties>
</file>